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essj\AppData\Local\Box\Box Edit\Documents\jpcrMtptR028jAVGgjaOQw==\"/>
    </mc:Choice>
  </mc:AlternateContent>
  <xr:revisionPtr revIDLastSave="0" documentId="13_ncr:1_{B68CA97F-E14E-419F-9C8E-7ACDACC3E61E}" xr6:coauthVersionLast="47" xr6:coauthVersionMax="47" xr10:uidLastSave="{00000000-0000-0000-0000-000000000000}"/>
  <bookViews>
    <workbookView xWindow="-120" yWindow="-120" windowWidth="20730" windowHeight="11160" firstSheet="4" activeTab="8" xr2:uid="{498809E3-87A5-D745-A87C-9F95C21DF524}"/>
  </bookViews>
  <sheets>
    <sheet name="Abs550" sheetId="1" r:id="rId1"/>
    <sheet name="Average ∆Abs550" sheetId="6" r:id="rId2"/>
    <sheet name="µmol Indicator Protonated" sheetId="5" r:id="rId3"/>
    <sheet name="µmol Buffer Protonated" sheetId="4" r:id="rId4"/>
    <sheet name="µmol Ester Cleaved" sheetId="3" r:id="rId5"/>
    <sheet name="mM Ester Cleaved" sheetId="10" r:id="rId6"/>
    <sheet name="STDEV" sheetId="7" r:id="rId7"/>
    <sheet name="StDev mM" sheetId="11" r:id="rId8"/>
    <sheet name="Specific Activity" sheetId="12" r:id="rId9"/>
    <sheet name="TTON" sheetId="13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44" i="3" l="1"/>
  <c r="D44" i="3"/>
  <c r="E44" i="3"/>
  <c r="F44" i="3"/>
  <c r="G44" i="3"/>
  <c r="H44" i="3"/>
  <c r="I44" i="3"/>
  <c r="J44" i="3"/>
  <c r="K44" i="3"/>
  <c r="L44" i="3"/>
  <c r="M44" i="3"/>
  <c r="N44" i="3"/>
  <c r="O44" i="3"/>
  <c r="P44" i="3"/>
  <c r="Q44" i="3"/>
  <c r="R44" i="3"/>
  <c r="S44" i="3"/>
  <c r="T44" i="3"/>
  <c r="U44" i="3"/>
  <c r="V44" i="3"/>
  <c r="W44" i="3"/>
  <c r="X44" i="3"/>
  <c r="Y44" i="3"/>
  <c r="Z44" i="3"/>
  <c r="AA44" i="3"/>
  <c r="AB44" i="3"/>
  <c r="AC44" i="3"/>
  <c r="AD44" i="3"/>
  <c r="AE44" i="3"/>
  <c r="AF44" i="3"/>
  <c r="AG44" i="3"/>
  <c r="AH44" i="3"/>
  <c r="AI44" i="3"/>
  <c r="AJ44" i="3"/>
  <c r="AK44" i="3"/>
  <c r="AL44" i="3"/>
  <c r="AM44" i="3"/>
  <c r="AN44" i="3"/>
  <c r="AO44" i="3"/>
  <c r="AP44" i="3"/>
  <c r="AQ44" i="3"/>
  <c r="AR44" i="3"/>
  <c r="AS44" i="3"/>
  <c r="AT44" i="3"/>
  <c r="AU44" i="3"/>
  <c r="AV44" i="3"/>
  <c r="AW44" i="3"/>
  <c r="AX44" i="3"/>
  <c r="AY44" i="3"/>
  <c r="AZ44" i="3"/>
  <c r="BA44" i="3"/>
  <c r="BB44" i="3"/>
  <c r="BC44" i="3"/>
  <c r="BD44" i="3"/>
  <c r="BE44" i="3"/>
  <c r="BF44" i="3"/>
  <c r="BG44" i="3"/>
  <c r="BH44" i="3"/>
  <c r="BI44" i="3"/>
  <c r="BJ44" i="3"/>
  <c r="BK44" i="3"/>
  <c r="BL44" i="3"/>
  <c r="BM44" i="3"/>
  <c r="BN44" i="3"/>
  <c r="BO44" i="3"/>
  <c r="BP44" i="3"/>
  <c r="BQ44" i="3"/>
  <c r="BR44" i="3"/>
  <c r="BS44" i="3"/>
  <c r="BT44" i="3"/>
  <c r="BU44" i="3"/>
  <c r="BV44" i="3"/>
  <c r="BW44" i="3"/>
  <c r="BX44" i="3"/>
  <c r="BY44" i="3"/>
  <c r="BZ44" i="3"/>
  <c r="CA44" i="3"/>
  <c r="CB44" i="3"/>
  <c r="CC44" i="3"/>
  <c r="CD44" i="3"/>
  <c r="CE44" i="3"/>
  <c r="CF44" i="3"/>
  <c r="CG44" i="3"/>
  <c r="CH44" i="3"/>
  <c r="CI44" i="3"/>
  <c r="CJ44" i="3"/>
  <c r="CK44" i="3"/>
  <c r="CL44" i="3"/>
  <c r="CM44" i="3"/>
  <c r="CN44" i="3"/>
  <c r="CO44" i="3"/>
  <c r="CP44" i="3"/>
  <c r="CQ44" i="3"/>
  <c r="CR44" i="3"/>
  <c r="CS44" i="3"/>
  <c r="CT44" i="3"/>
  <c r="CU44" i="3"/>
  <c r="D30" i="7"/>
  <c r="E30" i="7"/>
  <c r="F30" i="7"/>
  <c r="G30" i="7"/>
  <c r="H30" i="7"/>
  <c r="I30" i="7"/>
  <c r="J30" i="7"/>
  <c r="K30" i="7"/>
  <c r="L30" i="7"/>
  <c r="M30" i="7"/>
  <c r="N30" i="7"/>
  <c r="O30" i="7"/>
  <c r="P30" i="7"/>
  <c r="Q30" i="7"/>
  <c r="R30" i="7"/>
  <c r="S30" i="7"/>
  <c r="T30" i="7"/>
  <c r="U30" i="7"/>
  <c r="V30" i="7"/>
  <c r="W30" i="7"/>
  <c r="X30" i="7"/>
  <c r="Y30" i="7"/>
  <c r="Z30" i="7"/>
  <c r="AA30" i="7"/>
  <c r="AB30" i="7"/>
  <c r="AC30" i="7"/>
  <c r="AD30" i="7"/>
  <c r="AE30" i="7"/>
  <c r="AF30" i="7"/>
  <c r="AG30" i="7"/>
  <c r="AH30" i="7"/>
  <c r="AI30" i="7"/>
  <c r="AJ30" i="7"/>
  <c r="AK30" i="7"/>
  <c r="AL30" i="7"/>
  <c r="AM30" i="7"/>
  <c r="AN30" i="7"/>
  <c r="AO30" i="7"/>
  <c r="AP30" i="7"/>
  <c r="AQ30" i="7"/>
  <c r="AR30" i="7"/>
  <c r="AS30" i="7"/>
  <c r="AT30" i="7"/>
  <c r="AU30" i="7"/>
  <c r="AV30" i="7"/>
  <c r="AW30" i="7"/>
  <c r="AX30" i="7"/>
  <c r="AY30" i="7"/>
  <c r="AZ30" i="7"/>
  <c r="BA30" i="7"/>
  <c r="BB30" i="7"/>
  <c r="BC30" i="7"/>
  <c r="BD30" i="7"/>
  <c r="BE30" i="7"/>
  <c r="BF30" i="7"/>
  <c r="BG30" i="7"/>
  <c r="BH30" i="7"/>
  <c r="BI30" i="7"/>
  <c r="BJ30" i="7"/>
  <c r="BK30" i="7"/>
  <c r="BL30" i="7"/>
  <c r="BM30" i="7"/>
  <c r="BN30" i="7"/>
  <c r="BO30" i="7"/>
  <c r="BP30" i="7"/>
  <c r="BQ30" i="7"/>
  <c r="BR30" i="7"/>
  <c r="BS30" i="7"/>
  <c r="BT30" i="7"/>
  <c r="BU30" i="7"/>
  <c r="BV30" i="7"/>
  <c r="BW30" i="7"/>
  <c r="BX30" i="7"/>
  <c r="BY30" i="7"/>
  <c r="BZ30" i="7"/>
  <c r="CA30" i="7"/>
  <c r="CB30" i="7"/>
  <c r="CC30" i="7"/>
  <c r="CD30" i="7"/>
  <c r="CE30" i="7"/>
  <c r="CF30" i="7"/>
  <c r="CG30" i="7"/>
  <c r="CH30" i="7"/>
  <c r="CI30" i="7"/>
  <c r="CJ30" i="7"/>
  <c r="CK30" i="7"/>
  <c r="CL30" i="7"/>
  <c r="CM30" i="7"/>
  <c r="CN30" i="7"/>
  <c r="CO30" i="7"/>
  <c r="CP30" i="7"/>
  <c r="CQ30" i="7"/>
  <c r="CR30" i="7"/>
  <c r="CS30" i="7"/>
  <c r="CT30" i="7"/>
  <c r="CU30" i="7"/>
  <c r="D31" i="7"/>
  <c r="E31" i="7"/>
  <c r="F31" i="7"/>
  <c r="G31" i="7"/>
  <c r="H31" i="7"/>
  <c r="I31" i="7"/>
  <c r="J31" i="7"/>
  <c r="K31" i="7"/>
  <c r="L31" i="7"/>
  <c r="M31" i="7"/>
  <c r="N31" i="7"/>
  <c r="O31" i="7"/>
  <c r="P31" i="7"/>
  <c r="Q31" i="7"/>
  <c r="R31" i="7"/>
  <c r="S31" i="7"/>
  <c r="T31" i="7"/>
  <c r="U31" i="7"/>
  <c r="V31" i="7"/>
  <c r="W31" i="7"/>
  <c r="X31" i="7"/>
  <c r="Y31" i="7"/>
  <c r="Z31" i="7"/>
  <c r="AA31" i="7"/>
  <c r="AB31" i="7"/>
  <c r="AC31" i="7"/>
  <c r="AD31" i="7"/>
  <c r="AE31" i="7"/>
  <c r="AF31" i="7"/>
  <c r="AG31" i="7"/>
  <c r="AH31" i="7"/>
  <c r="AI31" i="7"/>
  <c r="AJ31" i="7"/>
  <c r="AK31" i="7"/>
  <c r="AL31" i="7"/>
  <c r="AM31" i="7"/>
  <c r="AN31" i="7"/>
  <c r="AO31" i="7"/>
  <c r="AP31" i="7"/>
  <c r="AQ31" i="7"/>
  <c r="AR31" i="7"/>
  <c r="AS31" i="7"/>
  <c r="AT31" i="7"/>
  <c r="AU31" i="7"/>
  <c r="AV31" i="7"/>
  <c r="AW31" i="7"/>
  <c r="AX31" i="7"/>
  <c r="AY31" i="7"/>
  <c r="AZ31" i="7"/>
  <c r="BA31" i="7"/>
  <c r="BB31" i="7"/>
  <c r="BC31" i="7"/>
  <c r="BD31" i="7"/>
  <c r="BE31" i="7"/>
  <c r="BF31" i="7"/>
  <c r="BG31" i="7"/>
  <c r="BH31" i="7"/>
  <c r="BI31" i="7"/>
  <c r="BJ31" i="7"/>
  <c r="BK31" i="7"/>
  <c r="BL31" i="7"/>
  <c r="BM31" i="7"/>
  <c r="BN31" i="7"/>
  <c r="BO31" i="7"/>
  <c r="BP31" i="7"/>
  <c r="BQ31" i="7"/>
  <c r="BR31" i="7"/>
  <c r="BS31" i="7"/>
  <c r="BT31" i="7"/>
  <c r="BU31" i="7"/>
  <c r="BV31" i="7"/>
  <c r="BW31" i="7"/>
  <c r="BX31" i="7"/>
  <c r="BY31" i="7"/>
  <c r="BZ31" i="7"/>
  <c r="CA31" i="7"/>
  <c r="CB31" i="7"/>
  <c r="CC31" i="7"/>
  <c r="CD31" i="7"/>
  <c r="CE31" i="7"/>
  <c r="CF31" i="7"/>
  <c r="CG31" i="7"/>
  <c r="CH31" i="7"/>
  <c r="CI31" i="7"/>
  <c r="CJ31" i="7"/>
  <c r="CK31" i="7"/>
  <c r="CL31" i="7"/>
  <c r="CM31" i="7"/>
  <c r="CN31" i="7"/>
  <c r="CO31" i="7"/>
  <c r="CP31" i="7"/>
  <c r="CQ31" i="7"/>
  <c r="CR31" i="7"/>
  <c r="CS31" i="7"/>
  <c r="CT31" i="7"/>
  <c r="CU31" i="7"/>
  <c r="D32" i="7"/>
  <c r="E32" i="7"/>
  <c r="F32" i="7"/>
  <c r="G32" i="7"/>
  <c r="H32" i="7"/>
  <c r="I32" i="7"/>
  <c r="J32" i="7"/>
  <c r="K32" i="7"/>
  <c r="L32" i="7"/>
  <c r="M32" i="7"/>
  <c r="N32" i="7"/>
  <c r="O32" i="7"/>
  <c r="P32" i="7"/>
  <c r="Q32" i="7"/>
  <c r="R32" i="7"/>
  <c r="S32" i="7"/>
  <c r="T32" i="7"/>
  <c r="U32" i="7"/>
  <c r="V32" i="7"/>
  <c r="W32" i="7"/>
  <c r="X32" i="7"/>
  <c r="Y32" i="7"/>
  <c r="Z32" i="7"/>
  <c r="AA32" i="7"/>
  <c r="AB32" i="7"/>
  <c r="AC32" i="7"/>
  <c r="AD32" i="7"/>
  <c r="AE32" i="7"/>
  <c r="AF32" i="7"/>
  <c r="AG32" i="7"/>
  <c r="AH32" i="7"/>
  <c r="AI32" i="7"/>
  <c r="AJ32" i="7"/>
  <c r="AK32" i="7"/>
  <c r="AL32" i="7"/>
  <c r="AM32" i="7"/>
  <c r="AN32" i="7"/>
  <c r="AO32" i="7"/>
  <c r="AP32" i="7"/>
  <c r="AQ32" i="7"/>
  <c r="AR32" i="7"/>
  <c r="AS32" i="7"/>
  <c r="AT32" i="7"/>
  <c r="AU32" i="7"/>
  <c r="AV32" i="7"/>
  <c r="AW32" i="7"/>
  <c r="AX32" i="7"/>
  <c r="AY32" i="7"/>
  <c r="AZ32" i="7"/>
  <c r="BA32" i="7"/>
  <c r="BB32" i="7"/>
  <c r="BC32" i="7"/>
  <c r="BD32" i="7"/>
  <c r="BE32" i="7"/>
  <c r="BF32" i="7"/>
  <c r="BG32" i="7"/>
  <c r="BH32" i="7"/>
  <c r="BI32" i="7"/>
  <c r="BJ32" i="7"/>
  <c r="BK32" i="7"/>
  <c r="BL32" i="7"/>
  <c r="BM32" i="7"/>
  <c r="BN32" i="7"/>
  <c r="BO32" i="7"/>
  <c r="BP32" i="7"/>
  <c r="BQ32" i="7"/>
  <c r="BR32" i="7"/>
  <c r="BS32" i="7"/>
  <c r="BT32" i="7"/>
  <c r="BU32" i="7"/>
  <c r="BV32" i="7"/>
  <c r="BW32" i="7"/>
  <c r="BX32" i="7"/>
  <c r="BY32" i="7"/>
  <c r="BZ32" i="7"/>
  <c r="CA32" i="7"/>
  <c r="CB32" i="7"/>
  <c r="CC32" i="7"/>
  <c r="CD32" i="7"/>
  <c r="CE32" i="7"/>
  <c r="CF32" i="7"/>
  <c r="CG32" i="7"/>
  <c r="CH32" i="7"/>
  <c r="CI32" i="7"/>
  <c r="CJ32" i="7"/>
  <c r="CK32" i="7"/>
  <c r="CL32" i="7"/>
  <c r="CM32" i="7"/>
  <c r="CN32" i="7"/>
  <c r="CO32" i="7"/>
  <c r="CP32" i="7"/>
  <c r="CQ32" i="7"/>
  <c r="CR32" i="7"/>
  <c r="CS32" i="7"/>
  <c r="CT32" i="7"/>
  <c r="CU32" i="7"/>
  <c r="D33" i="7"/>
  <c r="E33" i="7"/>
  <c r="F33" i="7"/>
  <c r="G33" i="7"/>
  <c r="H33" i="7"/>
  <c r="I33" i="7"/>
  <c r="J33" i="7"/>
  <c r="K33" i="7"/>
  <c r="L33" i="7"/>
  <c r="M33" i="7"/>
  <c r="N33" i="7"/>
  <c r="O33" i="7"/>
  <c r="P33" i="7"/>
  <c r="Q33" i="7"/>
  <c r="R33" i="7"/>
  <c r="S33" i="7"/>
  <c r="T33" i="7"/>
  <c r="U33" i="7"/>
  <c r="V33" i="7"/>
  <c r="W33" i="7"/>
  <c r="X33" i="7"/>
  <c r="Y33" i="7"/>
  <c r="Z33" i="7"/>
  <c r="AA33" i="7"/>
  <c r="AB33" i="7"/>
  <c r="AC33" i="7"/>
  <c r="AD33" i="7"/>
  <c r="AE33" i="7"/>
  <c r="AF33" i="7"/>
  <c r="AG33" i="7"/>
  <c r="AH33" i="7"/>
  <c r="AI33" i="7"/>
  <c r="AJ33" i="7"/>
  <c r="AK33" i="7"/>
  <c r="AL33" i="7"/>
  <c r="AM33" i="7"/>
  <c r="AN33" i="7"/>
  <c r="AO33" i="7"/>
  <c r="AP33" i="7"/>
  <c r="AQ33" i="7"/>
  <c r="AR33" i="7"/>
  <c r="AS33" i="7"/>
  <c r="AT33" i="7"/>
  <c r="AU33" i="7"/>
  <c r="AV33" i="7"/>
  <c r="AW33" i="7"/>
  <c r="AX33" i="7"/>
  <c r="AY33" i="7"/>
  <c r="AZ33" i="7"/>
  <c r="BA33" i="7"/>
  <c r="BB33" i="7"/>
  <c r="BC33" i="7"/>
  <c r="BD33" i="7"/>
  <c r="BE33" i="7"/>
  <c r="BF33" i="7"/>
  <c r="BG33" i="7"/>
  <c r="BH33" i="7"/>
  <c r="BI33" i="7"/>
  <c r="BJ33" i="7"/>
  <c r="BK33" i="7"/>
  <c r="BL33" i="7"/>
  <c r="BM33" i="7"/>
  <c r="BN33" i="7"/>
  <c r="BO33" i="7"/>
  <c r="BP33" i="7"/>
  <c r="BQ33" i="7"/>
  <c r="BR33" i="7"/>
  <c r="BS33" i="7"/>
  <c r="BT33" i="7"/>
  <c r="BU33" i="7"/>
  <c r="BV33" i="7"/>
  <c r="BW33" i="7"/>
  <c r="BX33" i="7"/>
  <c r="BY33" i="7"/>
  <c r="BZ33" i="7"/>
  <c r="CA33" i="7"/>
  <c r="CB33" i="7"/>
  <c r="CC33" i="7"/>
  <c r="CD33" i="7"/>
  <c r="CE33" i="7"/>
  <c r="CF33" i="7"/>
  <c r="CG33" i="7"/>
  <c r="CH33" i="7"/>
  <c r="CI33" i="7"/>
  <c r="CJ33" i="7"/>
  <c r="CK33" i="7"/>
  <c r="CL33" i="7"/>
  <c r="CM33" i="7"/>
  <c r="CN33" i="7"/>
  <c r="CO33" i="7"/>
  <c r="CP33" i="7"/>
  <c r="CQ33" i="7"/>
  <c r="CR33" i="7"/>
  <c r="CS33" i="7"/>
  <c r="CT33" i="7"/>
  <c r="CU33" i="7"/>
  <c r="D34" i="7"/>
  <c r="E34" i="7"/>
  <c r="F34" i="7"/>
  <c r="G34" i="7"/>
  <c r="H34" i="7"/>
  <c r="I34" i="7"/>
  <c r="J34" i="7"/>
  <c r="K34" i="7"/>
  <c r="L34" i="7"/>
  <c r="M34" i="7"/>
  <c r="N34" i="7"/>
  <c r="O34" i="7"/>
  <c r="P34" i="7"/>
  <c r="Q34" i="7"/>
  <c r="R34" i="7"/>
  <c r="S34" i="7"/>
  <c r="T34" i="7"/>
  <c r="U34" i="7"/>
  <c r="V34" i="7"/>
  <c r="W34" i="7"/>
  <c r="X34" i="7"/>
  <c r="Y34" i="7"/>
  <c r="Z34" i="7"/>
  <c r="AA34" i="7"/>
  <c r="AB34" i="7"/>
  <c r="AC34" i="7"/>
  <c r="AD34" i="7"/>
  <c r="AE34" i="7"/>
  <c r="AF34" i="7"/>
  <c r="AG34" i="7"/>
  <c r="AH34" i="7"/>
  <c r="AI34" i="7"/>
  <c r="AJ34" i="7"/>
  <c r="AK34" i="7"/>
  <c r="AL34" i="7"/>
  <c r="AM34" i="7"/>
  <c r="AN34" i="7"/>
  <c r="AO34" i="7"/>
  <c r="AP34" i="7"/>
  <c r="AQ34" i="7"/>
  <c r="AR34" i="7"/>
  <c r="AS34" i="7"/>
  <c r="AT34" i="7"/>
  <c r="AU34" i="7"/>
  <c r="AV34" i="7"/>
  <c r="AW34" i="7"/>
  <c r="AX34" i="7"/>
  <c r="AY34" i="7"/>
  <c r="AZ34" i="7"/>
  <c r="BA34" i="7"/>
  <c r="BB34" i="7"/>
  <c r="BC34" i="7"/>
  <c r="BD34" i="7"/>
  <c r="BE34" i="7"/>
  <c r="BF34" i="7"/>
  <c r="BG34" i="7"/>
  <c r="BH34" i="7"/>
  <c r="BI34" i="7"/>
  <c r="BJ34" i="7"/>
  <c r="BK34" i="7"/>
  <c r="BL34" i="7"/>
  <c r="BM34" i="7"/>
  <c r="BN34" i="7"/>
  <c r="BO34" i="7"/>
  <c r="BP34" i="7"/>
  <c r="BQ34" i="7"/>
  <c r="BR34" i="7"/>
  <c r="BS34" i="7"/>
  <c r="BT34" i="7"/>
  <c r="BU34" i="7"/>
  <c r="BV34" i="7"/>
  <c r="BW34" i="7"/>
  <c r="BX34" i="7"/>
  <c r="BY34" i="7"/>
  <c r="BZ34" i="7"/>
  <c r="CA34" i="7"/>
  <c r="CB34" i="7"/>
  <c r="CC34" i="7"/>
  <c r="CD34" i="7"/>
  <c r="CE34" i="7"/>
  <c r="CF34" i="7"/>
  <c r="CG34" i="7"/>
  <c r="CH34" i="7"/>
  <c r="CI34" i="7"/>
  <c r="CJ34" i="7"/>
  <c r="CK34" i="7"/>
  <c r="CL34" i="7"/>
  <c r="CM34" i="7"/>
  <c r="CN34" i="7"/>
  <c r="CO34" i="7"/>
  <c r="CP34" i="7"/>
  <c r="CQ34" i="7"/>
  <c r="CR34" i="7"/>
  <c r="CS34" i="7"/>
  <c r="CT34" i="7"/>
  <c r="CU34" i="7"/>
  <c r="D35" i="7"/>
  <c r="E35" i="7"/>
  <c r="F35" i="7"/>
  <c r="G35" i="7"/>
  <c r="H35" i="7"/>
  <c r="I35" i="7"/>
  <c r="J35" i="7"/>
  <c r="K35" i="7"/>
  <c r="L35" i="7"/>
  <c r="M35" i="7"/>
  <c r="N35" i="7"/>
  <c r="O35" i="7"/>
  <c r="P35" i="7"/>
  <c r="Q35" i="7"/>
  <c r="R35" i="7"/>
  <c r="S35" i="7"/>
  <c r="T35" i="7"/>
  <c r="U35" i="7"/>
  <c r="V35" i="7"/>
  <c r="W35" i="7"/>
  <c r="X35" i="7"/>
  <c r="Y35" i="7"/>
  <c r="Z35" i="7"/>
  <c r="AA35" i="7"/>
  <c r="AB35" i="7"/>
  <c r="AC35" i="7"/>
  <c r="AD35" i="7"/>
  <c r="AE35" i="7"/>
  <c r="AF35" i="7"/>
  <c r="AG35" i="7"/>
  <c r="AH35" i="7"/>
  <c r="AI35" i="7"/>
  <c r="AJ35" i="7"/>
  <c r="AK35" i="7"/>
  <c r="AL35" i="7"/>
  <c r="AM35" i="7"/>
  <c r="AN35" i="7"/>
  <c r="AO35" i="7"/>
  <c r="AP35" i="7"/>
  <c r="AQ35" i="7"/>
  <c r="AR35" i="7"/>
  <c r="AS35" i="7"/>
  <c r="AT35" i="7"/>
  <c r="AU35" i="7"/>
  <c r="AV35" i="7"/>
  <c r="AW35" i="7"/>
  <c r="AX35" i="7"/>
  <c r="AY35" i="7"/>
  <c r="AZ35" i="7"/>
  <c r="BA35" i="7"/>
  <c r="BB35" i="7"/>
  <c r="BC35" i="7"/>
  <c r="BD35" i="7"/>
  <c r="BE35" i="7"/>
  <c r="BF35" i="7"/>
  <c r="BG35" i="7"/>
  <c r="BH35" i="7"/>
  <c r="BI35" i="7"/>
  <c r="BJ35" i="7"/>
  <c r="BK35" i="7"/>
  <c r="BL35" i="7"/>
  <c r="BM35" i="7"/>
  <c r="BN35" i="7"/>
  <c r="BO35" i="7"/>
  <c r="BP35" i="7"/>
  <c r="BQ35" i="7"/>
  <c r="BR35" i="7"/>
  <c r="BS35" i="7"/>
  <c r="BT35" i="7"/>
  <c r="BU35" i="7"/>
  <c r="BV35" i="7"/>
  <c r="BW35" i="7"/>
  <c r="BX35" i="7"/>
  <c r="BY35" i="7"/>
  <c r="BZ35" i="7"/>
  <c r="CA35" i="7"/>
  <c r="CB35" i="7"/>
  <c r="CC35" i="7"/>
  <c r="CD35" i="7"/>
  <c r="CE35" i="7"/>
  <c r="CF35" i="7"/>
  <c r="CG35" i="7"/>
  <c r="CH35" i="7"/>
  <c r="CI35" i="7"/>
  <c r="CJ35" i="7"/>
  <c r="CK35" i="7"/>
  <c r="CL35" i="7"/>
  <c r="CM35" i="7"/>
  <c r="CN35" i="7"/>
  <c r="CO35" i="7"/>
  <c r="CP35" i="7"/>
  <c r="CQ35" i="7"/>
  <c r="CR35" i="7"/>
  <c r="CS35" i="7"/>
  <c r="CT35" i="7"/>
  <c r="CU35" i="7"/>
  <c r="D36" i="7"/>
  <c r="E36" i="7"/>
  <c r="F36" i="7"/>
  <c r="G36" i="7"/>
  <c r="H36" i="7"/>
  <c r="I36" i="7"/>
  <c r="J36" i="7"/>
  <c r="K36" i="7"/>
  <c r="L36" i="7"/>
  <c r="M36" i="7"/>
  <c r="N36" i="7"/>
  <c r="O36" i="7"/>
  <c r="P36" i="7"/>
  <c r="Q36" i="7"/>
  <c r="R36" i="7"/>
  <c r="S36" i="7"/>
  <c r="T36" i="7"/>
  <c r="U36" i="7"/>
  <c r="V36" i="7"/>
  <c r="W36" i="7"/>
  <c r="X36" i="7"/>
  <c r="Y36" i="7"/>
  <c r="Z36" i="7"/>
  <c r="AA36" i="7"/>
  <c r="AB36" i="7"/>
  <c r="AC36" i="7"/>
  <c r="AD36" i="7"/>
  <c r="AE36" i="7"/>
  <c r="AF36" i="7"/>
  <c r="AG36" i="7"/>
  <c r="AH36" i="7"/>
  <c r="AI36" i="7"/>
  <c r="AJ36" i="7"/>
  <c r="AK36" i="7"/>
  <c r="AL36" i="7"/>
  <c r="AM36" i="7"/>
  <c r="AN36" i="7"/>
  <c r="AO36" i="7"/>
  <c r="AP36" i="7"/>
  <c r="AQ36" i="7"/>
  <c r="AR36" i="7"/>
  <c r="AS36" i="7"/>
  <c r="AT36" i="7"/>
  <c r="AU36" i="7"/>
  <c r="AV36" i="7"/>
  <c r="AW36" i="7"/>
  <c r="AX36" i="7"/>
  <c r="AY36" i="7"/>
  <c r="AZ36" i="7"/>
  <c r="BA36" i="7"/>
  <c r="BB36" i="7"/>
  <c r="BC36" i="7"/>
  <c r="BD36" i="7"/>
  <c r="BE36" i="7"/>
  <c r="BF36" i="7"/>
  <c r="BG36" i="7"/>
  <c r="BH36" i="7"/>
  <c r="BI36" i="7"/>
  <c r="BJ36" i="7"/>
  <c r="BK36" i="7"/>
  <c r="BL36" i="7"/>
  <c r="BM36" i="7"/>
  <c r="BN36" i="7"/>
  <c r="BO36" i="7"/>
  <c r="BP36" i="7"/>
  <c r="BQ36" i="7"/>
  <c r="BR36" i="7"/>
  <c r="BS36" i="7"/>
  <c r="BT36" i="7"/>
  <c r="BU36" i="7"/>
  <c r="BV36" i="7"/>
  <c r="BW36" i="7"/>
  <c r="BX36" i="7"/>
  <c r="BY36" i="7"/>
  <c r="BZ36" i="7"/>
  <c r="CA36" i="7"/>
  <c r="CB36" i="7"/>
  <c r="CC36" i="7"/>
  <c r="CD36" i="7"/>
  <c r="CE36" i="7"/>
  <c r="CF36" i="7"/>
  <c r="CG36" i="7"/>
  <c r="CH36" i="7"/>
  <c r="CI36" i="7"/>
  <c r="CJ36" i="7"/>
  <c r="CK36" i="7"/>
  <c r="CL36" i="7"/>
  <c r="CM36" i="7"/>
  <c r="CN36" i="7"/>
  <c r="CO36" i="7"/>
  <c r="CP36" i="7"/>
  <c r="CQ36" i="7"/>
  <c r="CR36" i="7"/>
  <c r="CS36" i="7"/>
  <c r="CT36" i="7"/>
  <c r="CU36" i="7"/>
  <c r="D37" i="7"/>
  <c r="E37" i="7"/>
  <c r="F37" i="7"/>
  <c r="G37" i="7"/>
  <c r="H37" i="7"/>
  <c r="I37" i="7"/>
  <c r="J37" i="7"/>
  <c r="K37" i="7"/>
  <c r="L37" i="7"/>
  <c r="M37" i="7"/>
  <c r="N37" i="7"/>
  <c r="O37" i="7"/>
  <c r="P37" i="7"/>
  <c r="Q37" i="7"/>
  <c r="R37" i="7"/>
  <c r="S37" i="7"/>
  <c r="T37" i="7"/>
  <c r="U37" i="7"/>
  <c r="V37" i="7"/>
  <c r="W37" i="7"/>
  <c r="X37" i="7"/>
  <c r="Y37" i="7"/>
  <c r="Z37" i="7"/>
  <c r="AA37" i="7"/>
  <c r="AB37" i="7"/>
  <c r="AC37" i="7"/>
  <c r="AD37" i="7"/>
  <c r="AE37" i="7"/>
  <c r="AF37" i="7"/>
  <c r="AG37" i="7"/>
  <c r="AH37" i="7"/>
  <c r="AI37" i="7"/>
  <c r="AJ37" i="7"/>
  <c r="AK37" i="7"/>
  <c r="AL37" i="7"/>
  <c r="AM37" i="7"/>
  <c r="AN37" i="7"/>
  <c r="AO37" i="7"/>
  <c r="AP37" i="7"/>
  <c r="AQ37" i="7"/>
  <c r="AR37" i="7"/>
  <c r="AS37" i="7"/>
  <c r="AT37" i="7"/>
  <c r="AU37" i="7"/>
  <c r="AV37" i="7"/>
  <c r="AW37" i="7"/>
  <c r="AX37" i="7"/>
  <c r="AY37" i="7"/>
  <c r="AZ37" i="7"/>
  <c r="BA37" i="7"/>
  <c r="BB37" i="7"/>
  <c r="BC37" i="7"/>
  <c r="BD37" i="7"/>
  <c r="BE37" i="7"/>
  <c r="BF37" i="7"/>
  <c r="BG37" i="7"/>
  <c r="BH37" i="7"/>
  <c r="BI37" i="7"/>
  <c r="BJ37" i="7"/>
  <c r="BK37" i="7"/>
  <c r="BL37" i="7"/>
  <c r="BM37" i="7"/>
  <c r="BN37" i="7"/>
  <c r="BO37" i="7"/>
  <c r="BP37" i="7"/>
  <c r="BQ37" i="7"/>
  <c r="BR37" i="7"/>
  <c r="BS37" i="7"/>
  <c r="BT37" i="7"/>
  <c r="BU37" i="7"/>
  <c r="BV37" i="7"/>
  <c r="BW37" i="7"/>
  <c r="BX37" i="7"/>
  <c r="BY37" i="7"/>
  <c r="BZ37" i="7"/>
  <c r="CA37" i="7"/>
  <c r="CB37" i="7"/>
  <c r="CC37" i="7"/>
  <c r="CD37" i="7"/>
  <c r="CE37" i="7"/>
  <c r="CF37" i="7"/>
  <c r="CG37" i="7"/>
  <c r="CH37" i="7"/>
  <c r="CI37" i="7"/>
  <c r="CJ37" i="7"/>
  <c r="CK37" i="7"/>
  <c r="CL37" i="7"/>
  <c r="CM37" i="7"/>
  <c r="CN37" i="7"/>
  <c r="CO37" i="7"/>
  <c r="CP37" i="7"/>
  <c r="CQ37" i="7"/>
  <c r="CR37" i="7"/>
  <c r="CS37" i="7"/>
  <c r="CT37" i="7"/>
  <c r="CU37" i="7"/>
  <c r="D38" i="7"/>
  <c r="E38" i="7"/>
  <c r="F38" i="7"/>
  <c r="G38" i="7"/>
  <c r="H38" i="7"/>
  <c r="I38" i="7"/>
  <c r="J38" i="7"/>
  <c r="K38" i="7"/>
  <c r="L38" i="7"/>
  <c r="M38" i="7"/>
  <c r="N38" i="7"/>
  <c r="O38" i="7"/>
  <c r="P38" i="7"/>
  <c r="Q38" i="7"/>
  <c r="R38" i="7"/>
  <c r="S38" i="7"/>
  <c r="T38" i="7"/>
  <c r="U38" i="7"/>
  <c r="V38" i="7"/>
  <c r="W38" i="7"/>
  <c r="X38" i="7"/>
  <c r="Y38" i="7"/>
  <c r="Z38" i="7"/>
  <c r="AA38" i="7"/>
  <c r="AB38" i="7"/>
  <c r="AC38" i="7"/>
  <c r="AD38" i="7"/>
  <c r="AE38" i="7"/>
  <c r="AF38" i="7"/>
  <c r="AG38" i="7"/>
  <c r="AH38" i="7"/>
  <c r="AI38" i="7"/>
  <c r="AJ38" i="7"/>
  <c r="AK38" i="7"/>
  <c r="AL38" i="7"/>
  <c r="AM38" i="7"/>
  <c r="AN38" i="7"/>
  <c r="AO38" i="7"/>
  <c r="AP38" i="7"/>
  <c r="AQ38" i="7"/>
  <c r="AR38" i="7"/>
  <c r="AS38" i="7"/>
  <c r="AT38" i="7"/>
  <c r="AU38" i="7"/>
  <c r="AV38" i="7"/>
  <c r="AW38" i="7"/>
  <c r="AX38" i="7"/>
  <c r="AY38" i="7"/>
  <c r="AZ38" i="7"/>
  <c r="BA38" i="7"/>
  <c r="BB38" i="7"/>
  <c r="BC38" i="7"/>
  <c r="BD38" i="7"/>
  <c r="BE38" i="7"/>
  <c r="BF38" i="7"/>
  <c r="BG38" i="7"/>
  <c r="BH38" i="7"/>
  <c r="BI38" i="7"/>
  <c r="BJ38" i="7"/>
  <c r="BK38" i="7"/>
  <c r="BL38" i="7"/>
  <c r="BM38" i="7"/>
  <c r="BN38" i="7"/>
  <c r="BO38" i="7"/>
  <c r="BP38" i="7"/>
  <c r="BQ38" i="7"/>
  <c r="BR38" i="7"/>
  <c r="BS38" i="7"/>
  <c r="BT38" i="7"/>
  <c r="BU38" i="7"/>
  <c r="BV38" i="7"/>
  <c r="BW38" i="7"/>
  <c r="BX38" i="7"/>
  <c r="BY38" i="7"/>
  <c r="BZ38" i="7"/>
  <c r="CA38" i="7"/>
  <c r="CB38" i="7"/>
  <c r="CC38" i="7"/>
  <c r="CD38" i="7"/>
  <c r="CE38" i="7"/>
  <c r="CF38" i="7"/>
  <c r="CG38" i="7"/>
  <c r="CH38" i="7"/>
  <c r="CI38" i="7"/>
  <c r="CJ38" i="7"/>
  <c r="CK38" i="7"/>
  <c r="CL38" i="7"/>
  <c r="CM38" i="7"/>
  <c r="CN38" i="7"/>
  <c r="CO38" i="7"/>
  <c r="CP38" i="7"/>
  <c r="CQ38" i="7"/>
  <c r="CR38" i="7"/>
  <c r="CS38" i="7"/>
  <c r="CT38" i="7"/>
  <c r="CU38" i="7"/>
  <c r="D39" i="7"/>
  <c r="E39" i="7"/>
  <c r="F39" i="7"/>
  <c r="G39" i="7"/>
  <c r="H39" i="7"/>
  <c r="I39" i="7"/>
  <c r="J39" i="7"/>
  <c r="K39" i="7"/>
  <c r="L39" i="7"/>
  <c r="M39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AA39" i="7"/>
  <c r="AB39" i="7"/>
  <c r="AC39" i="7"/>
  <c r="AD39" i="7"/>
  <c r="AE39" i="7"/>
  <c r="AF39" i="7"/>
  <c r="AG39" i="7"/>
  <c r="AH39" i="7"/>
  <c r="AI39" i="7"/>
  <c r="AJ39" i="7"/>
  <c r="AK39" i="7"/>
  <c r="AL39" i="7"/>
  <c r="AM39" i="7"/>
  <c r="AN39" i="7"/>
  <c r="AO39" i="7"/>
  <c r="AP39" i="7"/>
  <c r="AQ39" i="7"/>
  <c r="AR39" i="7"/>
  <c r="AS39" i="7"/>
  <c r="AT39" i="7"/>
  <c r="AU39" i="7"/>
  <c r="AV39" i="7"/>
  <c r="AW39" i="7"/>
  <c r="AX39" i="7"/>
  <c r="AY39" i="7"/>
  <c r="AZ39" i="7"/>
  <c r="BA39" i="7"/>
  <c r="BB39" i="7"/>
  <c r="BC39" i="7"/>
  <c r="BD39" i="7"/>
  <c r="BE39" i="7"/>
  <c r="BF39" i="7"/>
  <c r="BG39" i="7"/>
  <c r="BH39" i="7"/>
  <c r="BI39" i="7"/>
  <c r="BJ39" i="7"/>
  <c r="BK39" i="7"/>
  <c r="BL39" i="7"/>
  <c r="BM39" i="7"/>
  <c r="BN39" i="7"/>
  <c r="BO39" i="7"/>
  <c r="BP39" i="7"/>
  <c r="BQ39" i="7"/>
  <c r="BR39" i="7"/>
  <c r="BS39" i="7"/>
  <c r="BT39" i="7"/>
  <c r="BU39" i="7"/>
  <c r="BV39" i="7"/>
  <c r="BW39" i="7"/>
  <c r="BX39" i="7"/>
  <c r="BY39" i="7"/>
  <c r="BZ39" i="7"/>
  <c r="CA39" i="7"/>
  <c r="CB39" i="7"/>
  <c r="CC39" i="7"/>
  <c r="CD39" i="7"/>
  <c r="CE39" i="7"/>
  <c r="CF39" i="7"/>
  <c r="CG39" i="7"/>
  <c r="CH39" i="7"/>
  <c r="CI39" i="7"/>
  <c r="CJ39" i="7"/>
  <c r="CK39" i="7"/>
  <c r="CL39" i="7"/>
  <c r="CM39" i="7"/>
  <c r="CN39" i="7"/>
  <c r="CO39" i="7"/>
  <c r="CP39" i="7"/>
  <c r="CQ39" i="7"/>
  <c r="CR39" i="7"/>
  <c r="CS39" i="7"/>
  <c r="CT39" i="7"/>
  <c r="CU39" i="7"/>
  <c r="D40" i="7"/>
  <c r="E40" i="7"/>
  <c r="F40" i="7"/>
  <c r="G40" i="7"/>
  <c r="H40" i="7"/>
  <c r="I40" i="7"/>
  <c r="J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AG40" i="7"/>
  <c r="AH40" i="7"/>
  <c r="AI40" i="7"/>
  <c r="AJ40" i="7"/>
  <c r="AK40" i="7"/>
  <c r="AL40" i="7"/>
  <c r="AM40" i="7"/>
  <c r="AN40" i="7"/>
  <c r="AO40" i="7"/>
  <c r="AP40" i="7"/>
  <c r="AQ40" i="7"/>
  <c r="AR40" i="7"/>
  <c r="AS40" i="7"/>
  <c r="AT40" i="7"/>
  <c r="AU40" i="7"/>
  <c r="AV40" i="7"/>
  <c r="AW40" i="7"/>
  <c r="AX40" i="7"/>
  <c r="AY40" i="7"/>
  <c r="AZ40" i="7"/>
  <c r="BA40" i="7"/>
  <c r="BB40" i="7"/>
  <c r="BC40" i="7"/>
  <c r="BD40" i="7"/>
  <c r="BE40" i="7"/>
  <c r="BF40" i="7"/>
  <c r="BG40" i="7"/>
  <c r="BH40" i="7"/>
  <c r="BI40" i="7"/>
  <c r="BJ40" i="7"/>
  <c r="BK40" i="7"/>
  <c r="BL40" i="7"/>
  <c r="BM40" i="7"/>
  <c r="BN40" i="7"/>
  <c r="BO40" i="7"/>
  <c r="BP40" i="7"/>
  <c r="BQ40" i="7"/>
  <c r="BR40" i="7"/>
  <c r="BS40" i="7"/>
  <c r="BT40" i="7"/>
  <c r="BU40" i="7"/>
  <c r="BV40" i="7"/>
  <c r="BW40" i="7"/>
  <c r="BX40" i="7"/>
  <c r="BY40" i="7"/>
  <c r="BZ40" i="7"/>
  <c r="CA40" i="7"/>
  <c r="CB40" i="7"/>
  <c r="CC40" i="7"/>
  <c r="CD40" i="7"/>
  <c r="CE40" i="7"/>
  <c r="CF40" i="7"/>
  <c r="CG40" i="7"/>
  <c r="CH40" i="7"/>
  <c r="CI40" i="7"/>
  <c r="CJ40" i="7"/>
  <c r="CK40" i="7"/>
  <c r="CL40" i="7"/>
  <c r="CM40" i="7"/>
  <c r="CN40" i="7"/>
  <c r="CO40" i="7"/>
  <c r="CP40" i="7"/>
  <c r="CQ40" i="7"/>
  <c r="CR40" i="7"/>
  <c r="CS40" i="7"/>
  <c r="CT40" i="7"/>
  <c r="CU40" i="7"/>
  <c r="D41" i="7"/>
  <c r="E41" i="7"/>
  <c r="F41" i="7"/>
  <c r="G41" i="7"/>
  <c r="H41" i="7"/>
  <c r="I41" i="7"/>
  <c r="J41" i="7"/>
  <c r="K41" i="7"/>
  <c r="L41" i="7"/>
  <c r="M41" i="7"/>
  <c r="N41" i="7"/>
  <c r="O41" i="7"/>
  <c r="P41" i="7"/>
  <c r="Q41" i="7"/>
  <c r="R41" i="7"/>
  <c r="S41" i="7"/>
  <c r="T41" i="7"/>
  <c r="U41" i="7"/>
  <c r="V41" i="7"/>
  <c r="W41" i="7"/>
  <c r="X41" i="7"/>
  <c r="Y41" i="7"/>
  <c r="Z41" i="7"/>
  <c r="AA41" i="7"/>
  <c r="AB41" i="7"/>
  <c r="AC41" i="7"/>
  <c r="AD41" i="7"/>
  <c r="AE41" i="7"/>
  <c r="AF41" i="7"/>
  <c r="AG41" i="7"/>
  <c r="AH41" i="7"/>
  <c r="AI41" i="7"/>
  <c r="AJ41" i="7"/>
  <c r="AK41" i="7"/>
  <c r="AL41" i="7"/>
  <c r="AM41" i="7"/>
  <c r="AN41" i="7"/>
  <c r="AO41" i="7"/>
  <c r="AP41" i="7"/>
  <c r="AQ41" i="7"/>
  <c r="AR41" i="7"/>
  <c r="AS41" i="7"/>
  <c r="AT41" i="7"/>
  <c r="AU41" i="7"/>
  <c r="AV41" i="7"/>
  <c r="AW41" i="7"/>
  <c r="AX41" i="7"/>
  <c r="AY41" i="7"/>
  <c r="AZ41" i="7"/>
  <c r="BA41" i="7"/>
  <c r="BB41" i="7"/>
  <c r="BC41" i="7"/>
  <c r="BD41" i="7"/>
  <c r="BE41" i="7"/>
  <c r="BF41" i="7"/>
  <c r="BG41" i="7"/>
  <c r="BH41" i="7"/>
  <c r="BI41" i="7"/>
  <c r="BJ41" i="7"/>
  <c r="BK41" i="7"/>
  <c r="BL41" i="7"/>
  <c r="BM41" i="7"/>
  <c r="BN41" i="7"/>
  <c r="BO41" i="7"/>
  <c r="BP41" i="7"/>
  <c r="BQ41" i="7"/>
  <c r="BR41" i="7"/>
  <c r="BS41" i="7"/>
  <c r="BT41" i="7"/>
  <c r="BU41" i="7"/>
  <c r="BV41" i="7"/>
  <c r="BW41" i="7"/>
  <c r="BX41" i="7"/>
  <c r="BY41" i="7"/>
  <c r="BZ41" i="7"/>
  <c r="CA41" i="7"/>
  <c r="CB41" i="7"/>
  <c r="CC41" i="7"/>
  <c r="CD41" i="7"/>
  <c r="CE41" i="7"/>
  <c r="CF41" i="7"/>
  <c r="CG41" i="7"/>
  <c r="CH41" i="7"/>
  <c r="CI41" i="7"/>
  <c r="CJ41" i="7"/>
  <c r="CK41" i="7"/>
  <c r="CL41" i="7"/>
  <c r="CM41" i="7"/>
  <c r="CN41" i="7"/>
  <c r="CO41" i="7"/>
  <c r="CP41" i="7"/>
  <c r="CQ41" i="7"/>
  <c r="CR41" i="7"/>
  <c r="CS41" i="7"/>
  <c r="CT41" i="7"/>
  <c r="CU41" i="7"/>
  <c r="D42" i="7"/>
  <c r="E42" i="7"/>
  <c r="F42" i="7"/>
  <c r="G42" i="7"/>
  <c r="H42" i="7"/>
  <c r="I42" i="7"/>
  <c r="J42" i="7"/>
  <c r="K42" i="7"/>
  <c r="L42" i="7"/>
  <c r="M42" i="7"/>
  <c r="N42" i="7"/>
  <c r="O42" i="7"/>
  <c r="P42" i="7"/>
  <c r="Q42" i="7"/>
  <c r="R42" i="7"/>
  <c r="S42" i="7"/>
  <c r="T42" i="7"/>
  <c r="U42" i="7"/>
  <c r="V42" i="7"/>
  <c r="W42" i="7"/>
  <c r="X42" i="7"/>
  <c r="Y42" i="7"/>
  <c r="Z42" i="7"/>
  <c r="AA42" i="7"/>
  <c r="AB42" i="7"/>
  <c r="AC42" i="7"/>
  <c r="AD42" i="7"/>
  <c r="AE42" i="7"/>
  <c r="AF42" i="7"/>
  <c r="AG42" i="7"/>
  <c r="AH42" i="7"/>
  <c r="AI42" i="7"/>
  <c r="AJ42" i="7"/>
  <c r="AK42" i="7"/>
  <c r="AL42" i="7"/>
  <c r="AM42" i="7"/>
  <c r="AN42" i="7"/>
  <c r="AO42" i="7"/>
  <c r="AP42" i="7"/>
  <c r="AQ42" i="7"/>
  <c r="AR42" i="7"/>
  <c r="AS42" i="7"/>
  <c r="AT42" i="7"/>
  <c r="AU42" i="7"/>
  <c r="AV42" i="7"/>
  <c r="AW42" i="7"/>
  <c r="AX42" i="7"/>
  <c r="AY42" i="7"/>
  <c r="AZ42" i="7"/>
  <c r="BA42" i="7"/>
  <c r="BB42" i="7"/>
  <c r="BC42" i="7"/>
  <c r="BD42" i="7"/>
  <c r="BE42" i="7"/>
  <c r="BF42" i="7"/>
  <c r="BG42" i="7"/>
  <c r="BH42" i="7"/>
  <c r="BI42" i="7"/>
  <c r="BJ42" i="7"/>
  <c r="BK42" i="7"/>
  <c r="BL42" i="7"/>
  <c r="BM42" i="7"/>
  <c r="BN42" i="7"/>
  <c r="BO42" i="7"/>
  <c r="BP42" i="7"/>
  <c r="BQ42" i="7"/>
  <c r="BR42" i="7"/>
  <c r="BS42" i="7"/>
  <c r="BT42" i="7"/>
  <c r="BU42" i="7"/>
  <c r="BV42" i="7"/>
  <c r="BW42" i="7"/>
  <c r="BX42" i="7"/>
  <c r="BY42" i="7"/>
  <c r="BZ42" i="7"/>
  <c r="CA42" i="7"/>
  <c r="CB42" i="7"/>
  <c r="CC42" i="7"/>
  <c r="CD42" i="7"/>
  <c r="CE42" i="7"/>
  <c r="CF42" i="7"/>
  <c r="CG42" i="7"/>
  <c r="CH42" i="7"/>
  <c r="CI42" i="7"/>
  <c r="CJ42" i="7"/>
  <c r="CK42" i="7"/>
  <c r="CL42" i="7"/>
  <c r="CM42" i="7"/>
  <c r="CN42" i="7"/>
  <c r="CO42" i="7"/>
  <c r="CP42" i="7"/>
  <c r="CQ42" i="7"/>
  <c r="CR42" i="7"/>
  <c r="CS42" i="7"/>
  <c r="CT42" i="7"/>
  <c r="CU42" i="7"/>
  <c r="D43" i="7"/>
  <c r="E43" i="7"/>
  <c r="F43" i="7"/>
  <c r="G43" i="7"/>
  <c r="H43" i="7"/>
  <c r="I43" i="7"/>
  <c r="J43" i="7"/>
  <c r="K43" i="7"/>
  <c r="L43" i="7"/>
  <c r="M43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AA43" i="7"/>
  <c r="AB43" i="7"/>
  <c r="AC43" i="7"/>
  <c r="AD43" i="7"/>
  <c r="AE43" i="7"/>
  <c r="AF43" i="7"/>
  <c r="AG43" i="7"/>
  <c r="AH43" i="7"/>
  <c r="AI43" i="7"/>
  <c r="AJ43" i="7"/>
  <c r="AK43" i="7"/>
  <c r="AL43" i="7"/>
  <c r="AM43" i="7"/>
  <c r="AN43" i="7"/>
  <c r="AO43" i="7"/>
  <c r="AP43" i="7"/>
  <c r="AQ43" i="7"/>
  <c r="AR43" i="7"/>
  <c r="AS43" i="7"/>
  <c r="AT43" i="7"/>
  <c r="AU43" i="7"/>
  <c r="AV43" i="7"/>
  <c r="AW43" i="7"/>
  <c r="AX43" i="7"/>
  <c r="AY43" i="7"/>
  <c r="AZ43" i="7"/>
  <c r="BA43" i="7"/>
  <c r="BB43" i="7"/>
  <c r="BC43" i="7"/>
  <c r="BD43" i="7"/>
  <c r="BE43" i="7"/>
  <c r="BF43" i="7"/>
  <c r="BG43" i="7"/>
  <c r="BH43" i="7"/>
  <c r="BI43" i="7"/>
  <c r="BJ43" i="7"/>
  <c r="BK43" i="7"/>
  <c r="BL43" i="7"/>
  <c r="BM43" i="7"/>
  <c r="BN43" i="7"/>
  <c r="BO43" i="7"/>
  <c r="BP43" i="7"/>
  <c r="BQ43" i="7"/>
  <c r="BR43" i="7"/>
  <c r="BS43" i="7"/>
  <c r="BT43" i="7"/>
  <c r="BU43" i="7"/>
  <c r="BV43" i="7"/>
  <c r="BW43" i="7"/>
  <c r="BX43" i="7"/>
  <c r="BY43" i="7"/>
  <c r="BZ43" i="7"/>
  <c r="CA43" i="7"/>
  <c r="CB43" i="7"/>
  <c r="CC43" i="7"/>
  <c r="CD43" i="7"/>
  <c r="CE43" i="7"/>
  <c r="CF43" i="7"/>
  <c r="CG43" i="7"/>
  <c r="CH43" i="7"/>
  <c r="CI43" i="7"/>
  <c r="CJ43" i="7"/>
  <c r="CK43" i="7"/>
  <c r="CL43" i="7"/>
  <c r="CM43" i="7"/>
  <c r="CN43" i="7"/>
  <c r="CO43" i="7"/>
  <c r="CP43" i="7"/>
  <c r="CQ43" i="7"/>
  <c r="CR43" i="7"/>
  <c r="CS43" i="7"/>
  <c r="CT43" i="7"/>
  <c r="CU43" i="7"/>
  <c r="D44" i="7"/>
  <c r="E44" i="7"/>
  <c r="F44" i="7"/>
  <c r="G44" i="7"/>
  <c r="H44" i="7"/>
  <c r="I44" i="7"/>
  <c r="J44" i="7"/>
  <c r="K44" i="7"/>
  <c r="L44" i="7"/>
  <c r="M44" i="7"/>
  <c r="N44" i="7"/>
  <c r="O44" i="7"/>
  <c r="P44" i="7"/>
  <c r="Q44" i="7"/>
  <c r="R44" i="7"/>
  <c r="S44" i="7"/>
  <c r="T44" i="7"/>
  <c r="U44" i="7"/>
  <c r="V44" i="7"/>
  <c r="W44" i="7"/>
  <c r="X44" i="7"/>
  <c r="Y44" i="7"/>
  <c r="Z44" i="7"/>
  <c r="AA44" i="7"/>
  <c r="AB44" i="7"/>
  <c r="AC44" i="7"/>
  <c r="AD44" i="7"/>
  <c r="AE44" i="7"/>
  <c r="AF44" i="7"/>
  <c r="AG44" i="7"/>
  <c r="AH44" i="7"/>
  <c r="AI44" i="7"/>
  <c r="AJ44" i="7"/>
  <c r="AK44" i="7"/>
  <c r="AL44" i="7"/>
  <c r="AM44" i="7"/>
  <c r="AN44" i="7"/>
  <c r="AO44" i="7"/>
  <c r="AP44" i="7"/>
  <c r="AQ44" i="7"/>
  <c r="AR44" i="7"/>
  <c r="AS44" i="7"/>
  <c r="AT44" i="7"/>
  <c r="AU44" i="7"/>
  <c r="AV44" i="7"/>
  <c r="AW44" i="7"/>
  <c r="AX44" i="7"/>
  <c r="AY44" i="7"/>
  <c r="AZ44" i="7"/>
  <c r="BA44" i="7"/>
  <c r="BB44" i="7"/>
  <c r="BC44" i="7"/>
  <c r="BD44" i="7"/>
  <c r="BE44" i="7"/>
  <c r="BF44" i="7"/>
  <c r="BG44" i="7"/>
  <c r="BH44" i="7"/>
  <c r="BI44" i="7"/>
  <c r="BJ44" i="7"/>
  <c r="BK44" i="7"/>
  <c r="BL44" i="7"/>
  <c r="BM44" i="7"/>
  <c r="BN44" i="7"/>
  <c r="BO44" i="7"/>
  <c r="BP44" i="7"/>
  <c r="BQ44" i="7"/>
  <c r="BR44" i="7"/>
  <c r="BS44" i="7"/>
  <c r="BT44" i="7"/>
  <c r="BU44" i="7"/>
  <c r="BV44" i="7"/>
  <c r="BW44" i="7"/>
  <c r="BX44" i="7"/>
  <c r="BY44" i="7"/>
  <c r="BZ44" i="7"/>
  <c r="CA44" i="7"/>
  <c r="CB44" i="7"/>
  <c r="CC44" i="7"/>
  <c r="CD44" i="7"/>
  <c r="CE44" i="7"/>
  <c r="CF44" i="7"/>
  <c r="CG44" i="7"/>
  <c r="CH44" i="7"/>
  <c r="CI44" i="7"/>
  <c r="CJ44" i="7"/>
  <c r="CK44" i="7"/>
  <c r="CL44" i="7"/>
  <c r="CM44" i="7"/>
  <c r="CN44" i="7"/>
  <c r="CO44" i="7"/>
  <c r="CP44" i="7"/>
  <c r="CQ44" i="7"/>
  <c r="CR44" i="7"/>
  <c r="CS44" i="7"/>
  <c r="CT44" i="7"/>
  <c r="CU44" i="7"/>
  <c r="D45" i="7"/>
  <c r="E45" i="7"/>
  <c r="F45" i="7"/>
  <c r="G45" i="7"/>
  <c r="H45" i="7"/>
  <c r="I45" i="7"/>
  <c r="J45" i="7"/>
  <c r="K45" i="7"/>
  <c r="L45" i="7"/>
  <c r="M45" i="7"/>
  <c r="N45" i="7"/>
  <c r="O45" i="7"/>
  <c r="P45" i="7"/>
  <c r="Q45" i="7"/>
  <c r="R45" i="7"/>
  <c r="S45" i="7"/>
  <c r="T45" i="7"/>
  <c r="U45" i="7"/>
  <c r="V45" i="7"/>
  <c r="W45" i="7"/>
  <c r="X45" i="7"/>
  <c r="Y45" i="7"/>
  <c r="Z45" i="7"/>
  <c r="AA45" i="7"/>
  <c r="AB45" i="7"/>
  <c r="AC45" i="7"/>
  <c r="AD45" i="7"/>
  <c r="AE45" i="7"/>
  <c r="AF45" i="7"/>
  <c r="AG45" i="7"/>
  <c r="AH45" i="7"/>
  <c r="AI45" i="7"/>
  <c r="AJ45" i="7"/>
  <c r="AK45" i="7"/>
  <c r="AL45" i="7"/>
  <c r="AM45" i="7"/>
  <c r="AN45" i="7"/>
  <c r="AO45" i="7"/>
  <c r="AP45" i="7"/>
  <c r="AQ45" i="7"/>
  <c r="AR45" i="7"/>
  <c r="AS45" i="7"/>
  <c r="AT45" i="7"/>
  <c r="AU45" i="7"/>
  <c r="AV45" i="7"/>
  <c r="AW45" i="7"/>
  <c r="AX45" i="7"/>
  <c r="AY45" i="7"/>
  <c r="AZ45" i="7"/>
  <c r="BA45" i="7"/>
  <c r="BB45" i="7"/>
  <c r="BC45" i="7"/>
  <c r="BD45" i="7"/>
  <c r="BE45" i="7"/>
  <c r="BF45" i="7"/>
  <c r="BG45" i="7"/>
  <c r="BH45" i="7"/>
  <c r="BI45" i="7"/>
  <c r="BJ45" i="7"/>
  <c r="BK45" i="7"/>
  <c r="BL45" i="7"/>
  <c r="BM45" i="7"/>
  <c r="BN45" i="7"/>
  <c r="BO45" i="7"/>
  <c r="BP45" i="7"/>
  <c r="BQ45" i="7"/>
  <c r="BR45" i="7"/>
  <c r="BS45" i="7"/>
  <c r="BT45" i="7"/>
  <c r="BU45" i="7"/>
  <c r="BV45" i="7"/>
  <c r="BW45" i="7"/>
  <c r="BX45" i="7"/>
  <c r="BY45" i="7"/>
  <c r="BZ45" i="7"/>
  <c r="CA45" i="7"/>
  <c r="CB45" i="7"/>
  <c r="CC45" i="7"/>
  <c r="CD45" i="7"/>
  <c r="CE45" i="7"/>
  <c r="CF45" i="7"/>
  <c r="CG45" i="7"/>
  <c r="CH45" i="7"/>
  <c r="CI45" i="7"/>
  <c r="CJ45" i="7"/>
  <c r="CK45" i="7"/>
  <c r="CL45" i="7"/>
  <c r="CM45" i="7"/>
  <c r="CN45" i="7"/>
  <c r="CO45" i="7"/>
  <c r="CP45" i="7"/>
  <c r="CQ45" i="7"/>
  <c r="CR45" i="7"/>
  <c r="CS45" i="7"/>
  <c r="CT45" i="7"/>
  <c r="CU45" i="7"/>
  <c r="D46" i="7"/>
  <c r="E46" i="7"/>
  <c r="F46" i="7"/>
  <c r="G46" i="7"/>
  <c r="H46" i="7"/>
  <c r="I46" i="7"/>
  <c r="J46" i="7"/>
  <c r="K46" i="7"/>
  <c r="L46" i="7"/>
  <c r="M46" i="7"/>
  <c r="N46" i="7"/>
  <c r="O46" i="7"/>
  <c r="P46" i="7"/>
  <c r="Q46" i="7"/>
  <c r="R46" i="7"/>
  <c r="S46" i="7"/>
  <c r="T46" i="7"/>
  <c r="U46" i="7"/>
  <c r="V46" i="7"/>
  <c r="W46" i="7"/>
  <c r="X46" i="7"/>
  <c r="Y46" i="7"/>
  <c r="Z46" i="7"/>
  <c r="AA46" i="7"/>
  <c r="AB46" i="7"/>
  <c r="AC46" i="7"/>
  <c r="AD46" i="7"/>
  <c r="AE46" i="7"/>
  <c r="AF46" i="7"/>
  <c r="AG46" i="7"/>
  <c r="AH46" i="7"/>
  <c r="AI46" i="7"/>
  <c r="AJ46" i="7"/>
  <c r="AK46" i="7"/>
  <c r="AL46" i="7"/>
  <c r="AM46" i="7"/>
  <c r="AN46" i="7"/>
  <c r="AO46" i="7"/>
  <c r="AP46" i="7"/>
  <c r="AQ46" i="7"/>
  <c r="AR46" i="7"/>
  <c r="AS46" i="7"/>
  <c r="AT46" i="7"/>
  <c r="AU46" i="7"/>
  <c r="AV46" i="7"/>
  <c r="AW46" i="7"/>
  <c r="AX46" i="7"/>
  <c r="AY46" i="7"/>
  <c r="AZ46" i="7"/>
  <c r="BA46" i="7"/>
  <c r="BB46" i="7"/>
  <c r="BC46" i="7"/>
  <c r="BD46" i="7"/>
  <c r="BE46" i="7"/>
  <c r="BF46" i="7"/>
  <c r="BG46" i="7"/>
  <c r="BH46" i="7"/>
  <c r="BI46" i="7"/>
  <c r="BJ46" i="7"/>
  <c r="BK46" i="7"/>
  <c r="BL46" i="7"/>
  <c r="BM46" i="7"/>
  <c r="BN46" i="7"/>
  <c r="BO46" i="7"/>
  <c r="BP46" i="7"/>
  <c r="BQ46" i="7"/>
  <c r="BR46" i="7"/>
  <c r="BS46" i="7"/>
  <c r="BT46" i="7"/>
  <c r="BU46" i="7"/>
  <c r="BV46" i="7"/>
  <c r="BW46" i="7"/>
  <c r="BX46" i="7"/>
  <c r="BY46" i="7"/>
  <c r="BZ46" i="7"/>
  <c r="CA46" i="7"/>
  <c r="CB46" i="7"/>
  <c r="CC46" i="7"/>
  <c r="CD46" i="7"/>
  <c r="CE46" i="7"/>
  <c r="CF46" i="7"/>
  <c r="CG46" i="7"/>
  <c r="CH46" i="7"/>
  <c r="CI46" i="7"/>
  <c r="CJ46" i="7"/>
  <c r="CK46" i="7"/>
  <c r="CL46" i="7"/>
  <c r="CM46" i="7"/>
  <c r="CN46" i="7"/>
  <c r="CO46" i="7"/>
  <c r="CP46" i="7"/>
  <c r="CQ46" i="7"/>
  <c r="CR46" i="7"/>
  <c r="CS46" i="7"/>
  <c r="CT46" i="7"/>
  <c r="CU46" i="7"/>
  <c r="D47" i="7"/>
  <c r="E47" i="7"/>
  <c r="F47" i="7"/>
  <c r="G47" i="7"/>
  <c r="H47" i="7"/>
  <c r="I47" i="7"/>
  <c r="J47" i="7"/>
  <c r="K47" i="7"/>
  <c r="L47" i="7"/>
  <c r="M47" i="7"/>
  <c r="N47" i="7"/>
  <c r="O47" i="7"/>
  <c r="P47" i="7"/>
  <c r="Q47" i="7"/>
  <c r="R47" i="7"/>
  <c r="S47" i="7"/>
  <c r="T47" i="7"/>
  <c r="U47" i="7"/>
  <c r="V47" i="7"/>
  <c r="W47" i="7"/>
  <c r="X47" i="7"/>
  <c r="Y47" i="7"/>
  <c r="Z47" i="7"/>
  <c r="AA47" i="7"/>
  <c r="AB47" i="7"/>
  <c r="AC47" i="7"/>
  <c r="AD47" i="7"/>
  <c r="AE47" i="7"/>
  <c r="AF47" i="7"/>
  <c r="AG47" i="7"/>
  <c r="AH47" i="7"/>
  <c r="AI47" i="7"/>
  <c r="AJ47" i="7"/>
  <c r="AK47" i="7"/>
  <c r="AL47" i="7"/>
  <c r="AM47" i="7"/>
  <c r="AN47" i="7"/>
  <c r="AO47" i="7"/>
  <c r="AP47" i="7"/>
  <c r="AQ47" i="7"/>
  <c r="AR47" i="7"/>
  <c r="AS47" i="7"/>
  <c r="AT47" i="7"/>
  <c r="AU47" i="7"/>
  <c r="AV47" i="7"/>
  <c r="AW47" i="7"/>
  <c r="AX47" i="7"/>
  <c r="AY47" i="7"/>
  <c r="AZ47" i="7"/>
  <c r="BA47" i="7"/>
  <c r="BB47" i="7"/>
  <c r="BC47" i="7"/>
  <c r="BD47" i="7"/>
  <c r="BE47" i="7"/>
  <c r="BF47" i="7"/>
  <c r="BG47" i="7"/>
  <c r="BH47" i="7"/>
  <c r="BI47" i="7"/>
  <c r="BJ47" i="7"/>
  <c r="BK47" i="7"/>
  <c r="BL47" i="7"/>
  <c r="BM47" i="7"/>
  <c r="BN47" i="7"/>
  <c r="BO47" i="7"/>
  <c r="BP47" i="7"/>
  <c r="BQ47" i="7"/>
  <c r="BR47" i="7"/>
  <c r="BS47" i="7"/>
  <c r="BT47" i="7"/>
  <c r="BU47" i="7"/>
  <c r="BV47" i="7"/>
  <c r="BW47" i="7"/>
  <c r="BX47" i="7"/>
  <c r="BY47" i="7"/>
  <c r="BZ47" i="7"/>
  <c r="CA47" i="7"/>
  <c r="CB47" i="7"/>
  <c r="CC47" i="7"/>
  <c r="CD47" i="7"/>
  <c r="CE47" i="7"/>
  <c r="CF47" i="7"/>
  <c r="CG47" i="7"/>
  <c r="CH47" i="7"/>
  <c r="CI47" i="7"/>
  <c r="CJ47" i="7"/>
  <c r="CK47" i="7"/>
  <c r="CL47" i="7"/>
  <c r="CM47" i="7"/>
  <c r="CN47" i="7"/>
  <c r="CO47" i="7"/>
  <c r="CP47" i="7"/>
  <c r="CQ47" i="7"/>
  <c r="CR47" i="7"/>
  <c r="CS47" i="7"/>
  <c r="CT47" i="7"/>
  <c r="CU47" i="7"/>
  <c r="D48" i="7"/>
  <c r="E48" i="7"/>
  <c r="F48" i="7"/>
  <c r="G48" i="7"/>
  <c r="H48" i="7"/>
  <c r="I48" i="7"/>
  <c r="J48" i="7"/>
  <c r="K48" i="7"/>
  <c r="L48" i="7"/>
  <c r="M48" i="7"/>
  <c r="N48" i="7"/>
  <c r="O48" i="7"/>
  <c r="P48" i="7"/>
  <c r="Q48" i="7"/>
  <c r="R48" i="7"/>
  <c r="S48" i="7"/>
  <c r="T48" i="7"/>
  <c r="U48" i="7"/>
  <c r="V48" i="7"/>
  <c r="W48" i="7"/>
  <c r="X48" i="7"/>
  <c r="Y48" i="7"/>
  <c r="Z48" i="7"/>
  <c r="AA48" i="7"/>
  <c r="AB48" i="7"/>
  <c r="AC48" i="7"/>
  <c r="AD48" i="7"/>
  <c r="AE48" i="7"/>
  <c r="AF48" i="7"/>
  <c r="AG48" i="7"/>
  <c r="AH48" i="7"/>
  <c r="AI48" i="7"/>
  <c r="AJ48" i="7"/>
  <c r="AK48" i="7"/>
  <c r="AL48" i="7"/>
  <c r="AM48" i="7"/>
  <c r="AN48" i="7"/>
  <c r="AO48" i="7"/>
  <c r="AP48" i="7"/>
  <c r="AQ48" i="7"/>
  <c r="AR48" i="7"/>
  <c r="AS48" i="7"/>
  <c r="AT48" i="7"/>
  <c r="AU48" i="7"/>
  <c r="AV48" i="7"/>
  <c r="AW48" i="7"/>
  <c r="AX48" i="7"/>
  <c r="AY48" i="7"/>
  <c r="AZ48" i="7"/>
  <c r="BA48" i="7"/>
  <c r="BB48" i="7"/>
  <c r="BC48" i="7"/>
  <c r="BD48" i="7"/>
  <c r="BE48" i="7"/>
  <c r="BF48" i="7"/>
  <c r="BG48" i="7"/>
  <c r="BH48" i="7"/>
  <c r="BI48" i="7"/>
  <c r="BJ48" i="7"/>
  <c r="BK48" i="7"/>
  <c r="BL48" i="7"/>
  <c r="BM48" i="7"/>
  <c r="BN48" i="7"/>
  <c r="BO48" i="7"/>
  <c r="BP48" i="7"/>
  <c r="BQ48" i="7"/>
  <c r="BR48" i="7"/>
  <c r="BS48" i="7"/>
  <c r="BT48" i="7"/>
  <c r="BU48" i="7"/>
  <c r="BV48" i="7"/>
  <c r="BW48" i="7"/>
  <c r="BX48" i="7"/>
  <c r="BY48" i="7"/>
  <c r="BZ48" i="7"/>
  <c r="CA48" i="7"/>
  <c r="CB48" i="7"/>
  <c r="CC48" i="7"/>
  <c r="CD48" i="7"/>
  <c r="CE48" i="7"/>
  <c r="CF48" i="7"/>
  <c r="CG48" i="7"/>
  <c r="CH48" i="7"/>
  <c r="CI48" i="7"/>
  <c r="CJ48" i="7"/>
  <c r="CK48" i="7"/>
  <c r="CL48" i="7"/>
  <c r="CM48" i="7"/>
  <c r="CN48" i="7"/>
  <c r="CO48" i="7"/>
  <c r="CP48" i="7"/>
  <c r="CQ48" i="7"/>
  <c r="CR48" i="7"/>
  <c r="CS48" i="7"/>
  <c r="CT48" i="7"/>
  <c r="CU48" i="7"/>
  <c r="D49" i="7"/>
  <c r="E49" i="7"/>
  <c r="F49" i="7"/>
  <c r="G49" i="7"/>
  <c r="H49" i="7"/>
  <c r="I49" i="7"/>
  <c r="J49" i="7"/>
  <c r="K49" i="7"/>
  <c r="L49" i="7"/>
  <c r="M49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AA49" i="7"/>
  <c r="AB49" i="7"/>
  <c r="AC49" i="7"/>
  <c r="AD49" i="7"/>
  <c r="AE49" i="7"/>
  <c r="AF49" i="7"/>
  <c r="AG49" i="7"/>
  <c r="AH49" i="7"/>
  <c r="AI49" i="7"/>
  <c r="AJ49" i="7"/>
  <c r="AK49" i="7"/>
  <c r="AL49" i="7"/>
  <c r="AM49" i="7"/>
  <c r="AN49" i="7"/>
  <c r="AO49" i="7"/>
  <c r="AP49" i="7"/>
  <c r="AQ49" i="7"/>
  <c r="AR49" i="7"/>
  <c r="AS49" i="7"/>
  <c r="AT49" i="7"/>
  <c r="AU49" i="7"/>
  <c r="AV49" i="7"/>
  <c r="AW49" i="7"/>
  <c r="AX49" i="7"/>
  <c r="AY49" i="7"/>
  <c r="AZ49" i="7"/>
  <c r="BA49" i="7"/>
  <c r="BB49" i="7"/>
  <c r="BC49" i="7"/>
  <c r="BD49" i="7"/>
  <c r="BE49" i="7"/>
  <c r="BF49" i="7"/>
  <c r="BG49" i="7"/>
  <c r="BH49" i="7"/>
  <c r="BI49" i="7"/>
  <c r="BJ49" i="7"/>
  <c r="BK49" i="7"/>
  <c r="BL49" i="7"/>
  <c r="BM49" i="7"/>
  <c r="BN49" i="7"/>
  <c r="BO49" i="7"/>
  <c r="BP49" i="7"/>
  <c r="BQ49" i="7"/>
  <c r="BR49" i="7"/>
  <c r="BS49" i="7"/>
  <c r="BT49" i="7"/>
  <c r="BU49" i="7"/>
  <c r="BV49" i="7"/>
  <c r="BW49" i="7"/>
  <c r="BX49" i="7"/>
  <c r="BY49" i="7"/>
  <c r="BZ49" i="7"/>
  <c r="CA49" i="7"/>
  <c r="CB49" i="7"/>
  <c r="CC49" i="7"/>
  <c r="CD49" i="7"/>
  <c r="CE49" i="7"/>
  <c r="CF49" i="7"/>
  <c r="CG49" i="7"/>
  <c r="CH49" i="7"/>
  <c r="CI49" i="7"/>
  <c r="CJ49" i="7"/>
  <c r="CK49" i="7"/>
  <c r="CL49" i="7"/>
  <c r="CM49" i="7"/>
  <c r="CN49" i="7"/>
  <c r="CO49" i="7"/>
  <c r="CP49" i="7"/>
  <c r="CQ49" i="7"/>
  <c r="CR49" i="7"/>
  <c r="CS49" i="7"/>
  <c r="CT49" i="7"/>
  <c r="CU49" i="7"/>
  <c r="D50" i="7"/>
  <c r="E50" i="7"/>
  <c r="F50" i="7"/>
  <c r="G50" i="7"/>
  <c r="H50" i="7"/>
  <c r="I50" i="7"/>
  <c r="J50" i="7"/>
  <c r="K50" i="7"/>
  <c r="L50" i="7"/>
  <c r="M50" i="7"/>
  <c r="N50" i="7"/>
  <c r="O50" i="7"/>
  <c r="P50" i="7"/>
  <c r="Q50" i="7"/>
  <c r="R50" i="7"/>
  <c r="S50" i="7"/>
  <c r="T50" i="7"/>
  <c r="U50" i="7"/>
  <c r="V50" i="7"/>
  <c r="W50" i="7"/>
  <c r="X50" i="7"/>
  <c r="Y50" i="7"/>
  <c r="Z50" i="7"/>
  <c r="AA50" i="7"/>
  <c r="AB50" i="7"/>
  <c r="AC50" i="7"/>
  <c r="AD50" i="7"/>
  <c r="AE50" i="7"/>
  <c r="AF50" i="7"/>
  <c r="AG50" i="7"/>
  <c r="AH50" i="7"/>
  <c r="AI50" i="7"/>
  <c r="AJ50" i="7"/>
  <c r="AK50" i="7"/>
  <c r="AL50" i="7"/>
  <c r="AM50" i="7"/>
  <c r="AN50" i="7"/>
  <c r="AO50" i="7"/>
  <c r="AP50" i="7"/>
  <c r="AQ50" i="7"/>
  <c r="AR50" i="7"/>
  <c r="AS50" i="7"/>
  <c r="AT50" i="7"/>
  <c r="AU50" i="7"/>
  <c r="AV50" i="7"/>
  <c r="AW50" i="7"/>
  <c r="AX50" i="7"/>
  <c r="AY50" i="7"/>
  <c r="AZ50" i="7"/>
  <c r="BA50" i="7"/>
  <c r="BB50" i="7"/>
  <c r="BC50" i="7"/>
  <c r="BD50" i="7"/>
  <c r="BE50" i="7"/>
  <c r="BF50" i="7"/>
  <c r="BG50" i="7"/>
  <c r="BH50" i="7"/>
  <c r="BI50" i="7"/>
  <c r="BJ50" i="7"/>
  <c r="BK50" i="7"/>
  <c r="BL50" i="7"/>
  <c r="BM50" i="7"/>
  <c r="BN50" i="7"/>
  <c r="BO50" i="7"/>
  <c r="BP50" i="7"/>
  <c r="BQ50" i="7"/>
  <c r="BR50" i="7"/>
  <c r="BS50" i="7"/>
  <c r="BT50" i="7"/>
  <c r="BU50" i="7"/>
  <c r="BV50" i="7"/>
  <c r="BW50" i="7"/>
  <c r="BX50" i="7"/>
  <c r="BY50" i="7"/>
  <c r="BZ50" i="7"/>
  <c r="CA50" i="7"/>
  <c r="CB50" i="7"/>
  <c r="CC50" i="7"/>
  <c r="CD50" i="7"/>
  <c r="CE50" i="7"/>
  <c r="CF50" i="7"/>
  <c r="CG50" i="7"/>
  <c r="CH50" i="7"/>
  <c r="CI50" i="7"/>
  <c r="CJ50" i="7"/>
  <c r="CK50" i="7"/>
  <c r="CL50" i="7"/>
  <c r="CM50" i="7"/>
  <c r="CN50" i="7"/>
  <c r="CO50" i="7"/>
  <c r="CP50" i="7"/>
  <c r="CQ50" i="7"/>
  <c r="CR50" i="7"/>
  <c r="CS50" i="7"/>
  <c r="CT50" i="7"/>
  <c r="CU50" i="7"/>
  <c r="D3" i="7"/>
  <c r="E3" i="7"/>
  <c r="F3" i="7"/>
  <c r="G3" i="7"/>
  <c r="H3" i="7"/>
  <c r="I3" i="7"/>
  <c r="J3" i="7"/>
  <c r="K3" i="7"/>
  <c r="L3" i="7"/>
  <c r="M3" i="7"/>
  <c r="N3" i="7"/>
  <c r="O3" i="7"/>
  <c r="P3" i="7"/>
  <c r="Q3" i="7"/>
  <c r="R3" i="7"/>
  <c r="S3" i="7"/>
  <c r="T3" i="7"/>
  <c r="U3" i="7"/>
  <c r="V3" i="7"/>
  <c r="W3" i="7"/>
  <c r="X3" i="7"/>
  <c r="Y3" i="7"/>
  <c r="Z3" i="7"/>
  <c r="AA3" i="7"/>
  <c r="AB3" i="7"/>
  <c r="AC3" i="7"/>
  <c r="AD3" i="7"/>
  <c r="AE3" i="7"/>
  <c r="AF3" i="7"/>
  <c r="AG3" i="7"/>
  <c r="AH3" i="7"/>
  <c r="AI3" i="7"/>
  <c r="AJ3" i="7"/>
  <c r="AK3" i="7"/>
  <c r="AL3" i="7"/>
  <c r="AM3" i="7"/>
  <c r="AN3" i="7"/>
  <c r="AO3" i="7"/>
  <c r="AP3" i="7"/>
  <c r="AQ3" i="7"/>
  <c r="AR3" i="7"/>
  <c r="AS3" i="7"/>
  <c r="AT3" i="7"/>
  <c r="AU3" i="7"/>
  <c r="AV3" i="7"/>
  <c r="AW3" i="7"/>
  <c r="AX3" i="7"/>
  <c r="AY3" i="7"/>
  <c r="AZ3" i="7"/>
  <c r="BA3" i="7"/>
  <c r="BB3" i="7"/>
  <c r="BC3" i="7"/>
  <c r="BD3" i="7"/>
  <c r="BE3" i="7"/>
  <c r="BF3" i="7"/>
  <c r="BG3" i="7"/>
  <c r="BH3" i="7"/>
  <c r="BI3" i="7"/>
  <c r="BJ3" i="7"/>
  <c r="BK3" i="7"/>
  <c r="BL3" i="7"/>
  <c r="BM3" i="7"/>
  <c r="BN3" i="7"/>
  <c r="BO3" i="7"/>
  <c r="BP3" i="7"/>
  <c r="BQ3" i="7"/>
  <c r="BR3" i="7"/>
  <c r="BS3" i="7"/>
  <c r="BT3" i="7"/>
  <c r="BU3" i="7"/>
  <c r="BV3" i="7"/>
  <c r="BW3" i="7"/>
  <c r="BX3" i="7"/>
  <c r="BY3" i="7"/>
  <c r="BZ3" i="7"/>
  <c r="CA3" i="7"/>
  <c r="CB3" i="7"/>
  <c r="CC3" i="7"/>
  <c r="CD3" i="7"/>
  <c r="CE3" i="7"/>
  <c r="CF3" i="7"/>
  <c r="CG3" i="7"/>
  <c r="CH3" i="7"/>
  <c r="CI3" i="7"/>
  <c r="CJ3" i="7"/>
  <c r="CK3" i="7"/>
  <c r="CL3" i="7"/>
  <c r="CM3" i="7"/>
  <c r="CN3" i="7"/>
  <c r="CO3" i="7"/>
  <c r="CP3" i="7"/>
  <c r="CQ3" i="7"/>
  <c r="CR3" i="7"/>
  <c r="CS3" i="7"/>
  <c r="CT56" i="7" s="1"/>
  <c r="CT3" i="7"/>
  <c r="CU3" i="7"/>
  <c r="CU3" i="11" s="1"/>
  <c r="D4" i="7"/>
  <c r="E4" i="7"/>
  <c r="F4" i="7"/>
  <c r="G4" i="7"/>
  <c r="H4" i="7"/>
  <c r="I4" i="7"/>
  <c r="J4" i="7"/>
  <c r="K4" i="7"/>
  <c r="L4" i="7"/>
  <c r="M4" i="7"/>
  <c r="N4" i="7"/>
  <c r="O4" i="7"/>
  <c r="P4" i="7"/>
  <c r="Q4" i="7"/>
  <c r="R4" i="7"/>
  <c r="S4" i="7"/>
  <c r="T4" i="7"/>
  <c r="U4" i="7"/>
  <c r="V4" i="7"/>
  <c r="W4" i="7"/>
  <c r="X4" i="7"/>
  <c r="Y4" i="7"/>
  <c r="Z4" i="7"/>
  <c r="AA4" i="7"/>
  <c r="AB4" i="7"/>
  <c r="AC4" i="7"/>
  <c r="AD4" i="7"/>
  <c r="AE4" i="7"/>
  <c r="AF4" i="7"/>
  <c r="AG4" i="7"/>
  <c r="AH4" i="7"/>
  <c r="AI4" i="7"/>
  <c r="AJ4" i="7"/>
  <c r="AK4" i="7"/>
  <c r="AL4" i="7"/>
  <c r="AM4" i="7"/>
  <c r="AN4" i="7"/>
  <c r="AO4" i="7"/>
  <c r="AP4" i="7"/>
  <c r="AQ4" i="7"/>
  <c r="AR4" i="7"/>
  <c r="AS4" i="7"/>
  <c r="AT4" i="7"/>
  <c r="AU4" i="7"/>
  <c r="AV4" i="7"/>
  <c r="AW4" i="7"/>
  <c r="AX4" i="7"/>
  <c r="AY4" i="7"/>
  <c r="AZ4" i="7"/>
  <c r="BA4" i="7"/>
  <c r="BB4" i="7"/>
  <c r="BC4" i="7"/>
  <c r="BD4" i="7"/>
  <c r="BE4" i="7"/>
  <c r="BF4" i="7"/>
  <c r="BG4" i="7"/>
  <c r="BH4" i="7"/>
  <c r="BI4" i="7"/>
  <c r="BJ4" i="7"/>
  <c r="BK4" i="7"/>
  <c r="BL4" i="7"/>
  <c r="BM4" i="7"/>
  <c r="BN4" i="7"/>
  <c r="BO4" i="7"/>
  <c r="BP4" i="7"/>
  <c r="BQ4" i="7"/>
  <c r="BR4" i="7"/>
  <c r="BS4" i="7"/>
  <c r="BT4" i="7"/>
  <c r="BU4" i="7"/>
  <c r="BV4" i="7"/>
  <c r="BW4" i="7"/>
  <c r="BX4" i="7"/>
  <c r="BY4" i="7"/>
  <c r="BZ4" i="7"/>
  <c r="CA4" i="7"/>
  <c r="CB4" i="7"/>
  <c r="CC4" i="7"/>
  <c r="CD4" i="7"/>
  <c r="CE4" i="7"/>
  <c r="CF4" i="7"/>
  <c r="CG4" i="7"/>
  <c r="CH4" i="7"/>
  <c r="CI4" i="7"/>
  <c r="CJ4" i="7"/>
  <c r="CK4" i="7"/>
  <c r="CL4" i="7"/>
  <c r="CM4" i="7"/>
  <c r="CN4" i="7"/>
  <c r="CO4" i="7"/>
  <c r="CP4" i="7"/>
  <c r="CQ4" i="7"/>
  <c r="CR4" i="7"/>
  <c r="CS4" i="7"/>
  <c r="CT57" i="7" s="1"/>
  <c r="CT4" i="7"/>
  <c r="CU4" i="7"/>
  <c r="CU4" i="11" s="1"/>
  <c r="D5" i="7"/>
  <c r="E5" i="7"/>
  <c r="F5" i="7"/>
  <c r="G5" i="7"/>
  <c r="H5" i="7"/>
  <c r="I5" i="7"/>
  <c r="J5" i="7"/>
  <c r="K5" i="7"/>
  <c r="L5" i="7"/>
  <c r="M5" i="7"/>
  <c r="N5" i="7"/>
  <c r="O5" i="7"/>
  <c r="P5" i="7"/>
  <c r="Q5" i="7"/>
  <c r="R5" i="7"/>
  <c r="S5" i="7"/>
  <c r="T5" i="7"/>
  <c r="U5" i="7"/>
  <c r="V5" i="7"/>
  <c r="W5" i="7"/>
  <c r="X5" i="7"/>
  <c r="Y5" i="7"/>
  <c r="Z5" i="7"/>
  <c r="AA5" i="7"/>
  <c r="AB5" i="7"/>
  <c r="AC5" i="7"/>
  <c r="AD5" i="7"/>
  <c r="AE5" i="7"/>
  <c r="AF5" i="7"/>
  <c r="AG5" i="7"/>
  <c r="AH5" i="7"/>
  <c r="AI5" i="7"/>
  <c r="AJ5" i="7"/>
  <c r="AK5" i="7"/>
  <c r="AL5" i="7"/>
  <c r="AM5" i="7"/>
  <c r="AN5" i="7"/>
  <c r="AO5" i="7"/>
  <c r="AP5" i="7"/>
  <c r="AQ5" i="7"/>
  <c r="AR5" i="7"/>
  <c r="AS5" i="7"/>
  <c r="AT5" i="7"/>
  <c r="AU5" i="7"/>
  <c r="AV5" i="7"/>
  <c r="AW5" i="7"/>
  <c r="AX5" i="7"/>
  <c r="AY5" i="7"/>
  <c r="AZ5" i="7"/>
  <c r="BA5" i="7"/>
  <c r="BB5" i="7"/>
  <c r="BC5" i="7"/>
  <c r="BD5" i="7"/>
  <c r="BE5" i="7"/>
  <c r="BF5" i="7"/>
  <c r="BG5" i="7"/>
  <c r="BH5" i="7"/>
  <c r="BI5" i="7"/>
  <c r="BJ5" i="7"/>
  <c r="BK5" i="7"/>
  <c r="BL5" i="7"/>
  <c r="BM5" i="7"/>
  <c r="BN5" i="7"/>
  <c r="BO5" i="7"/>
  <c r="BP5" i="7"/>
  <c r="BQ5" i="7"/>
  <c r="BR5" i="7"/>
  <c r="BS5" i="7"/>
  <c r="BT5" i="7"/>
  <c r="BU5" i="7"/>
  <c r="BV5" i="7"/>
  <c r="BW5" i="7"/>
  <c r="BX5" i="7"/>
  <c r="BY5" i="7"/>
  <c r="BZ5" i="7"/>
  <c r="CA5" i="7"/>
  <c r="CB5" i="7"/>
  <c r="CC5" i="7"/>
  <c r="CD5" i="7"/>
  <c r="CE5" i="7"/>
  <c r="CF5" i="7"/>
  <c r="CG5" i="7"/>
  <c r="CH5" i="7"/>
  <c r="CI5" i="7"/>
  <c r="CJ5" i="7"/>
  <c r="CK5" i="7"/>
  <c r="CL5" i="7"/>
  <c r="CM5" i="7"/>
  <c r="CN5" i="7"/>
  <c r="CO5" i="7"/>
  <c r="CP5" i="7"/>
  <c r="CQ5" i="7"/>
  <c r="CR5" i="7"/>
  <c r="CS5" i="7"/>
  <c r="CT58" i="7" s="1"/>
  <c r="CT5" i="7"/>
  <c r="CU5" i="7"/>
  <c r="CU5" i="11" s="1"/>
  <c r="D6" i="7"/>
  <c r="E6" i="7"/>
  <c r="F6" i="7"/>
  <c r="G6" i="7"/>
  <c r="H6" i="7"/>
  <c r="I6" i="7"/>
  <c r="J6" i="7"/>
  <c r="K6" i="7"/>
  <c r="L6" i="7"/>
  <c r="M6" i="7"/>
  <c r="N6" i="7"/>
  <c r="O6" i="7"/>
  <c r="P6" i="7"/>
  <c r="Q6" i="7"/>
  <c r="R6" i="7"/>
  <c r="S6" i="7"/>
  <c r="T6" i="7"/>
  <c r="U6" i="7"/>
  <c r="V6" i="7"/>
  <c r="W6" i="7"/>
  <c r="X6" i="7"/>
  <c r="Y6" i="7"/>
  <c r="Z6" i="7"/>
  <c r="AA6" i="7"/>
  <c r="AB6" i="7"/>
  <c r="AC6" i="7"/>
  <c r="AD6" i="7"/>
  <c r="AE6" i="7"/>
  <c r="AF6" i="7"/>
  <c r="AG6" i="7"/>
  <c r="AH6" i="7"/>
  <c r="AI6" i="7"/>
  <c r="AJ6" i="7"/>
  <c r="AK6" i="7"/>
  <c r="AL6" i="7"/>
  <c r="AM6" i="7"/>
  <c r="AN6" i="7"/>
  <c r="AO6" i="7"/>
  <c r="AP6" i="7"/>
  <c r="AQ6" i="7"/>
  <c r="AR6" i="7"/>
  <c r="AS6" i="7"/>
  <c r="AT6" i="7"/>
  <c r="AU6" i="7"/>
  <c r="AV6" i="7"/>
  <c r="AW6" i="7"/>
  <c r="AX6" i="7"/>
  <c r="AY6" i="7"/>
  <c r="AZ6" i="7"/>
  <c r="BA6" i="7"/>
  <c r="BB6" i="7"/>
  <c r="BC6" i="7"/>
  <c r="BD6" i="7"/>
  <c r="BE6" i="7"/>
  <c r="BF6" i="7"/>
  <c r="BG6" i="7"/>
  <c r="BH6" i="7"/>
  <c r="BI6" i="7"/>
  <c r="BJ6" i="7"/>
  <c r="BK6" i="7"/>
  <c r="BL6" i="7"/>
  <c r="BM6" i="7"/>
  <c r="BN6" i="7"/>
  <c r="BO6" i="7"/>
  <c r="BP6" i="7"/>
  <c r="BQ6" i="7"/>
  <c r="BR6" i="7"/>
  <c r="BS6" i="7"/>
  <c r="BT6" i="7"/>
  <c r="BU6" i="7"/>
  <c r="BV6" i="7"/>
  <c r="BW6" i="7"/>
  <c r="BX6" i="7"/>
  <c r="BY6" i="7"/>
  <c r="BZ6" i="7"/>
  <c r="CA6" i="7"/>
  <c r="CB6" i="7"/>
  <c r="CC6" i="7"/>
  <c r="CD6" i="7"/>
  <c r="CE6" i="7"/>
  <c r="CF6" i="7"/>
  <c r="CG6" i="7"/>
  <c r="CH6" i="7"/>
  <c r="CI6" i="7"/>
  <c r="CJ6" i="7"/>
  <c r="CK6" i="7"/>
  <c r="CL6" i="7"/>
  <c r="CM6" i="7"/>
  <c r="CN6" i="7"/>
  <c r="CO6" i="7"/>
  <c r="CP6" i="7"/>
  <c r="CQ6" i="7"/>
  <c r="CR6" i="7"/>
  <c r="CS6" i="7"/>
  <c r="CT59" i="7" s="1"/>
  <c r="CT6" i="7"/>
  <c r="CU6" i="7"/>
  <c r="D7" i="7"/>
  <c r="E7" i="7"/>
  <c r="F7" i="7"/>
  <c r="G7" i="7"/>
  <c r="H7" i="7"/>
  <c r="I7" i="7"/>
  <c r="J7" i="7"/>
  <c r="K7" i="7"/>
  <c r="L7" i="7"/>
  <c r="M7" i="7"/>
  <c r="N7" i="7"/>
  <c r="O7" i="7"/>
  <c r="P7" i="7"/>
  <c r="Q7" i="7"/>
  <c r="R7" i="7"/>
  <c r="S7" i="7"/>
  <c r="T7" i="7"/>
  <c r="U7" i="7"/>
  <c r="V7" i="7"/>
  <c r="W7" i="7"/>
  <c r="X7" i="7"/>
  <c r="Y7" i="7"/>
  <c r="Z7" i="7"/>
  <c r="AA7" i="7"/>
  <c r="AB7" i="7"/>
  <c r="AC7" i="7"/>
  <c r="AD7" i="7"/>
  <c r="AE7" i="7"/>
  <c r="AF7" i="7"/>
  <c r="AG7" i="7"/>
  <c r="AH7" i="7"/>
  <c r="AI7" i="7"/>
  <c r="AJ7" i="7"/>
  <c r="AK7" i="7"/>
  <c r="AL7" i="7"/>
  <c r="AM7" i="7"/>
  <c r="AN7" i="7"/>
  <c r="AO7" i="7"/>
  <c r="AP7" i="7"/>
  <c r="AQ7" i="7"/>
  <c r="AR7" i="7"/>
  <c r="AS7" i="7"/>
  <c r="AT7" i="7"/>
  <c r="AU7" i="7"/>
  <c r="AV7" i="7"/>
  <c r="AW7" i="7"/>
  <c r="AX7" i="7"/>
  <c r="AY7" i="7"/>
  <c r="AZ7" i="7"/>
  <c r="BA7" i="7"/>
  <c r="BB7" i="7"/>
  <c r="BC7" i="7"/>
  <c r="BD7" i="7"/>
  <c r="BE7" i="7"/>
  <c r="BF7" i="7"/>
  <c r="BG7" i="7"/>
  <c r="BH7" i="7"/>
  <c r="BI7" i="7"/>
  <c r="BJ7" i="7"/>
  <c r="BK7" i="7"/>
  <c r="BL7" i="7"/>
  <c r="BM7" i="7"/>
  <c r="BN7" i="7"/>
  <c r="BO7" i="7"/>
  <c r="BP7" i="7"/>
  <c r="BQ7" i="7"/>
  <c r="BR7" i="7"/>
  <c r="BS7" i="7"/>
  <c r="BT7" i="7"/>
  <c r="BU7" i="7"/>
  <c r="BV7" i="7"/>
  <c r="BW7" i="7"/>
  <c r="BX7" i="7"/>
  <c r="BY7" i="7"/>
  <c r="BZ7" i="7"/>
  <c r="CA7" i="7"/>
  <c r="CB7" i="7"/>
  <c r="CC7" i="7"/>
  <c r="CD7" i="7"/>
  <c r="CE7" i="7"/>
  <c r="CF7" i="7"/>
  <c r="CG7" i="7"/>
  <c r="CH7" i="7"/>
  <c r="CI7" i="7"/>
  <c r="CJ7" i="7"/>
  <c r="CK7" i="7"/>
  <c r="CL7" i="7"/>
  <c r="CM7" i="7"/>
  <c r="CN7" i="7"/>
  <c r="CO7" i="7"/>
  <c r="CP7" i="7"/>
  <c r="CQ7" i="7"/>
  <c r="CR7" i="7"/>
  <c r="CS7" i="7"/>
  <c r="CT60" i="7" s="1"/>
  <c r="CT7" i="7"/>
  <c r="CU7" i="7"/>
  <c r="D8" i="7"/>
  <c r="E8" i="7"/>
  <c r="F8" i="7"/>
  <c r="G8" i="7"/>
  <c r="H8" i="7"/>
  <c r="I8" i="7"/>
  <c r="J8" i="7"/>
  <c r="K8" i="7"/>
  <c r="L8" i="7"/>
  <c r="M8" i="7"/>
  <c r="N8" i="7"/>
  <c r="O8" i="7"/>
  <c r="P8" i="7"/>
  <c r="Q8" i="7"/>
  <c r="R8" i="7"/>
  <c r="S8" i="7"/>
  <c r="T8" i="7"/>
  <c r="U8" i="7"/>
  <c r="V8" i="7"/>
  <c r="W8" i="7"/>
  <c r="X8" i="7"/>
  <c r="Y8" i="7"/>
  <c r="Z8" i="7"/>
  <c r="AA8" i="7"/>
  <c r="AB8" i="7"/>
  <c r="AC8" i="7"/>
  <c r="AD8" i="7"/>
  <c r="AE8" i="7"/>
  <c r="AF8" i="7"/>
  <c r="AG8" i="7"/>
  <c r="AH8" i="7"/>
  <c r="AI8" i="7"/>
  <c r="AJ8" i="7"/>
  <c r="AK8" i="7"/>
  <c r="AL8" i="7"/>
  <c r="AM8" i="7"/>
  <c r="AN8" i="7"/>
  <c r="AO8" i="7"/>
  <c r="AP8" i="7"/>
  <c r="AQ8" i="7"/>
  <c r="AR8" i="7"/>
  <c r="AS8" i="7"/>
  <c r="AT8" i="7"/>
  <c r="AU8" i="7"/>
  <c r="AV8" i="7"/>
  <c r="AW8" i="7"/>
  <c r="AX8" i="7"/>
  <c r="AY8" i="7"/>
  <c r="AZ8" i="7"/>
  <c r="BA8" i="7"/>
  <c r="BB8" i="7"/>
  <c r="BC8" i="7"/>
  <c r="BD8" i="7"/>
  <c r="BE8" i="7"/>
  <c r="BF8" i="7"/>
  <c r="BG8" i="7"/>
  <c r="BH8" i="7"/>
  <c r="BI8" i="7"/>
  <c r="BJ8" i="7"/>
  <c r="BK8" i="7"/>
  <c r="BL8" i="7"/>
  <c r="BM8" i="7"/>
  <c r="BN8" i="7"/>
  <c r="BO8" i="7"/>
  <c r="BP8" i="7"/>
  <c r="BQ8" i="7"/>
  <c r="BR8" i="7"/>
  <c r="BS8" i="7"/>
  <c r="BT8" i="7"/>
  <c r="BU8" i="7"/>
  <c r="BV8" i="7"/>
  <c r="BW8" i="7"/>
  <c r="BX8" i="7"/>
  <c r="BY8" i="7"/>
  <c r="BZ8" i="7"/>
  <c r="CA8" i="7"/>
  <c r="CB8" i="7"/>
  <c r="CC8" i="7"/>
  <c r="CD8" i="7"/>
  <c r="CE8" i="7"/>
  <c r="CF8" i="7"/>
  <c r="CG8" i="7"/>
  <c r="CH8" i="7"/>
  <c r="CI8" i="7"/>
  <c r="CJ8" i="7"/>
  <c r="CK8" i="7"/>
  <c r="CL8" i="7"/>
  <c r="CM8" i="7"/>
  <c r="CN8" i="7"/>
  <c r="CO8" i="7"/>
  <c r="CP8" i="7"/>
  <c r="CQ8" i="7"/>
  <c r="CR8" i="7"/>
  <c r="CS8" i="7"/>
  <c r="CT8" i="7"/>
  <c r="CU8" i="7"/>
  <c r="D9" i="7"/>
  <c r="E9" i="7"/>
  <c r="F9" i="7"/>
  <c r="G9" i="7"/>
  <c r="H9" i="7"/>
  <c r="I9" i="7"/>
  <c r="J9" i="7"/>
  <c r="K9" i="7"/>
  <c r="L9" i="7"/>
  <c r="M9" i="7"/>
  <c r="N9" i="7"/>
  <c r="O9" i="7"/>
  <c r="P9" i="7"/>
  <c r="Q9" i="7"/>
  <c r="R9" i="7"/>
  <c r="S9" i="7"/>
  <c r="T9" i="7"/>
  <c r="U9" i="7"/>
  <c r="V9" i="7"/>
  <c r="W9" i="7"/>
  <c r="X9" i="7"/>
  <c r="Y9" i="7"/>
  <c r="Z9" i="7"/>
  <c r="AA9" i="7"/>
  <c r="AB9" i="7"/>
  <c r="AC9" i="7"/>
  <c r="AD9" i="7"/>
  <c r="AE9" i="7"/>
  <c r="AF9" i="7"/>
  <c r="AG9" i="7"/>
  <c r="AH9" i="7"/>
  <c r="AI9" i="7"/>
  <c r="AJ9" i="7"/>
  <c r="AK9" i="7"/>
  <c r="AL9" i="7"/>
  <c r="AM9" i="7"/>
  <c r="AN9" i="7"/>
  <c r="AO9" i="7"/>
  <c r="AP9" i="7"/>
  <c r="AQ9" i="7"/>
  <c r="AR9" i="7"/>
  <c r="AS9" i="7"/>
  <c r="AT9" i="7"/>
  <c r="AU9" i="7"/>
  <c r="AV9" i="7"/>
  <c r="AW9" i="7"/>
  <c r="AX9" i="7"/>
  <c r="AY9" i="7"/>
  <c r="AZ9" i="7"/>
  <c r="BA9" i="7"/>
  <c r="BB9" i="7"/>
  <c r="BC9" i="7"/>
  <c r="BD9" i="7"/>
  <c r="BE9" i="7"/>
  <c r="BF9" i="7"/>
  <c r="BG9" i="7"/>
  <c r="BH9" i="7"/>
  <c r="BI9" i="7"/>
  <c r="BJ9" i="7"/>
  <c r="BK9" i="7"/>
  <c r="BL9" i="7"/>
  <c r="BM9" i="7"/>
  <c r="BN9" i="7"/>
  <c r="BO9" i="7"/>
  <c r="BP9" i="7"/>
  <c r="BQ9" i="7"/>
  <c r="BR9" i="7"/>
  <c r="BS9" i="7"/>
  <c r="BT9" i="7"/>
  <c r="BU9" i="7"/>
  <c r="BV9" i="7"/>
  <c r="BW9" i="7"/>
  <c r="BX9" i="7"/>
  <c r="BY9" i="7"/>
  <c r="BZ9" i="7"/>
  <c r="CA9" i="7"/>
  <c r="CB9" i="7"/>
  <c r="CC9" i="7"/>
  <c r="CD9" i="7"/>
  <c r="CE9" i="7"/>
  <c r="CF9" i="7"/>
  <c r="CG9" i="7"/>
  <c r="CH9" i="7"/>
  <c r="CI9" i="7"/>
  <c r="CJ9" i="7"/>
  <c r="CK9" i="7"/>
  <c r="CL9" i="7"/>
  <c r="CM9" i="7"/>
  <c r="CN9" i="7"/>
  <c r="CO9" i="7"/>
  <c r="CP9" i="7"/>
  <c r="CQ9" i="7"/>
  <c r="CR9" i="7"/>
  <c r="CS9" i="7"/>
  <c r="CT62" i="7" s="1"/>
  <c r="CT9" i="7"/>
  <c r="CU9" i="7"/>
  <c r="D10" i="7"/>
  <c r="E10" i="7"/>
  <c r="F10" i="7"/>
  <c r="G10" i="7"/>
  <c r="H10" i="7"/>
  <c r="I10" i="7"/>
  <c r="J10" i="7"/>
  <c r="K10" i="7"/>
  <c r="L10" i="7"/>
  <c r="M10" i="7"/>
  <c r="N10" i="7"/>
  <c r="O10" i="7"/>
  <c r="P10" i="7"/>
  <c r="Q10" i="7"/>
  <c r="R10" i="7"/>
  <c r="S10" i="7"/>
  <c r="T10" i="7"/>
  <c r="U10" i="7"/>
  <c r="V10" i="7"/>
  <c r="W10" i="7"/>
  <c r="X10" i="7"/>
  <c r="Y10" i="7"/>
  <c r="Z10" i="7"/>
  <c r="AA10" i="7"/>
  <c r="AB10" i="7"/>
  <c r="AC10" i="7"/>
  <c r="AD10" i="7"/>
  <c r="AE10" i="7"/>
  <c r="AF10" i="7"/>
  <c r="AG10" i="7"/>
  <c r="AH10" i="7"/>
  <c r="AI10" i="7"/>
  <c r="AJ10" i="7"/>
  <c r="AK10" i="7"/>
  <c r="AL10" i="7"/>
  <c r="AM10" i="7"/>
  <c r="AN10" i="7"/>
  <c r="AO10" i="7"/>
  <c r="AP10" i="7"/>
  <c r="AQ10" i="7"/>
  <c r="AR10" i="7"/>
  <c r="AS10" i="7"/>
  <c r="AT10" i="7"/>
  <c r="AU10" i="7"/>
  <c r="AV10" i="7"/>
  <c r="AW10" i="7"/>
  <c r="AX10" i="7"/>
  <c r="AY10" i="7"/>
  <c r="AZ10" i="7"/>
  <c r="BA10" i="7"/>
  <c r="BB10" i="7"/>
  <c r="BC10" i="7"/>
  <c r="BD10" i="7"/>
  <c r="BE10" i="7"/>
  <c r="BF10" i="7"/>
  <c r="BG10" i="7"/>
  <c r="BH10" i="7"/>
  <c r="BI10" i="7"/>
  <c r="BJ10" i="7"/>
  <c r="BK10" i="7"/>
  <c r="BL10" i="7"/>
  <c r="BM10" i="7"/>
  <c r="BN10" i="7"/>
  <c r="BO10" i="7"/>
  <c r="BP10" i="7"/>
  <c r="BQ10" i="7"/>
  <c r="BR10" i="7"/>
  <c r="BS10" i="7"/>
  <c r="BT10" i="7"/>
  <c r="BU10" i="7"/>
  <c r="BV10" i="7"/>
  <c r="BW10" i="7"/>
  <c r="BX10" i="7"/>
  <c r="BY10" i="7"/>
  <c r="BZ10" i="7"/>
  <c r="CA10" i="7"/>
  <c r="CB10" i="7"/>
  <c r="CC10" i="7"/>
  <c r="CD10" i="7"/>
  <c r="CE10" i="7"/>
  <c r="CF10" i="7"/>
  <c r="CG10" i="7"/>
  <c r="CH10" i="7"/>
  <c r="CI10" i="7"/>
  <c r="CJ10" i="7"/>
  <c r="CK10" i="7"/>
  <c r="CL10" i="7"/>
  <c r="CM10" i="7"/>
  <c r="CN10" i="7"/>
  <c r="CO10" i="7"/>
  <c r="CP10" i="7"/>
  <c r="CQ10" i="7"/>
  <c r="CR10" i="7"/>
  <c r="CS10" i="7"/>
  <c r="CT63" i="7" s="1"/>
  <c r="CT10" i="7"/>
  <c r="CU10" i="11" s="1"/>
  <c r="CU10" i="7"/>
  <c r="D11" i="7"/>
  <c r="E11" i="7"/>
  <c r="F11" i="7"/>
  <c r="G11" i="7"/>
  <c r="H11" i="7"/>
  <c r="I11" i="7"/>
  <c r="J11" i="7"/>
  <c r="K11" i="7"/>
  <c r="L11" i="7"/>
  <c r="M11" i="7"/>
  <c r="N11" i="7"/>
  <c r="O11" i="7"/>
  <c r="P11" i="7"/>
  <c r="Q11" i="7"/>
  <c r="R11" i="7"/>
  <c r="S11" i="7"/>
  <c r="T11" i="7"/>
  <c r="U11" i="7"/>
  <c r="V11" i="7"/>
  <c r="W11" i="7"/>
  <c r="X11" i="7"/>
  <c r="Y11" i="7"/>
  <c r="Z11" i="7"/>
  <c r="AA11" i="7"/>
  <c r="AB11" i="7"/>
  <c r="AC11" i="7"/>
  <c r="AD11" i="7"/>
  <c r="AE11" i="7"/>
  <c r="AF11" i="7"/>
  <c r="AG11" i="7"/>
  <c r="AH11" i="7"/>
  <c r="AI11" i="7"/>
  <c r="AJ11" i="7"/>
  <c r="AK11" i="7"/>
  <c r="AL11" i="7"/>
  <c r="AM11" i="7"/>
  <c r="AN11" i="7"/>
  <c r="AO11" i="7"/>
  <c r="AP11" i="7"/>
  <c r="AQ11" i="7"/>
  <c r="AR11" i="7"/>
  <c r="AS11" i="7"/>
  <c r="AT11" i="7"/>
  <c r="AU11" i="7"/>
  <c r="AV11" i="7"/>
  <c r="AW11" i="7"/>
  <c r="AX11" i="7"/>
  <c r="AY11" i="7"/>
  <c r="AZ11" i="7"/>
  <c r="BA11" i="7"/>
  <c r="BB11" i="7"/>
  <c r="BC11" i="7"/>
  <c r="BD11" i="7"/>
  <c r="BE11" i="7"/>
  <c r="BF11" i="7"/>
  <c r="BG11" i="7"/>
  <c r="BH11" i="7"/>
  <c r="BI11" i="7"/>
  <c r="BJ11" i="7"/>
  <c r="BK11" i="7"/>
  <c r="BL11" i="7"/>
  <c r="BM11" i="7"/>
  <c r="BN11" i="7"/>
  <c r="BO11" i="7"/>
  <c r="BP11" i="7"/>
  <c r="BQ11" i="7"/>
  <c r="BR11" i="7"/>
  <c r="BS11" i="7"/>
  <c r="BT11" i="7"/>
  <c r="BU11" i="7"/>
  <c r="BV11" i="7"/>
  <c r="BW11" i="7"/>
  <c r="BX11" i="7"/>
  <c r="BY11" i="7"/>
  <c r="BZ11" i="7"/>
  <c r="CA11" i="7"/>
  <c r="CB11" i="7"/>
  <c r="CC11" i="7"/>
  <c r="CD11" i="7"/>
  <c r="CE11" i="7"/>
  <c r="CF11" i="7"/>
  <c r="CG11" i="7"/>
  <c r="CH11" i="7"/>
  <c r="CI11" i="7"/>
  <c r="CJ11" i="7"/>
  <c r="CK11" i="7"/>
  <c r="CL11" i="7"/>
  <c r="CM11" i="7"/>
  <c r="CN11" i="7"/>
  <c r="CO11" i="7"/>
  <c r="CP11" i="7"/>
  <c r="CQ11" i="7"/>
  <c r="CR11" i="7"/>
  <c r="CS11" i="7"/>
  <c r="CT11" i="7"/>
  <c r="CU11" i="7"/>
  <c r="CU11" i="11" s="1"/>
  <c r="D12" i="7"/>
  <c r="E12" i="7"/>
  <c r="F12" i="7"/>
  <c r="G12" i="7"/>
  <c r="H12" i="7"/>
  <c r="I12" i="7"/>
  <c r="J12" i="7"/>
  <c r="K12" i="7"/>
  <c r="L12" i="7"/>
  <c r="M12" i="7"/>
  <c r="N12" i="7"/>
  <c r="O12" i="7"/>
  <c r="P12" i="7"/>
  <c r="Q12" i="7"/>
  <c r="R12" i="7"/>
  <c r="S12" i="7"/>
  <c r="T12" i="7"/>
  <c r="U12" i="7"/>
  <c r="V12" i="7"/>
  <c r="W12" i="7"/>
  <c r="X12" i="7"/>
  <c r="Y12" i="7"/>
  <c r="Z12" i="7"/>
  <c r="AA12" i="7"/>
  <c r="AB12" i="7"/>
  <c r="AC12" i="7"/>
  <c r="AD12" i="7"/>
  <c r="AE12" i="7"/>
  <c r="AF12" i="7"/>
  <c r="AG12" i="7"/>
  <c r="AH12" i="7"/>
  <c r="AI12" i="7"/>
  <c r="AJ12" i="7"/>
  <c r="AK12" i="7"/>
  <c r="AL12" i="7"/>
  <c r="AM12" i="7"/>
  <c r="AN12" i="7"/>
  <c r="AO12" i="7"/>
  <c r="AP12" i="7"/>
  <c r="AQ12" i="7"/>
  <c r="AR12" i="7"/>
  <c r="AS12" i="7"/>
  <c r="AT12" i="7"/>
  <c r="AU12" i="7"/>
  <c r="AV12" i="7"/>
  <c r="AW12" i="7"/>
  <c r="AX12" i="7"/>
  <c r="AY12" i="7"/>
  <c r="AZ12" i="7"/>
  <c r="BA12" i="7"/>
  <c r="BB12" i="7"/>
  <c r="BC12" i="7"/>
  <c r="BD12" i="7"/>
  <c r="BE12" i="7"/>
  <c r="BF12" i="7"/>
  <c r="BG12" i="7"/>
  <c r="BH12" i="7"/>
  <c r="BI12" i="7"/>
  <c r="BJ12" i="7"/>
  <c r="BK12" i="7"/>
  <c r="BL12" i="7"/>
  <c r="BM12" i="7"/>
  <c r="BN12" i="7"/>
  <c r="BO12" i="7"/>
  <c r="BP12" i="7"/>
  <c r="BQ12" i="7"/>
  <c r="BR12" i="7"/>
  <c r="BS12" i="7"/>
  <c r="BT12" i="7"/>
  <c r="BU12" i="7"/>
  <c r="BV12" i="7"/>
  <c r="BW12" i="7"/>
  <c r="BX12" i="7"/>
  <c r="BY12" i="7"/>
  <c r="BZ12" i="7"/>
  <c r="CA12" i="7"/>
  <c r="CB12" i="7"/>
  <c r="CC12" i="7"/>
  <c r="CD12" i="7"/>
  <c r="CE12" i="7"/>
  <c r="CF12" i="7"/>
  <c r="CG12" i="7"/>
  <c r="CH12" i="7"/>
  <c r="CI12" i="7"/>
  <c r="CJ12" i="7"/>
  <c r="CK12" i="7"/>
  <c r="CL12" i="7"/>
  <c r="CM12" i="7"/>
  <c r="CN12" i="7"/>
  <c r="CO12" i="7"/>
  <c r="CP12" i="7"/>
  <c r="CQ12" i="7"/>
  <c r="CR12" i="7"/>
  <c r="CS12" i="7"/>
  <c r="CT65" i="7" s="1"/>
  <c r="CT12" i="7"/>
  <c r="CU12" i="7"/>
  <c r="D13" i="7"/>
  <c r="E13" i="7"/>
  <c r="F13" i="7"/>
  <c r="G13" i="7"/>
  <c r="H13" i="7"/>
  <c r="I13" i="7"/>
  <c r="J13" i="7"/>
  <c r="K13" i="7"/>
  <c r="L13" i="7"/>
  <c r="M13" i="7"/>
  <c r="N13" i="7"/>
  <c r="O13" i="7"/>
  <c r="P13" i="7"/>
  <c r="Q13" i="7"/>
  <c r="R13" i="7"/>
  <c r="S13" i="7"/>
  <c r="T13" i="7"/>
  <c r="U13" i="7"/>
  <c r="V13" i="7"/>
  <c r="W13" i="7"/>
  <c r="X13" i="7"/>
  <c r="Y13" i="7"/>
  <c r="Z13" i="7"/>
  <c r="AA13" i="7"/>
  <c r="AB13" i="7"/>
  <c r="AC13" i="7"/>
  <c r="AD13" i="7"/>
  <c r="AE13" i="7"/>
  <c r="AF13" i="7"/>
  <c r="AG13" i="7"/>
  <c r="AH13" i="7"/>
  <c r="AI13" i="7"/>
  <c r="AJ13" i="7"/>
  <c r="AK13" i="7"/>
  <c r="AL13" i="7"/>
  <c r="AM13" i="7"/>
  <c r="AN13" i="7"/>
  <c r="AO13" i="7"/>
  <c r="AP13" i="7"/>
  <c r="AQ13" i="7"/>
  <c r="AR13" i="7"/>
  <c r="AS13" i="7"/>
  <c r="AT13" i="7"/>
  <c r="AU13" i="7"/>
  <c r="AV13" i="7"/>
  <c r="AW13" i="7"/>
  <c r="AX13" i="7"/>
  <c r="AY13" i="7"/>
  <c r="AZ13" i="7"/>
  <c r="BA13" i="7"/>
  <c r="BB13" i="7"/>
  <c r="BC13" i="7"/>
  <c r="BD13" i="7"/>
  <c r="BE13" i="7"/>
  <c r="BF13" i="7"/>
  <c r="BG13" i="7"/>
  <c r="BH13" i="7"/>
  <c r="BI13" i="7"/>
  <c r="BJ13" i="7"/>
  <c r="BK13" i="7"/>
  <c r="BL13" i="7"/>
  <c r="BM13" i="7"/>
  <c r="BN13" i="7"/>
  <c r="BO13" i="7"/>
  <c r="BP13" i="7"/>
  <c r="BQ13" i="7"/>
  <c r="BR13" i="7"/>
  <c r="BS13" i="7"/>
  <c r="BT13" i="7"/>
  <c r="BU13" i="7"/>
  <c r="BV13" i="7"/>
  <c r="BW13" i="7"/>
  <c r="BX13" i="7"/>
  <c r="BY13" i="7"/>
  <c r="BZ13" i="7"/>
  <c r="CA13" i="7"/>
  <c r="CB13" i="7"/>
  <c r="CC13" i="7"/>
  <c r="CD13" i="7"/>
  <c r="CE13" i="7"/>
  <c r="CF13" i="7"/>
  <c r="CG13" i="7"/>
  <c r="CH13" i="7"/>
  <c r="CI13" i="7"/>
  <c r="CJ13" i="7"/>
  <c r="CK13" i="7"/>
  <c r="CL13" i="7"/>
  <c r="CM13" i="7"/>
  <c r="CN13" i="7"/>
  <c r="CO13" i="7"/>
  <c r="CP13" i="7"/>
  <c r="CQ13" i="7"/>
  <c r="CR13" i="7"/>
  <c r="CS13" i="7"/>
  <c r="CT66" i="7" s="1"/>
  <c r="CT13" i="7"/>
  <c r="CU13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R14" i="7"/>
  <c r="S14" i="7"/>
  <c r="T14" i="7"/>
  <c r="U14" i="7"/>
  <c r="V14" i="7"/>
  <c r="W14" i="7"/>
  <c r="X14" i="7"/>
  <c r="Y14" i="7"/>
  <c r="Z14" i="7"/>
  <c r="AA14" i="7"/>
  <c r="AB14" i="7"/>
  <c r="AC14" i="7"/>
  <c r="AD14" i="7"/>
  <c r="AE14" i="7"/>
  <c r="AF14" i="7"/>
  <c r="AG14" i="7"/>
  <c r="AH14" i="7"/>
  <c r="AI14" i="7"/>
  <c r="AJ14" i="7"/>
  <c r="AK14" i="7"/>
  <c r="AL14" i="7"/>
  <c r="AM14" i="7"/>
  <c r="AN14" i="7"/>
  <c r="AO14" i="7"/>
  <c r="AP14" i="7"/>
  <c r="AQ14" i="7"/>
  <c r="AR14" i="7"/>
  <c r="AS14" i="7"/>
  <c r="AT14" i="7"/>
  <c r="AU14" i="7"/>
  <c r="AV14" i="7"/>
  <c r="AW14" i="7"/>
  <c r="AX14" i="7"/>
  <c r="AY14" i="7"/>
  <c r="AZ14" i="7"/>
  <c r="BA14" i="7"/>
  <c r="BB14" i="7"/>
  <c r="BC14" i="7"/>
  <c r="BD14" i="7"/>
  <c r="BE14" i="7"/>
  <c r="BF14" i="7"/>
  <c r="BG14" i="7"/>
  <c r="BH14" i="7"/>
  <c r="BI14" i="7"/>
  <c r="BJ14" i="7"/>
  <c r="BK14" i="7"/>
  <c r="BL14" i="7"/>
  <c r="BM14" i="7"/>
  <c r="BN14" i="7"/>
  <c r="BO14" i="7"/>
  <c r="BP14" i="7"/>
  <c r="BQ14" i="7"/>
  <c r="BR14" i="7"/>
  <c r="BS14" i="7"/>
  <c r="BT14" i="7"/>
  <c r="BU14" i="7"/>
  <c r="BV14" i="7"/>
  <c r="BW14" i="7"/>
  <c r="BX14" i="7"/>
  <c r="BY14" i="7"/>
  <c r="BZ14" i="7"/>
  <c r="CA14" i="7"/>
  <c r="CB14" i="7"/>
  <c r="CC14" i="7"/>
  <c r="CD14" i="7"/>
  <c r="CE14" i="7"/>
  <c r="CF14" i="7"/>
  <c r="CG14" i="7"/>
  <c r="CH14" i="7"/>
  <c r="CI14" i="7"/>
  <c r="CJ14" i="7"/>
  <c r="CK14" i="7"/>
  <c r="CL14" i="7"/>
  <c r="CM14" i="7"/>
  <c r="CN14" i="7"/>
  <c r="CO14" i="7"/>
  <c r="CP14" i="7"/>
  <c r="CQ14" i="7"/>
  <c r="CR14" i="7"/>
  <c r="CS14" i="7"/>
  <c r="CT67" i="7" s="1"/>
  <c r="CT14" i="7"/>
  <c r="CU14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R15" i="7"/>
  <c r="S15" i="7"/>
  <c r="T15" i="7"/>
  <c r="U15" i="7"/>
  <c r="V15" i="7"/>
  <c r="W15" i="7"/>
  <c r="X15" i="7"/>
  <c r="Y15" i="7"/>
  <c r="Z15" i="7"/>
  <c r="AA15" i="7"/>
  <c r="AB15" i="7"/>
  <c r="AC15" i="7"/>
  <c r="AD15" i="7"/>
  <c r="AE15" i="7"/>
  <c r="AF15" i="7"/>
  <c r="AG15" i="7"/>
  <c r="AH15" i="7"/>
  <c r="AI15" i="7"/>
  <c r="AJ15" i="7"/>
  <c r="AK15" i="7"/>
  <c r="AL15" i="7"/>
  <c r="AM15" i="7"/>
  <c r="AN15" i="7"/>
  <c r="AO15" i="7"/>
  <c r="AP15" i="7"/>
  <c r="AQ15" i="7"/>
  <c r="AR15" i="7"/>
  <c r="AS15" i="7"/>
  <c r="AT15" i="7"/>
  <c r="AU15" i="7"/>
  <c r="AV15" i="7"/>
  <c r="AW15" i="7"/>
  <c r="AX15" i="7"/>
  <c r="AY15" i="7"/>
  <c r="AZ15" i="7"/>
  <c r="BA15" i="7"/>
  <c r="BB15" i="7"/>
  <c r="BC15" i="7"/>
  <c r="BD15" i="7"/>
  <c r="BE15" i="7"/>
  <c r="BF15" i="7"/>
  <c r="BG15" i="7"/>
  <c r="BH15" i="7"/>
  <c r="BI15" i="7"/>
  <c r="BJ15" i="7"/>
  <c r="BK15" i="7"/>
  <c r="BL15" i="7"/>
  <c r="BM15" i="7"/>
  <c r="BN15" i="7"/>
  <c r="BO15" i="7"/>
  <c r="BP15" i="7"/>
  <c r="BQ15" i="7"/>
  <c r="BR15" i="7"/>
  <c r="BS15" i="7"/>
  <c r="BT15" i="7"/>
  <c r="BU15" i="7"/>
  <c r="BV15" i="7"/>
  <c r="BW15" i="7"/>
  <c r="BX15" i="7"/>
  <c r="BY15" i="7"/>
  <c r="BZ15" i="7"/>
  <c r="CA15" i="7"/>
  <c r="CB15" i="7"/>
  <c r="CC15" i="7"/>
  <c r="CD15" i="7"/>
  <c r="CE15" i="7"/>
  <c r="CF15" i="7"/>
  <c r="CG15" i="7"/>
  <c r="CH15" i="7"/>
  <c r="CI15" i="7"/>
  <c r="CJ15" i="7"/>
  <c r="CK15" i="7"/>
  <c r="CL15" i="7"/>
  <c r="CM15" i="7"/>
  <c r="CN15" i="7"/>
  <c r="CO15" i="7"/>
  <c r="CP15" i="7"/>
  <c r="CQ15" i="7"/>
  <c r="CR15" i="7"/>
  <c r="CS15" i="7"/>
  <c r="CT15" i="7"/>
  <c r="CU15" i="7"/>
  <c r="D16" i="7"/>
  <c r="E16" i="7"/>
  <c r="F16" i="7"/>
  <c r="G16" i="7"/>
  <c r="H16" i="7"/>
  <c r="I16" i="7"/>
  <c r="J16" i="7"/>
  <c r="K16" i="7"/>
  <c r="L16" i="7"/>
  <c r="M16" i="7"/>
  <c r="N16" i="7"/>
  <c r="O16" i="7"/>
  <c r="P16" i="7"/>
  <c r="Q16" i="7"/>
  <c r="R16" i="7"/>
  <c r="S16" i="7"/>
  <c r="T16" i="7"/>
  <c r="U16" i="7"/>
  <c r="V16" i="7"/>
  <c r="W16" i="7"/>
  <c r="X16" i="7"/>
  <c r="Y16" i="7"/>
  <c r="Z16" i="7"/>
  <c r="AA16" i="7"/>
  <c r="AB16" i="7"/>
  <c r="AC16" i="7"/>
  <c r="AD16" i="7"/>
  <c r="AE16" i="7"/>
  <c r="AF16" i="7"/>
  <c r="AG16" i="7"/>
  <c r="AH16" i="7"/>
  <c r="AI16" i="7"/>
  <c r="AJ16" i="7"/>
  <c r="AK16" i="7"/>
  <c r="AL16" i="7"/>
  <c r="AM16" i="7"/>
  <c r="AN16" i="7"/>
  <c r="AO16" i="7"/>
  <c r="AP16" i="7"/>
  <c r="AQ16" i="7"/>
  <c r="AR16" i="7"/>
  <c r="AS16" i="7"/>
  <c r="AT16" i="7"/>
  <c r="AU16" i="7"/>
  <c r="AV16" i="7"/>
  <c r="AW16" i="7"/>
  <c r="AX16" i="7"/>
  <c r="AY16" i="7"/>
  <c r="AZ16" i="7"/>
  <c r="BA16" i="7"/>
  <c r="BB16" i="7"/>
  <c r="BC16" i="7"/>
  <c r="BD16" i="7"/>
  <c r="BE16" i="7"/>
  <c r="BF16" i="7"/>
  <c r="BG16" i="7"/>
  <c r="BH16" i="7"/>
  <c r="BI16" i="7"/>
  <c r="BJ16" i="7"/>
  <c r="BK16" i="7"/>
  <c r="BL16" i="7"/>
  <c r="BM16" i="7"/>
  <c r="BN16" i="7"/>
  <c r="BO16" i="7"/>
  <c r="BP16" i="7"/>
  <c r="BQ16" i="7"/>
  <c r="BR16" i="7"/>
  <c r="BS16" i="7"/>
  <c r="BT16" i="7"/>
  <c r="BU16" i="7"/>
  <c r="BV16" i="7"/>
  <c r="BW16" i="7"/>
  <c r="BX16" i="7"/>
  <c r="BY16" i="7"/>
  <c r="BZ16" i="7"/>
  <c r="CA16" i="7"/>
  <c r="CB16" i="7"/>
  <c r="CC16" i="7"/>
  <c r="CD16" i="7"/>
  <c r="CE16" i="7"/>
  <c r="CF16" i="7"/>
  <c r="CG16" i="7"/>
  <c r="CH16" i="7"/>
  <c r="CI16" i="7"/>
  <c r="CJ16" i="7"/>
  <c r="CK16" i="7"/>
  <c r="CL16" i="7"/>
  <c r="CM16" i="7"/>
  <c r="CN16" i="7"/>
  <c r="CO16" i="7"/>
  <c r="CP16" i="7"/>
  <c r="CQ16" i="7"/>
  <c r="CR16" i="7"/>
  <c r="CS16" i="7"/>
  <c r="CT16" i="7"/>
  <c r="CU16" i="7"/>
  <c r="D17" i="7"/>
  <c r="E17" i="7"/>
  <c r="F17" i="7"/>
  <c r="G17" i="7"/>
  <c r="H17" i="7"/>
  <c r="I17" i="7"/>
  <c r="J17" i="7"/>
  <c r="K17" i="7"/>
  <c r="L17" i="7"/>
  <c r="M17" i="7"/>
  <c r="N17" i="7"/>
  <c r="O17" i="7"/>
  <c r="P17" i="7"/>
  <c r="Q17" i="7"/>
  <c r="R17" i="7"/>
  <c r="S17" i="7"/>
  <c r="T17" i="7"/>
  <c r="U17" i="7"/>
  <c r="V17" i="7"/>
  <c r="W17" i="7"/>
  <c r="X17" i="7"/>
  <c r="Y17" i="7"/>
  <c r="Z17" i="7"/>
  <c r="AA17" i="7"/>
  <c r="AB17" i="7"/>
  <c r="AC17" i="7"/>
  <c r="AD17" i="7"/>
  <c r="AE17" i="7"/>
  <c r="AF17" i="7"/>
  <c r="AG17" i="7"/>
  <c r="AH17" i="7"/>
  <c r="AI17" i="7"/>
  <c r="AJ17" i="7"/>
  <c r="AK17" i="7"/>
  <c r="AL17" i="7"/>
  <c r="AM17" i="7"/>
  <c r="AN17" i="7"/>
  <c r="AO17" i="7"/>
  <c r="AP17" i="7"/>
  <c r="AQ17" i="7"/>
  <c r="AR17" i="7"/>
  <c r="AS17" i="7"/>
  <c r="AT17" i="7"/>
  <c r="AU17" i="7"/>
  <c r="AV17" i="7"/>
  <c r="AW17" i="7"/>
  <c r="AX17" i="7"/>
  <c r="AY17" i="7"/>
  <c r="AZ17" i="7"/>
  <c r="BA17" i="7"/>
  <c r="BB17" i="7"/>
  <c r="BC17" i="7"/>
  <c r="BD17" i="7"/>
  <c r="BE17" i="7"/>
  <c r="BF17" i="7"/>
  <c r="BG17" i="7"/>
  <c r="BH17" i="7"/>
  <c r="BI17" i="7"/>
  <c r="BJ17" i="7"/>
  <c r="BK17" i="7"/>
  <c r="BL17" i="7"/>
  <c r="BM17" i="7"/>
  <c r="BN17" i="7"/>
  <c r="BO17" i="7"/>
  <c r="BP17" i="7"/>
  <c r="BQ17" i="7"/>
  <c r="BR17" i="7"/>
  <c r="BS17" i="7"/>
  <c r="BT17" i="7"/>
  <c r="BU17" i="7"/>
  <c r="BV17" i="7"/>
  <c r="BW17" i="7"/>
  <c r="BX17" i="7"/>
  <c r="BY17" i="7"/>
  <c r="BZ17" i="7"/>
  <c r="CA17" i="7"/>
  <c r="CB17" i="7"/>
  <c r="CC17" i="7"/>
  <c r="CD17" i="7"/>
  <c r="CE17" i="7"/>
  <c r="CF17" i="7"/>
  <c r="CG17" i="7"/>
  <c r="CH17" i="7"/>
  <c r="CI17" i="7"/>
  <c r="CJ17" i="7"/>
  <c r="CK17" i="7"/>
  <c r="CL17" i="7"/>
  <c r="CM17" i="7"/>
  <c r="CN17" i="7"/>
  <c r="CO17" i="7"/>
  <c r="CP17" i="7"/>
  <c r="CQ17" i="7"/>
  <c r="CR17" i="7"/>
  <c r="CS17" i="7"/>
  <c r="CT17" i="7"/>
  <c r="CU17" i="7"/>
  <c r="D18" i="7"/>
  <c r="E18" i="7"/>
  <c r="F18" i="7"/>
  <c r="G18" i="7"/>
  <c r="H18" i="7"/>
  <c r="I18" i="7"/>
  <c r="J18" i="7"/>
  <c r="K18" i="7"/>
  <c r="L18" i="7"/>
  <c r="M18" i="7"/>
  <c r="N18" i="7"/>
  <c r="O18" i="7"/>
  <c r="P18" i="7"/>
  <c r="Q18" i="7"/>
  <c r="R18" i="7"/>
  <c r="S18" i="7"/>
  <c r="T18" i="7"/>
  <c r="U18" i="7"/>
  <c r="V18" i="7"/>
  <c r="W18" i="7"/>
  <c r="X18" i="7"/>
  <c r="Y18" i="7"/>
  <c r="Z18" i="7"/>
  <c r="AA18" i="7"/>
  <c r="AB18" i="7"/>
  <c r="AC18" i="7"/>
  <c r="AD18" i="7"/>
  <c r="AE18" i="7"/>
  <c r="AF18" i="7"/>
  <c r="AG18" i="7"/>
  <c r="AH18" i="7"/>
  <c r="AI18" i="7"/>
  <c r="AJ18" i="7"/>
  <c r="AK18" i="7"/>
  <c r="AL18" i="7"/>
  <c r="AM18" i="7"/>
  <c r="AN18" i="7"/>
  <c r="AO18" i="7"/>
  <c r="AP18" i="7"/>
  <c r="AQ18" i="7"/>
  <c r="AR18" i="7"/>
  <c r="AS18" i="7"/>
  <c r="AT18" i="7"/>
  <c r="AU18" i="7"/>
  <c r="AV18" i="7"/>
  <c r="AW18" i="7"/>
  <c r="AX18" i="7"/>
  <c r="AY18" i="7"/>
  <c r="AZ18" i="7"/>
  <c r="BA18" i="7"/>
  <c r="BB18" i="7"/>
  <c r="BC18" i="7"/>
  <c r="BD18" i="7"/>
  <c r="BE18" i="7"/>
  <c r="BF18" i="7"/>
  <c r="BG18" i="7"/>
  <c r="BH18" i="7"/>
  <c r="BI18" i="7"/>
  <c r="BJ18" i="7"/>
  <c r="BK18" i="7"/>
  <c r="BL18" i="7"/>
  <c r="BM18" i="7"/>
  <c r="BN18" i="7"/>
  <c r="BO18" i="7"/>
  <c r="BP18" i="7"/>
  <c r="BQ18" i="7"/>
  <c r="BR18" i="7"/>
  <c r="BS18" i="7"/>
  <c r="BT18" i="7"/>
  <c r="BU18" i="7"/>
  <c r="BV18" i="7"/>
  <c r="BW18" i="7"/>
  <c r="BX18" i="7"/>
  <c r="BY18" i="7"/>
  <c r="BZ18" i="7"/>
  <c r="CA18" i="7"/>
  <c r="CB18" i="7"/>
  <c r="CC18" i="7"/>
  <c r="CD18" i="7"/>
  <c r="CE18" i="7"/>
  <c r="CF18" i="7"/>
  <c r="CG18" i="7"/>
  <c r="CH18" i="7"/>
  <c r="CI18" i="7"/>
  <c r="CJ18" i="7"/>
  <c r="CK18" i="7"/>
  <c r="CL18" i="7"/>
  <c r="CM18" i="7"/>
  <c r="CN18" i="7"/>
  <c r="CO18" i="7"/>
  <c r="CP18" i="7"/>
  <c r="CQ18" i="7"/>
  <c r="CR18" i="7"/>
  <c r="CS18" i="7"/>
  <c r="CT71" i="7" s="1"/>
  <c r="CT18" i="7"/>
  <c r="CU18" i="7"/>
  <c r="D19" i="7"/>
  <c r="E19" i="7"/>
  <c r="F19" i="7"/>
  <c r="G19" i="7"/>
  <c r="H19" i="7"/>
  <c r="I19" i="7"/>
  <c r="J19" i="7"/>
  <c r="K19" i="7"/>
  <c r="L19" i="7"/>
  <c r="M19" i="7"/>
  <c r="N19" i="7"/>
  <c r="O19" i="7"/>
  <c r="P19" i="7"/>
  <c r="Q19" i="7"/>
  <c r="R19" i="7"/>
  <c r="S19" i="7"/>
  <c r="T19" i="7"/>
  <c r="U19" i="7"/>
  <c r="V19" i="7"/>
  <c r="W19" i="7"/>
  <c r="X19" i="7"/>
  <c r="Y19" i="7"/>
  <c r="Z19" i="7"/>
  <c r="AA19" i="7"/>
  <c r="AB19" i="7"/>
  <c r="AC19" i="7"/>
  <c r="AD19" i="7"/>
  <c r="AE19" i="7"/>
  <c r="AF19" i="7"/>
  <c r="AG19" i="7"/>
  <c r="AH19" i="7"/>
  <c r="AI19" i="7"/>
  <c r="AJ19" i="7"/>
  <c r="AK19" i="7"/>
  <c r="AL19" i="7"/>
  <c r="AM19" i="7"/>
  <c r="AN19" i="7"/>
  <c r="AO19" i="7"/>
  <c r="AP19" i="7"/>
  <c r="AQ19" i="7"/>
  <c r="AR19" i="7"/>
  <c r="AS19" i="7"/>
  <c r="AT19" i="7"/>
  <c r="AU19" i="7"/>
  <c r="AV19" i="7"/>
  <c r="AW19" i="7"/>
  <c r="AX19" i="7"/>
  <c r="AY19" i="7"/>
  <c r="AZ19" i="7"/>
  <c r="BA19" i="7"/>
  <c r="BB19" i="7"/>
  <c r="BC19" i="7"/>
  <c r="BD19" i="7"/>
  <c r="BE19" i="7"/>
  <c r="BF19" i="7"/>
  <c r="BG19" i="7"/>
  <c r="BH19" i="7"/>
  <c r="BI19" i="7"/>
  <c r="BJ19" i="7"/>
  <c r="BK19" i="7"/>
  <c r="BL19" i="7"/>
  <c r="BM19" i="7"/>
  <c r="BN19" i="7"/>
  <c r="BO19" i="7"/>
  <c r="BP19" i="7"/>
  <c r="BQ19" i="7"/>
  <c r="BR19" i="7"/>
  <c r="BS19" i="7"/>
  <c r="BT19" i="7"/>
  <c r="BU19" i="7"/>
  <c r="BV19" i="7"/>
  <c r="BW19" i="7"/>
  <c r="BX19" i="7"/>
  <c r="BY19" i="7"/>
  <c r="BZ19" i="7"/>
  <c r="CA19" i="7"/>
  <c r="CB19" i="7"/>
  <c r="CC19" i="7"/>
  <c r="CD19" i="7"/>
  <c r="CE19" i="7"/>
  <c r="CF19" i="7"/>
  <c r="CG19" i="7"/>
  <c r="CH19" i="7"/>
  <c r="CI19" i="7"/>
  <c r="CJ19" i="7"/>
  <c r="CK19" i="7"/>
  <c r="CL19" i="7"/>
  <c r="CM19" i="7"/>
  <c r="CN19" i="7"/>
  <c r="CO19" i="7"/>
  <c r="CP19" i="7"/>
  <c r="CQ19" i="7"/>
  <c r="CR19" i="7"/>
  <c r="CS19" i="7"/>
  <c r="CT19" i="7"/>
  <c r="CU19" i="7"/>
  <c r="D20" i="7"/>
  <c r="E20" i="7"/>
  <c r="F20" i="7"/>
  <c r="G20" i="7"/>
  <c r="H20" i="7"/>
  <c r="I20" i="7"/>
  <c r="J20" i="7"/>
  <c r="K20" i="7"/>
  <c r="L20" i="7"/>
  <c r="M20" i="7"/>
  <c r="N20" i="7"/>
  <c r="O20" i="7"/>
  <c r="P20" i="7"/>
  <c r="Q20" i="7"/>
  <c r="R20" i="7"/>
  <c r="S20" i="7"/>
  <c r="T20" i="7"/>
  <c r="U20" i="7"/>
  <c r="V20" i="7"/>
  <c r="W20" i="7"/>
  <c r="X20" i="7"/>
  <c r="Y20" i="7"/>
  <c r="Z20" i="7"/>
  <c r="AA20" i="7"/>
  <c r="AB20" i="7"/>
  <c r="AC20" i="7"/>
  <c r="AD20" i="7"/>
  <c r="AE20" i="7"/>
  <c r="AF20" i="7"/>
  <c r="AG20" i="7"/>
  <c r="AH20" i="7"/>
  <c r="AI20" i="7"/>
  <c r="AJ20" i="7"/>
  <c r="AK20" i="7"/>
  <c r="AL20" i="7"/>
  <c r="AM20" i="7"/>
  <c r="AN20" i="7"/>
  <c r="AO20" i="7"/>
  <c r="AP20" i="7"/>
  <c r="AQ20" i="7"/>
  <c r="AR20" i="7"/>
  <c r="AS20" i="7"/>
  <c r="AT20" i="7"/>
  <c r="AU20" i="7"/>
  <c r="AV20" i="7"/>
  <c r="AW20" i="7"/>
  <c r="AX20" i="7"/>
  <c r="AY20" i="7"/>
  <c r="AZ20" i="7"/>
  <c r="BA20" i="7"/>
  <c r="BB20" i="7"/>
  <c r="BC20" i="7"/>
  <c r="BD20" i="7"/>
  <c r="BE20" i="7"/>
  <c r="BF20" i="7"/>
  <c r="BG20" i="7"/>
  <c r="BH20" i="7"/>
  <c r="BI20" i="7"/>
  <c r="BJ20" i="7"/>
  <c r="BK20" i="7"/>
  <c r="BL20" i="7"/>
  <c r="BM20" i="7"/>
  <c r="BN20" i="7"/>
  <c r="BO20" i="7"/>
  <c r="BP20" i="7"/>
  <c r="BQ20" i="7"/>
  <c r="BR20" i="7"/>
  <c r="BS20" i="7"/>
  <c r="BT20" i="7"/>
  <c r="BU20" i="7"/>
  <c r="BV20" i="7"/>
  <c r="BW20" i="7"/>
  <c r="BX20" i="7"/>
  <c r="BY20" i="7"/>
  <c r="BZ20" i="7"/>
  <c r="CA20" i="7"/>
  <c r="CB20" i="7"/>
  <c r="CC20" i="7"/>
  <c r="CD20" i="7"/>
  <c r="CE20" i="7"/>
  <c r="CF20" i="7"/>
  <c r="CG20" i="7"/>
  <c r="CH20" i="7"/>
  <c r="CI20" i="7"/>
  <c r="CJ20" i="7"/>
  <c r="CK20" i="7"/>
  <c r="CL20" i="7"/>
  <c r="CM20" i="7"/>
  <c r="CN20" i="7"/>
  <c r="CO20" i="7"/>
  <c r="CP20" i="7"/>
  <c r="CQ20" i="7"/>
  <c r="CR20" i="7"/>
  <c r="CS20" i="7"/>
  <c r="CT73" i="7" s="1"/>
  <c r="CT20" i="7"/>
  <c r="CU20" i="7"/>
  <c r="D21" i="7"/>
  <c r="E21" i="7"/>
  <c r="F21" i="7"/>
  <c r="G21" i="7"/>
  <c r="H21" i="7"/>
  <c r="I21" i="7"/>
  <c r="J21" i="7"/>
  <c r="K21" i="7"/>
  <c r="L21" i="7"/>
  <c r="M21" i="7"/>
  <c r="N21" i="7"/>
  <c r="O21" i="7"/>
  <c r="P21" i="7"/>
  <c r="Q21" i="7"/>
  <c r="R21" i="7"/>
  <c r="S21" i="7"/>
  <c r="T21" i="7"/>
  <c r="U21" i="7"/>
  <c r="V21" i="7"/>
  <c r="W21" i="7"/>
  <c r="X21" i="7"/>
  <c r="Y21" i="7"/>
  <c r="Z21" i="7"/>
  <c r="AA21" i="7"/>
  <c r="AB21" i="7"/>
  <c r="AC21" i="7"/>
  <c r="AD21" i="7"/>
  <c r="AE21" i="7"/>
  <c r="AF21" i="7"/>
  <c r="AG21" i="7"/>
  <c r="AH21" i="7"/>
  <c r="AI21" i="7"/>
  <c r="AJ21" i="7"/>
  <c r="AK21" i="7"/>
  <c r="AL21" i="7"/>
  <c r="AM21" i="7"/>
  <c r="AN21" i="7"/>
  <c r="AO21" i="7"/>
  <c r="AP21" i="7"/>
  <c r="AQ21" i="7"/>
  <c r="AR21" i="7"/>
  <c r="AS21" i="7"/>
  <c r="AT21" i="7"/>
  <c r="AU21" i="7"/>
  <c r="AV21" i="7"/>
  <c r="AW21" i="7"/>
  <c r="AX21" i="7"/>
  <c r="AY21" i="7"/>
  <c r="AZ21" i="7"/>
  <c r="BA21" i="7"/>
  <c r="BB21" i="7"/>
  <c r="BC21" i="7"/>
  <c r="BD21" i="7"/>
  <c r="BE21" i="7"/>
  <c r="BF21" i="7"/>
  <c r="BG21" i="7"/>
  <c r="BH21" i="7"/>
  <c r="BI21" i="7"/>
  <c r="BJ21" i="7"/>
  <c r="BK21" i="7"/>
  <c r="BL21" i="7"/>
  <c r="BM21" i="7"/>
  <c r="BN21" i="7"/>
  <c r="BO21" i="7"/>
  <c r="BP21" i="7"/>
  <c r="BQ21" i="7"/>
  <c r="BR21" i="7"/>
  <c r="BS21" i="7"/>
  <c r="BT21" i="7"/>
  <c r="BU21" i="7"/>
  <c r="BV21" i="7"/>
  <c r="BW21" i="7"/>
  <c r="BX21" i="7"/>
  <c r="BY21" i="7"/>
  <c r="BZ21" i="7"/>
  <c r="CA21" i="7"/>
  <c r="CB21" i="7"/>
  <c r="CC21" i="7"/>
  <c r="CD21" i="7"/>
  <c r="CE21" i="7"/>
  <c r="CF21" i="7"/>
  <c r="CG21" i="7"/>
  <c r="CH21" i="7"/>
  <c r="CI21" i="7"/>
  <c r="CJ21" i="7"/>
  <c r="CK21" i="7"/>
  <c r="CL21" i="7"/>
  <c r="CM21" i="7"/>
  <c r="CN21" i="7"/>
  <c r="CO21" i="7"/>
  <c r="CP21" i="7"/>
  <c r="CQ21" i="7"/>
  <c r="CR21" i="7"/>
  <c r="CS21" i="7"/>
  <c r="CT74" i="7" s="1"/>
  <c r="CT21" i="7"/>
  <c r="CU21" i="7"/>
  <c r="D22" i="7"/>
  <c r="E22" i="7"/>
  <c r="F22" i="7"/>
  <c r="G22" i="7"/>
  <c r="H22" i="7"/>
  <c r="I22" i="7"/>
  <c r="J22" i="7"/>
  <c r="K22" i="7"/>
  <c r="L22" i="7"/>
  <c r="M22" i="7"/>
  <c r="N22" i="7"/>
  <c r="O22" i="7"/>
  <c r="P22" i="7"/>
  <c r="Q22" i="7"/>
  <c r="R22" i="7"/>
  <c r="S22" i="7"/>
  <c r="T22" i="7"/>
  <c r="U22" i="7"/>
  <c r="V22" i="7"/>
  <c r="W22" i="7"/>
  <c r="X22" i="7"/>
  <c r="Y22" i="7"/>
  <c r="Z22" i="7"/>
  <c r="AA22" i="7"/>
  <c r="AB22" i="7"/>
  <c r="AC22" i="7"/>
  <c r="AD22" i="7"/>
  <c r="AE22" i="7"/>
  <c r="AF22" i="7"/>
  <c r="AG22" i="7"/>
  <c r="AH22" i="7"/>
  <c r="AI22" i="7"/>
  <c r="AJ22" i="7"/>
  <c r="AK22" i="7"/>
  <c r="AL22" i="7"/>
  <c r="AM22" i="7"/>
  <c r="AN22" i="7"/>
  <c r="AO22" i="7"/>
  <c r="AP22" i="7"/>
  <c r="AQ22" i="7"/>
  <c r="AR22" i="7"/>
  <c r="AS22" i="7"/>
  <c r="AT22" i="7"/>
  <c r="AU22" i="7"/>
  <c r="AV22" i="7"/>
  <c r="AW22" i="7"/>
  <c r="AX22" i="7"/>
  <c r="AY22" i="7"/>
  <c r="AZ22" i="7"/>
  <c r="BA22" i="7"/>
  <c r="BB22" i="7"/>
  <c r="BC22" i="7"/>
  <c r="BD22" i="7"/>
  <c r="BE22" i="7"/>
  <c r="BF22" i="7"/>
  <c r="BG22" i="7"/>
  <c r="BH22" i="7"/>
  <c r="BI22" i="7"/>
  <c r="BJ22" i="7"/>
  <c r="BK22" i="7"/>
  <c r="BL22" i="7"/>
  <c r="BM22" i="7"/>
  <c r="BN22" i="7"/>
  <c r="BO22" i="7"/>
  <c r="BP22" i="7"/>
  <c r="BQ22" i="7"/>
  <c r="BR22" i="7"/>
  <c r="BS22" i="7"/>
  <c r="BT22" i="7"/>
  <c r="BU22" i="7"/>
  <c r="BV22" i="7"/>
  <c r="BW22" i="7"/>
  <c r="BX22" i="7"/>
  <c r="BY22" i="7"/>
  <c r="BZ22" i="7"/>
  <c r="CA22" i="7"/>
  <c r="CB22" i="7"/>
  <c r="CC22" i="7"/>
  <c r="CD22" i="7"/>
  <c r="CE22" i="7"/>
  <c r="CF22" i="7"/>
  <c r="CG22" i="7"/>
  <c r="CH22" i="7"/>
  <c r="CI22" i="7"/>
  <c r="CJ22" i="7"/>
  <c r="CK22" i="7"/>
  <c r="CL22" i="7"/>
  <c r="CM22" i="7"/>
  <c r="CN22" i="7"/>
  <c r="CO22" i="7"/>
  <c r="CP22" i="7"/>
  <c r="CQ22" i="7"/>
  <c r="CR22" i="7"/>
  <c r="CS22" i="7"/>
  <c r="CT22" i="7"/>
  <c r="CU22" i="7"/>
  <c r="D23" i="7"/>
  <c r="E23" i="7"/>
  <c r="F23" i="7"/>
  <c r="G23" i="7"/>
  <c r="H23" i="7"/>
  <c r="I23" i="7"/>
  <c r="J23" i="7"/>
  <c r="K23" i="7"/>
  <c r="L23" i="7"/>
  <c r="M23" i="7"/>
  <c r="N23" i="7"/>
  <c r="O23" i="7"/>
  <c r="P23" i="7"/>
  <c r="Q23" i="7"/>
  <c r="R23" i="7"/>
  <c r="S23" i="7"/>
  <c r="T23" i="7"/>
  <c r="U23" i="7"/>
  <c r="V23" i="7"/>
  <c r="W23" i="7"/>
  <c r="X23" i="7"/>
  <c r="Y23" i="7"/>
  <c r="Z23" i="7"/>
  <c r="AA23" i="7"/>
  <c r="AB23" i="7"/>
  <c r="AC23" i="7"/>
  <c r="AD23" i="7"/>
  <c r="AE23" i="7"/>
  <c r="AF23" i="7"/>
  <c r="AG23" i="7"/>
  <c r="AH23" i="7"/>
  <c r="AI23" i="7"/>
  <c r="AJ23" i="7"/>
  <c r="AK23" i="7"/>
  <c r="AL23" i="7"/>
  <c r="AM23" i="7"/>
  <c r="AN23" i="7"/>
  <c r="AO23" i="7"/>
  <c r="AP23" i="7"/>
  <c r="AQ23" i="7"/>
  <c r="AR23" i="7"/>
  <c r="AS23" i="7"/>
  <c r="AT23" i="7"/>
  <c r="AU23" i="7"/>
  <c r="AV23" i="7"/>
  <c r="AW23" i="7"/>
  <c r="AX23" i="7"/>
  <c r="AY23" i="7"/>
  <c r="AZ23" i="7"/>
  <c r="BA23" i="7"/>
  <c r="BB23" i="7"/>
  <c r="BC23" i="7"/>
  <c r="BD23" i="7"/>
  <c r="BE23" i="7"/>
  <c r="BF23" i="7"/>
  <c r="BG23" i="7"/>
  <c r="BH23" i="7"/>
  <c r="BI23" i="7"/>
  <c r="BJ23" i="7"/>
  <c r="BK23" i="7"/>
  <c r="BL23" i="7"/>
  <c r="BM23" i="7"/>
  <c r="BN23" i="7"/>
  <c r="BO23" i="7"/>
  <c r="BP23" i="7"/>
  <c r="BQ23" i="7"/>
  <c r="BR23" i="7"/>
  <c r="BS23" i="7"/>
  <c r="BT23" i="7"/>
  <c r="BU23" i="7"/>
  <c r="BV23" i="7"/>
  <c r="BW23" i="7"/>
  <c r="BX23" i="7"/>
  <c r="BY23" i="7"/>
  <c r="BZ23" i="7"/>
  <c r="CA23" i="7"/>
  <c r="CB23" i="7"/>
  <c r="CC23" i="7"/>
  <c r="CD23" i="7"/>
  <c r="CE23" i="7"/>
  <c r="CF23" i="7"/>
  <c r="CG23" i="7"/>
  <c r="CH23" i="7"/>
  <c r="CI23" i="7"/>
  <c r="CJ23" i="7"/>
  <c r="CK23" i="7"/>
  <c r="CL23" i="7"/>
  <c r="CM23" i="7"/>
  <c r="CN23" i="7"/>
  <c r="CO23" i="7"/>
  <c r="CP23" i="7"/>
  <c r="CQ23" i="7"/>
  <c r="CR23" i="7"/>
  <c r="CS23" i="7"/>
  <c r="CT76" i="7" s="1"/>
  <c r="CT23" i="7"/>
  <c r="CU23" i="7"/>
  <c r="C5" i="7"/>
  <c r="C48" i="7"/>
  <c r="C44" i="7"/>
  <c r="C43" i="7"/>
  <c r="C42" i="7"/>
  <c r="C41" i="7"/>
  <c r="C40" i="7"/>
  <c r="C39" i="7"/>
  <c r="C38" i="7"/>
  <c r="C37" i="7"/>
  <c r="C36" i="7"/>
  <c r="C35" i="7"/>
  <c r="C34" i="7"/>
  <c r="C33" i="7"/>
  <c r="C32" i="7"/>
  <c r="C31" i="7"/>
  <c r="C30" i="7"/>
  <c r="C23" i="7"/>
  <c r="C22" i="7"/>
  <c r="C21" i="7"/>
  <c r="C20" i="7"/>
  <c r="C19" i="7"/>
  <c r="C18" i="7"/>
  <c r="C17" i="7"/>
  <c r="C16" i="7"/>
  <c r="C15" i="7"/>
  <c r="C14" i="7"/>
  <c r="C13" i="7"/>
  <c r="C12" i="7"/>
  <c r="C11" i="7"/>
  <c r="C10" i="7"/>
  <c r="C9" i="7"/>
  <c r="C8" i="7"/>
  <c r="C7" i="7"/>
  <c r="C6" i="7"/>
  <c r="C4" i="7"/>
  <c r="C3" i="7"/>
  <c r="CT61" i="7"/>
  <c r="CU7" i="6"/>
  <c r="CU5" i="6"/>
  <c r="D5" i="6"/>
  <c r="E5" i="6"/>
  <c r="F5" i="6"/>
  <c r="G5" i="6"/>
  <c r="H5" i="6"/>
  <c r="I5" i="6"/>
  <c r="J5" i="6"/>
  <c r="K5" i="6"/>
  <c r="L5" i="6"/>
  <c r="M5" i="6"/>
  <c r="N5" i="6"/>
  <c r="O5" i="6"/>
  <c r="P5" i="6"/>
  <c r="Q5" i="6"/>
  <c r="R5" i="6"/>
  <c r="S5" i="6"/>
  <c r="T5" i="6"/>
  <c r="U5" i="6"/>
  <c r="V5" i="6"/>
  <c r="W5" i="6"/>
  <c r="X5" i="6"/>
  <c r="Y5" i="6"/>
  <c r="Z5" i="6"/>
  <c r="AA5" i="6"/>
  <c r="AB5" i="6"/>
  <c r="AC5" i="6"/>
  <c r="AD5" i="6"/>
  <c r="AE5" i="6"/>
  <c r="AF5" i="6"/>
  <c r="AG5" i="6"/>
  <c r="AH5" i="6"/>
  <c r="AI5" i="6"/>
  <c r="AJ5" i="6"/>
  <c r="AK5" i="6"/>
  <c r="AL5" i="6"/>
  <c r="AM5" i="6"/>
  <c r="AN5" i="6"/>
  <c r="AO5" i="6"/>
  <c r="AP5" i="6"/>
  <c r="AQ5" i="6"/>
  <c r="AR5" i="6"/>
  <c r="AS5" i="6"/>
  <c r="AT5" i="6"/>
  <c r="AU5" i="6"/>
  <c r="AV5" i="6"/>
  <c r="AW5" i="6"/>
  <c r="AX5" i="6"/>
  <c r="AY5" i="6"/>
  <c r="AZ5" i="6"/>
  <c r="BA5" i="6"/>
  <c r="BB5" i="6"/>
  <c r="BC5" i="6"/>
  <c r="BD5" i="6"/>
  <c r="BE5" i="6"/>
  <c r="BF5" i="6"/>
  <c r="BG5" i="6"/>
  <c r="BH5" i="6"/>
  <c r="BI5" i="6"/>
  <c r="BJ5" i="6"/>
  <c r="BK5" i="6"/>
  <c r="BL5" i="6"/>
  <c r="BM5" i="6"/>
  <c r="BN5" i="6"/>
  <c r="BO5" i="6"/>
  <c r="BP5" i="6"/>
  <c r="BQ5" i="6"/>
  <c r="BR5" i="6"/>
  <c r="BS5" i="6"/>
  <c r="BT5" i="6"/>
  <c r="BU5" i="6"/>
  <c r="BV5" i="6"/>
  <c r="BW5" i="6"/>
  <c r="BX5" i="6"/>
  <c r="BY5" i="6"/>
  <c r="BZ5" i="6"/>
  <c r="CA5" i="6"/>
  <c r="CB5" i="6"/>
  <c r="CC5" i="6"/>
  <c r="CD5" i="6"/>
  <c r="CE5" i="6"/>
  <c r="CF5" i="6"/>
  <c r="CG5" i="6"/>
  <c r="CH5" i="6"/>
  <c r="CI5" i="6"/>
  <c r="CJ5" i="6"/>
  <c r="CK5" i="6"/>
  <c r="CL5" i="6"/>
  <c r="CM5" i="6"/>
  <c r="CN5" i="6"/>
  <c r="CO5" i="6"/>
  <c r="CP5" i="6"/>
  <c r="CQ5" i="6"/>
  <c r="CR5" i="6"/>
  <c r="CS5" i="6"/>
  <c r="CT5" i="6"/>
  <c r="D6" i="6"/>
  <c r="E6" i="6"/>
  <c r="F6" i="6"/>
  <c r="G6" i="6"/>
  <c r="H6" i="6"/>
  <c r="I6" i="6"/>
  <c r="J6" i="6"/>
  <c r="K6" i="6"/>
  <c r="L6" i="6"/>
  <c r="M6" i="6"/>
  <c r="N6" i="6"/>
  <c r="O6" i="6"/>
  <c r="P6" i="6"/>
  <c r="Q6" i="6"/>
  <c r="R6" i="6"/>
  <c r="S6" i="6"/>
  <c r="T6" i="6"/>
  <c r="U6" i="6"/>
  <c r="V6" i="6"/>
  <c r="W6" i="6"/>
  <c r="X6" i="6"/>
  <c r="Y6" i="6"/>
  <c r="Z6" i="6"/>
  <c r="AA6" i="6"/>
  <c r="AB6" i="6"/>
  <c r="AC6" i="6"/>
  <c r="AD6" i="6"/>
  <c r="AE6" i="6"/>
  <c r="AF6" i="6"/>
  <c r="AG6" i="6"/>
  <c r="AH6" i="6"/>
  <c r="AI6" i="6"/>
  <c r="AJ6" i="6"/>
  <c r="AK6" i="6"/>
  <c r="AL6" i="6"/>
  <c r="AM6" i="6"/>
  <c r="AN6" i="6"/>
  <c r="AO6" i="6"/>
  <c r="AP6" i="6"/>
  <c r="AQ6" i="6"/>
  <c r="AR6" i="6"/>
  <c r="AS6" i="6"/>
  <c r="AT6" i="6"/>
  <c r="AU6" i="6"/>
  <c r="AV6" i="6"/>
  <c r="AW6" i="6"/>
  <c r="AX6" i="6"/>
  <c r="AY6" i="6"/>
  <c r="AZ6" i="6"/>
  <c r="BA6" i="6"/>
  <c r="BB6" i="6"/>
  <c r="BC6" i="6"/>
  <c r="BD6" i="6"/>
  <c r="BE6" i="6"/>
  <c r="BF6" i="6"/>
  <c r="BG6" i="6"/>
  <c r="BH6" i="6"/>
  <c r="BI6" i="6"/>
  <c r="BJ6" i="6"/>
  <c r="BK6" i="6"/>
  <c r="BL6" i="6"/>
  <c r="BM6" i="6"/>
  <c r="BN6" i="6"/>
  <c r="BO6" i="6"/>
  <c r="BP6" i="6"/>
  <c r="BQ6" i="6"/>
  <c r="BR6" i="6"/>
  <c r="BS6" i="6"/>
  <c r="BT6" i="6"/>
  <c r="BU6" i="6"/>
  <c r="BV6" i="6"/>
  <c r="BW6" i="6"/>
  <c r="BX6" i="6"/>
  <c r="BY6" i="6"/>
  <c r="BZ6" i="6"/>
  <c r="CA6" i="6"/>
  <c r="CB6" i="6"/>
  <c r="CC6" i="6"/>
  <c r="CD6" i="6"/>
  <c r="CE6" i="6"/>
  <c r="CF6" i="6"/>
  <c r="CG6" i="6"/>
  <c r="CH6" i="6"/>
  <c r="CI6" i="6"/>
  <c r="CJ6" i="6"/>
  <c r="CK6" i="6"/>
  <c r="CL6" i="6"/>
  <c r="CM6" i="6"/>
  <c r="CN6" i="6"/>
  <c r="CO6" i="6"/>
  <c r="CP6" i="6"/>
  <c r="CQ6" i="6"/>
  <c r="CR6" i="6"/>
  <c r="CS6" i="6"/>
  <c r="CT6" i="6"/>
  <c r="CU6" i="6"/>
  <c r="D7" i="6"/>
  <c r="E7" i="6"/>
  <c r="F7" i="6"/>
  <c r="G7" i="6"/>
  <c r="H7" i="6"/>
  <c r="I7" i="6"/>
  <c r="J7" i="6"/>
  <c r="K7" i="6"/>
  <c r="L7" i="6"/>
  <c r="M7" i="6"/>
  <c r="N7" i="6"/>
  <c r="O7" i="6"/>
  <c r="P7" i="6"/>
  <c r="Q7" i="6"/>
  <c r="R7" i="6"/>
  <c r="S7" i="6"/>
  <c r="T7" i="6"/>
  <c r="U7" i="6"/>
  <c r="V7" i="6"/>
  <c r="W7" i="6"/>
  <c r="X7" i="6"/>
  <c r="Y7" i="6"/>
  <c r="Z7" i="6"/>
  <c r="AA7" i="6"/>
  <c r="AB7" i="6"/>
  <c r="AC7" i="6"/>
  <c r="AD7" i="6"/>
  <c r="AE7" i="6"/>
  <c r="AF7" i="6"/>
  <c r="AG7" i="6"/>
  <c r="AH7" i="6"/>
  <c r="AI7" i="6"/>
  <c r="AJ7" i="6"/>
  <c r="AK7" i="6"/>
  <c r="AL7" i="6"/>
  <c r="AM7" i="6"/>
  <c r="AN7" i="6"/>
  <c r="AO7" i="6"/>
  <c r="AP7" i="6"/>
  <c r="AQ7" i="6"/>
  <c r="AR7" i="6"/>
  <c r="AS7" i="6"/>
  <c r="AT7" i="6"/>
  <c r="AU7" i="6"/>
  <c r="AV7" i="6"/>
  <c r="AW7" i="6"/>
  <c r="AX7" i="6"/>
  <c r="AY7" i="6"/>
  <c r="AZ7" i="6"/>
  <c r="BA7" i="6"/>
  <c r="BB7" i="6"/>
  <c r="BC7" i="6"/>
  <c r="BD7" i="6"/>
  <c r="BE7" i="6"/>
  <c r="BF7" i="6"/>
  <c r="BG7" i="6"/>
  <c r="BH7" i="6"/>
  <c r="BI7" i="6"/>
  <c r="BJ7" i="6"/>
  <c r="BK7" i="6"/>
  <c r="BL7" i="6"/>
  <c r="BM7" i="6"/>
  <c r="BN7" i="6"/>
  <c r="BO7" i="6"/>
  <c r="BP7" i="6"/>
  <c r="BQ7" i="6"/>
  <c r="BR7" i="6"/>
  <c r="BS7" i="6"/>
  <c r="BT7" i="6"/>
  <c r="BU7" i="6"/>
  <c r="BV7" i="6"/>
  <c r="BW7" i="6"/>
  <c r="BX7" i="6"/>
  <c r="BY7" i="6"/>
  <c r="BZ7" i="6"/>
  <c r="CA7" i="6"/>
  <c r="CB7" i="6"/>
  <c r="CC7" i="6"/>
  <c r="CD7" i="6"/>
  <c r="CE7" i="6"/>
  <c r="CF7" i="6"/>
  <c r="CG7" i="6"/>
  <c r="CH7" i="6"/>
  <c r="CI7" i="6"/>
  <c r="CJ7" i="6"/>
  <c r="CK7" i="6"/>
  <c r="CL7" i="6"/>
  <c r="CM7" i="6"/>
  <c r="CN7" i="6"/>
  <c r="CO7" i="6"/>
  <c r="CP7" i="6"/>
  <c r="CQ7" i="6"/>
  <c r="CR7" i="6"/>
  <c r="CS7" i="6"/>
  <c r="CT7" i="6"/>
  <c r="D8" i="6"/>
  <c r="E8" i="6"/>
  <c r="F8" i="6"/>
  <c r="G8" i="6"/>
  <c r="H8" i="6"/>
  <c r="I8" i="6"/>
  <c r="J8" i="6"/>
  <c r="K8" i="6"/>
  <c r="L8" i="6"/>
  <c r="M8" i="6"/>
  <c r="N8" i="6"/>
  <c r="O8" i="6"/>
  <c r="P8" i="6"/>
  <c r="Q8" i="6"/>
  <c r="R8" i="6"/>
  <c r="S8" i="6"/>
  <c r="T8" i="6"/>
  <c r="U8" i="6"/>
  <c r="V8" i="6"/>
  <c r="W8" i="6"/>
  <c r="X8" i="6"/>
  <c r="Y8" i="6"/>
  <c r="Z8" i="6"/>
  <c r="AA8" i="6"/>
  <c r="AB8" i="6"/>
  <c r="AC8" i="6"/>
  <c r="AD8" i="6"/>
  <c r="AE8" i="6"/>
  <c r="AF8" i="6"/>
  <c r="AG8" i="6"/>
  <c r="AH8" i="6"/>
  <c r="AI8" i="6"/>
  <c r="AJ8" i="6"/>
  <c r="AK8" i="6"/>
  <c r="AL8" i="6"/>
  <c r="AM8" i="6"/>
  <c r="AN8" i="6"/>
  <c r="AO8" i="6"/>
  <c r="AP8" i="6"/>
  <c r="AQ8" i="6"/>
  <c r="AR8" i="6"/>
  <c r="AS8" i="6"/>
  <c r="AT8" i="6"/>
  <c r="AU8" i="6"/>
  <c r="AV8" i="6"/>
  <c r="AW8" i="6"/>
  <c r="AX8" i="6"/>
  <c r="AY8" i="6"/>
  <c r="AZ8" i="6"/>
  <c r="BA8" i="6"/>
  <c r="BB8" i="6"/>
  <c r="BC8" i="6"/>
  <c r="BD8" i="6"/>
  <c r="BE8" i="6"/>
  <c r="BF8" i="6"/>
  <c r="BG8" i="6"/>
  <c r="BH8" i="6"/>
  <c r="BI8" i="6"/>
  <c r="BJ8" i="6"/>
  <c r="BK8" i="6"/>
  <c r="BL8" i="6"/>
  <c r="BM8" i="6"/>
  <c r="BN8" i="6"/>
  <c r="BO8" i="6"/>
  <c r="BP8" i="6"/>
  <c r="BQ8" i="6"/>
  <c r="BR8" i="6"/>
  <c r="BS8" i="6"/>
  <c r="BT8" i="6"/>
  <c r="BU8" i="6"/>
  <c r="BV8" i="6"/>
  <c r="BW8" i="6"/>
  <c r="BX8" i="6"/>
  <c r="BY8" i="6"/>
  <c r="BZ8" i="6"/>
  <c r="CA8" i="6"/>
  <c r="CB8" i="6"/>
  <c r="CC8" i="6"/>
  <c r="CD8" i="6"/>
  <c r="CE8" i="6"/>
  <c r="CF8" i="6"/>
  <c r="CG8" i="6"/>
  <c r="CH8" i="6"/>
  <c r="CI8" i="6"/>
  <c r="CJ8" i="6"/>
  <c r="CK8" i="6"/>
  <c r="CL8" i="6"/>
  <c r="CM8" i="6"/>
  <c r="CN8" i="6"/>
  <c r="CO8" i="6"/>
  <c r="CP8" i="6"/>
  <c r="CQ8" i="6"/>
  <c r="CR8" i="6"/>
  <c r="CS8" i="6"/>
  <c r="CT8" i="6"/>
  <c r="CU8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R9" i="6"/>
  <c r="S9" i="6"/>
  <c r="T9" i="6"/>
  <c r="U9" i="6"/>
  <c r="V9" i="6"/>
  <c r="W9" i="6"/>
  <c r="X9" i="6"/>
  <c r="Y9" i="6"/>
  <c r="Z9" i="6"/>
  <c r="AA9" i="6"/>
  <c r="AB9" i="6"/>
  <c r="AC9" i="6"/>
  <c r="AD9" i="6"/>
  <c r="AE9" i="6"/>
  <c r="AF9" i="6"/>
  <c r="AG9" i="6"/>
  <c r="AH9" i="6"/>
  <c r="AI9" i="6"/>
  <c r="AJ9" i="6"/>
  <c r="AK9" i="6"/>
  <c r="AL9" i="6"/>
  <c r="AM9" i="6"/>
  <c r="AN9" i="6"/>
  <c r="AO9" i="6"/>
  <c r="AP9" i="6"/>
  <c r="AQ9" i="6"/>
  <c r="AR9" i="6"/>
  <c r="AS9" i="6"/>
  <c r="AT9" i="6"/>
  <c r="AU9" i="6"/>
  <c r="AV9" i="6"/>
  <c r="AW9" i="6"/>
  <c r="AX9" i="6"/>
  <c r="AY9" i="6"/>
  <c r="AZ9" i="6"/>
  <c r="BA9" i="6"/>
  <c r="BB9" i="6"/>
  <c r="BC9" i="6"/>
  <c r="BD9" i="6"/>
  <c r="BE9" i="6"/>
  <c r="BF9" i="6"/>
  <c r="BG9" i="6"/>
  <c r="BH9" i="6"/>
  <c r="BI9" i="6"/>
  <c r="BJ9" i="6"/>
  <c r="BK9" i="6"/>
  <c r="BL9" i="6"/>
  <c r="BM9" i="6"/>
  <c r="BN9" i="6"/>
  <c r="BO9" i="6"/>
  <c r="BP9" i="6"/>
  <c r="BQ9" i="6"/>
  <c r="BR9" i="6"/>
  <c r="BS9" i="6"/>
  <c r="BT9" i="6"/>
  <c r="BU9" i="6"/>
  <c r="BV9" i="6"/>
  <c r="BW9" i="6"/>
  <c r="BX9" i="6"/>
  <c r="BY9" i="6"/>
  <c r="BZ9" i="6"/>
  <c r="CA9" i="6"/>
  <c r="CB9" i="6"/>
  <c r="CC9" i="6"/>
  <c r="CD9" i="6"/>
  <c r="CE9" i="6"/>
  <c r="CF9" i="6"/>
  <c r="CG9" i="6"/>
  <c r="CH9" i="6"/>
  <c r="CI9" i="6"/>
  <c r="CJ9" i="6"/>
  <c r="CK9" i="6"/>
  <c r="CL9" i="6"/>
  <c r="CM9" i="6"/>
  <c r="CN9" i="6"/>
  <c r="CO9" i="6"/>
  <c r="CP9" i="6"/>
  <c r="CQ9" i="6"/>
  <c r="CR9" i="6"/>
  <c r="CS9" i="6"/>
  <c r="CT9" i="6"/>
  <c r="CU9" i="6"/>
  <c r="D10" i="6"/>
  <c r="E10" i="6"/>
  <c r="F10" i="6"/>
  <c r="G10" i="6"/>
  <c r="H10" i="6"/>
  <c r="I10" i="6"/>
  <c r="J10" i="6"/>
  <c r="K10" i="6"/>
  <c r="L10" i="6"/>
  <c r="M10" i="6"/>
  <c r="N10" i="6"/>
  <c r="O10" i="6"/>
  <c r="P10" i="6"/>
  <c r="Q10" i="6"/>
  <c r="R10" i="6"/>
  <c r="S10" i="6"/>
  <c r="T10" i="6"/>
  <c r="U10" i="6"/>
  <c r="V10" i="6"/>
  <c r="W10" i="6"/>
  <c r="X10" i="6"/>
  <c r="Y10" i="6"/>
  <c r="Z10" i="6"/>
  <c r="AA10" i="6"/>
  <c r="AB10" i="6"/>
  <c r="AC10" i="6"/>
  <c r="AD10" i="6"/>
  <c r="AE10" i="6"/>
  <c r="AF10" i="6"/>
  <c r="AG10" i="6"/>
  <c r="AH10" i="6"/>
  <c r="AI10" i="6"/>
  <c r="AJ10" i="6"/>
  <c r="AK10" i="6"/>
  <c r="AL10" i="6"/>
  <c r="AM10" i="6"/>
  <c r="AN10" i="6"/>
  <c r="AO10" i="6"/>
  <c r="AP10" i="6"/>
  <c r="AQ10" i="6"/>
  <c r="AR10" i="6"/>
  <c r="AS10" i="6"/>
  <c r="AT10" i="6"/>
  <c r="AU10" i="6"/>
  <c r="AV10" i="6"/>
  <c r="AW10" i="6"/>
  <c r="AX10" i="6"/>
  <c r="AY10" i="6"/>
  <c r="AZ10" i="6"/>
  <c r="BA10" i="6"/>
  <c r="BB10" i="6"/>
  <c r="BC10" i="6"/>
  <c r="BD10" i="6"/>
  <c r="BE10" i="6"/>
  <c r="BF10" i="6"/>
  <c r="BG10" i="6"/>
  <c r="BH10" i="6"/>
  <c r="BI10" i="6"/>
  <c r="BJ10" i="6"/>
  <c r="BK10" i="6"/>
  <c r="BL10" i="6"/>
  <c r="BM10" i="6"/>
  <c r="BN10" i="6"/>
  <c r="BO10" i="6"/>
  <c r="BP10" i="6"/>
  <c r="BQ10" i="6"/>
  <c r="BR10" i="6"/>
  <c r="BS10" i="6"/>
  <c r="BT10" i="6"/>
  <c r="BU10" i="6"/>
  <c r="BV10" i="6"/>
  <c r="BW10" i="6"/>
  <c r="BX10" i="6"/>
  <c r="BY10" i="6"/>
  <c r="BZ10" i="6"/>
  <c r="CA10" i="6"/>
  <c r="CB10" i="6"/>
  <c r="CC10" i="6"/>
  <c r="CD10" i="6"/>
  <c r="CE10" i="6"/>
  <c r="CF10" i="6"/>
  <c r="CG10" i="6"/>
  <c r="CH10" i="6"/>
  <c r="CI10" i="6"/>
  <c r="CJ10" i="6"/>
  <c r="CK10" i="6"/>
  <c r="CL10" i="6"/>
  <c r="CM10" i="6"/>
  <c r="CN10" i="6"/>
  <c r="CO10" i="6"/>
  <c r="CP10" i="6"/>
  <c r="CQ10" i="6"/>
  <c r="CR10" i="6"/>
  <c r="CS10" i="6"/>
  <c r="CT10" i="6"/>
  <c r="CU10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R11" i="6"/>
  <c r="S11" i="6"/>
  <c r="T11" i="6"/>
  <c r="U11" i="6"/>
  <c r="V11" i="6"/>
  <c r="W11" i="6"/>
  <c r="X11" i="6"/>
  <c r="Y11" i="6"/>
  <c r="Z11" i="6"/>
  <c r="AA11" i="6"/>
  <c r="AB11" i="6"/>
  <c r="AC11" i="6"/>
  <c r="AD11" i="6"/>
  <c r="AE11" i="6"/>
  <c r="AF11" i="6"/>
  <c r="AG11" i="6"/>
  <c r="AH11" i="6"/>
  <c r="AI11" i="6"/>
  <c r="AJ11" i="6"/>
  <c r="AK11" i="6"/>
  <c r="AL11" i="6"/>
  <c r="AM11" i="6"/>
  <c r="AN11" i="6"/>
  <c r="AO11" i="6"/>
  <c r="AP11" i="6"/>
  <c r="AQ11" i="6"/>
  <c r="AR11" i="6"/>
  <c r="AS11" i="6"/>
  <c r="AT11" i="6"/>
  <c r="AU11" i="6"/>
  <c r="AV11" i="6"/>
  <c r="AW11" i="6"/>
  <c r="AX11" i="6"/>
  <c r="AY11" i="6"/>
  <c r="AZ11" i="6"/>
  <c r="BA11" i="6"/>
  <c r="BB11" i="6"/>
  <c r="BC11" i="6"/>
  <c r="BD11" i="6"/>
  <c r="BE11" i="6"/>
  <c r="BF11" i="6"/>
  <c r="BG11" i="6"/>
  <c r="BH11" i="6"/>
  <c r="BI11" i="6"/>
  <c r="BJ11" i="6"/>
  <c r="BK11" i="6"/>
  <c r="BL11" i="6"/>
  <c r="BM11" i="6"/>
  <c r="BN11" i="6"/>
  <c r="BO11" i="6"/>
  <c r="BP11" i="6"/>
  <c r="BQ11" i="6"/>
  <c r="BR11" i="6"/>
  <c r="BS11" i="6"/>
  <c r="BT11" i="6"/>
  <c r="BU11" i="6"/>
  <c r="BV11" i="6"/>
  <c r="BW11" i="6"/>
  <c r="BX11" i="6"/>
  <c r="BY11" i="6"/>
  <c r="BZ11" i="6"/>
  <c r="CA11" i="6"/>
  <c r="CB11" i="6"/>
  <c r="CC11" i="6"/>
  <c r="CD11" i="6"/>
  <c r="CE11" i="6"/>
  <c r="CF11" i="6"/>
  <c r="CG11" i="6"/>
  <c r="CH11" i="6"/>
  <c r="CI11" i="6"/>
  <c r="CJ11" i="6"/>
  <c r="CK11" i="6"/>
  <c r="CL11" i="6"/>
  <c r="CM11" i="6"/>
  <c r="CN11" i="6"/>
  <c r="CO11" i="6"/>
  <c r="CP11" i="6"/>
  <c r="CQ11" i="6"/>
  <c r="CR11" i="6"/>
  <c r="CS11" i="6"/>
  <c r="CT11" i="6"/>
  <c r="CU11" i="6"/>
  <c r="D12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R12" i="6"/>
  <c r="S12" i="6"/>
  <c r="T12" i="6"/>
  <c r="U12" i="6"/>
  <c r="V12" i="6"/>
  <c r="W12" i="6"/>
  <c r="X12" i="6"/>
  <c r="Y12" i="6"/>
  <c r="Z12" i="6"/>
  <c r="AA12" i="6"/>
  <c r="AB12" i="6"/>
  <c r="AC12" i="6"/>
  <c r="AD12" i="6"/>
  <c r="AE12" i="6"/>
  <c r="AF12" i="6"/>
  <c r="AG12" i="6"/>
  <c r="AH12" i="6"/>
  <c r="AI12" i="6"/>
  <c r="AJ12" i="6"/>
  <c r="AK12" i="6"/>
  <c r="AL12" i="6"/>
  <c r="AM12" i="6"/>
  <c r="AN12" i="6"/>
  <c r="AO12" i="6"/>
  <c r="AP12" i="6"/>
  <c r="AQ12" i="6"/>
  <c r="AR12" i="6"/>
  <c r="AS12" i="6"/>
  <c r="AT12" i="6"/>
  <c r="AU12" i="6"/>
  <c r="AV12" i="6"/>
  <c r="AW12" i="6"/>
  <c r="AX12" i="6"/>
  <c r="AY12" i="6"/>
  <c r="AZ12" i="6"/>
  <c r="BA12" i="6"/>
  <c r="BB12" i="6"/>
  <c r="BC12" i="6"/>
  <c r="BD12" i="6"/>
  <c r="BE12" i="6"/>
  <c r="BF12" i="6"/>
  <c r="BG12" i="6"/>
  <c r="BH12" i="6"/>
  <c r="BI12" i="6"/>
  <c r="BJ12" i="6"/>
  <c r="BK12" i="6"/>
  <c r="BL12" i="6"/>
  <c r="BM12" i="6"/>
  <c r="BN12" i="6"/>
  <c r="BO12" i="6"/>
  <c r="BP12" i="6"/>
  <c r="BQ12" i="6"/>
  <c r="BR12" i="6"/>
  <c r="BS12" i="6"/>
  <c r="BT12" i="6"/>
  <c r="BU12" i="6"/>
  <c r="BV12" i="6"/>
  <c r="BW12" i="6"/>
  <c r="BX12" i="6"/>
  <c r="BY12" i="6"/>
  <c r="BZ12" i="6"/>
  <c r="CA12" i="6"/>
  <c r="CB12" i="6"/>
  <c r="CC12" i="6"/>
  <c r="CD12" i="6"/>
  <c r="CE12" i="6"/>
  <c r="CF12" i="6"/>
  <c r="CG12" i="6"/>
  <c r="CH12" i="6"/>
  <c r="CI12" i="6"/>
  <c r="CJ12" i="6"/>
  <c r="CK12" i="6"/>
  <c r="CL12" i="6"/>
  <c r="CM12" i="6"/>
  <c r="CN12" i="6"/>
  <c r="CO12" i="6"/>
  <c r="CP12" i="6"/>
  <c r="CQ12" i="6"/>
  <c r="CR12" i="6"/>
  <c r="CS12" i="6"/>
  <c r="CT12" i="6"/>
  <c r="CU12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R13" i="6"/>
  <c r="S13" i="6"/>
  <c r="T13" i="6"/>
  <c r="U13" i="6"/>
  <c r="V13" i="6"/>
  <c r="W13" i="6"/>
  <c r="X13" i="6"/>
  <c r="Y13" i="6"/>
  <c r="Z13" i="6"/>
  <c r="AA13" i="6"/>
  <c r="AB13" i="6"/>
  <c r="AC13" i="6"/>
  <c r="AD13" i="6"/>
  <c r="AE13" i="6"/>
  <c r="AF13" i="6"/>
  <c r="AG13" i="6"/>
  <c r="AH13" i="6"/>
  <c r="AI13" i="6"/>
  <c r="AJ13" i="6"/>
  <c r="AK13" i="6"/>
  <c r="AL13" i="6"/>
  <c r="AM13" i="6"/>
  <c r="AN13" i="6"/>
  <c r="AO13" i="6"/>
  <c r="AP13" i="6"/>
  <c r="AQ13" i="6"/>
  <c r="AR13" i="6"/>
  <c r="AS13" i="6"/>
  <c r="AT13" i="6"/>
  <c r="AU13" i="6"/>
  <c r="AV13" i="6"/>
  <c r="AW13" i="6"/>
  <c r="AX13" i="6"/>
  <c r="AY13" i="6"/>
  <c r="AZ13" i="6"/>
  <c r="BA13" i="6"/>
  <c r="BB13" i="6"/>
  <c r="BC13" i="6"/>
  <c r="BD13" i="6"/>
  <c r="BE13" i="6"/>
  <c r="BF13" i="6"/>
  <c r="BG13" i="6"/>
  <c r="BH13" i="6"/>
  <c r="BI13" i="6"/>
  <c r="BJ13" i="6"/>
  <c r="BK13" i="6"/>
  <c r="BL13" i="6"/>
  <c r="BM13" i="6"/>
  <c r="BN13" i="6"/>
  <c r="BO13" i="6"/>
  <c r="BP13" i="6"/>
  <c r="BQ13" i="6"/>
  <c r="BR13" i="6"/>
  <c r="BS13" i="6"/>
  <c r="BT13" i="6"/>
  <c r="BU13" i="6"/>
  <c r="BV13" i="6"/>
  <c r="BW13" i="6"/>
  <c r="BX13" i="6"/>
  <c r="BY13" i="6"/>
  <c r="BZ13" i="6"/>
  <c r="CA13" i="6"/>
  <c r="CB13" i="6"/>
  <c r="CC13" i="6"/>
  <c r="CD13" i="6"/>
  <c r="CE13" i="6"/>
  <c r="CF13" i="6"/>
  <c r="CG13" i="6"/>
  <c r="CH13" i="6"/>
  <c r="CI13" i="6"/>
  <c r="CJ13" i="6"/>
  <c r="CK13" i="6"/>
  <c r="CL13" i="6"/>
  <c r="CM13" i="6"/>
  <c r="CN13" i="6"/>
  <c r="CO13" i="6"/>
  <c r="CP13" i="6"/>
  <c r="CQ13" i="6"/>
  <c r="CR13" i="6"/>
  <c r="CS13" i="6"/>
  <c r="CT13" i="6"/>
  <c r="CU13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R14" i="6"/>
  <c r="S14" i="6"/>
  <c r="T14" i="6"/>
  <c r="U14" i="6"/>
  <c r="V14" i="6"/>
  <c r="W14" i="6"/>
  <c r="X14" i="6"/>
  <c r="Y14" i="6"/>
  <c r="Z14" i="6"/>
  <c r="AA14" i="6"/>
  <c r="AB14" i="6"/>
  <c r="AC14" i="6"/>
  <c r="AD14" i="6"/>
  <c r="AE14" i="6"/>
  <c r="AF14" i="6"/>
  <c r="AG14" i="6"/>
  <c r="AH14" i="6"/>
  <c r="AI14" i="6"/>
  <c r="AJ14" i="6"/>
  <c r="AK14" i="6"/>
  <c r="AL14" i="6"/>
  <c r="AM14" i="6"/>
  <c r="AN14" i="6"/>
  <c r="AO14" i="6"/>
  <c r="AP14" i="6"/>
  <c r="AQ14" i="6"/>
  <c r="AR14" i="6"/>
  <c r="AS14" i="6"/>
  <c r="AT14" i="6"/>
  <c r="AU14" i="6"/>
  <c r="AV14" i="6"/>
  <c r="AW14" i="6"/>
  <c r="AX14" i="6"/>
  <c r="AY14" i="6"/>
  <c r="AZ14" i="6"/>
  <c r="BA14" i="6"/>
  <c r="BB14" i="6"/>
  <c r="BC14" i="6"/>
  <c r="BD14" i="6"/>
  <c r="BE14" i="6"/>
  <c r="BF14" i="6"/>
  <c r="BG14" i="6"/>
  <c r="BH14" i="6"/>
  <c r="BI14" i="6"/>
  <c r="BJ14" i="6"/>
  <c r="BK14" i="6"/>
  <c r="BL14" i="6"/>
  <c r="BM14" i="6"/>
  <c r="BN14" i="6"/>
  <c r="BO14" i="6"/>
  <c r="BP14" i="6"/>
  <c r="BQ14" i="6"/>
  <c r="BR14" i="6"/>
  <c r="BS14" i="6"/>
  <c r="BT14" i="6"/>
  <c r="BU14" i="6"/>
  <c r="BV14" i="6"/>
  <c r="BW14" i="6"/>
  <c r="BX14" i="6"/>
  <c r="BY14" i="6"/>
  <c r="BZ14" i="6"/>
  <c r="CA14" i="6"/>
  <c r="CB14" i="6"/>
  <c r="CC14" i="6"/>
  <c r="CD14" i="6"/>
  <c r="CE14" i="6"/>
  <c r="CF14" i="6"/>
  <c r="CG14" i="6"/>
  <c r="CH14" i="6"/>
  <c r="CI14" i="6"/>
  <c r="CJ14" i="6"/>
  <c r="CK14" i="6"/>
  <c r="CL14" i="6"/>
  <c r="CM14" i="6"/>
  <c r="CN14" i="6"/>
  <c r="CO14" i="6"/>
  <c r="CP14" i="6"/>
  <c r="CQ14" i="6"/>
  <c r="CR14" i="6"/>
  <c r="CS14" i="6"/>
  <c r="CT14" i="6"/>
  <c r="CU14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R15" i="6"/>
  <c r="S15" i="6"/>
  <c r="T15" i="6"/>
  <c r="U15" i="6"/>
  <c r="V15" i="6"/>
  <c r="W15" i="6"/>
  <c r="X15" i="6"/>
  <c r="Y15" i="6"/>
  <c r="Z15" i="6"/>
  <c r="AA15" i="6"/>
  <c r="AB15" i="6"/>
  <c r="AC15" i="6"/>
  <c r="AD15" i="6"/>
  <c r="AE15" i="6"/>
  <c r="AF15" i="6"/>
  <c r="AG15" i="6"/>
  <c r="AH15" i="6"/>
  <c r="AI15" i="6"/>
  <c r="AJ15" i="6"/>
  <c r="AK15" i="6"/>
  <c r="AL15" i="6"/>
  <c r="AM15" i="6"/>
  <c r="AN15" i="6"/>
  <c r="AO15" i="6"/>
  <c r="AP15" i="6"/>
  <c r="AQ15" i="6"/>
  <c r="AR15" i="6"/>
  <c r="AS15" i="6"/>
  <c r="AT15" i="6"/>
  <c r="AU15" i="6"/>
  <c r="AV15" i="6"/>
  <c r="AW15" i="6"/>
  <c r="AX15" i="6"/>
  <c r="AY15" i="6"/>
  <c r="AZ15" i="6"/>
  <c r="BA15" i="6"/>
  <c r="BB15" i="6"/>
  <c r="BC15" i="6"/>
  <c r="BD15" i="6"/>
  <c r="BE15" i="6"/>
  <c r="BF15" i="6"/>
  <c r="BG15" i="6"/>
  <c r="BH15" i="6"/>
  <c r="BI15" i="6"/>
  <c r="BJ15" i="6"/>
  <c r="BK15" i="6"/>
  <c r="BL15" i="6"/>
  <c r="BM15" i="6"/>
  <c r="BN15" i="6"/>
  <c r="BO15" i="6"/>
  <c r="BP15" i="6"/>
  <c r="BQ15" i="6"/>
  <c r="BR15" i="6"/>
  <c r="BS15" i="6"/>
  <c r="BT15" i="6"/>
  <c r="BU15" i="6"/>
  <c r="BV15" i="6"/>
  <c r="BW15" i="6"/>
  <c r="BX15" i="6"/>
  <c r="BY15" i="6"/>
  <c r="BZ15" i="6"/>
  <c r="CA15" i="6"/>
  <c r="CB15" i="6"/>
  <c r="CC15" i="6"/>
  <c r="CD15" i="6"/>
  <c r="CE15" i="6"/>
  <c r="CF15" i="6"/>
  <c r="CG15" i="6"/>
  <c r="CH15" i="6"/>
  <c r="CI15" i="6"/>
  <c r="CJ15" i="6"/>
  <c r="CK15" i="6"/>
  <c r="CL15" i="6"/>
  <c r="CM15" i="6"/>
  <c r="CN15" i="6"/>
  <c r="CO15" i="6"/>
  <c r="CP15" i="6"/>
  <c r="CQ15" i="6"/>
  <c r="CR15" i="6"/>
  <c r="CS15" i="6"/>
  <c r="CT15" i="6"/>
  <c r="CU15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R16" i="6"/>
  <c r="S16" i="6"/>
  <c r="T16" i="6"/>
  <c r="U16" i="6"/>
  <c r="V16" i="6"/>
  <c r="W16" i="6"/>
  <c r="X16" i="6"/>
  <c r="Y16" i="6"/>
  <c r="Z16" i="6"/>
  <c r="AA16" i="6"/>
  <c r="AB16" i="6"/>
  <c r="AC16" i="6"/>
  <c r="AD16" i="6"/>
  <c r="AE16" i="6"/>
  <c r="AF16" i="6"/>
  <c r="AG16" i="6"/>
  <c r="AH16" i="6"/>
  <c r="AI16" i="6"/>
  <c r="AJ16" i="6"/>
  <c r="AK16" i="6"/>
  <c r="AL16" i="6"/>
  <c r="AM16" i="6"/>
  <c r="AN16" i="6"/>
  <c r="AO16" i="6"/>
  <c r="AP16" i="6"/>
  <c r="AQ16" i="6"/>
  <c r="AR16" i="6"/>
  <c r="AS16" i="6"/>
  <c r="AT16" i="6"/>
  <c r="AU16" i="6"/>
  <c r="AV16" i="6"/>
  <c r="AW16" i="6"/>
  <c r="AX16" i="6"/>
  <c r="AY16" i="6"/>
  <c r="AZ16" i="6"/>
  <c r="BA16" i="6"/>
  <c r="BB16" i="6"/>
  <c r="BC16" i="6"/>
  <c r="BD16" i="6"/>
  <c r="BE16" i="6"/>
  <c r="BF16" i="6"/>
  <c r="BG16" i="6"/>
  <c r="BH16" i="6"/>
  <c r="BI16" i="6"/>
  <c r="BJ16" i="6"/>
  <c r="BK16" i="6"/>
  <c r="BL16" i="6"/>
  <c r="BM16" i="6"/>
  <c r="BN16" i="6"/>
  <c r="BO16" i="6"/>
  <c r="BP16" i="6"/>
  <c r="BQ16" i="6"/>
  <c r="BR16" i="6"/>
  <c r="BS16" i="6"/>
  <c r="BT16" i="6"/>
  <c r="BU16" i="6"/>
  <c r="BV16" i="6"/>
  <c r="BW16" i="6"/>
  <c r="BX16" i="6"/>
  <c r="BY16" i="6"/>
  <c r="BZ16" i="6"/>
  <c r="CA16" i="6"/>
  <c r="CB16" i="6"/>
  <c r="CC16" i="6"/>
  <c r="CD16" i="6"/>
  <c r="CE16" i="6"/>
  <c r="CF16" i="6"/>
  <c r="CG16" i="6"/>
  <c r="CH16" i="6"/>
  <c r="CI16" i="6"/>
  <c r="CJ16" i="6"/>
  <c r="CK16" i="6"/>
  <c r="CL16" i="6"/>
  <c r="CM16" i="6"/>
  <c r="CN16" i="6"/>
  <c r="CO16" i="6"/>
  <c r="CP16" i="6"/>
  <c r="CQ16" i="6"/>
  <c r="CR16" i="6"/>
  <c r="CS16" i="6"/>
  <c r="CT16" i="6"/>
  <c r="CU16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R17" i="6"/>
  <c r="S17" i="6"/>
  <c r="T17" i="6"/>
  <c r="U17" i="6"/>
  <c r="V17" i="6"/>
  <c r="W17" i="6"/>
  <c r="X17" i="6"/>
  <c r="Y17" i="6"/>
  <c r="Z17" i="6"/>
  <c r="AA17" i="6"/>
  <c r="AB17" i="6"/>
  <c r="AC17" i="6"/>
  <c r="AD17" i="6"/>
  <c r="AE17" i="6"/>
  <c r="AF17" i="6"/>
  <c r="AG17" i="6"/>
  <c r="AH17" i="6"/>
  <c r="AI17" i="6"/>
  <c r="AJ17" i="6"/>
  <c r="AK17" i="6"/>
  <c r="AL17" i="6"/>
  <c r="AM17" i="6"/>
  <c r="AN17" i="6"/>
  <c r="AO17" i="6"/>
  <c r="AP17" i="6"/>
  <c r="AQ17" i="6"/>
  <c r="AR17" i="6"/>
  <c r="AS17" i="6"/>
  <c r="AT17" i="6"/>
  <c r="AU17" i="6"/>
  <c r="AV17" i="6"/>
  <c r="AW17" i="6"/>
  <c r="AX17" i="6"/>
  <c r="AY17" i="6"/>
  <c r="AZ17" i="6"/>
  <c r="BA17" i="6"/>
  <c r="BB17" i="6"/>
  <c r="BC17" i="6"/>
  <c r="BD17" i="6"/>
  <c r="BE17" i="6"/>
  <c r="BF17" i="6"/>
  <c r="BG17" i="6"/>
  <c r="BH17" i="6"/>
  <c r="BI17" i="6"/>
  <c r="BJ17" i="6"/>
  <c r="BK17" i="6"/>
  <c r="BL17" i="6"/>
  <c r="BM17" i="6"/>
  <c r="BN17" i="6"/>
  <c r="BO17" i="6"/>
  <c r="BP17" i="6"/>
  <c r="BQ17" i="6"/>
  <c r="BR17" i="6"/>
  <c r="BS17" i="6"/>
  <c r="BT17" i="6"/>
  <c r="BU17" i="6"/>
  <c r="BV17" i="6"/>
  <c r="BW17" i="6"/>
  <c r="BX17" i="6"/>
  <c r="BY17" i="6"/>
  <c r="BZ17" i="6"/>
  <c r="CA17" i="6"/>
  <c r="CB17" i="6"/>
  <c r="CC17" i="6"/>
  <c r="CD17" i="6"/>
  <c r="CE17" i="6"/>
  <c r="CF17" i="6"/>
  <c r="CG17" i="6"/>
  <c r="CH17" i="6"/>
  <c r="CI17" i="6"/>
  <c r="CJ17" i="6"/>
  <c r="CK17" i="6"/>
  <c r="CL17" i="6"/>
  <c r="CM17" i="6"/>
  <c r="CN17" i="6"/>
  <c r="CO17" i="6"/>
  <c r="CP17" i="6"/>
  <c r="CQ17" i="6"/>
  <c r="CR17" i="6"/>
  <c r="CS17" i="6"/>
  <c r="CT17" i="6"/>
  <c r="CU17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Y18" i="6"/>
  <c r="Z18" i="6"/>
  <c r="AA18" i="6"/>
  <c r="AB18" i="6"/>
  <c r="AC18" i="6"/>
  <c r="AD18" i="6"/>
  <c r="AE18" i="6"/>
  <c r="AF18" i="6"/>
  <c r="AG18" i="6"/>
  <c r="AH18" i="6"/>
  <c r="AI18" i="6"/>
  <c r="AJ18" i="6"/>
  <c r="AK18" i="6"/>
  <c r="AL18" i="6"/>
  <c r="AM18" i="6"/>
  <c r="AN18" i="6"/>
  <c r="AO18" i="6"/>
  <c r="AP18" i="6"/>
  <c r="AQ18" i="6"/>
  <c r="AR18" i="6"/>
  <c r="AS18" i="6"/>
  <c r="AT18" i="6"/>
  <c r="AU18" i="6"/>
  <c r="AV18" i="6"/>
  <c r="AW18" i="6"/>
  <c r="AX18" i="6"/>
  <c r="AY18" i="6"/>
  <c r="AZ18" i="6"/>
  <c r="BA18" i="6"/>
  <c r="BB18" i="6"/>
  <c r="BC18" i="6"/>
  <c r="BD18" i="6"/>
  <c r="BE18" i="6"/>
  <c r="BF18" i="6"/>
  <c r="BG18" i="6"/>
  <c r="BH18" i="6"/>
  <c r="BI18" i="6"/>
  <c r="BJ18" i="6"/>
  <c r="BK18" i="6"/>
  <c r="BL18" i="6"/>
  <c r="BM18" i="6"/>
  <c r="BN18" i="6"/>
  <c r="BO18" i="6"/>
  <c r="BP18" i="6"/>
  <c r="BQ18" i="6"/>
  <c r="BR18" i="6"/>
  <c r="BS18" i="6"/>
  <c r="BT18" i="6"/>
  <c r="BU18" i="6"/>
  <c r="BV18" i="6"/>
  <c r="BW18" i="6"/>
  <c r="BX18" i="6"/>
  <c r="BY18" i="6"/>
  <c r="BZ18" i="6"/>
  <c r="CA18" i="6"/>
  <c r="CB18" i="6"/>
  <c r="CC18" i="6"/>
  <c r="CD18" i="6"/>
  <c r="CE18" i="6"/>
  <c r="CF18" i="6"/>
  <c r="CG18" i="6"/>
  <c r="CH18" i="6"/>
  <c r="CI18" i="6"/>
  <c r="CJ18" i="6"/>
  <c r="CK18" i="6"/>
  <c r="CL18" i="6"/>
  <c r="CM18" i="6"/>
  <c r="CN18" i="6"/>
  <c r="CO18" i="6"/>
  <c r="CP18" i="6"/>
  <c r="CQ18" i="6"/>
  <c r="CR18" i="6"/>
  <c r="CS18" i="6"/>
  <c r="CT18" i="6"/>
  <c r="CU18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R19" i="6"/>
  <c r="S19" i="6"/>
  <c r="T19" i="6"/>
  <c r="U19" i="6"/>
  <c r="V19" i="6"/>
  <c r="W19" i="6"/>
  <c r="X19" i="6"/>
  <c r="Y19" i="6"/>
  <c r="Z19" i="6"/>
  <c r="AA19" i="6"/>
  <c r="AB19" i="6"/>
  <c r="AC19" i="6"/>
  <c r="AD19" i="6"/>
  <c r="AE19" i="6"/>
  <c r="AF19" i="6"/>
  <c r="AG19" i="6"/>
  <c r="AH19" i="6"/>
  <c r="AI19" i="6"/>
  <c r="AJ19" i="6"/>
  <c r="AK19" i="6"/>
  <c r="AL19" i="6"/>
  <c r="AM19" i="6"/>
  <c r="AN19" i="6"/>
  <c r="AO19" i="6"/>
  <c r="AP19" i="6"/>
  <c r="AQ19" i="6"/>
  <c r="AR19" i="6"/>
  <c r="AS19" i="6"/>
  <c r="AT19" i="6"/>
  <c r="AU19" i="6"/>
  <c r="AV19" i="6"/>
  <c r="AW19" i="6"/>
  <c r="AX19" i="6"/>
  <c r="AY19" i="6"/>
  <c r="AZ19" i="6"/>
  <c r="BA19" i="6"/>
  <c r="BB19" i="6"/>
  <c r="BC19" i="6"/>
  <c r="BD19" i="6"/>
  <c r="BE19" i="6"/>
  <c r="BF19" i="6"/>
  <c r="BG19" i="6"/>
  <c r="BH19" i="6"/>
  <c r="BI19" i="6"/>
  <c r="BJ19" i="6"/>
  <c r="BK19" i="6"/>
  <c r="BL19" i="6"/>
  <c r="BM19" i="6"/>
  <c r="BN19" i="6"/>
  <c r="BO19" i="6"/>
  <c r="BP19" i="6"/>
  <c r="BQ19" i="6"/>
  <c r="BR19" i="6"/>
  <c r="BS19" i="6"/>
  <c r="BT19" i="6"/>
  <c r="BU19" i="6"/>
  <c r="BV19" i="6"/>
  <c r="BW19" i="6"/>
  <c r="BX19" i="6"/>
  <c r="BY19" i="6"/>
  <c r="BZ19" i="6"/>
  <c r="CA19" i="6"/>
  <c r="CB19" i="6"/>
  <c r="CC19" i="6"/>
  <c r="CD19" i="6"/>
  <c r="CE19" i="6"/>
  <c r="CF19" i="6"/>
  <c r="CG19" i="6"/>
  <c r="CH19" i="6"/>
  <c r="CI19" i="6"/>
  <c r="CJ19" i="6"/>
  <c r="CK19" i="6"/>
  <c r="CL19" i="6"/>
  <c r="CM19" i="6"/>
  <c r="CN19" i="6"/>
  <c r="CO19" i="6"/>
  <c r="CP19" i="6"/>
  <c r="CQ19" i="6"/>
  <c r="CR19" i="6"/>
  <c r="CS19" i="6"/>
  <c r="CT19" i="6"/>
  <c r="CU19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R20" i="6"/>
  <c r="S20" i="6"/>
  <c r="T20" i="6"/>
  <c r="U20" i="6"/>
  <c r="V20" i="6"/>
  <c r="W20" i="6"/>
  <c r="X20" i="6"/>
  <c r="Y20" i="6"/>
  <c r="Z20" i="6"/>
  <c r="AA20" i="6"/>
  <c r="AB20" i="6"/>
  <c r="AC20" i="6"/>
  <c r="AD20" i="6"/>
  <c r="AE20" i="6"/>
  <c r="AF20" i="6"/>
  <c r="AG20" i="6"/>
  <c r="AH20" i="6"/>
  <c r="AI20" i="6"/>
  <c r="AJ20" i="6"/>
  <c r="AK20" i="6"/>
  <c r="AL20" i="6"/>
  <c r="AM20" i="6"/>
  <c r="AN20" i="6"/>
  <c r="AO20" i="6"/>
  <c r="AP20" i="6"/>
  <c r="AQ20" i="6"/>
  <c r="AR20" i="6"/>
  <c r="AS20" i="6"/>
  <c r="AT20" i="6"/>
  <c r="AU20" i="6"/>
  <c r="AV20" i="6"/>
  <c r="AW20" i="6"/>
  <c r="AX20" i="6"/>
  <c r="AY20" i="6"/>
  <c r="AZ20" i="6"/>
  <c r="BA20" i="6"/>
  <c r="BB20" i="6"/>
  <c r="BC20" i="6"/>
  <c r="BD20" i="6"/>
  <c r="BE20" i="6"/>
  <c r="BF20" i="6"/>
  <c r="BG20" i="6"/>
  <c r="BH20" i="6"/>
  <c r="BI20" i="6"/>
  <c r="BJ20" i="6"/>
  <c r="BK20" i="6"/>
  <c r="BL20" i="6"/>
  <c r="BM20" i="6"/>
  <c r="BN20" i="6"/>
  <c r="BO20" i="6"/>
  <c r="BP20" i="6"/>
  <c r="BQ20" i="6"/>
  <c r="BR20" i="6"/>
  <c r="BS20" i="6"/>
  <c r="BT20" i="6"/>
  <c r="BU20" i="6"/>
  <c r="BV20" i="6"/>
  <c r="BW20" i="6"/>
  <c r="BX20" i="6"/>
  <c r="BY20" i="6"/>
  <c r="BZ20" i="6"/>
  <c r="CA20" i="6"/>
  <c r="CB20" i="6"/>
  <c r="CC20" i="6"/>
  <c r="CD20" i="6"/>
  <c r="CE20" i="6"/>
  <c r="CF20" i="6"/>
  <c r="CG20" i="6"/>
  <c r="CH20" i="6"/>
  <c r="CI20" i="6"/>
  <c r="CJ20" i="6"/>
  <c r="CK20" i="6"/>
  <c r="CL20" i="6"/>
  <c r="CM20" i="6"/>
  <c r="CN20" i="6"/>
  <c r="CO20" i="6"/>
  <c r="CP20" i="6"/>
  <c r="CQ20" i="6"/>
  <c r="CR20" i="6"/>
  <c r="CS20" i="6"/>
  <c r="CT20" i="6"/>
  <c r="CU20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R21" i="6"/>
  <c r="S21" i="6"/>
  <c r="T21" i="6"/>
  <c r="U21" i="6"/>
  <c r="V21" i="6"/>
  <c r="W21" i="6"/>
  <c r="X21" i="6"/>
  <c r="Y21" i="6"/>
  <c r="Z21" i="6"/>
  <c r="AA21" i="6"/>
  <c r="AB21" i="6"/>
  <c r="AC21" i="6"/>
  <c r="AD21" i="6"/>
  <c r="AE21" i="6"/>
  <c r="AF21" i="6"/>
  <c r="AG21" i="6"/>
  <c r="AH21" i="6"/>
  <c r="AI21" i="6"/>
  <c r="AJ21" i="6"/>
  <c r="AK21" i="6"/>
  <c r="AL21" i="6"/>
  <c r="AM21" i="6"/>
  <c r="AN21" i="6"/>
  <c r="AO21" i="6"/>
  <c r="AP21" i="6"/>
  <c r="AQ21" i="6"/>
  <c r="AR21" i="6"/>
  <c r="AS21" i="6"/>
  <c r="AT21" i="6"/>
  <c r="AU21" i="6"/>
  <c r="AV21" i="6"/>
  <c r="AW21" i="6"/>
  <c r="AX21" i="6"/>
  <c r="AY21" i="6"/>
  <c r="AZ21" i="6"/>
  <c r="BA21" i="6"/>
  <c r="BB21" i="6"/>
  <c r="BC21" i="6"/>
  <c r="BD21" i="6"/>
  <c r="BE21" i="6"/>
  <c r="BF21" i="6"/>
  <c r="BG21" i="6"/>
  <c r="BH21" i="6"/>
  <c r="BI21" i="6"/>
  <c r="BJ21" i="6"/>
  <c r="BK21" i="6"/>
  <c r="BL21" i="6"/>
  <c r="BM21" i="6"/>
  <c r="BN21" i="6"/>
  <c r="BO21" i="6"/>
  <c r="BP21" i="6"/>
  <c r="BQ21" i="6"/>
  <c r="BR21" i="6"/>
  <c r="BS21" i="6"/>
  <c r="BT21" i="6"/>
  <c r="BU21" i="6"/>
  <c r="BV21" i="6"/>
  <c r="BW21" i="6"/>
  <c r="BX21" i="6"/>
  <c r="BY21" i="6"/>
  <c r="BZ21" i="6"/>
  <c r="CA21" i="6"/>
  <c r="CB21" i="6"/>
  <c r="CC21" i="6"/>
  <c r="CD21" i="6"/>
  <c r="CE21" i="6"/>
  <c r="CF21" i="6"/>
  <c r="CG21" i="6"/>
  <c r="CH21" i="6"/>
  <c r="CI21" i="6"/>
  <c r="CJ21" i="6"/>
  <c r="CK21" i="6"/>
  <c r="CL21" i="6"/>
  <c r="CM21" i="6"/>
  <c r="CN21" i="6"/>
  <c r="CO21" i="6"/>
  <c r="CP21" i="6"/>
  <c r="CQ21" i="6"/>
  <c r="CR21" i="6"/>
  <c r="CS21" i="6"/>
  <c r="CT21" i="6"/>
  <c r="CU21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R22" i="6"/>
  <c r="S22" i="6"/>
  <c r="T22" i="6"/>
  <c r="U22" i="6"/>
  <c r="V22" i="6"/>
  <c r="W22" i="6"/>
  <c r="X22" i="6"/>
  <c r="Y22" i="6"/>
  <c r="Z22" i="6"/>
  <c r="AA22" i="6"/>
  <c r="AB22" i="6"/>
  <c r="AC22" i="6"/>
  <c r="AD22" i="6"/>
  <c r="AE22" i="6"/>
  <c r="AF22" i="6"/>
  <c r="AG22" i="6"/>
  <c r="AH22" i="6"/>
  <c r="AI22" i="6"/>
  <c r="AJ22" i="6"/>
  <c r="AK22" i="6"/>
  <c r="AL22" i="6"/>
  <c r="AM22" i="6"/>
  <c r="AN22" i="6"/>
  <c r="AO22" i="6"/>
  <c r="AP22" i="6"/>
  <c r="AQ22" i="6"/>
  <c r="AR22" i="6"/>
  <c r="AS22" i="6"/>
  <c r="AT22" i="6"/>
  <c r="AU22" i="6"/>
  <c r="AV22" i="6"/>
  <c r="AW22" i="6"/>
  <c r="AX22" i="6"/>
  <c r="AY22" i="6"/>
  <c r="AZ22" i="6"/>
  <c r="BA22" i="6"/>
  <c r="BB22" i="6"/>
  <c r="BC22" i="6"/>
  <c r="BD22" i="6"/>
  <c r="BE22" i="6"/>
  <c r="BF22" i="6"/>
  <c r="BG22" i="6"/>
  <c r="BH22" i="6"/>
  <c r="BI22" i="6"/>
  <c r="BJ22" i="6"/>
  <c r="BK22" i="6"/>
  <c r="BL22" i="6"/>
  <c r="BM22" i="6"/>
  <c r="BN22" i="6"/>
  <c r="BO22" i="6"/>
  <c r="BP22" i="6"/>
  <c r="BQ22" i="6"/>
  <c r="BR22" i="6"/>
  <c r="BS22" i="6"/>
  <c r="BT22" i="6"/>
  <c r="BU22" i="6"/>
  <c r="BV22" i="6"/>
  <c r="BW22" i="6"/>
  <c r="BX22" i="6"/>
  <c r="BY22" i="6"/>
  <c r="BZ22" i="6"/>
  <c r="CA22" i="6"/>
  <c r="CB22" i="6"/>
  <c r="CC22" i="6"/>
  <c r="CD22" i="6"/>
  <c r="CE22" i="6"/>
  <c r="CF22" i="6"/>
  <c r="CG22" i="6"/>
  <c r="CH22" i="6"/>
  <c r="CI22" i="6"/>
  <c r="CJ22" i="6"/>
  <c r="CK22" i="6"/>
  <c r="CL22" i="6"/>
  <c r="CM22" i="6"/>
  <c r="CN22" i="6"/>
  <c r="CO22" i="6"/>
  <c r="CP22" i="6"/>
  <c r="CQ22" i="6"/>
  <c r="CR22" i="6"/>
  <c r="CS22" i="6"/>
  <c r="CT22" i="6"/>
  <c r="CU22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R23" i="6"/>
  <c r="S23" i="6"/>
  <c r="T23" i="6"/>
  <c r="U23" i="6"/>
  <c r="V23" i="6"/>
  <c r="W23" i="6"/>
  <c r="X23" i="6"/>
  <c r="Y23" i="6"/>
  <c r="Z23" i="6"/>
  <c r="AA23" i="6"/>
  <c r="AB23" i="6"/>
  <c r="AC23" i="6"/>
  <c r="AD23" i="6"/>
  <c r="AE23" i="6"/>
  <c r="AF23" i="6"/>
  <c r="AG23" i="6"/>
  <c r="AH23" i="6"/>
  <c r="AI23" i="6"/>
  <c r="AJ23" i="6"/>
  <c r="AK23" i="6"/>
  <c r="AL23" i="6"/>
  <c r="AM23" i="6"/>
  <c r="AN23" i="6"/>
  <c r="AO23" i="6"/>
  <c r="AP23" i="6"/>
  <c r="AQ23" i="6"/>
  <c r="AR23" i="6"/>
  <c r="AS23" i="6"/>
  <c r="AT23" i="6"/>
  <c r="AU23" i="6"/>
  <c r="AV23" i="6"/>
  <c r="AW23" i="6"/>
  <c r="AX23" i="6"/>
  <c r="AY23" i="6"/>
  <c r="AZ23" i="6"/>
  <c r="BA23" i="6"/>
  <c r="BB23" i="6"/>
  <c r="BC23" i="6"/>
  <c r="BD23" i="6"/>
  <c r="BE23" i="6"/>
  <c r="BF23" i="6"/>
  <c r="BG23" i="6"/>
  <c r="BH23" i="6"/>
  <c r="BI23" i="6"/>
  <c r="BJ23" i="6"/>
  <c r="BK23" i="6"/>
  <c r="BL23" i="6"/>
  <c r="BM23" i="6"/>
  <c r="BN23" i="6"/>
  <c r="BO23" i="6"/>
  <c r="BP23" i="6"/>
  <c r="BQ23" i="6"/>
  <c r="BR23" i="6"/>
  <c r="BS23" i="6"/>
  <c r="BT23" i="6"/>
  <c r="BU23" i="6"/>
  <c r="BV23" i="6"/>
  <c r="BW23" i="6"/>
  <c r="BX23" i="6"/>
  <c r="BY23" i="6"/>
  <c r="BZ23" i="6"/>
  <c r="CA23" i="6"/>
  <c r="CB23" i="6"/>
  <c r="CC23" i="6"/>
  <c r="CD23" i="6"/>
  <c r="CE23" i="6"/>
  <c r="CF23" i="6"/>
  <c r="CG23" i="6"/>
  <c r="CH23" i="6"/>
  <c r="CI23" i="6"/>
  <c r="CJ23" i="6"/>
  <c r="CK23" i="6"/>
  <c r="CL23" i="6"/>
  <c r="CM23" i="6"/>
  <c r="CN23" i="6"/>
  <c r="CO23" i="6"/>
  <c r="CP23" i="6"/>
  <c r="CQ23" i="6"/>
  <c r="CR23" i="6"/>
  <c r="CS23" i="6"/>
  <c r="CT23" i="6"/>
  <c r="CU23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U24" i="6"/>
  <c r="V24" i="6"/>
  <c r="W24" i="6"/>
  <c r="X24" i="6"/>
  <c r="Y24" i="6"/>
  <c r="Z24" i="6"/>
  <c r="AA24" i="6"/>
  <c r="AB24" i="6"/>
  <c r="AC24" i="6"/>
  <c r="AD24" i="6"/>
  <c r="AE24" i="6"/>
  <c r="AF24" i="6"/>
  <c r="AG24" i="6"/>
  <c r="AH24" i="6"/>
  <c r="AI24" i="6"/>
  <c r="AJ24" i="6"/>
  <c r="AK24" i="6"/>
  <c r="AL24" i="6"/>
  <c r="AM24" i="6"/>
  <c r="AN24" i="6"/>
  <c r="AO24" i="6"/>
  <c r="AP24" i="6"/>
  <c r="AQ24" i="6"/>
  <c r="AR24" i="6"/>
  <c r="AS24" i="6"/>
  <c r="AT24" i="6"/>
  <c r="AU24" i="6"/>
  <c r="AV24" i="6"/>
  <c r="AW24" i="6"/>
  <c r="AX24" i="6"/>
  <c r="AY24" i="6"/>
  <c r="AZ24" i="6"/>
  <c r="BA24" i="6"/>
  <c r="BB24" i="6"/>
  <c r="BC24" i="6"/>
  <c r="BD24" i="6"/>
  <c r="BE24" i="6"/>
  <c r="BF24" i="6"/>
  <c r="BG24" i="6"/>
  <c r="BH24" i="6"/>
  <c r="BI24" i="6"/>
  <c r="BJ24" i="6"/>
  <c r="BK24" i="6"/>
  <c r="BL24" i="6"/>
  <c r="BM24" i="6"/>
  <c r="BN24" i="6"/>
  <c r="BO24" i="6"/>
  <c r="BP24" i="6"/>
  <c r="BQ24" i="6"/>
  <c r="BR24" i="6"/>
  <c r="BS24" i="6"/>
  <c r="BT24" i="6"/>
  <c r="BU24" i="6"/>
  <c r="BV24" i="6"/>
  <c r="BW24" i="6"/>
  <c r="BX24" i="6"/>
  <c r="BY24" i="6"/>
  <c r="BZ24" i="6"/>
  <c r="CA24" i="6"/>
  <c r="CB24" i="6"/>
  <c r="CC24" i="6"/>
  <c r="CD24" i="6"/>
  <c r="CE24" i="6"/>
  <c r="CF24" i="6"/>
  <c r="CG24" i="6"/>
  <c r="CH24" i="6"/>
  <c r="CI24" i="6"/>
  <c r="CJ24" i="6"/>
  <c r="CK24" i="6"/>
  <c r="CL24" i="6"/>
  <c r="CM24" i="6"/>
  <c r="CN24" i="6"/>
  <c r="CO24" i="6"/>
  <c r="CP24" i="6"/>
  <c r="CQ24" i="6"/>
  <c r="CR24" i="6"/>
  <c r="CS24" i="6"/>
  <c r="CT24" i="6"/>
  <c r="CU24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U25" i="6"/>
  <c r="V25" i="6"/>
  <c r="W25" i="6"/>
  <c r="X25" i="6"/>
  <c r="Y25" i="6"/>
  <c r="Z25" i="6"/>
  <c r="AA25" i="6"/>
  <c r="AB25" i="6"/>
  <c r="AC25" i="6"/>
  <c r="AD25" i="6"/>
  <c r="AE25" i="6"/>
  <c r="AF25" i="6"/>
  <c r="AG25" i="6"/>
  <c r="AH25" i="6"/>
  <c r="AI25" i="6"/>
  <c r="AJ25" i="6"/>
  <c r="AK25" i="6"/>
  <c r="AL25" i="6"/>
  <c r="AM25" i="6"/>
  <c r="AN25" i="6"/>
  <c r="AO25" i="6"/>
  <c r="AP25" i="6"/>
  <c r="AQ25" i="6"/>
  <c r="AR25" i="6"/>
  <c r="AS25" i="6"/>
  <c r="AT25" i="6"/>
  <c r="AU25" i="6"/>
  <c r="AV25" i="6"/>
  <c r="AW25" i="6"/>
  <c r="AX25" i="6"/>
  <c r="AY25" i="6"/>
  <c r="AZ25" i="6"/>
  <c r="BA25" i="6"/>
  <c r="BB25" i="6"/>
  <c r="BC25" i="6"/>
  <c r="BD25" i="6"/>
  <c r="BE25" i="6"/>
  <c r="BF25" i="6"/>
  <c r="BG25" i="6"/>
  <c r="BH25" i="6"/>
  <c r="BI25" i="6"/>
  <c r="BJ25" i="6"/>
  <c r="BK25" i="6"/>
  <c r="BL25" i="6"/>
  <c r="BM25" i="6"/>
  <c r="BN25" i="6"/>
  <c r="BO25" i="6"/>
  <c r="BP25" i="6"/>
  <c r="BQ25" i="6"/>
  <c r="BR25" i="6"/>
  <c r="BS25" i="6"/>
  <c r="BT25" i="6"/>
  <c r="BU25" i="6"/>
  <c r="BV25" i="6"/>
  <c r="BW25" i="6"/>
  <c r="BX25" i="6"/>
  <c r="BY25" i="6"/>
  <c r="BZ25" i="6"/>
  <c r="CA25" i="6"/>
  <c r="CB25" i="6"/>
  <c r="CC25" i="6"/>
  <c r="CD25" i="6"/>
  <c r="CE25" i="6"/>
  <c r="CF25" i="6"/>
  <c r="CG25" i="6"/>
  <c r="CH25" i="6"/>
  <c r="CI25" i="6"/>
  <c r="CJ25" i="6"/>
  <c r="CK25" i="6"/>
  <c r="CL25" i="6"/>
  <c r="CM25" i="6"/>
  <c r="CN25" i="6"/>
  <c r="CO25" i="6"/>
  <c r="CP25" i="6"/>
  <c r="CQ25" i="6"/>
  <c r="CR25" i="6"/>
  <c r="CS25" i="6"/>
  <c r="CT25" i="6"/>
  <c r="CU25" i="6"/>
  <c r="CT64" i="7" l="1"/>
  <c r="CT68" i="7"/>
  <c r="CT70" i="7"/>
  <c r="CT69" i="7"/>
  <c r="CT75" i="7"/>
  <c r="CT72" i="7"/>
  <c r="C5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U31" i="6"/>
  <c r="V31" i="6"/>
  <c r="W31" i="6"/>
  <c r="X31" i="6"/>
  <c r="Y31" i="6"/>
  <c r="Z31" i="6"/>
  <c r="AA31" i="6"/>
  <c r="AB31" i="6"/>
  <c r="AC31" i="6"/>
  <c r="AD31" i="6"/>
  <c r="AE31" i="6"/>
  <c r="AF31" i="6"/>
  <c r="AG31" i="6"/>
  <c r="AH31" i="6"/>
  <c r="AI31" i="6"/>
  <c r="AJ31" i="6"/>
  <c r="AK31" i="6"/>
  <c r="AL31" i="6"/>
  <c r="AM31" i="6"/>
  <c r="AN31" i="6"/>
  <c r="AO31" i="6"/>
  <c r="AP31" i="6"/>
  <c r="AQ31" i="6"/>
  <c r="AR31" i="6"/>
  <c r="AS31" i="6"/>
  <c r="AT31" i="6"/>
  <c r="AU31" i="6"/>
  <c r="AV31" i="6"/>
  <c r="AW31" i="6"/>
  <c r="AX31" i="6"/>
  <c r="AY31" i="6"/>
  <c r="AZ31" i="6"/>
  <c r="BA31" i="6"/>
  <c r="BB31" i="6"/>
  <c r="BC31" i="6"/>
  <c r="BD31" i="6"/>
  <c r="BE31" i="6"/>
  <c r="BF31" i="6"/>
  <c r="BG31" i="6"/>
  <c r="BH31" i="6"/>
  <c r="BI31" i="6"/>
  <c r="BJ31" i="6"/>
  <c r="BK31" i="6"/>
  <c r="BL31" i="6"/>
  <c r="BM31" i="6"/>
  <c r="BN31" i="6"/>
  <c r="BO31" i="6"/>
  <c r="BP31" i="6"/>
  <c r="BQ31" i="6"/>
  <c r="BR31" i="6"/>
  <c r="BS31" i="6"/>
  <c r="BT31" i="6"/>
  <c r="BU31" i="6"/>
  <c r="BV31" i="6"/>
  <c r="BW31" i="6"/>
  <c r="BX31" i="6"/>
  <c r="BY31" i="6"/>
  <c r="BZ31" i="6"/>
  <c r="CA31" i="6"/>
  <c r="CB31" i="6"/>
  <c r="CC31" i="6"/>
  <c r="CD31" i="6"/>
  <c r="CE31" i="6"/>
  <c r="CF31" i="6"/>
  <c r="CG31" i="6"/>
  <c r="CH31" i="6"/>
  <c r="CI31" i="6"/>
  <c r="CJ31" i="6"/>
  <c r="CK31" i="6"/>
  <c r="CL31" i="6"/>
  <c r="CM31" i="6"/>
  <c r="CN31" i="6"/>
  <c r="CO31" i="6"/>
  <c r="CP31" i="6"/>
  <c r="CQ31" i="6"/>
  <c r="CR31" i="6"/>
  <c r="CS31" i="6"/>
  <c r="CT31" i="6"/>
  <c r="CU31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U32" i="6"/>
  <c r="V32" i="6"/>
  <c r="W32" i="6"/>
  <c r="X32" i="6"/>
  <c r="Y32" i="6"/>
  <c r="Z32" i="6"/>
  <c r="AA32" i="6"/>
  <c r="AB32" i="6"/>
  <c r="AC32" i="6"/>
  <c r="AD32" i="6"/>
  <c r="AE32" i="6"/>
  <c r="AF32" i="6"/>
  <c r="AG32" i="6"/>
  <c r="AH32" i="6"/>
  <c r="AI32" i="6"/>
  <c r="AJ32" i="6"/>
  <c r="AK32" i="6"/>
  <c r="AL32" i="6"/>
  <c r="AM32" i="6"/>
  <c r="AN32" i="6"/>
  <c r="AO32" i="6"/>
  <c r="AP32" i="6"/>
  <c r="AQ32" i="6"/>
  <c r="AR32" i="6"/>
  <c r="AS32" i="6"/>
  <c r="AT32" i="6"/>
  <c r="AU32" i="6"/>
  <c r="AV32" i="6"/>
  <c r="AW32" i="6"/>
  <c r="AX32" i="6"/>
  <c r="AY32" i="6"/>
  <c r="AZ32" i="6"/>
  <c r="BA32" i="6"/>
  <c r="BB32" i="6"/>
  <c r="BC32" i="6"/>
  <c r="BD32" i="6"/>
  <c r="BE32" i="6"/>
  <c r="BF32" i="6"/>
  <c r="BG32" i="6"/>
  <c r="BH32" i="6"/>
  <c r="BI32" i="6"/>
  <c r="BJ32" i="6"/>
  <c r="BK32" i="6"/>
  <c r="BL32" i="6"/>
  <c r="BM32" i="6"/>
  <c r="BN32" i="6"/>
  <c r="BO32" i="6"/>
  <c r="BP32" i="6"/>
  <c r="BQ32" i="6"/>
  <c r="BR32" i="6"/>
  <c r="BS32" i="6"/>
  <c r="BT32" i="6"/>
  <c r="BU32" i="6"/>
  <c r="BV32" i="6"/>
  <c r="BW32" i="6"/>
  <c r="BX32" i="6"/>
  <c r="BY32" i="6"/>
  <c r="BZ32" i="6"/>
  <c r="CA32" i="6"/>
  <c r="CB32" i="6"/>
  <c r="CC32" i="6"/>
  <c r="CD32" i="6"/>
  <c r="CE32" i="6"/>
  <c r="CF32" i="6"/>
  <c r="CG32" i="6"/>
  <c r="CH32" i="6"/>
  <c r="CI32" i="6"/>
  <c r="CJ32" i="6"/>
  <c r="CK32" i="6"/>
  <c r="CL32" i="6"/>
  <c r="CM32" i="6"/>
  <c r="CN32" i="6"/>
  <c r="CO32" i="6"/>
  <c r="CP32" i="6"/>
  <c r="CQ32" i="6"/>
  <c r="CR32" i="6"/>
  <c r="CS32" i="6"/>
  <c r="CT32" i="6"/>
  <c r="CU32" i="6"/>
  <c r="D33" i="6"/>
  <c r="E33" i="6"/>
  <c r="F33" i="6"/>
  <c r="G33" i="6"/>
  <c r="H33" i="6"/>
  <c r="I33" i="6"/>
  <c r="J33" i="6"/>
  <c r="K33" i="6"/>
  <c r="L33" i="6"/>
  <c r="M33" i="6"/>
  <c r="N33" i="6"/>
  <c r="O33" i="6"/>
  <c r="P33" i="6"/>
  <c r="Q33" i="6"/>
  <c r="R33" i="6"/>
  <c r="S33" i="6"/>
  <c r="T33" i="6"/>
  <c r="U33" i="6"/>
  <c r="V33" i="6"/>
  <c r="W33" i="6"/>
  <c r="X33" i="6"/>
  <c r="Y33" i="6"/>
  <c r="Z33" i="6"/>
  <c r="AA33" i="6"/>
  <c r="AB33" i="6"/>
  <c r="AC33" i="6"/>
  <c r="AD33" i="6"/>
  <c r="AE33" i="6"/>
  <c r="AF33" i="6"/>
  <c r="AG33" i="6"/>
  <c r="AH33" i="6"/>
  <c r="AI33" i="6"/>
  <c r="AJ33" i="6"/>
  <c r="AK33" i="6"/>
  <c r="AL33" i="6"/>
  <c r="AM33" i="6"/>
  <c r="AN33" i="6"/>
  <c r="AO33" i="6"/>
  <c r="AP33" i="6"/>
  <c r="AQ33" i="6"/>
  <c r="AR33" i="6"/>
  <c r="AS33" i="6"/>
  <c r="AT33" i="6"/>
  <c r="AU33" i="6"/>
  <c r="AV33" i="6"/>
  <c r="AW33" i="6"/>
  <c r="AX33" i="6"/>
  <c r="AY33" i="6"/>
  <c r="AZ33" i="6"/>
  <c r="BA33" i="6"/>
  <c r="BB33" i="6"/>
  <c r="BC33" i="6"/>
  <c r="BD33" i="6"/>
  <c r="BE33" i="6"/>
  <c r="BF33" i="6"/>
  <c r="BG33" i="6"/>
  <c r="BH33" i="6"/>
  <c r="BI33" i="6"/>
  <c r="BJ33" i="6"/>
  <c r="BK33" i="6"/>
  <c r="BL33" i="6"/>
  <c r="BM33" i="6"/>
  <c r="BN33" i="6"/>
  <c r="BO33" i="6"/>
  <c r="BP33" i="6"/>
  <c r="BQ33" i="6"/>
  <c r="BR33" i="6"/>
  <c r="BS33" i="6"/>
  <c r="BT33" i="6"/>
  <c r="BU33" i="6"/>
  <c r="BV33" i="6"/>
  <c r="BW33" i="6"/>
  <c r="BX33" i="6"/>
  <c r="BY33" i="6"/>
  <c r="BZ33" i="6"/>
  <c r="CA33" i="6"/>
  <c r="CB33" i="6"/>
  <c r="CC33" i="6"/>
  <c r="CD33" i="6"/>
  <c r="CE33" i="6"/>
  <c r="CF33" i="6"/>
  <c r="CG33" i="6"/>
  <c r="CH33" i="6"/>
  <c r="CI33" i="6"/>
  <c r="CJ33" i="6"/>
  <c r="CK33" i="6"/>
  <c r="CL33" i="6"/>
  <c r="CM33" i="6"/>
  <c r="CN33" i="6"/>
  <c r="CO33" i="6"/>
  <c r="CP33" i="6"/>
  <c r="CQ33" i="6"/>
  <c r="CR33" i="6"/>
  <c r="CS33" i="6"/>
  <c r="CT33" i="6"/>
  <c r="CU33" i="6"/>
  <c r="D34" i="6"/>
  <c r="E34" i="6"/>
  <c r="F34" i="6"/>
  <c r="G34" i="6"/>
  <c r="H34" i="6"/>
  <c r="I34" i="6"/>
  <c r="J34" i="6"/>
  <c r="K34" i="6"/>
  <c r="L34" i="6"/>
  <c r="M34" i="6"/>
  <c r="N34" i="6"/>
  <c r="O34" i="6"/>
  <c r="P34" i="6"/>
  <c r="Q34" i="6"/>
  <c r="R34" i="6"/>
  <c r="S34" i="6"/>
  <c r="T34" i="6"/>
  <c r="U34" i="6"/>
  <c r="V34" i="6"/>
  <c r="W34" i="6"/>
  <c r="X34" i="6"/>
  <c r="Y34" i="6"/>
  <c r="Z34" i="6"/>
  <c r="AA34" i="6"/>
  <c r="AB34" i="6"/>
  <c r="AC34" i="6"/>
  <c r="AD34" i="6"/>
  <c r="AE34" i="6"/>
  <c r="AF34" i="6"/>
  <c r="AG34" i="6"/>
  <c r="AH34" i="6"/>
  <c r="AI34" i="6"/>
  <c r="AJ34" i="6"/>
  <c r="AK34" i="6"/>
  <c r="AL34" i="6"/>
  <c r="AM34" i="6"/>
  <c r="AN34" i="6"/>
  <c r="AO34" i="6"/>
  <c r="AP34" i="6"/>
  <c r="AQ34" i="6"/>
  <c r="AR34" i="6"/>
  <c r="AS34" i="6"/>
  <c r="AT34" i="6"/>
  <c r="AU34" i="6"/>
  <c r="AV34" i="6"/>
  <c r="AW34" i="6"/>
  <c r="AX34" i="6"/>
  <c r="AY34" i="6"/>
  <c r="AZ34" i="6"/>
  <c r="BA34" i="6"/>
  <c r="BB34" i="6"/>
  <c r="BC34" i="6"/>
  <c r="BD34" i="6"/>
  <c r="BE34" i="6"/>
  <c r="BF34" i="6"/>
  <c r="BG34" i="6"/>
  <c r="BH34" i="6"/>
  <c r="BI34" i="6"/>
  <c r="BJ34" i="6"/>
  <c r="BK34" i="6"/>
  <c r="BL34" i="6"/>
  <c r="BM34" i="6"/>
  <c r="BN34" i="6"/>
  <c r="BO34" i="6"/>
  <c r="BP34" i="6"/>
  <c r="BQ34" i="6"/>
  <c r="BR34" i="6"/>
  <c r="BS34" i="6"/>
  <c r="BT34" i="6"/>
  <c r="BU34" i="6"/>
  <c r="BV34" i="6"/>
  <c r="BW34" i="6"/>
  <c r="BX34" i="6"/>
  <c r="BY34" i="6"/>
  <c r="BZ34" i="6"/>
  <c r="CA34" i="6"/>
  <c r="CB34" i="6"/>
  <c r="CC34" i="6"/>
  <c r="CD34" i="6"/>
  <c r="CE34" i="6"/>
  <c r="CF34" i="6"/>
  <c r="CG34" i="6"/>
  <c r="CH34" i="6"/>
  <c r="CI34" i="6"/>
  <c r="CJ34" i="6"/>
  <c r="CK34" i="6"/>
  <c r="CL34" i="6"/>
  <c r="CM34" i="6"/>
  <c r="CN34" i="6"/>
  <c r="CO34" i="6"/>
  <c r="CP34" i="6"/>
  <c r="CQ34" i="6"/>
  <c r="CR34" i="6"/>
  <c r="CS34" i="6"/>
  <c r="CT34" i="6"/>
  <c r="CU34" i="6"/>
  <c r="D35" i="6"/>
  <c r="E35" i="6"/>
  <c r="F35" i="6"/>
  <c r="G35" i="6"/>
  <c r="H35" i="6"/>
  <c r="I35" i="6"/>
  <c r="J35" i="6"/>
  <c r="K35" i="6"/>
  <c r="L35" i="6"/>
  <c r="M35" i="6"/>
  <c r="N35" i="6"/>
  <c r="O35" i="6"/>
  <c r="P35" i="6"/>
  <c r="Q35" i="6"/>
  <c r="R35" i="6"/>
  <c r="S35" i="6"/>
  <c r="T35" i="6"/>
  <c r="U35" i="6"/>
  <c r="V35" i="6"/>
  <c r="W35" i="6"/>
  <c r="X35" i="6"/>
  <c r="Y35" i="6"/>
  <c r="Z35" i="6"/>
  <c r="AA35" i="6"/>
  <c r="AB35" i="6"/>
  <c r="AC35" i="6"/>
  <c r="AD35" i="6"/>
  <c r="AE35" i="6"/>
  <c r="AF35" i="6"/>
  <c r="AG35" i="6"/>
  <c r="AH35" i="6"/>
  <c r="AI35" i="6"/>
  <c r="AJ35" i="6"/>
  <c r="AK35" i="6"/>
  <c r="AL35" i="6"/>
  <c r="AM35" i="6"/>
  <c r="AN35" i="6"/>
  <c r="AO35" i="6"/>
  <c r="AP35" i="6"/>
  <c r="AQ35" i="6"/>
  <c r="AR35" i="6"/>
  <c r="AS35" i="6"/>
  <c r="AT35" i="6"/>
  <c r="AU35" i="6"/>
  <c r="AV35" i="6"/>
  <c r="AW35" i="6"/>
  <c r="AX35" i="6"/>
  <c r="AY35" i="6"/>
  <c r="AZ35" i="6"/>
  <c r="BA35" i="6"/>
  <c r="BB35" i="6"/>
  <c r="BC35" i="6"/>
  <c r="BD35" i="6"/>
  <c r="BE35" i="6"/>
  <c r="BF35" i="6"/>
  <c r="BG35" i="6"/>
  <c r="BH35" i="6"/>
  <c r="BI35" i="6"/>
  <c r="BJ35" i="6"/>
  <c r="BK35" i="6"/>
  <c r="BL35" i="6"/>
  <c r="BM35" i="6"/>
  <c r="BN35" i="6"/>
  <c r="BO35" i="6"/>
  <c r="BP35" i="6"/>
  <c r="BQ35" i="6"/>
  <c r="BR35" i="6"/>
  <c r="BS35" i="6"/>
  <c r="BT35" i="6"/>
  <c r="BU35" i="6"/>
  <c r="BV35" i="6"/>
  <c r="BW35" i="6"/>
  <c r="BX35" i="6"/>
  <c r="BY35" i="6"/>
  <c r="BZ35" i="6"/>
  <c r="CA35" i="6"/>
  <c r="CB35" i="6"/>
  <c r="CC35" i="6"/>
  <c r="CD35" i="6"/>
  <c r="CE35" i="6"/>
  <c r="CF35" i="6"/>
  <c r="CG35" i="6"/>
  <c r="CH35" i="6"/>
  <c r="CI35" i="6"/>
  <c r="CJ35" i="6"/>
  <c r="CK35" i="6"/>
  <c r="CL35" i="6"/>
  <c r="CM35" i="6"/>
  <c r="CN35" i="6"/>
  <c r="CO35" i="6"/>
  <c r="CP35" i="6"/>
  <c r="CQ35" i="6"/>
  <c r="CR35" i="6"/>
  <c r="CS35" i="6"/>
  <c r="CT35" i="6"/>
  <c r="CU35" i="6"/>
  <c r="D36" i="6"/>
  <c r="E36" i="6"/>
  <c r="F36" i="6"/>
  <c r="G36" i="6"/>
  <c r="H36" i="6"/>
  <c r="I36" i="6"/>
  <c r="J36" i="6"/>
  <c r="K36" i="6"/>
  <c r="L36" i="6"/>
  <c r="M36" i="6"/>
  <c r="N36" i="6"/>
  <c r="O36" i="6"/>
  <c r="P36" i="6"/>
  <c r="Q36" i="6"/>
  <c r="R36" i="6"/>
  <c r="S36" i="6"/>
  <c r="T36" i="6"/>
  <c r="U36" i="6"/>
  <c r="V36" i="6"/>
  <c r="W36" i="6"/>
  <c r="X36" i="6"/>
  <c r="Y36" i="6"/>
  <c r="Z36" i="6"/>
  <c r="AA36" i="6"/>
  <c r="AB36" i="6"/>
  <c r="AC36" i="6"/>
  <c r="AD36" i="6"/>
  <c r="AE36" i="6"/>
  <c r="AF36" i="6"/>
  <c r="AG36" i="6"/>
  <c r="AH36" i="6"/>
  <c r="AI36" i="6"/>
  <c r="AJ36" i="6"/>
  <c r="AK36" i="6"/>
  <c r="AL36" i="6"/>
  <c r="AM36" i="6"/>
  <c r="AN36" i="6"/>
  <c r="AO36" i="6"/>
  <c r="AP36" i="6"/>
  <c r="AQ36" i="6"/>
  <c r="AR36" i="6"/>
  <c r="AS36" i="6"/>
  <c r="AT36" i="6"/>
  <c r="AU36" i="6"/>
  <c r="AV36" i="6"/>
  <c r="AW36" i="6"/>
  <c r="AX36" i="6"/>
  <c r="AY36" i="6"/>
  <c r="AZ36" i="6"/>
  <c r="BA36" i="6"/>
  <c r="BB36" i="6"/>
  <c r="BC36" i="6"/>
  <c r="BD36" i="6"/>
  <c r="BE36" i="6"/>
  <c r="BF36" i="6"/>
  <c r="BG36" i="6"/>
  <c r="BH36" i="6"/>
  <c r="BI36" i="6"/>
  <c r="BJ36" i="6"/>
  <c r="BK36" i="6"/>
  <c r="BL36" i="6"/>
  <c r="BM36" i="6"/>
  <c r="BN36" i="6"/>
  <c r="BO36" i="6"/>
  <c r="BP36" i="6"/>
  <c r="BQ36" i="6"/>
  <c r="BR36" i="6"/>
  <c r="BS36" i="6"/>
  <c r="BT36" i="6"/>
  <c r="BU36" i="6"/>
  <c r="BV36" i="6"/>
  <c r="BW36" i="6"/>
  <c r="BX36" i="6"/>
  <c r="BY36" i="6"/>
  <c r="BZ36" i="6"/>
  <c r="CA36" i="6"/>
  <c r="CB36" i="6"/>
  <c r="CC36" i="6"/>
  <c r="CD36" i="6"/>
  <c r="CE36" i="6"/>
  <c r="CF36" i="6"/>
  <c r="CG36" i="6"/>
  <c r="CH36" i="6"/>
  <c r="CI36" i="6"/>
  <c r="CJ36" i="6"/>
  <c r="CK36" i="6"/>
  <c r="CL36" i="6"/>
  <c r="CM36" i="6"/>
  <c r="CN36" i="6"/>
  <c r="CO36" i="6"/>
  <c r="CP36" i="6"/>
  <c r="CQ36" i="6"/>
  <c r="CR36" i="6"/>
  <c r="CS36" i="6"/>
  <c r="CT36" i="6"/>
  <c r="CU36" i="6"/>
  <c r="D37" i="6"/>
  <c r="E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S37" i="6"/>
  <c r="T37" i="6"/>
  <c r="U37" i="6"/>
  <c r="V37" i="6"/>
  <c r="W37" i="6"/>
  <c r="X37" i="6"/>
  <c r="Y37" i="6"/>
  <c r="Z37" i="6"/>
  <c r="AA37" i="6"/>
  <c r="AB37" i="6"/>
  <c r="AC37" i="6"/>
  <c r="AD37" i="6"/>
  <c r="AE37" i="6"/>
  <c r="AF37" i="6"/>
  <c r="AG37" i="6"/>
  <c r="AH37" i="6"/>
  <c r="AI37" i="6"/>
  <c r="AJ37" i="6"/>
  <c r="AK37" i="6"/>
  <c r="AL37" i="6"/>
  <c r="AM37" i="6"/>
  <c r="AN37" i="6"/>
  <c r="AO37" i="6"/>
  <c r="AP37" i="6"/>
  <c r="AQ37" i="6"/>
  <c r="AR37" i="6"/>
  <c r="AS37" i="6"/>
  <c r="AT37" i="6"/>
  <c r="AU37" i="6"/>
  <c r="AV37" i="6"/>
  <c r="AW37" i="6"/>
  <c r="AX37" i="6"/>
  <c r="AY37" i="6"/>
  <c r="AZ37" i="6"/>
  <c r="BA37" i="6"/>
  <c r="BB37" i="6"/>
  <c r="BC37" i="6"/>
  <c r="BD37" i="6"/>
  <c r="BE37" i="6"/>
  <c r="BF37" i="6"/>
  <c r="BG37" i="6"/>
  <c r="BH37" i="6"/>
  <c r="BI37" i="6"/>
  <c r="BJ37" i="6"/>
  <c r="BK37" i="6"/>
  <c r="BL37" i="6"/>
  <c r="BM37" i="6"/>
  <c r="BN37" i="6"/>
  <c r="BO37" i="6"/>
  <c r="BP37" i="6"/>
  <c r="BQ37" i="6"/>
  <c r="BR37" i="6"/>
  <c r="BS37" i="6"/>
  <c r="BT37" i="6"/>
  <c r="BU37" i="6"/>
  <c r="BV37" i="6"/>
  <c r="BW37" i="6"/>
  <c r="BX37" i="6"/>
  <c r="BY37" i="6"/>
  <c r="BZ37" i="6"/>
  <c r="CA37" i="6"/>
  <c r="CB37" i="6"/>
  <c r="CC37" i="6"/>
  <c r="CD37" i="6"/>
  <c r="CE37" i="6"/>
  <c r="CF37" i="6"/>
  <c r="CG37" i="6"/>
  <c r="CH37" i="6"/>
  <c r="CI37" i="6"/>
  <c r="CJ37" i="6"/>
  <c r="CK37" i="6"/>
  <c r="CL37" i="6"/>
  <c r="CM37" i="6"/>
  <c r="CN37" i="6"/>
  <c r="CO37" i="6"/>
  <c r="CP37" i="6"/>
  <c r="CQ37" i="6"/>
  <c r="CR37" i="6"/>
  <c r="CS37" i="6"/>
  <c r="CT37" i="6"/>
  <c r="CU37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Y38" i="6"/>
  <c r="AZ38" i="6"/>
  <c r="BA38" i="6"/>
  <c r="BB38" i="6"/>
  <c r="BC38" i="6"/>
  <c r="BD38" i="6"/>
  <c r="BE38" i="6"/>
  <c r="BF38" i="6"/>
  <c r="BG38" i="6"/>
  <c r="BH38" i="6"/>
  <c r="BI38" i="6"/>
  <c r="BJ38" i="6"/>
  <c r="BK38" i="6"/>
  <c r="BL38" i="6"/>
  <c r="BM38" i="6"/>
  <c r="BN38" i="6"/>
  <c r="BO38" i="6"/>
  <c r="BP38" i="6"/>
  <c r="BQ38" i="6"/>
  <c r="BR38" i="6"/>
  <c r="BS38" i="6"/>
  <c r="BT38" i="6"/>
  <c r="BU38" i="6"/>
  <c r="BV38" i="6"/>
  <c r="BW38" i="6"/>
  <c r="BX38" i="6"/>
  <c r="BY38" i="6"/>
  <c r="BZ38" i="6"/>
  <c r="CA38" i="6"/>
  <c r="CB38" i="6"/>
  <c r="CC38" i="6"/>
  <c r="CD38" i="6"/>
  <c r="CE38" i="6"/>
  <c r="CF38" i="6"/>
  <c r="CG38" i="6"/>
  <c r="CH38" i="6"/>
  <c r="CI38" i="6"/>
  <c r="CJ38" i="6"/>
  <c r="CK38" i="6"/>
  <c r="CL38" i="6"/>
  <c r="CM38" i="6"/>
  <c r="CN38" i="6"/>
  <c r="CO38" i="6"/>
  <c r="CP38" i="6"/>
  <c r="CQ38" i="6"/>
  <c r="CR38" i="6"/>
  <c r="CS38" i="6"/>
  <c r="CT38" i="6"/>
  <c r="CU38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Y39" i="6"/>
  <c r="AZ39" i="6"/>
  <c r="BA39" i="6"/>
  <c r="BB39" i="6"/>
  <c r="BC39" i="6"/>
  <c r="BD39" i="6"/>
  <c r="BE39" i="6"/>
  <c r="BF39" i="6"/>
  <c r="BG39" i="6"/>
  <c r="BH39" i="6"/>
  <c r="BI39" i="6"/>
  <c r="BJ39" i="6"/>
  <c r="BK39" i="6"/>
  <c r="BL39" i="6"/>
  <c r="BM39" i="6"/>
  <c r="BN39" i="6"/>
  <c r="BO39" i="6"/>
  <c r="BP39" i="6"/>
  <c r="BQ39" i="6"/>
  <c r="BR39" i="6"/>
  <c r="BS39" i="6"/>
  <c r="BT39" i="6"/>
  <c r="BU39" i="6"/>
  <c r="BV39" i="6"/>
  <c r="BW39" i="6"/>
  <c r="BX39" i="6"/>
  <c r="BY39" i="6"/>
  <c r="BZ39" i="6"/>
  <c r="CA39" i="6"/>
  <c r="CB39" i="6"/>
  <c r="CC39" i="6"/>
  <c r="CD39" i="6"/>
  <c r="CE39" i="6"/>
  <c r="CF39" i="6"/>
  <c r="CG39" i="6"/>
  <c r="CH39" i="6"/>
  <c r="CI39" i="6"/>
  <c r="CJ39" i="6"/>
  <c r="CK39" i="6"/>
  <c r="CL39" i="6"/>
  <c r="CM39" i="6"/>
  <c r="CN39" i="6"/>
  <c r="CO39" i="6"/>
  <c r="CP39" i="6"/>
  <c r="CQ39" i="6"/>
  <c r="CR39" i="6"/>
  <c r="CS39" i="6"/>
  <c r="CT39" i="6"/>
  <c r="CU39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BD40" i="6"/>
  <c r="BE40" i="6"/>
  <c r="BF40" i="6"/>
  <c r="BG40" i="6"/>
  <c r="BH40" i="6"/>
  <c r="BI40" i="6"/>
  <c r="BJ40" i="6"/>
  <c r="BK40" i="6"/>
  <c r="BL40" i="6"/>
  <c r="BM40" i="6"/>
  <c r="BN40" i="6"/>
  <c r="BO40" i="6"/>
  <c r="BP40" i="6"/>
  <c r="BQ40" i="6"/>
  <c r="BR40" i="6"/>
  <c r="BS40" i="6"/>
  <c r="BT40" i="6"/>
  <c r="BU40" i="6"/>
  <c r="BV40" i="6"/>
  <c r="BW40" i="6"/>
  <c r="BX40" i="6"/>
  <c r="BY40" i="6"/>
  <c r="BZ40" i="6"/>
  <c r="CA40" i="6"/>
  <c r="CB40" i="6"/>
  <c r="CC40" i="6"/>
  <c r="CD40" i="6"/>
  <c r="CE40" i="6"/>
  <c r="CF40" i="6"/>
  <c r="CG40" i="6"/>
  <c r="CH40" i="6"/>
  <c r="CI40" i="6"/>
  <c r="CJ40" i="6"/>
  <c r="CK40" i="6"/>
  <c r="CL40" i="6"/>
  <c r="CM40" i="6"/>
  <c r="CN40" i="6"/>
  <c r="CO40" i="6"/>
  <c r="CP40" i="6"/>
  <c r="CQ40" i="6"/>
  <c r="CR40" i="6"/>
  <c r="CS40" i="6"/>
  <c r="CT40" i="6"/>
  <c r="CU40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BD41" i="6"/>
  <c r="BE41" i="6"/>
  <c r="BF41" i="6"/>
  <c r="BG41" i="6"/>
  <c r="BH41" i="6"/>
  <c r="BI41" i="6"/>
  <c r="BJ41" i="6"/>
  <c r="BK41" i="6"/>
  <c r="BL41" i="6"/>
  <c r="BM41" i="6"/>
  <c r="BN41" i="6"/>
  <c r="BO41" i="6"/>
  <c r="BP41" i="6"/>
  <c r="BQ41" i="6"/>
  <c r="BR41" i="6"/>
  <c r="BS41" i="6"/>
  <c r="BT41" i="6"/>
  <c r="BU41" i="6"/>
  <c r="BV41" i="6"/>
  <c r="BW41" i="6"/>
  <c r="BX41" i="6"/>
  <c r="BY41" i="6"/>
  <c r="BZ41" i="6"/>
  <c r="CA41" i="6"/>
  <c r="CB41" i="6"/>
  <c r="CC41" i="6"/>
  <c r="CD41" i="6"/>
  <c r="CE41" i="6"/>
  <c r="CF41" i="6"/>
  <c r="CG41" i="6"/>
  <c r="CH41" i="6"/>
  <c r="CI41" i="6"/>
  <c r="CJ41" i="6"/>
  <c r="CK41" i="6"/>
  <c r="CL41" i="6"/>
  <c r="CM41" i="6"/>
  <c r="CN41" i="6"/>
  <c r="CO41" i="6"/>
  <c r="CP41" i="6"/>
  <c r="CQ41" i="6"/>
  <c r="CR41" i="6"/>
  <c r="CS41" i="6"/>
  <c r="CT41" i="6"/>
  <c r="CU41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BD42" i="6"/>
  <c r="BE42" i="6"/>
  <c r="BF42" i="6"/>
  <c r="BG42" i="6"/>
  <c r="BH42" i="6"/>
  <c r="BI42" i="6"/>
  <c r="BJ42" i="6"/>
  <c r="BK42" i="6"/>
  <c r="BL42" i="6"/>
  <c r="BM42" i="6"/>
  <c r="BN42" i="6"/>
  <c r="BO42" i="6"/>
  <c r="BP42" i="6"/>
  <c r="BQ42" i="6"/>
  <c r="BR42" i="6"/>
  <c r="BS42" i="6"/>
  <c r="BT42" i="6"/>
  <c r="BU42" i="6"/>
  <c r="BV42" i="6"/>
  <c r="BW42" i="6"/>
  <c r="BX42" i="6"/>
  <c r="BY42" i="6"/>
  <c r="BZ42" i="6"/>
  <c r="CA42" i="6"/>
  <c r="CB42" i="6"/>
  <c r="CC42" i="6"/>
  <c r="CD42" i="6"/>
  <c r="CE42" i="6"/>
  <c r="CF42" i="6"/>
  <c r="CG42" i="6"/>
  <c r="CH42" i="6"/>
  <c r="CI42" i="6"/>
  <c r="CJ42" i="6"/>
  <c r="CK42" i="6"/>
  <c r="CL42" i="6"/>
  <c r="CM42" i="6"/>
  <c r="CN42" i="6"/>
  <c r="CO42" i="6"/>
  <c r="CP42" i="6"/>
  <c r="CQ42" i="6"/>
  <c r="CR42" i="6"/>
  <c r="CS42" i="6"/>
  <c r="CT42" i="6"/>
  <c r="CU42" i="6"/>
  <c r="D43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BD43" i="6"/>
  <c r="BE43" i="6"/>
  <c r="BF43" i="6"/>
  <c r="BG43" i="6"/>
  <c r="BH43" i="6"/>
  <c r="BI43" i="6"/>
  <c r="BJ43" i="6"/>
  <c r="BK43" i="6"/>
  <c r="BL43" i="6"/>
  <c r="BM43" i="6"/>
  <c r="BN43" i="6"/>
  <c r="BO43" i="6"/>
  <c r="BP43" i="6"/>
  <c r="BQ43" i="6"/>
  <c r="BR43" i="6"/>
  <c r="BS43" i="6"/>
  <c r="BT43" i="6"/>
  <c r="BU43" i="6"/>
  <c r="BV43" i="6"/>
  <c r="BW43" i="6"/>
  <c r="BX43" i="6"/>
  <c r="BY43" i="6"/>
  <c r="BZ43" i="6"/>
  <c r="CA43" i="6"/>
  <c r="CB43" i="6"/>
  <c r="CC43" i="6"/>
  <c r="CD43" i="6"/>
  <c r="CE43" i="6"/>
  <c r="CF43" i="6"/>
  <c r="CG43" i="6"/>
  <c r="CH43" i="6"/>
  <c r="CI43" i="6"/>
  <c r="CJ43" i="6"/>
  <c r="CK43" i="6"/>
  <c r="CL43" i="6"/>
  <c r="CM43" i="6"/>
  <c r="CN43" i="6"/>
  <c r="CO43" i="6"/>
  <c r="CP43" i="6"/>
  <c r="CQ43" i="6"/>
  <c r="CR43" i="6"/>
  <c r="CS43" i="6"/>
  <c r="CT43" i="6"/>
  <c r="CU43" i="6"/>
  <c r="D44" i="6"/>
  <c r="E44" i="6"/>
  <c r="F44" i="6"/>
  <c r="G44" i="6"/>
  <c r="H44" i="6"/>
  <c r="I44" i="6"/>
  <c r="J44" i="6"/>
  <c r="K44" i="6"/>
  <c r="L44" i="6"/>
  <c r="M44" i="6"/>
  <c r="N44" i="6"/>
  <c r="O44" i="6"/>
  <c r="P44" i="6"/>
  <c r="Q44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Y44" i="6"/>
  <c r="AZ44" i="6"/>
  <c r="BA44" i="6"/>
  <c r="BB44" i="6"/>
  <c r="BC44" i="6"/>
  <c r="BD44" i="6"/>
  <c r="BE44" i="6"/>
  <c r="BF44" i="6"/>
  <c r="BG44" i="6"/>
  <c r="BH44" i="6"/>
  <c r="BI44" i="6"/>
  <c r="BJ44" i="6"/>
  <c r="BK44" i="6"/>
  <c r="BL44" i="6"/>
  <c r="BM44" i="6"/>
  <c r="BN44" i="6"/>
  <c r="BO44" i="6"/>
  <c r="BP44" i="6"/>
  <c r="BQ44" i="6"/>
  <c r="BR44" i="6"/>
  <c r="BS44" i="6"/>
  <c r="BT44" i="6"/>
  <c r="BU44" i="6"/>
  <c r="BV44" i="6"/>
  <c r="BW44" i="6"/>
  <c r="BX44" i="6"/>
  <c r="BY44" i="6"/>
  <c r="BZ44" i="6"/>
  <c r="CA44" i="6"/>
  <c r="CB44" i="6"/>
  <c r="CC44" i="6"/>
  <c r="CD44" i="6"/>
  <c r="CE44" i="6"/>
  <c r="CF44" i="6"/>
  <c r="CG44" i="6"/>
  <c r="CH44" i="6"/>
  <c r="CI44" i="6"/>
  <c r="CJ44" i="6"/>
  <c r="CK44" i="6"/>
  <c r="CL44" i="6"/>
  <c r="CM44" i="6"/>
  <c r="CN44" i="6"/>
  <c r="CO44" i="6"/>
  <c r="CP44" i="6"/>
  <c r="CQ44" i="6"/>
  <c r="CR44" i="6"/>
  <c r="CS44" i="6"/>
  <c r="CT44" i="6"/>
  <c r="CU44" i="6"/>
  <c r="D45" i="6"/>
  <c r="E45" i="6"/>
  <c r="F45" i="6"/>
  <c r="G45" i="6"/>
  <c r="H45" i="6"/>
  <c r="I45" i="6"/>
  <c r="J45" i="6"/>
  <c r="K45" i="6"/>
  <c r="L45" i="6"/>
  <c r="M45" i="6"/>
  <c r="N45" i="6"/>
  <c r="O45" i="6"/>
  <c r="P45" i="6"/>
  <c r="Q45" i="6"/>
  <c r="R45" i="6"/>
  <c r="S45" i="6"/>
  <c r="T45" i="6"/>
  <c r="U45" i="6"/>
  <c r="V45" i="6"/>
  <c r="W45" i="6"/>
  <c r="X45" i="6"/>
  <c r="Y45" i="6"/>
  <c r="Z45" i="6"/>
  <c r="AA45" i="6"/>
  <c r="AB45" i="6"/>
  <c r="AC45" i="6"/>
  <c r="AD45" i="6"/>
  <c r="AE45" i="6"/>
  <c r="AF45" i="6"/>
  <c r="AG45" i="6"/>
  <c r="AH45" i="6"/>
  <c r="AI45" i="6"/>
  <c r="AJ45" i="6"/>
  <c r="AK45" i="6"/>
  <c r="AL45" i="6"/>
  <c r="AM45" i="6"/>
  <c r="AN45" i="6"/>
  <c r="AO45" i="6"/>
  <c r="AP45" i="6"/>
  <c r="AQ45" i="6"/>
  <c r="AR45" i="6"/>
  <c r="AS45" i="6"/>
  <c r="AT45" i="6"/>
  <c r="AU45" i="6"/>
  <c r="AV45" i="6"/>
  <c r="AW45" i="6"/>
  <c r="AX45" i="6"/>
  <c r="AY45" i="6"/>
  <c r="AZ45" i="6"/>
  <c r="BA45" i="6"/>
  <c r="BB45" i="6"/>
  <c r="BC45" i="6"/>
  <c r="BD45" i="6"/>
  <c r="BE45" i="6"/>
  <c r="BF45" i="6"/>
  <c r="BG45" i="6"/>
  <c r="BH45" i="6"/>
  <c r="BI45" i="6"/>
  <c r="BJ45" i="6"/>
  <c r="BK45" i="6"/>
  <c r="BL45" i="6"/>
  <c r="BM45" i="6"/>
  <c r="BN45" i="6"/>
  <c r="BO45" i="6"/>
  <c r="BP45" i="6"/>
  <c r="BQ45" i="6"/>
  <c r="BR45" i="6"/>
  <c r="BS45" i="6"/>
  <c r="BT45" i="6"/>
  <c r="BU45" i="6"/>
  <c r="BV45" i="6"/>
  <c r="BW45" i="6"/>
  <c r="BX45" i="6"/>
  <c r="BY45" i="6"/>
  <c r="BZ45" i="6"/>
  <c r="CA45" i="6"/>
  <c r="CB45" i="6"/>
  <c r="CC45" i="6"/>
  <c r="CD45" i="6"/>
  <c r="CE45" i="6"/>
  <c r="CF45" i="6"/>
  <c r="CG45" i="6"/>
  <c r="CH45" i="6"/>
  <c r="CI45" i="6"/>
  <c r="CJ45" i="6"/>
  <c r="CK45" i="6"/>
  <c r="CL45" i="6"/>
  <c r="CM45" i="6"/>
  <c r="CN45" i="6"/>
  <c r="CO45" i="6"/>
  <c r="CP45" i="6"/>
  <c r="CQ45" i="6"/>
  <c r="CR45" i="6"/>
  <c r="CS45" i="6"/>
  <c r="CT45" i="6"/>
  <c r="CU45" i="6"/>
  <c r="D46" i="6"/>
  <c r="E46" i="6"/>
  <c r="F46" i="6"/>
  <c r="G46" i="6"/>
  <c r="H46" i="6"/>
  <c r="I46" i="6"/>
  <c r="J46" i="6"/>
  <c r="K46" i="6"/>
  <c r="L46" i="6"/>
  <c r="M46" i="6"/>
  <c r="N46" i="6"/>
  <c r="O46" i="6"/>
  <c r="P46" i="6"/>
  <c r="Q46" i="6"/>
  <c r="R46" i="6"/>
  <c r="S46" i="6"/>
  <c r="T46" i="6"/>
  <c r="U46" i="6"/>
  <c r="V46" i="6"/>
  <c r="W46" i="6"/>
  <c r="X46" i="6"/>
  <c r="Y46" i="6"/>
  <c r="Z46" i="6"/>
  <c r="AA46" i="6"/>
  <c r="AB46" i="6"/>
  <c r="AC46" i="6"/>
  <c r="AD46" i="6"/>
  <c r="AE46" i="6"/>
  <c r="AF46" i="6"/>
  <c r="AG46" i="6"/>
  <c r="AH46" i="6"/>
  <c r="AI46" i="6"/>
  <c r="AJ46" i="6"/>
  <c r="AK46" i="6"/>
  <c r="AL46" i="6"/>
  <c r="AM46" i="6"/>
  <c r="AN46" i="6"/>
  <c r="AO46" i="6"/>
  <c r="AP46" i="6"/>
  <c r="AQ46" i="6"/>
  <c r="AR46" i="6"/>
  <c r="AS46" i="6"/>
  <c r="AT46" i="6"/>
  <c r="AU46" i="6"/>
  <c r="AV46" i="6"/>
  <c r="AW46" i="6"/>
  <c r="AX46" i="6"/>
  <c r="AY46" i="6"/>
  <c r="AZ46" i="6"/>
  <c r="BA46" i="6"/>
  <c r="BB46" i="6"/>
  <c r="BC46" i="6"/>
  <c r="BD46" i="6"/>
  <c r="BE46" i="6"/>
  <c r="BF46" i="6"/>
  <c r="BG46" i="6"/>
  <c r="BH46" i="6"/>
  <c r="BI46" i="6"/>
  <c r="BJ46" i="6"/>
  <c r="BK46" i="6"/>
  <c r="BL46" i="6"/>
  <c r="BM46" i="6"/>
  <c r="BN46" i="6"/>
  <c r="BO46" i="6"/>
  <c r="BP46" i="6"/>
  <c r="BQ46" i="6"/>
  <c r="BR46" i="6"/>
  <c r="BS46" i="6"/>
  <c r="BT46" i="6"/>
  <c r="BU46" i="6"/>
  <c r="BV46" i="6"/>
  <c r="BW46" i="6"/>
  <c r="BX46" i="6"/>
  <c r="BY46" i="6"/>
  <c r="BZ46" i="6"/>
  <c r="CA46" i="6"/>
  <c r="CB46" i="6"/>
  <c r="CC46" i="6"/>
  <c r="CD46" i="6"/>
  <c r="CE46" i="6"/>
  <c r="CF46" i="6"/>
  <c r="CG46" i="6"/>
  <c r="CH46" i="6"/>
  <c r="CI46" i="6"/>
  <c r="CJ46" i="6"/>
  <c r="CK46" i="6"/>
  <c r="CL46" i="6"/>
  <c r="CM46" i="6"/>
  <c r="CN46" i="6"/>
  <c r="CO46" i="6"/>
  <c r="CP46" i="6"/>
  <c r="CQ46" i="6"/>
  <c r="CR46" i="6"/>
  <c r="CS46" i="6"/>
  <c r="CT46" i="6"/>
  <c r="CU46" i="6"/>
  <c r="D47" i="6"/>
  <c r="E47" i="6"/>
  <c r="F47" i="6"/>
  <c r="G47" i="6"/>
  <c r="H47" i="6"/>
  <c r="I47" i="6"/>
  <c r="J47" i="6"/>
  <c r="K47" i="6"/>
  <c r="L47" i="6"/>
  <c r="M47" i="6"/>
  <c r="N47" i="6"/>
  <c r="O47" i="6"/>
  <c r="P47" i="6"/>
  <c r="Q47" i="6"/>
  <c r="R47" i="6"/>
  <c r="S47" i="6"/>
  <c r="T47" i="6"/>
  <c r="U47" i="6"/>
  <c r="V47" i="6"/>
  <c r="W47" i="6"/>
  <c r="X47" i="6"/>
  <c r="Y47" i="6"/>
  <c r="Z47" i="6"/>
  <c r="AA47" i="6"/>
  <c r="AB47" i="6"/>
  <c r="AC47" i="6"/>
  <c r="AD47" i="6"/>
  <c r="AE47" i="6"/>
  <c r="AF47" i="6"/>
  <c r="AG47" i="6"/>
  <c r="AH47" i="6"/>
  <c r="AI47" i="6"/>
  <c r="AJ47" i="6"/>
  <c r="AK47" i="6"/>
  <c r="AL47" i="6"/>
  <c r="AM47" i="6"/>
  <c r="AN47" i="6"/>
  <c r="AO47" i="6"/>
  <c r="AP47" i="6"/>
  <c r="AQ47" i="6"/>
  <c r="AR47" i="6"/>
  <c r="AS47" i="6"/>
  <c r="AT47" i="6"/>
  <c r="AU47" i="6"/>
  <c r="AV47" i="6"/>
  <c r="AW47" i="6"/>
  <c r="AX47" i="6"/>
  <c r="AY47" i="6"/>
  <c r="AZ47" i="6"/>
  <c r="BA47" i="6"/>
  <c r="BB47" i="6"/>
  <c r="BC47" i="6"/>
  <c r="BD47" i="6"/>
  <c r="BE47" i="6"/>
  <c r="BF47" i="6"/>
  <c r="BG47" i="6"/>
  <c r="BH47" i="6"/>
  <c r="BI47" i="6"/>
  <c r="BJ47" i="6"/>
  <c r="BK47" i="6"/>
  <c r="BL47" i="6"/>
  <c r="BM47" i="6"/>
  <c r="BN47" i="6"/>
  <c r="BO47" i="6"/>
  <c r="BP47" i="6"/>
  <c r="BQ47" i="6"/>
  <c r="BR47" i="6"/>
  <c r="BS47" i="6"/>
  <c r="BT47" i="6"/>
  <c r="BU47" i="6"/>
  <c r="BV47" i="6"/>
  <c r="BW47" i="6"/>
  <c r="BX47" i="6"/>
  <c r="BY47" i="6"/>
  <c r="BZ47" i="6"/>
  <c r="CA47" i="6"/>
  <c r="CB47" i="6"/>
  <c r="CC47" i="6"/>
  <c r="CD47" i="6"/>
  <c r="CE47" i="6"/>
  <c r="CF47" i="6"/>
  <c r="CG47" i="6"/>
  <c r="CH47" i="6"/>
  <c r="CI47" i="6"/>
  <c r="CJ47" i="6"/>
  <c r="CK47" i="6"/>
  <c r="CL47" i="6"/>
  <c r="CM47" i="6"/>
  <c r="CN47" i="6"/>
  <c r="CO47" i="6"/>
  <c r="CP47" i="6"/>
  <c r="CQ47" i="6"/>
  <c r="CR47" i="6"/>
  <c r="CS47" i="6"/>
  <c r="CT47" i="6"/>
  <c r="CU47" i="6"/>
  <c r="D48" i="6"/>
  <c r="E48" i="6"/>
  <c r="F48" i="6"/>
  <c r="G48" i="6"/>
  <c r="H48" i="6"/>
  <c r="I48" i="6"/>
  <c r="J48" i="6"/>
  <c r="K48" i="6"/>
  <c r="L48" i="6"/>
  <c r="M48" i="6"/>
  <c r="N48" i="6"/>
  <c r="O48" i="6"/>
  <c r="P48" i="6"/>
  <c r="Q48" i="6"/>
  <c r="R48" i="6"/>
  <c r="S48" i="6"/>
  <c r="T48" i="6"/>
  <c r="U48" i="6"/>
  <c r="V48" i="6"/>
  <c r="W48" i="6"/>
  <c r="X48" i="6"/>
  <c r="Y48" i="6"/>
  <c r="Z48" i="6"/>
  <c r="AA48" i="6"/>
  <c r="AB48" i="6"/>
  <c r="AC48" i="6"/>
  <c r="AD48" i="6"/>
  <c r="AE48" i="6"/>
  <c r="AF48" i="6"/>
  <c r="AG48" i="6"/>
  <c r="AH48" i="6"/>
  <c r="AI48" i="6"/>
  <c r="AJ48" i="6"/>
  <c r="AK48" i="6"/>
  <c r="AL48" i="6"/>
  <c r="AM48" i="6"/>
  <c r="AN48" i="6"/>
  <c r="AO48" i="6"/>
  <c r="AP48" i="6"/>
  <c r="AQ48" i="6"/>
  <c r="AR48" i="6"/>
  <c r="AS48" i="6"/>
  <c r="AT48" i="6"/>
  <c r="AU48" i="6"/>
  <c r="AV48" i="6"/>
  <c r="AW48" i="6"/>
  <c r="AX48" i="6"/>
  <c r="AY48" i="6"/>
  <c r="AZ48" i="6"/>
  <c r="BA48" i="6"/>
  <c r="BB48" i="6"/>
  <c r="BC48" i="6"/>
  <c r="BD48" i="6"/>
  <c r="BE48" i="6"/>
  <c r="BF48" i="6"/>
  <c r="BG48" i="6"/>
  <c r="BH48" i="6"/>
  <c r="BI48" i="6"/>
  <c r="BJ48" i="6"/>
  <c r="BK48" i="6"/>
  <c r="BL48" i="6"/>
  <c r="BM48" i="6"/>
  <c r="BN48" i="6"/>
  <c r="BO48" i="6"/>
  <c r="BP48" i="6"/>
  <c r="BQ48" i="6"/>
  <c r="BR48" i="6"/>
  <c r="BS48" i="6"/>
  <c r="BT48" i="6"/>
  <c r="BU48" i="6"/>
  <c r="BV48" i="6"/>
  <c r="BW48" i="6"/>
  <c r="BX48" i="6"/>
  <c r="BY48" i="6"/>
  <c r="BZ48" i="6"/>
  <c r="CA48" i="6"/>
  <c r="CB48" i="6"/>
  <c r="CC48" i="6"/>
  <c r="CD48" i="6"/>
  <c r="CE48" i="6"/>
  <c r="CF48" i="6"/>
  <c r="CG48" i="6"/>
  <c r="CH48" i="6"/>
  <c r="CI48" i="6"/>
  <c r="CJ48" i="6"/>
  <c r="CK48" i="6"/>
  <c r="CL48" i="6"/>
  <c r="CM48" i="6"/>
  <c r="CN48" i="6"/>
  <c r="CO48" i="6"/>
  <c r="CP48" i="6"/>
  <c r="CQ48" i="6"/>
  <c r="CR48" i="6"/>
  <c r="CS48" i="6"/>
  <c r="CT48" i="6"/>
  <c r="CU48" i="6"/>
  <c r="D49" i="6"/>
  <c r="E49" i="6"/>
  <c r="F49" i="6"/>
  <c r="G49" i="6"/>
  <c r="H49" i="6"/>
  <c r="I49" i="6"/>
  <c r="J49" i="6"/>
  <c r="K49" i="6"/>
  <c r="L49" i="6"/>
  <c r="M49" i="6"/>
  <c r="N49" i="6"/>
  <c r="O49" i="6"/>
  <c r="P49" i="6"/>
  <c r="Q49" i="6"/>
  <c r="R49" i="6"/>
  <c r="S49" i="6"/>
  <c r="T49" i="6"/>
  <c r="U49" i="6"/>
  <c r="V49" i="6"/>
  <c r="W49" i="6"/>
  <c r="X49" i="6"/>
  <c r="Y49" i="6"/>
  <c r="Z49" i="6"/>
  <c r="AA49" i="6"/>
  <c r="AB49" i="6"/>
  <c r="AC49" i="6"/>
  <c r="AD49" i="6"/>
  <c r="AE49" i="6"/>
  <c r="AF49" i="6"/>
  <c r="AG49" i="6"/>
  <c r="AH49" i="6"/>
  <c r="AI49" i="6"/>
  <c r="AJ49" i="6"/>
  <c r="AK49" i="6"/>
  <c r="AL49" i="6"/>
  <c r="AM49" i="6"/>
  <c r="AN49" i="6"/>
  <c r="AO49" i="6"/>
  <c r="AP49" i="6"/>
  <c r="AQ49" i="6"/>
  <c r="AR49" i="6"/>
  <c r="AS49" i="6"/>
  <c r="AT49" i="6"/>
  <c r="AU49" i="6"/>
  <c r="AV49" i="6"/>
  <c r="AW49" i="6"/>
  <c r="AX49" i="6"/>
  <c r="AY49" i="6"/>
  <c r="AZ49" i="6"/>
  <c r="BA49" i="6"/>
  <c r="BB49" i="6"/>
  <c r="BC49" i="6"/>
  <c r="BD49" i="6"/>
  <c r="BE49" i="6"/>
  <c r="BF49" i="6"/>
  <c r="BG49" i="6"/>
  <c r="BH49" i="6"/>
  <c r="BI49" i="6"/>
  <c r="BJ49" i="6"/>
  <c r="BK49" i="6"/>
  <c r="BL49" i="6"/>
  <c r="BM49" i="6"/>
  <c r="BN49" i="6"/>
  <c r="BO49" i="6"/>
  <c r="BP49" i="6"/>
  <c r="BQ49" i="6"/>
  <c r="BR49" i="6"/>
  <c r="BS49" i="6"/>
  <c r="BT49" i="6"/>
  <c r="BU49" i="6"/>
  <c r="BV49" i="6"/>
  <c r="BW49" i="6"/>
  <c r="BX49" i="6"/>
  <c r="BY49" i="6"/>
  <c r="BZ49" i="6"/>
  <c r="CA49" i="6"/>
  <c r="CB49" i="6"/>
  <c r="CC49" i="6"/>
  <c r="CD49" i="6"/>
  <c r="CE49" i="6"/>
  <c r="CF49" i="6"/>
  <c r="CG49" i="6"/>
  <c r="CH49" i="6"/>
  <c r="CI49" i="6"/>
  <c r="CJ49" i="6"/>
  <c r="CK49" i="6"/>
  <c r="CL49" i="6"/>
  <c r="CM49" i="6"/>
  <c r="CN49" i="6"/>
  <c r="CO49" i="6"/>
  <c r="CP49" i="6"/>
  <c r="CQ49" i="6"/>
  <c r="CR49" i="6"/>
  <c r="CS49" i="6"/>
  <c r="CT49" i="6"/>
  <c r="CU49" i="6"/>
  <c r="D50" i="6"/>
  <c r="E50" i="6"/>
  <c r="F50" i="6"/>
  <c r="G50" i="6"/>
  <c r="H50" i="6"/>
  <c r="I50" i="6"/>
  <c r="J50" i="6"/>
  <c r="K50" i="6"/>
  <c r="L50" i="6"/>
  <c r="M50" i="6"/>
  <c r="N50" i="6"/>
  <c r="O50" i="6"/>
  <c r="P50" i="6"/>
  <c r="Q50" i="6"/>
  <c r="R50" i="6"/>
  <c r="S50" i="6"/>
  <c r="T50" i="6"/>
  <c r="U50" i="6"/>
  <c r="V50" i="6"/>
  <c r="W50" i="6"/>
  <c r="X50" i="6"/>
  <c r="Y50" i="6"/>
  <c r="Z50" i="6"/>
  <c r="AA50" i="6"/>
  <c r="AB50" i="6"/>
  <c r="AC50" i="6"/>
  <c r="AD50" i="6"/>
  <c r="AE50" i="6"/>
  <c r="AF50" i="6"/>
  <c r="AG50" i="6"/>
  <c r="AH50" i="6"/>
  <c r="AI50" i="6"/>
  <c r="AJ50" i="6"/>
  <c r="AK50" i="6"/>
  <c r="AL50" i="6"/>
  <c r="AM50" i="6"/>
  <c r="AN50" i="6"/>
  <c r="AO50" i="6"/>
  <c r="AP50" i="6"/>
  <c r="AQ50" i="6"/>
  <c r="AR50" i="6"/>
  <c r="AS50" i="6"/>
  <c r="AT50" i="6"/>
  <c r="AU50" i="6"/>
  <c r="AV50" i="6"/>
  <c r="AW50" i="6"/>
  <c r="AX50" i="6"/>
  <c r="AY50" i="6"/>
  <c r="AZ50" i="6"/>
  <c r="BA50" i="6"/>
  <c r="BB50" i="6"/>
  <c r="BC50" i="6"/>
  <c r="BD50" i="6"/>
  <c r="BE50" i="6"/>
  <c r="BF50" i="6"/>
  <c r="BG50" i="6"/>
  <c r="BH50" i="6"/>
  <c r="BI50" i="6"/>
  <c r="BJ50" i="6"/>
  <c r="BK50" i="6"/>
  <c r="BL50" i="6"/>
  <c r="BM50" i="6"/>
  <c r="BN50" i="6"/>
  <c r="BO50" i="6"/>
  <c r="BP50" i="6"/>
  <c r="BQ50" i="6"/>
  <c r="BR50" i="6"/>
  <c r="BS50" i="6"/>
  <c r="BT50" i="6"/>
  <c r="BU50" i="6"/>
  <c r="BV50" i="6"/>
  <c r="BW50" i="6"/>
  <c r="BX50" i="6"/>
  <c r="BY50" i="6"/>
  <c r="BZ50" i="6"/>
  <c r="CA50" i="6"/>
  <c r="CB50" i="6"/>
  <c r="CC50" i="6"/>
  <c r="CD50" i="6"/>
  <c r="CE50" i="6"/>
  <c r="CF50" i="6"/>
  <c r="CG50" i="6"/>
  <c r="CH50" i="6"/>
  <c r="CI50" i="6"/>
  <c r="CJ50" i="6"/>
  <c r="CK50" i="6"/>
  <c r="CL50" i="6"/>
  <c r="CM50" i="6"/>
  <c r="CN50" i="6"/>
  <c r="CO50" i="6"/>
  <c r="CP50" i="6"/>
  <c r="CQ50" i="6"/>
  <c r="CR50" i="6"/>
  <c r="CS50" i="6"/>
  <c r="CT50" i="6"/>
  <c r="CU50" i="6"/>
  <c r="C50" i="6"/>
  <c r="C24" i="6"/>
  <c r="C49" i="6"/>
  <c r="C23" i="6"/>
  <c r="C48" i="6"/>
  <c r="C22" i="6"/>
  <c r="C47" i="6"/>
  <c r="C21" i="6"/>
  <c r="C46" i="6"/>
  <c r="C20" i="6"/>
  <c r="C45" i="6"/>
  <c r="C19" i="6"/>
  <c r="C44" i="6"/>
  <c r="C18" i="6"/>
  <c r="C43" i="6"/>
  <c r="C17" i="6"/>
  <c r="C42" i="6"/>
  <c r="C16" i="6"/>
  <c r="C41" i="6"/>
  <c r="C15" i="6"/>
  <c r="C40" i="6"/>
  <c r="C14" i="6"/>
  <c r="C39" i="6"/>
  <c r="C13" i="6"/>
  <c r="C38" i="6"/>
  <c r="C12" i="6"/>
  <c r="C37" i="6"/>
  <c r="C11" i="6"/>
  <c r="C36" i="6"/>
  <c r="C10" i="6"/>
  <c r="C35" i="6"/>
  <c r="C9" i="6"/>
  <c r="C34" i="6"/>
  <c r="C8" i="6"/>
  <c r="C33" i="6"/>
  <c r="C7" i="6"/>
  <c r="C32" i="6"/>
  <c r="C6" i="6"/>
  <c r="C31" i="6"/>
  <c r="D85" i="6"/>
  <c r="E85" i="6"/>
  <c r="F85" i="6"/>
  <c r="G85" i="6"/>
  <c r="H85" i="6"/>
  <c r="I85" i="6"/>
  <c r="J85" i="6"/>
  <c r="K85" i="6"/>
  <c r="L85" i="6"/>
  <c r="M85" i="6"/>
  <c r="N85" i="6"/>
  <c r="O85" i="6"/>
  <c r="P85" i="6"/>
  <c r="Q85" i="6"/>
  <c r="R85" i="6"/>
  <c r="S85" i="6"/>
  <c r="T85" i="6"/>
  <c r="U85" i="6"/>
  <c r="V85" i="6"/>
  <c r="W85" i="6"/>
  <c r="X85" i="6"/>
  <c r="Y85" i="6"/>
  <c r="Z85" i="6"/>
  <c r="AA85" i="6"/>
  <c r="AB85" i="6"/>
  <c r="AC85" i="6"/>
  <c r="AD85" i="6"/>
  <c r="AE85" i="6"/>
  <c r="AF85" i="6"/>
  <c r="AG85" i="6"/>
  <c r="AH85" i="6"/>
  <c r="AI85" i="6"/>
  <c r="AJ85" i="6"/>
  <c r="AK85" i="6"/>
  <c r="AL85" i="6"/>
  <c r="AM85" i="6"/>
  <c r="AN85" i="6"/>
  <c r="AO85" i="6"/>
  <c r="AP85" i="6"/>
  <c r="AQ85" i="6"/>
  <c r="AR85" i="6"/>
  <c r="AS85" i="6"/>
  <c r="AT85" i="6"/>
  <c r="AU85" i="6"/>
  <c r="AV85" i="6"/>
  <c r="AW85" i="6"/>
  <c r="AX85" i="6"/>
  <c r="AY85" i="6"/>
  <c r="AZ85" i="6"/>
  <c r="BA85" i="6"/>
  <c r="BB85" i="6"/>
  <c r="BC85" i="6"/>
  <c r="BD85" i="6"/>
  <c r="BE85" i="6"/>
  <c r="BF85" i="6"/>
  <c r="BG85" i="6"/>
  <c r="BH85" i="6"/>
  <c r="BI85" i="6"/>
  <c r="BJ85" i="6"/>
  <c r="BK85" i="6"/>
  <c r="BL85" i="6"/>
  <c r="BM85" i="6"/>
  <c r="BN85" i="6"/>
  <c r="BO85" i="6"/>
  <c r="BP85" i="6"/>
  <c r="BQ85" i="6"/>
  <c r="BR85" i="6"/>
  <c r="BS85" i="6"/>
  <c r="BT85" i="6"/>
  <c r="BU85" i="6"/>
  <c r="BV85" i="6"/>
  <c r="BW85" i="6"/>
  <c r="BX85" i="6"/>
  <c r="BY85" i="6"/>
  <c r="BZ85" i="6"/>
  <c r="CA85" i="6"/>
  <c r="CB85" i="6"/>
  <c r="CC85" i="6"/>
  <c r="CD85" i="6"/>
  <c r="CE85" i="6"/>
  <c r="CF85" i="6"/>
  <c r="CG85" i="6"/>
  <c r="CH85" i="6"/>
  <c r="CI85" i="6"/>
  <c r="CJ85" i="6"/>
  <c r="CK85" i="6"/>
  <c r="CL85" i="6"/>
  <c r="CM85" i="6"/>
  <c r="CN85" i="6"/>
  <c r="CO85" i="6"/>
  <c r="CP85" i="6"/>
  <c r="CQ85" i="6"/>
  <c r="CR85" i="6"/>
  <c r="CS85" i="6"/>
  <c r="CT85" i="6"/>
  <c r="CU85" i="6"/>
  <c r="D86" i="6"/>
  <c r="E86" i="6"/>
  <c r="F86" i="6"/>
  <c r="G86" i="6"/>
  <c r="H86" i="6"/>
  <c r="I86" i="6"/>
  <c r="J86" i="6"/>
  <c r="K86" i="6"/>
  <c r="L86" i="6"/>
  <c r="M86" i="6"/>
  <c r="N86" i="6"/>
  <c r="O86" i="6"/>
  <c r="P86" i="6"/>
  <c r="Q86" i="6"/>
  <c r="R86" i="6"/>
  <c r="S86" i="6"/>
  <c r="T86" i="6"/>
  <c r="U86" i="6"/>
  <c r="V86" i="6"/>
  <c r="W86" i="6"/>
  <c r="X86" i="6"/>
  <c r="Y86" i="6"/>
  <c r="Z86" i="6"/>
  <c r="AA86" i="6"/>
  <c r="AB86" i="6"/>
  <c r="AC86" i="6"/>
  <c r="AD86" i="6"/>
  <c r="AE86" i="6"/>
  <c r="AF86" i="6"/>
  <c r="AG86" i="6"/>
  <c r="AH86" i="6"/>
  <c r="AI86" i="6"/>
  <c r="AJ86" i="6"/>
  <c r="AK86" i="6"/>
  <c r="AL86" i="6"/>
  <c r="AM86" i="6"/>
  <c r="AN86" i="6"/>
  <c r="AO86" i="6"/>
  <c r="AP86" i="6"/>
  <c r="AQ86" i="6"/>
  <c r="AR86" i="6"/>
  <c r="AS86" i="6"/>
  <c r="AT86" i="6"/>
  <c r="AU86" i="6"/>
  <c r="AV86" i="6"/>
  <c r="AW86" i="6"/>
  <c r="AX86" i="6"/>
  <c r="AY86" i="6"/>
  <c r="AZ86" i="6"/>
  <c r="BA86" i="6"/>
  <c r="BB86" i="6"/>
  <c r="BC86" i="6"/>
  <c r="BD86" i="6"/>
  <c r="BE86" i="6"/>
  <c r="BF86" i="6"/>
  <c r="BG86" i="6"/>
  <c r="BH86" i="6"/>
  <c r="BI86" i="6"/>
  <c r="BJ86" i="6"/>
  <c r="BK86" i="6"/>
  <c r="BL86" i="6"/>
  <c r="BM86" i="6"/>
  <c r="BN86" i="6"/>
  <c r="BO86" i="6"/>
  <c r="BP86" i="6"/>
  <c r="BQ86" i="6"/>
  <c r="BR86" i="6"/>
  <c r="BS86" i="6"/>
  <c r="BT86" i="6"/>
  <c r="BU86" i="6"/>
  <c r="BV86" i="6"/>
  <c r="BW86" i="6"/>
  <c r="BX86" i="6"/>
  <c r="BY86" i="6"/>
  <c r="BZ86" i="6"/>
  <c r="CA86" i="6"/>
  <c r="CB86" i="6"/>
  <c r="CC86" i="6"/>
  <c r="CD86" i="6"/>
  <c r="CE86" i="6"/>
  <c r="CF86" i="6"/>
  <c r="CG86" i="6"/>
  <c r="CH86" i="6"/>
  <c r="CI86" i="6"/>
  <c r="CJ86" i="6"/>
  <c r="CK86" i="6"/>
  <c r="CL86" i="6"/>
  <c r="CM86" i="6"/>
  <c r="CN86" i="6"/>
  <c r="CO86" i="6"/>
  <c r="CP86" i="6"/>
  <c r="CQ86" i="6"/>
  <c r="CR86" i="6"/>
  <c r="CS86" i="6"/>
  <c r="CT86" i="6"/>
  <c r="CU86" i="6"/>
  <c r="D87" i="6"/>
  <c r="E87" i="6"/>
  <c r="F87" i="6"/>
  <c r="G87" i="6"/>
  <c r="H87" i="6"/>
  <c r="I87" i="6"/>
  <c r="J87" i="6"/>
  <c r="K87" i="6"/>
  <c r="L87" i="6"/>
  <c r="M87" i="6"/>
  <c r="N87" i="6"/>
  <c r="O87" i="6"/>
  <c r="P87" i="6"/>
  <c r="Q87" i="6"/>
  <c r="R87" i="6"/>
  <c r="S87" i="6"/>
  <c r="T87" i="6"/>
  <c r="U87" i="6"/>
  <c r="V87" i="6"/>
  <c r="W87" i="6"/>
  <c r="X87" i="6"/>
  <c r="Y87" i="6"/>
  <c r="Z87" i="6"/>
  <c r="AA87" i="6"/>
  <c r="AB87" i="6"/>
  <c r="AC87" i="6"/>
  <c r="AD87" i="6"/>
  <c r="AE87" i="6"/>
  <c r="AF87" i="6"/>
  <c r="AG87" i="6"/>
  <c r="AH87" i="6"/>
  <c r="AI87" i="6"/>
  <c r="AJ87" i="6"/>
  <c r="AK87" i="6"/>
  <c r="AL87" i="6"/>
  <c r="AM87" i="6"/>
  <c r="AN87" i="6"/>
  <c r="AO87" i="6"/>
  <c r="AP87" i="6"/>
  <c r="AQ87" i="6"/>
  <c r="AR87" i="6"/>
  <c r="AS87" i="6"/>
  <c r="AT87" i="6"/>
  <c r="AU87" i="6"/>
  <c r="AV87" i="6"/>
  <c r="AW87" i="6"/>
  <c r="AX87" i="6"/>
  <c r="AY87" i="6"/>
  <c r="AZ87" i="6"/>
  <c r="BA87" i="6"/>
  <c r="BB87" i="6"/>
  <c r="BC87" i="6"/>
  <c r="BD87" i="6"/>
  <c r="BE87" i="6"/>
  <c r="BF87" i="6"/>
  <c r="BG87" i="6"/>
  <c r="BH87" i="6"/>
  <c r="BI87" i="6"/>
  <c r="BJ87" i="6"/>
  <c r="BK87" i="6"/>
  <c r="BL87" i="6"/>
  <c r="BM87" i="6"/>
  <c r="BN87" i="6"/>
  <c r="BO87" i="6"/>
  <c r="BP87" i="6"/>
  <c r="BQ87" i="6"/>
  <c r="BR87" i="6"/>
  <c r="BS87" i="6"/>
  <c r="BT87" i="6"/>
  <c r="BU87" i="6"/>
  <c r="BV87" i="6"/>
  <c r="BW87" i="6"/>
  <c r="BX87" i="6"/>
  <c r="BY87" i="6"/>
  <c r="BZ87" i="6"/>
  <c r="CA87" i="6"/>
  <c r="CB87" i="6"/>
  <c r="CC87" i="6"/>
  <c r="CD87" i="6"/>
  <c r="CE87" i="6"/>
  <c r="CF87" i="6"/>
  <c r="CG87" i="6"/>
  <c r="CH87" i="6"/>
  <c r="CI87" i="6"/>
  <c r="CJ87" i="6"/>
  <c r="CK87" i="6"/>
  <c r="CL87" i="6"/>
  <c r="CM87" i="6"/>
  <c r="CN87" i="6"/>
  <c r="CO87" i="6"/>
  <c r="CP87" i="6"/>
  <c r="CQ87" i="6"/>
  <c r="CR87" i="6"/>
  <c r="CS87" i="6"/>
  <c r="CT87" i="6"/>
  <c r="CU87" i="6"/>
  <c r="D88" i="6"/>
  <c r="E88" i="6"/>
  <c r="F88" i="6"/>
  <c r="G88" i="6"/>
  <c r="H88" i="6"/>
  <c r="I88" i="6"/>
  <c r="J88" i="6"/>
  <c r="K88" i="6"/>
  <c r="L88" i="6"/>
  <c r="M88" i="6"/>
  <c r="N88" i="6"/>
  <c r="O88" i="6"/>
  <c r="P88" i="6"/>
  <c r="Q88" i="6"/>
  <c r="R88" i="6"/>
  <c r="S88" i="6"/>
  <c r="T88" i="6"/>
  <c r="U88" i="6"/>
  <c r="V88" i="6"/>
  <c r="W88" i="6"/>
  <c r="X88" i="6"/>
  <c r="Y88" i="6"/>
  <c r="Z88" i="6"/>
  <c r="AA88" i="6"/>
  <c r="AB88" i="6"/>
  <c r="AC88" i="6"/>
  <c r="AD88" i="6"/>
  <c r="AE88" i="6"/>
  <c r="AF88" i="6"/>
  <c r="AG88" i="6"/>
  <c r="AH88" i="6"/>
  <c r="AI88" i="6"/>
  <c r="AJ88" i="6"/>
  <c r="AK88" i="6"/>
  <c r="AL88" i="6"/>
  <c r="AM88" i="6"/>
  <c r="AN88" i="6"/>
  <c r="AO88" i="6"/>
  <c r="AP88" i="6"/>
  <c r="AQ88" i="6"/>
  <c r="AR88" i="6"/>
  <c r="AS88" i="6"/>
  <c r="AT88" i="6"/>
  <c r="AU88" i="6"/>
  <c r="AV88" i="6"/>
  <c r="AW88" i="6"/>
  <c r="AX88" i="6"/>
  <c r="AY88" i="6"/>
  <c r="AZ88" i="6"/>
  <c r="BA88" i="6"/>
  <c r="BB88" i="6"/>
  <c r="BC88" i="6"/>
  <c r="BD88" i="6"/>
  <c r="BE88" i="6"/>
  <c r="BF88" i="6"/>
  <c r="BG88" i="6"/>
  <c r="BH88" i="6"/>
  <c r="BI88" i="6"/>
  <c r="BJ88" i="6"/>
  <c r="BK88" i="6"/>
  <c r="BL88" i="6"/>
  <c r="BM88" i="6"/>
  <c r="BN88" i="6"/>
  <c r="BO88" i="6"/>
  <c r="BP88" i="6"/>
  <c r="BQ88" i="6"/>
  <c r="BR88" i="6"/>
  <c r="BS88" i="6"/>
  <c r="BT88" i="6"/>
  <c r="BU88" i="6"/>
  <c r="BV88" i="6"/>
  <c r="BW88" i="6"/>
  <c r="BX88" i="6"/>
  <c r="BY88" i="6"/>
  <c r="BZ88" i="6"/>
  <c r="CA88" i="6"/>
  <c r="CB88" i="6"/>
  <c r="CC88" i="6"/>
  <c r="CD88" i="6"/>
  <c r="CE88" i="6"/>
  <c r="CF88" i="6"/>
  <c r="CG88" i="6"/>
  <c r="CH88" i="6"/>
  <c r="CI88" i="6"/>
  <c r="CJ88" i="6"/>
  <c r="CK88" i="6"/>
  <c r="CL88" i="6"/>
  <c r="CM88" i="6"/>
  <c r="CN88" i="6"/>
  <c r="CO88" i="6"/>
  <c r="CP88" i="6"/>
  <c r="CQ88" i="6"/>
  <c r="CR88" i="6"/>
  <c r="CS88" i="6"/>
  <c r="CT88" i="6"/>
  <c r="CU88" i="6"/>
  <c r="D89" i="6"/>
  <c r="E89" i="6"/>
  <c r="F89" i="6"/>
  <c r="G89" i="6"/>
  <c r="H89" i="6"/>
  <c r="I89" i="6"/>
  <c r="J89" i="6"/>
  <c r="K89" i="6"/>
  <c r="L89" i="6"/>
  <c r="M89" i="6"/>
  <c r="N89" i="6"/>
  <c r="O89" i="6"/>
  <c r="P89" i="6"/>
  <c r="Q89" i="6"/>
  <c r="R89" i="6"/>
  <c r="S89" i="6"/>
  <c r="T89" i="6"/>
  <c r="U89" i="6"/>
  <c r="V89" i="6"/>
  <c r="W89" i="6"/>
  <c r="X89" i="6"/>
  <c r="Y89" i="6"/>
  <c r="Z89" i="6"/>
  <c r="AA89" i="6"/>
  <c r="AB89" i="6"/>
  <c r="AC89" i="6"/>
  <c r="AD89" i="6"/>
  <c r="AE89" i="6"/>
  <c r="AF89" i="6"/>
  <c r="AG89" i="6"/>
  <c r="AH89" i="6"/>
  <c r="AI89" i="6"/>
  <c r="AJ89" i="6"/>
  <c r="AK89" i="6"/>
  <c r="AL89" i="6"/>
  <c r="AM89" i="6"/>
  <c r="AN89" i="6"/>
  <c r="AO89" i="6"/>
  <c r="AP89" i="6"/>
  <c r="AQ89" i="6"/>
  <c r="AR89" i="6"/>
  <c r="AS89" i="6"/>
  <c r="AT89" i="6"/>
  <c r="AU89" i="6"/>
  <c r="AV89" i="6"/>
  <c r="AW89" i="6"/>
  <c r="AX89" i="6"/>
  <c r="AY89" i="6"/>
  <c r="AZ89" i="6"/>
  <c r="BA89" i="6"/>
  <c r="BB89" i="6"/>
  <c r="BC89" i="6"/>
  <c r="BD89" i="6"/>
  <c r="BE89" i="6"/>
  <c r="BF89" i="6"/>
  <c r="BG89" i="6"/>
  <c r="BH89" i="6"/>
  <c r="BI89" i="6"/>
  <c r="BJ89" i="6"/>
  <c r="BK89" i="6"/>
  <c r="BL89" i="6"/>
  <c r="BM89" i="6"/>
  <c r="BN89" i="6"/>
  <c r="BO89" i="6"/>
  <c r="BP89" i="6"/>
  <c r="BQ89" i="6"/>
  <c r="BR89" i="6"/>
  <c r="BS89" i="6"/>
  <c r="BT89" i="6"/>
  <c r="BU89" i="6"/>
  <c r="BV89" i="6"/>
  <c r="BW89" i="6"/>
  <c r="BX89" i="6"/>
  <c r="BY89" i="6"/>
  <c r="BZ89" i="6"/>
  <c r="CA89" i="6"/>
  <c r="CB89" i="6"/>
  <c r="CC89" i="6"/>
  <c r="CD89" i="6"/>
  <c r="CE89" i="6"/>
  <c r="CF89" i="6"/>
  <c r="CG89" i="6"/>
  <c r="CH89" i="6"/>
  <c r="CI89" i="6"/>
  <c r="CJ89" i="6"/>
  <c r="CK89" i="6"/>
  <c r="CL89" i="6"/>
  <c r="CM89" i="6"/>
  <c r="CN89" i="6"/>
  <c r="CO89" i="6"/>
  <c r="CP89" i="6"/>
  <c r="CQ89" i="6"/>
  <c r="CR89" i="6"/>
  <c r="CS89" i="6"/>
  <c r="CT89" i="6"/>
  <c r="CU89" i="6"/>
  <c r="D90" i="6"/>
  <c r="E90" i="6"/>
  <c r="F90" i="6"/>
  <c r="G90" i="6"/>
  <c r="H90" i="6"/>
  <c r="I90" i="6"/>
  <c r="J90" i="6"/>
  <c r="K90" i="6"/>
  <c r="L90" i="6"/>
  <c r="M90" i="6"/>
  <c r="N90" i="6"/>
  <c r="O90" i="6"/>
  <c r="P90" i="6"/>
  <c r="Q90" i="6"/>
  <c r="R90" i="6"/>
  <c r="S90" i="6"/>
  <c r="T90" i="6"/>
  <c r="U90" i="6"/>
  <c r="V90" i="6"/>
  <c r="W90" i="6"/>
  <c r="X90" i="6"/>
  <c r="Y90" i="6"/>
  <c r="Z90" i="6"/>
  <c r="AA90" i="6"/>
  <c r="AB90" i="6"/>
  <c r="AC90" i="6"/>
  <c r="AD90" i="6"/>
  <c r="AE90" i="6"/>
  <c r="AF90" i="6"/>
  <c r="AG90" i="6"/>
  <c r="AH90" i="6"/>
  <c r="AI90" i="6"/>
  <c r="AJ90" i="6"/>
  <c r="AK90" i="6"/>
  <c r="AL90" i="6"/>
  <c r="AM90" i="6"/>
  <c r="AN90" i="6"/>
  <c r="AO90" i="6"/>
  <c r="AP90" i="6"/>
  <c r="AQ90" i="6"/>
  <c r="AR90" i="6"/>
  <c r="AS90" i="6"/>
  <c r="AT90" i="6"/>
  <c r="AU90" i="6"/>
  <c r="AV90" i="6"/>
  <c r="AW90" i="6"/>
  <c r="AX90" i="6"/>
  <c r="AY90" i="6"/>
  <c r="AZ90" i="6"/>
  <c r="BA90" i="6"/>
  <c r="BB90" i="6"/>
  <c r="BC90" i="6"/>
  <c r="BD90" i="6"/>
  <c r="BE90" i="6"/>
  <c r="BF90" i="6"/>
  <c r="BG90" i="6"/>
  <c r="BH90" i="6"/>
  <c r="BI90" i="6"/>
  <c r="BJ90" i="6"/>
  <c r="BK90" i="6"/>
  <c r="BL90" i="6"/>
  <c r="BM90" i="6"/>
  <c r="BN90" i="6"/>
  <c r="BO90" i="6"/>
  <c r="BP90" i="6"/>
  <c r="BQ90" i="6"/>
  <c r="BR90" i="6"/>
  <c r="BS90" i="6"/>
  <c r="BT90" i="6"/>
  <c r="BU90" i="6"/>
  <c r="BV90" i="6"/>
  <c r="BW90" i="6"/>
  <c r="BX90" i="6"/>
  <c r="BY90" i="6"/>
  <c r="BZ90" i="6"/>
  <c r="CA90" i="6"/>
  <c r="CB90" i="6"/>
  <c r="CC90" i="6"/>
  <c r="CD90" i="6"/>
  <c r="CE90" i="6"/>
  <c r="CF90" i="6"/>
  <c r="CG90" i="6"/>
  <c r="CH90" i="6"/>
  <c r="CI90" i="6"/>
  <c r="CJ90" i="6"/>
  <c r="CK90" i="6"/>
  <c r="CL90" i="6"/>
  <c r="CM90" i="6"/>
  <c r="CN90" i="6"/>
  <c r="CO90" i="6"/>
  <c r="CP90" i="6"/>
  <c r="CQ90" i="6"/>
  <c r="CR90" i="6"/>
  <c r="CS90" i="6"/>
  <c r="CT90" i="6"/>
  <c r="CU90" i="6"/>
  <c r="D91" i="6"/>
  <c r="E91" i="6"/>
  <c r="F91" i="6"/>
  <c r="G91" i="6"/>
  <c r="H91" i="6"/>
  <c r="I91" i="6"/>
  <c r="J91" i="6"/>
  <c r="K91" i="6"/>
  <c r="L91" i="6"/>
  <c r="M91" i="6"/>
  <c r="N91" i="6"/>
  <c r="O91" i="6"/>
  <c r="P91" i="6"/>
  <c r="Q91" i="6"/>
  <c r="R91" i="6"/>
  <c r="S91" i="6"/>
  <c r="T91" i="6"/>
  <c r="U91" i="6"/>
  <c r="V91" i="6"/>
  <c r="W91" i="6"/>
  <c r="X91" i="6"/>
  <c r="Y91" i="6"/>
  <c r="Z91" i="6"/>
  <c r="AA91" i="6"/>
  <c r="AB91" i="6"/>
  <c r="AC91" i="6"/>
  <c r="AD91" i="6"/>
  <c r="AE91" i="6"/>
  <c r="AF91" i="6"/>
  <c r="AG91" i="6"/>
  <c r="AH91" i="6"/>
  <c r="AI91" i="6"/>
  <c r="AJ91" i="6"/>
  <c r="AK91" i="6"/>
  <c r="AL91" i="6"/>
  <c r="AM91" i="6"/>
  <c r="AN91" i="6"/>
  <c r="AO91" i="6"/>
  <c r="AP91" i="6"/>
  <c r="AQ91" i="6"/>
  <c r="AR91" i="6"/>
  <c r="AS91" i="6"/>
  <c r="AT91" i="6"/>
  <c r="AU91" i="6"/>
  <c r="AV91" i="6"/>
  <c r="AW91" i="6"/>
  <c r="AX91" i="6"/>
  <c r="AY91" i="6"/>
  <c r="AZ91" i="6"/>
  <c r="BA91" i="6"/>
  <c r="BB91" i="6"/>
  <c r="BC91" i="6"/>
  <c r="BD91" i="6"/>
  <c r="BE91" i="6"/>
  <c r="BF91" i="6"/>
  <c r="BG91" i="6"/>
  <c r="BH91" i="6"/>
  <c r="BI91" i="6"/>
  <c r="BJ91" i="6"/>
  <c r="BK91" i="6"/>
  <c r="BL91" i="6"/>
  <c r="BM91" i="6"/>
  <c r="BN91" i="6"/>
  <c r="BO91" i="6"/>
  <c r="BP91" i="6"/>
  <c r="BQ91" i="6"/>
  <c r="BR91" i="6"/>
  <c r="BS91" i="6"/>
  <c r="BT91" i="6"/>
  <c r="BU91" i="6"/>
  <c r="BV91" i="6"/>
  <c r="BW91" i="6"/>
  <c r="BX91" i="6"/>
  <c r="BY91" i="6"/>
  <c r="BZ91" i="6"/>
  <c r="CA91" i="6"/>
  <c r="CB91" i="6"/>
  <c r="CC91" i="6"/>
  <c r="CD91" i="6"/>
  <c r="CE91" i="6"/>
  <c r="CF91" i="6"/>
  <c r="CG91" i="6"/>
  <c r="CH91" i="6"/>
  <c r="CI91" i="6"/>
  <c r="CJ91" i="6"/>
  <c r="CK91" i="6"/>
  <c r="CL91" i="6"/>
  <c r="CM91" i="6"/>
  <c r="CN91" i="6"/>
  <c r="CO91" i="6"/>
  <c r="CP91" i="6"/>
  <c r="CQ91" i="6"/>
  <c r="CR91" i="6"/>
  <c r="CS91" i="6"/>
  <c r="CT91" i="6"/>
  <c r="CU91" i="6"/>
  <c r="D92" i="6"/>
  <c r="E92" i="6"/>
  <c r="F92" i="6"/>
  <c r="G92" i="6"/>
  <c r="H92" i="6"/>
  <c r="I92" i="6"/>
  <c r="J92" i="6"/>
  <c r="K92" i="6"/>
  <c r="L92" i="6"/>
  <c r="M92" i="6"/>
  <c r="N92" i="6"/>
  <c r="O92" i="6"/>
  <c r="P92" i="6"/>
  <c r="Q92" i="6"/>
  <c r="R92" i="6"/>
  <c r="S92" i="6"/>
  <c r="T92" i="6"/>
  <c r="U92" i="6"/>
  <c r="V92" i="6"/>
  <c r="W92" i="6"/>
  <c r="X92" i="6"/>
  <c r="Y92" i="6"/>
  <c r="Z92" i="6"/>
  <c r="AA92" i="6"/>
  <c r="AB92" i="6"/>
  <c r="AC92" i="6"/>
  <c r="AD92" i="6"/>
  <c r="AE92" i="6"/>
  <c r="AF92" i="6"/>
  <c r="AG92" i="6"/>
  <c r="AH92" i="6"/>
  <c r="AI92" i="6"/>
  <c r="AJ92" i="6"/>
  <c r="AK92" i="6"/>
  <c r="AL92" i="6"/>
  <c r="AM92" i="6"/>
  <c r="AN92" i="6"/>
  <c r="AO92" i="6"/>
  <c r="AP92" i="6"/>
  <c r="AQ92" i="6"/>
  <c r="AR92" i="6"/>
  <c r="AS92" i="6"/>
  <c r="AT92" i="6"/>
  <c r="AU92" i="6"/>
  <c r="AV92" i="6"/>
  <c r="AW92" i="6"/>
  <c r="AX92" i="6"/>
  <c r="AY92" i="6"/>
  <c r="AZ92" i="6"/>
  <c r="BA92" i="6"/>
  <c r="BB92" i="6"/>
  <c r="BC92" i="6"/>
  <c r="BD92" i="6"/>
  <c r="BE92" i="6"/>
  <c r="BF92" i="6"/>
  <c r="BG92" i="6"/>
  <c r="BH92" i="6"/>
  <c r="BI92" i="6"/>
  <c r="BJ92" i="6"/>
  <c r="BK92" i="6"/>
  <c r="BL92" i="6"/>
  <c r="BM92" i="6"/>
  <c r="BN92" i="6"/>
  <c r="BO92" i="6"/>
  <c r="BP92" i="6"/>
  <c r="BQ92" i="6"/>
  <c r="BR92" i="6"/>
  <c r="BS92" i="6"/>
  <c r="BT92" i="6"/>
  <c r="BU92" i="6"/>
  <c r="BV92" i="6"/>
  <c r="BW92" i="6"/>
  <c r="BX92" i="6"/>
  <c r="BY92" i="6"/>
  <c r="BZ92" i="6"/>
  <c r="CA92" i="6"/>
  <c r="CB92" i="6"/>
  <c r="CC92" i="6"/>
  <c r="CD92" i="6"/>
  <c r="CE92" i="6"/>
  <c r="CF92" i="6"/>
  <c r="CG92" i="6"/>
  <c r="CH92" i="6"/>
  <c r="CI92" i="6"/>
  <c r="CJ92" i="6"/>
  <c r="CK92" i="6"/>
  <c r="CL92" i="6"/>
  <c r="CM92" i="6"/>
  <c r="CN92" i="6"/>
  <c r="CO92" i="6"/>
  <c r="CP92" i="6"/>
  <c r="CQ92" i="6"/>
  <c r="CR92" i="6"/>
  <c r="CS92" i="6"/>
  <c r="CT92" i="6"/>
  <c r="CU92" i="6"/>
  <c r="D93" i="6"/>
  <c r="E93" i="6"/>
  <c r="F93" i="6"/>
  <c r="G93" i="6"/>
  <c r="H93" i="6"/>
  <c r="I93" i="6"/>
  <c r="J93" i="6"/>
  <c r="K93" i="6"/>
  <c r="L93" i="6"/>
  <c r="M93" i="6"/>
  <c r="N93" i="6"/>
  <c r="O93" i="6"/>
  <c r="P93" i="6"/>
  <c r="Q93" i="6"/>
  <c r="R93" i="6"/>
  <c r="S93" i="6"/>
  <c r="T93" i="6"/>
  <c r="U93" i="6"/>
  <c r="V93" i="6"/>
  <c r="W93" i="6"/>
  <c r="X93" i="6"/>
  <c r="Y93" i="6"/>
  <c r="Z93" i="6"/>
  <c r="AA93" i="6"/>
  <c r="AB93" i="6"/>
  <c r="AC93" i="6"/>
  <c r="AD93" i="6"/>
  <c r="AE93" i="6"/>
  <c r="AF93" i="6"/>
  <c r="AG93" i="6"/>
  <c r="AH93" i="6"/>
  <c r="AI93" i="6"/>
  <c r="AJ93" i="6"/>
  <c r="AK93" i="6"/>
  <c r="AL93" i="6"/>
  <c r="AM93" i="6"/>
  <c r="AN93" i="6"/>
  <c r="AO93" i="6"/>
  <c r="AP93" i="6"/>
  <c r="AQ93" i="6"/>
  <c r="AR93" i="6"/>
  <c r="AS93" i="6"/>
  <c r="AT93" i="6"/>
  <c r="AU93" i="6"/>
  <c r="AV93" i="6"/>
  <c r="AW93" i="6"/>
  <c r="AX93" i="6"/>
  <c r="AY93" i="6"/>
  <c r="AZ93" i="6"/>
  <c r="BA93" i="6"/>
  <c r="BB93" i="6"/>
  <c r="BC93" i="6"/>
  <c r="BD93" i="6"/>
  <c r="BE93" i="6"/>
  <c r="BF93" i="6"/>
  <c r="BG93" i="6"/>
  <c r="BH93" i="6"/>
  <c r="BI93" i="6"/>
  <c r="BJ93" i="6"/>
  <c r="BK93" i="6"/>
  <c r="BL93" i="6"/>
  <c r="BM93" i="6"/>
  <c r="BN93" i="6"/>
  <c r="BO93" i="6"/>
  <c r="BP93" i="6"/>
  <c r="BQ93" i="6"/>
  <c r="BR93" i="6"/>
  <c r="BS93" i="6"/>
  <c r="BT93" i="6"/>
  <c r="BU93" i="6"/>
  <c r="BV93" i="6"/>
  <c r="BW93" i="6"/>
  <c r="BX93" i="6"/>
  <c r="BY93" i="6"/>
  <c r="BZ93" i="6"/>
  <c r="CA93" i="6"/>
  <c r="CB93" i="6"/>
  <c r="CC93" i="6"/>
  <c r="CD93" i="6"/>
  <c r="CE93" i="6"/>
  <c r="CF93" i="6"/>
  <c r="CG93" i="6"/>
  <c r="CH93" i="6"/>
  <c r="CI93" i="6"/>
  <c r="CJ93" i="6"/>
  <c r="CK93" i="6"/>
  <c r="CL93" i="6"/>
  <c r="CM93" i="6"/>
  <c r="CN93" i="6"/>
  <c r="CO93" i="6"/>
  <c r="CP93" i="6"/>
  <c r="CQ93" i="6"/>
  <c r="CR93" i="6"/>
  <c r="CS93" i="6"/>
  <c r="CT93" i="6"/>
  <c r="CU93" i="6"/>
  <c r="D94" i="6"/>
  <c r="E94" i="6"/>
  <c r="F94" i="6"/>
  <c r="G94" i="6"/>
  <c r="H94" i="6"/>
  <c r="I94" i="6"/>
  <c r="J94" i="6"/>
  <c r="K94" i="6"/>
  <c r="L94" i="6"/>
  <c r="M94" i="6"/>
  <c r="N94" i="6"/>
  <c r="O94" i="6"/>
  <c r="P94" i="6"/>
  <c r="Q94" i="6"/>
  <c r="R94" i="6"/>
  <c r="S94" i="6"/>
  <c r="T94" i="6"/>
  <c r="U94" i="6"/>
  <c r="V94" i="6"/>
  <c r="W94" i="6"/>
  <c r="X94" i="6"/>
  <c r="Y94" i="6"/>
  <c r="Z94" i="6"/>
  <c r="AA94" i="6"/>
  <c r="AB94" i="6"/>
  <c r="AC94" i="6"/>
  <c r="AD94" i="6"/>
  <c r="AE94" i="6"/>
  <c r="AF94" i="6"/>
  <c r="AG94" i="6"/>
  <c r="AH94" i="6"/>
  <c r="AI94" i="6"/>
  <c r="AJ94" i="6"/>
  <c r="AK94" i="6"/>
  <c r="AL94" i="6"/>
  <c r="AM94" i="6"/>
  <c r="AN94" i="6"/>
  <c r="AO94" i="6"/>
  <c r="AP94" i="6"/>
  <c r="AQ94" i="6"/>
  <c r="AR94" i="6"/>
  <c r="AS94" i="6"/>
  <c r="AT94" i="6"/>
  <c r="AU94" i="6"/>
  <c r="AV94" i="6"/>
  <c r="AW94" i="6"/>
  <c r="AX94" i="6"/>
  <c r="AY94" i="6"/>
  <c r="AZ94" i="6"/>
  <c r="BA94" i="6"/>
  <c r="BB94" i="6"/>
  <c r="BC94" i="6"/>
  <c r="BD94" i="6"/>
  <c r="BE94" i="6"/>
  <c r="BF94" i="6"/>
  <c r="BG94" i="6"/>
  <c r="BH94" i="6"/>
  <c r="BI94" i="6"/>
  <c r="BJ94" i="6"/>
  <c r="BK94" i="6"/>
  <c r="BL94" i="6"/>
  <c r="BM94" i="6"/>
  <c r="BN94" i="6"/>
  <c r="BO94" i="6"/>
  <c r="BP94" i="6"/>
  <c r="BQ94" i="6"/>
  <c r="BR94" i="6"/>
  <c r="BS94" i="6"/>
  <c r="BT94" i="6"/>
  <c r="BU94" i="6"/>
  <c r="BV94" i="6"/>
  <c r="BW94" i="6"/>
  <c r="BX94" i="6"/>
  <c r="BY94" i="6"/>
  <c r="BZ94" i="6"/>
  <c r="CA94" i="6"/>
  <c r="CB94" i="6"/>
  <c r="CC94" i="6"/>
  <c r="CD94" i="6"/>
  <c r="CE94" i="6"/>
  <c r="CF94" i="6"/>
  <c r="CG94" i="6"/>
  <c r="CH94" i="6"/>
  <c r="CI94" i="6"/>
  <c r="CJ94" i="6"/>
  <c r="CK94" i="6"/>
  <c r="CL94" i="6"/>
  <c r="CM94" i="6"/>
  <c r="CN94" i="6"/>
  <c r="CO94" i="6"/>
  <c r="CP94" i="6"/>
  <c r="CQ94" i="6"/>
  <c r="CR94" i="6"/>
  <c r="CS94" i="6"/>
  <c r="CT94" i="6"/>
  <c r="CU94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R95" i="6"/>
  <c r="S95" i="6"/>
  <c r="T95" i="6"/>
  <c r="U95" i="6"/>
  <c r="V95" i="6"/>
  <c r="W95" i="6"/>
  <c r="X95" i="6"/>
  <c r="Y95" i="6"/>
  <c r="Z95" i="6"/>
  <c r="AA95" i="6"/>
  <c r="AB95" i="6"/>
  <c r="AC95" i="6"/>
  <c r="AD95" i="6"/>
  <c r="AE95" i="6"/>
  <c r="AF95" i="6"/>
  <c r="AG95" i="6"/>
  <c r="AH95" i="6"/>
  <c r="AI95" i="6"/>
  <c r="AJ95" i="6"/>
  <c r="AK95" i="6"/>
  <c r="AL95" i="6"/>
  <c r="AM95" i="6"/>
  <c r="AN95" i="6"/>
  <c r="AO95" i="6"/>
  <c r="AP95" i="6"/>
  <c r="AQ95" i="6"/>
  <c r="AR95" i="6"/>
  <c r="AS95" i="6"/>
  <c r="AT95" i="6"/>
  <c r="AU95" i="6"/>
  <c r="AV95" i="6"/>
  <c r="AW95" i="6"/>
  <c r="AX95" i="6"/>
  <c r="AY95" i="6"/>
  <c r="AZ95" i="6"/>
  <c r="BA95" i="6"/>
  <c r="BB95" i="6"/>
  <c r="BC95" i="6"/>
  <c r="BD95" i="6"/>
  <c r="BE95" i="6"/>
  <c r="BF95" i="6"/>
  <c r="BG95" i="6"/>
  <c r="BH95" i="6"/>
  <c r="BI95" i="6"/>
  <c r="BJ95" i="6"/>
  <c r="BK95" i="6"/>
  <c r="BL95" i="6"/>
  <c r="BM95" i="6"/>
  <c r="BN95" i="6"/>
  <c r="BO95" i="6"/>
  <c r="BP95" i="6"/>
  <c r="BQ95" i="6"/>
  <c r="BR95" i="6"/>
  <c r="BS95" i="6"/>
  <c r="BT95" i="6"/>
  <c r="BU95" i="6"/>
  <c r="BV95" i="6"/>
  <c r="BW95" i="6"/>
  <c r="BX95" i="6"/>
  <c r="BY95" i="6"/>
  <c r="BZ95" i="6"/>
  <c r="CA95" i="6"/>
  <c r="CB95" i="6"/>
  <c r="CC95" i="6"/>
  <c r="CD95" i="6"/>
  <c r="CE95" i="6"/>
  <c r="CF95" i="6"/>
  <c r="CG95" i="6"/>
  <c r="CH95" i="6"/>
  <c r="CI95" i="6"/>
  <c r="CJ95" i="6"/>
  <c r="CK95" i="6"/>
  <c r="CL95" i="6"/>
  <c r="CM95" i="6"/>
  <c r="CN95" i="6"/>
  <c r="CO95" i="6"/>
  <c r="CP95" i="6"/>
  <c r="CQ95" i="6"/>
  <c r="CR95" i="6"/>
  <c r="CS95" i="6"/>
  <c r="CT95" i="6"/>
  <c r="CU95" i="6"/>
  <c r="D96" i="6"/>
  <c r="E96" i="6"/>
  <c r="F96" i="6"/>
  <c r="G96" i="6"/>
  <c r="H96" i="6"/>
  <c r="I96" i="6"/>
  <c r="J96" i="6"/>
  <c r="K96" i="6"/>
  <c r="L96" i="6"/>
  <c r="M96" i="6"/>
  <c r="N96" i="6"/>
  <c r="O96" i="6"/>
  <c r="P96" i="6"/>
  <c r="Q96" i="6"/>
  <c r="R96" i="6"/>
  <c r="S96" i="6"/>
  <c r="T96" i="6"/>
  <c r="U96" i="6"/>
  <c r="V96" i="6"/>
  <c r="W96" i="6"/>
  <c r="X96" i="6"/>
  <c r="Y96" i="6"/>
  <c r="Z96" i="6"/>
  <c r="AA96" i="6"/>
  <c r="AB96" i="6"/>
  <c r="AC96" i="6"/>
  <c r="AD96" i="6"/>
  <c r="AE96" i="6"/>
  <c r="AF96" i="6"/>
  <c r="AG96" i="6"/>
  <c r="AH96" i="6"/>
  <c r="AI96" i="6"/>
  <c r="AJ96" i="6"/>
  <c r="AK96" i="6"/>
  <c r="AL96" i="6"/>
  <c r="AM96" i="6"/>
  <c r="AN96" i="6"/>
  <c r="AO96" i="6"/>
  <c r="AP96" i="6"/>
  <c r="AQ96" i="6"/>
  <c r="AR96" i="6"/>
  <c r="AS96" i="6"/>
  <c r="AT96" i="6"/>
  <c r="AU96" i="6"/>
  <c r="AV96" i="6"/>
  <c r="AW96" i="6"/>
  <c r="AX96" i="6"/>
  <c r="AY96" i="6"/>
  <c r="AZ96" i="6"/>
  <c r="BA96" i="6"/>
  <c r="BB96" i="6"/>
  <c r="BC96" i="6"/>
  <c r="BD96" i="6"/>
  <c r="BE96" i="6"/>
  <c r="BF96" i="6"/>
  <c r="BG96" i="6"/>
  <c r="BH96" i="6"/>
  <c r="BI96" i="6"/>
  <c r="BJ96" i="6"/>
  <c r="BK96" i="6"/>
  <c r="BL96" i="6"/>
  <c r="BM96" i="6"/>
  <c r="BN96" i="6"/>
  <c r="BO96" i="6"/>
  <c r="BP96" i="6"/>
  <c r="BQ96" i="6"/>
  <c r="BR96" i="6"/>
  <c r="BS96" i="6"/>
  <c r="BT96" i="6"/>
  <c r="BU96" i="6"/>
  <c r="BV96" i="6"/>
  <c r="BW96" i="6"/>
  <c r="BX96" i="6"/>
  <c r="BY96" i="6"/>
  <c r="BZ96" i="6"/>
  <c r="CA96" i="6"/>
  <c r="CB96" i="6"/>
  <c r="CC96" i="6"/>
  <c r="CD96" i="6"/>
  <c r="CE96" i="6"/>
  <c r="CF96" i="6"/>
  <c r="CG96" i="6"/>
  <c r="CH96" i="6"/>
  <c r="CI96" i="6"/>
  <c r="CJ96" i="6"/>
  <c r="CK96" i="6"/>
  <c r="CL96" i="6"/>
  <c r="CM96" i="6"/>
  <c r="CN96" i="6"/>
  <c r="CO96" i="6"/>
  <c r="CP96" i="6"/>
  <c r="CQ96" i="6"/>
  <c r="CR96" i="6"/>
  <c r="CS96" i="6"/>
  <c r="CT96" i="6"/>
  <c r="CU96" i="6"/>
  <c r="D97" i="6"/>
  <c r="E97" i="6"/>
  <c r="F97" i="6"/>
  <c r="G97" i="6"/>
  <c r="H97" i="6"/>
  <c r="I97" i="6"/>
  <c r="J97" i="6"/>
  <c r="K97" i="6"/>
  <c r="L97" i="6"/>
  <c r="M97" i="6"/>
  <c r="N97" i="6"/>
  <c r="O97" i="6"/>
  <c r="P97" i="6"/>
  <c r="Q97" i="6"/>
  <c r="R97" i="6"/>
  <c r="S97" i="6"/>
  <c r="T97" i="6"/>
  <c r="U97" i="6"/>
  <c r="V97" i="6"/>
  <c r="W97" i="6"/>
  <c r="X97" i="6"/>
  <c r="Y97" i="6"/>
  <c r="Z97" i="6"/>
  <c r="AA97" i="6"/>
  <c r="AB97" i="6"/>
  <c r="AC97" i="6"/>
  <c r="AD97" i="6"/>
  <c r="AE97" i="6"/>
  <c r="AF97" i="6"/>
  <c r="AG97" i="6"/>
  <c r="AH97" i="6"/>
  <c r="AI97" i="6"/>
  <c r="AJ97" i="6"/>
  <c r="AK97" i="6"/>
  <c r="AL97" i="6"/>
  <c r="AM97" i="6"/>
  <c r="AN97" i="6"/>
  <c r="AO97" i="6"/>
  <c r="AP97" i="6"/>
  <c r="AQ97" i="6"/>
  <c r="AR97" i="6"/>
  <c r="AS97" i="6"/>
  <c r="AT97" i="6"/>
  <c r="AU97" i="6"/>
  <c r="AV97" i="6"/>
  <c r="AW97" i="6"/>
  <c r="AX97" i="6"/>
  <c r="AY97" i="6"/>
  <c r="AZ97" i="6"/>
  <c r="BA97" i="6"/>
  <c r="BB97" i="6"/>
  <c r="BC97" i="6"/>
  <c r="BD97" i="6"/>
  <c r="BE97" i="6"/>
  <c r="BF97" i="6"/>
  <c r="BG97" i="6"/>
  <c r="BH97" i="6"/>
  <c r="BI97" i="6"/>
  <c r="BJ97" i="6"/>
  <c r="BK97" i="6"/>
  <c r="BL97" i="6"/>
  <c r="BM97" i="6"/>
  <c r="BN97" i="6"/>
  <c r="BO97" i="6"/>
  <c r="BP97" i="6"/>
  <c r="BQ97" i="6"/>
  <c r="BR97" i="6"/>
  <c r="BS97" i="6"/>
  <c r="BT97" i="6"/>
  <c r="BU97" i="6"/>
  <c r="BV97" i="6"/>
  <c r="BW97" i="6"/>
  <c r="BX97" i="6"/>
  <c r="BY97" i="6"/>
  <c r="BZ97" i="6"/>
  <c r="CA97" i="6"/>
  <c r="CB97" i="6"/>
  <c r="CC97" i="6"/>
  <c r="CD97" i="6"/>
  <c r="CE97" i="6"/>
  <c r="CF97" i="6"/>
  <c r="CG97" i="6"/>
  <c r="CH97" i="6"/>
  <c r="CI97" i="6"/>
  <c r="CJ97" i="6"/>
  <c r="CK97" i="6"/>
  <c r="CL97" i="6"/>
  <c r="CM97" i="6"/>
  <c r="CN97" i="6"/>
  <c r="CO97" i="6"/>
  <c r="CP97" i="6"/>
  <c r="CQ97" i="6"/>
  <c r="CR97" i="6"/>
  <c r="CS97" i="6"/>
  <c r="CT97" i="6"/>
  <c r="CU97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R98" i="6"/>
  <c r="S98" i="6"/>
  <c r="T98" i="6"/>
  <c r="U98" i="6"/>
  <c r="V98" i="6"/>
  <c r="W98" i="6"/>
  <c r="X98" i="6"/>
  <c r="Y98" i="6"/>
  <c r="Z98" i="6"/>
  <c r="AA98" i="6"/>
  <c r="AB98" i="6"/>
  <c r="AC98" i="6"/>
  <c r="AD98" i="6"/>
  <c r="AE98" i="6"/>
  <c r="AF98" i="6"/>
  <c r="AG98" i="6"/>
  <c r="AH98" i="6"/>
  <c r="AI98" i="6"/>
  <c r="AJ98" i="6"/>
  <c r="AK98" i="6"/>
  <c r="AL98" i="6"/>
  <c r="AM98" i="6"/>
  <c r="AN98" i="6"/>
  <c r="AO98" i="6"/>
  <c r="AP98" i="6"/>
  <c r="AQ98" i="6"/>
  <c r="AR98" i="6"/>
  <c r="AS98" i="6"/>
  <c r="AT98" i="6"/>
  <c r="AU98" i="6"/>
  <c r="AV98" i="6"/>
  <c r="AW98" i="6"/>
  <c r="AX98" i="6"/>
  <c r="AY98" i="6"/>
  <c r="AZ98" i="6"/>
  <c r="BA98" i="6"/>
  <c r="BB98" i="6"/>
  <c r="BC98" i="6"/>
  <c r="BD98" i="6"/>
  <c r="BE98" i="6"/>
  <c r="BF98" i="6"/>
  <c r="BG98" i="6"/>
  <c r="BH98" i="6"/>
  <c r="BI98" i="6"/>
  <c r="BJ98" i="6"/>
  <c r="BK98" i="6"/>
  <c r="BL98" i="6"/>
  <c r="BM98" i="6"/>
  <c r="BN98" i="6"/>
  <c r="BO98" i="6"/>
  <c r="BP98" i="6"/>
  <c r="BQ98" i="6"/>
  <c r="BR98" i="6"/>
  <c r="BS98" i="6"/>
  <c r="BT98" i="6"/>
  <c r="BU98" i="6"/>
  <c r="BV98" i="6"/>
  <c r="BW98" i="6"/>
  <c r="BX98" i="6"/>
  <c r="BY98" i="6"/>
  <c r="BZ98" i="6"/>
  <c r="CA98" i="6"/>
  <c r="CB98" i="6"/>
  <c r="CC98" i="6"/>
  <c r="CD98" i="6"/>
  <c r="CE98" i="6"/>
  <c r="CF98" i="6"/>
  <c r="CG98" i="6"/>
  <c r="CH98" i="6"/>
  <c r="CI98" i="6"/>
  <c r="CJ98" i="6"/>
  <c r="CK98" i="6"/>
  <c r="CL98" i="6"/>
  <c r="CM98" i="6"/>
  <c r="CN98" i="6"/>
  <c r="CO98" i="6"/>
  <c r="CP98" i="6"/>
  <c r="CQ98" i="6"/>
  <c r="CR98" i="6"/>
  <c r="CS98" i="6"/>
  <c r="CT98" i="6"/>
  <c r="CU98" i="6"/>
  <c r="D99" i="6"/>
  <c r="E99" i="6"/>
  <c r="F99" i="6"/>
  <c r="G99" i="6"/>
  <c r="H99" i="6"/>
  <c r="I99" i="6"/>
  <c r="J99" i="6"/>
  <c r="K99" i="6"/>
  <c r="L99" i="6"/>
  <c r="M99" i="6"/>
  <c r="N99" i="6"/>
  <c r="O99" i="6"/>
  <c r="P99" i="6"/>
  <c r="Q99" i="6"/>
  <c r="R99" i="6"/>
  <c r="S99" i="6"/>
  <c r="T99" i="6"/>
  <c r="U99" i="6"/>
  <c r="V99" i="6"/>
  <c r="W99" i="6"/>
  <c r="X99" i="6"/>
  <c r="Y99" i="6"/>
  <c r="Z99" i="6"/>
  <c r="AA99" i="6"/>
  <c r="AB99" i="6"/>
  <c r="AC99" i="6"/>
  <c r="AD99" i="6"/>
  <c r="AE99" i="6"/>
  <c r="AF99" i="6"/>
  <c r="AG99" i="6"/>
  <c r="AH99" i="6"/>
  <c r="AI99" i="6"/>
  <c r="AJ99" i="6"/>
  <c r="AK99" i="6"/>
  <c r="AL99" i="6"/>
  <c r="AM99" i="6"/>
  <c r="AN99" i="6"/>
  <c r="AO99" i="6"/>
  <c r="AP99" i="6"/>
  <c r="AQ99" i="6"/>
  <c r="AR99" i="6"/>
  <c r="AS99" i="6"/>
  <c r="AT99" i="6"/>
  <c r="AU99" i="6"/>
  <c r="AV99" i="6"/>
  <c r="AW99" i="6"/>
  <c r="AX99" i="6"/>
  <c r="AY99" i="6"/>
  <c r="AZ99" i="6"/>
  <c r="BA99" i="6"/>
  <c r="BB99" i="6"/>
  <c r="BC99" i="6"/>
  <c r="BD99" i="6"/>
  <c r="BE99" i="6"/>
  <c r="BF99" i="6"/>
  <c r="BG99" i="6"/>
  <c r="BH99" i="6"/>
  <c r="BI99" i="6"/>
  <c r="BJ99" i="6"/>
  <c r="BK99" i="6"/>
  <c r="BL99" i="6"/>
  <c r="BM99" i="6"/>
  <c r="BN99" i="6"/>
  <c r="BO99" i="6"/>
  <c r="BP99" i="6"/>
  <c r="BQ99" i="6"/>
  <c r="BR99" i="6"/>
  <c r="BS99" i="6"/>
  <c r="BT99" i="6"/>
  <c r="BU99" i="6"/>
  <c r="BV99" i="6"/>
  <c r="BW99" i="6"/>
  <c r="BX99" i="6"/>
  <c r="BY99" i="6"/>
  <c r="BZ99" i="6"/>
  <c r="CA99" i="6"/>
  <c r="CB99" i="6"/>
  <c r="CC99" i="6"/>
  <c r="CD99" i="6"/>
  <c r="CE99" i="6"/>
  <c r="CF99" i="6"/>
  <c r="CG99" i="6"/>
  <c r="CH99" i="6"/>
  <c r="CI99" i="6"/>
  <c r="CJ99" i="6"/>
  <c r="CK99" i="6"/>
  <c r="CL99" i="6"/>
  <c r="CM99" i="6"/>
  <c r="CN99" i="6"/>
  <c r="CO99" i="6"/>
  <c r="CP99" i="6"/>
  <c r="CQ99" i="6"/>
  <c r="CR99" i="6"/>
  <c r="CS99" i="6"/>
  <c r="CT99" i="6"/>
  <c r="CU99" i="6"/>
  <c r="D100" i="6"/>
  <c r="E100" i="6"/>
  <c r="F100" i="6"/>
  <c r="G100" i="6"/>
  <c r="H100" i="6"/>
  <c r="I100" i="6"/>
  <c r="J100" i="6"/>
  <c r="K100" i="6"/>
  <c r="L100" i="6"/>
  <c r="M100" i="6"/>
  <c r="N100" i="6"/>
  <c r="O100" i="6"/>
  <c r="P100" i="6"/>
  <c r="Q100" i="6"/>
  <c r="R100" i="6"/>
  <c r="S100" i="6"/>
  <c r="T100" i="6"/>
  <c r="U100" i="6"/>
  <c r="V100" i="6"/>
  <c r="W100" i="6"/>
  <c r="X100" i="6"/>
  <c r="Y100" i="6"/>
  <c r="Z100" i="6"/>
  <c r="AA100" i="6"/>
  <c r="AB100" i="6"/>
  <c r="AC100" i="6"/>
  <c r="AD100" i="6"/>
  <c r="AE100" i="6"/>
  <c r="AF100" i="6"/>
  <c r="AG100" i="6"/>
  <c r="AH100" i="6"/>
  <c r="AI100" i="6"/>
  <c r="AJ100" i="6"/>
  <c r="AK100" i="6"/>
  <c r="AL100" i="6"/>
  <c r="AM100" i="6"/>
  <c r="AN100" i="6"/>
  <c r="AO100" i="6"/>
  <c r="AP100" i="6"/>
  <c r="AQ100" i="6"/>
  <c r="AR100" i="6"/>
  <c r="AS100" i="6"/>
  <c r="AT100" i="6"/>
  <c r="AU100" i="6"/>
  <c r="AV100" i="6"/>
  <c r="AW100" i="6"/>
  <c r="AX100" i="6"/>
  <c r="AY100" i="6"/>
  <c r="AZ100" i="6"/>
  <c r="BA100" i="6"/>
  <c r="BB100" i="6"/>
  <c r="BC100" i="6"/>
  <c r="BD100" i="6"/>
  <c r="BE100" i="6"/>
  <c r="BF100" i="6"/>
  <c r="BG100" i="6"/>
  <c r="BH100" i="6"/>
  <c r="BI100" i="6"/>
  <c r="BJ100" i="6"/>
  <c r="BK100" i="6"/>
  <c r="BL100" i="6"/>
  <c r="BM100" i="6"/>
  <c r="BN100" i="6"/>
  <c r="BO100" i="6"/>
  <c r="BP100" i="6"/>
  <c r="BQ100" i="6"/>
  <c r="BR100" i="6"/>
  <c r="BS100" i="6"/>
  <c r="BT100" i="6"/>
  <c r="BU100" i="6"/>
  <c r="BV100" i="6"/>
  <c r="BW100" i="6"/>
  <c r="BX100" i="6"/>
  <c r="BY100" i="6"/>
  <c r="BZ100" i="6"/>
  <c r="CA100" i="6"/>
  <c r="CB100" i="6"/>
  <c r="CC100" i="6"/>
  <c r="CD100" i="6"/>
  <c r="CE100" i="6"/>
  <c r="CF100" i="6"/>
  <c r="CG100" i="6"/>
  <c r="CH100" i="6"/>
  <c r="CI100" i="6"/>
  <c r="CJ100" i="6"/>
  <c r="CK100" i="6"/>
  <c r="CL100" i="6"/>
  <c r="CM100" i="6"/>
  <c r="CN100" i="6"/>
  <c r="CO100" i="6"/>
  <c r="CP100" i="6"/>
  <c r="CQ100" i="6"/>
  <c r="CR100" i="6"/>
  <c r="CS100" i="6"/>
  <c r="CT100" i="6"/>
  <c r="CU100" i="6"/>
  <c r="D101" i="6"/>
  <c r="E101" i="6"/>
  <c r="F101" i="6"/>
  <c r="G101" i="6"/>
  <c r="H101" i="6"/>
  <c r="I101" i="6"/>
  <c r="J101" i="6"/>
  <c r="K101" i="6"/>
  <c r="L101" i="6"/>
  <c r="M101" i="6"/>
  <c r="N101" i="6"/>
  <c r="O101" i="6"/>
  <c r="P101" i="6"/>
  <c r="Q101" i="6"/>
  <c r="R101" i="6"/>
  <c r="S101" i="6"/>
  <c r="T101" i="6"/>
  <c r="U101" i="6"/>
  <c r="V101" i="6"/>
  <c r="W101" i="6"/>
  <c r="X101" i="6"/>
  <c r="Y101" i="6"/>
  <c r="Z101" i="6"/>
  <c r="AA101" i="6"/>
  <c r="AB101" i="6"/>
  <c r="AC101" i="6"/>
  <c r="AD101" i="6"/>
  <c r="AE101" i="6"/>
  <c r="AF101" i="6"/>
  <c r="AG101" i="6"/>
  <c r="AH101" i="6"/>
  <c r="AI101" i="6"/>
  <c r="AJ101" i="6"/>
  <c r="AK101" i="6"/>
  <c r="AL101" i="6"/>
  <c r="AM101" i="6"/>
  <c r="AN101" i="6"/>
  <c r="AO101" i="6"/>
  <c r="AP101" i="6"/>
  <c r="AQ101" i="6"/>
  <c r="AR101" i="6"/>
  <c r="AS101" i="6"/>
  <c r="AT101" i="6"/>
  <c r="AU101" i="6"/>
  <c r="AV101" i="6"/>
  <c r="AW101" i="6"/>
  <c r="AX101" i="6"/>
  <c r="AY101" i="6"/>
  <c r="AZ101" i="6"/>
  <c r="BA101" i="6"/>
  <c r="BB101" i="6"/>
  <c r="BC101" i="6"/>
  <c r="BD101" i="6"/>
  <c r="BE101" i="6"/>
  <c r="BF101" i="6"/>
  <c r="BG101" i="6"/>
  <c r="BH101" i="6"/>
  <c r="BI101" i="6"/>
  <c r="BJ101" i="6"/>
  <c r="BK101" i="6"/>
  <c r="BL101" i="6"/>
  <c r="BM101" i="6"/>
  <c r="BN101" i="6"/>
  <c r="BO101" i="6"/>
  <c r="BP101" i="6"/>
  <c r="BQ101" i="6"/>
  <c r="BR101" i="6"/>
  <c r="BS101" i="6"/>
  <c r="BT101" i="6"/>
  <c r="BU101" i="6"/>
  <c r="BV101" i="6"/>
  <c r="BW101" i="6"/>
  <c r="BX101" i="6"/>
  <c r="BY101" i="6"/>
  <c r="BZ101" i="6"/>
  <c r="CA101" i="6"/>
  <c r="CB101" i="6"/>
  <c r="CC101" i="6"/>
  <c r="CD101" i="6"/>
  <c r="CE101" i="6"/>
  <c r="CF101" i="6"/>
  <c r="CG101" i="6"/>
  <c r="CH101" i="6"/>
  <c r="CI101" i="6"/>
  <c r="CJ101" i="6"/>
  <c r="CK101" i="6"/>
  <c r="CL101" i="6"/>
  <c r="CM101" i="6"/>
  <c r="CN101" i="6"/>
  <c r="CO101" i="6"/>
  <c r="CP101" i="6"/>
  <c r="CQ101" i="6"/>
  <c r="CR101" i="6"/>
  <c r="CS101" i="6"/>
  <c r="CT101" i="6"/>
  <c r="CU101" i="6"/>
  <c r="D102" i="6"/>
  <c r="E102" i="6"/>
  <c r="F102" i="6"/>
  <c r="G102" i="6"/>
  <c r="H102" i="6"/>
  <c r="I102" i="6"/>
  <c r="J102" i="6"/>
  <c r="K102" i="6"/>
  <c r="L102" i="6"/>
  <c r="M102" i="6"/>
  <c r="N102" i="6"/>
  <c r="O102" i="6"/>
  <c r="P102" i="6"/>
  <c r="Q102" i="6"/>
  <c r="R102" i="6"/>
  <c r="S102" i="6"/>
  <c r="T102" i="6"/>
  <c r="U102" i="6"/>
  <c r="V102" i="6"/>
  <c r="W102" i="6"/>
  <c r="X102" i="6"/>
  <c r="Y102" i="6"/>
  <c r="Z102" i="6"/>
  <c r="AA102" i="6"/>
  <c r="AB102" i="6"/>
  <c r="AC102" i="6"/>
  <c r="AD102" i="6"/>
  <c r="AE102" i="6"/>
  <c r="AF102" i="6"/>
  <c r="AG102" i="6"/>
  <c r="AH102" i="6"/>
  <c r="AI102" i="6"/>
  <c r="AJ102" i="6"/>
  <c r="AK102" i="6"/>
  <c r="AL102" i="6"/>
  <c r="AM102" i="6"/>
  <c r="AN102" i="6"/>
  <c r="AO102" i="6"/>
  <c r="AP102" i="6"/>
  <c r="AQ102" i="6"/>
  <c r="AR102" i="6"/>
  <c r="AS102" i="6"/>
  <c r="AT102" i="6"/>
  <c r="AU102" i="6"/>
  <c r="AV102" i="6"/>
  <c r="AW102" i="6"/>
  <c r="AX102" i="6"/>
  <c r="AY102" i="6"/>
  <c r="AZ102" i="6"/>
  <c r="BA102" i="6"/>
  <c r="BB102" i="6"/>
  <c r="BC102" i="6"/>
  <c r="BD102" i="6"/>
  <c r="BE102" i="6"/>
  <c r="BF102" i="6"/>
  <c r="BG102" i="6"/>
  <c r="BH102" i="6"/>
  <c r="BI102" i="6"/>
  <c r="BJ102" i="6"/>
  <c r="BK102" i="6"/>
  <c r="BL102" i="6"/>
  <c r="BM102" i="6"/>
  <c r="BN102" i="6"/>
  <c r="BO102" i="6"/>
  <c r="BP102" i="6"/>
  <c r="BQ102" i="6"/>
  <c r="BR102" i="6"/>
  <c r="BS102" i="6"/>
  <c r="BT102" i="6"/>
  <c r="BU102" i="6"/>
  <c r="BV102" i="6"/>
  <c r="BW102" i="6"/>
  <c r="BX102" i="6"/>
  <c r="BY102" i="6"/>
  <c r="BZ102" i="6"/>
  <c r="CA102" i="6"/>
  <c r="CB102" i="6"/>
  <c r="CC102" i="6"/>
  <c r="CD102" i="6"/>
  <c r="CE102" i="6"/>
  <c r="CF102" i="6"/>
  <c r="CG102" i="6"/>
  <c r="CH102" i="6"/>
  <c r="CI102" i="6"/>
  <c r="CJ102" i="6"/>
  <c r="CK102" i="6"/>
  <c r="CL102" i="6"/>
  <c r="CM102" i="6"/>
  <c r="CN102" i="6"/>
  <c r="CO102" i="6"/>
  <c r="CP102" i="6"/>
  <c r="CQ102" i="6"/>
  <c r="CR102" i="6"/>
  <c r="CS102" i="6"/>
  <c r="CT102" i="6"/>
  <c r="CU102" i="6"/>
  <c r="D103" i="6"/>
  <c r="E103" i="6"/>
  <c r="F103" i="6"/>
  <c r="G103" i="6"/>
  <c r="H103" i="6"/>
  <c r="I103" i="6"/>
  <c r="J103" i="6"/>
  <c r="K103" i="6"/>
  <c r="L103" i="6"/>
  <c r="M103" i="6"/>
  <c r="N103" i="6"/>
  <c r="O103" i="6"/>
  <c r="P103" i="6"/>
  <c r="Q103" i="6"/>
  <c r="R103" i="6"/>
  <c r="S103" i="6"/>
  <c r="T103" i="6"/>
  <c r="U103" i="6"/>
  <c r="V103" i="6"/>
  <c r="W103" i="6"/>
  <c r="X103" i="6"/>
  <c r="Y103" i="6"/>
  <c r="Z103" i="6"/>
  <c r="AA103" i="6"/>
  <c r="AB103" i="6"/>
  <c r="AC103" i="6"/>
  <c r="AD103" i="6"/>
  <c r="AE103" i="6"/>
  <c r="AF103" i="6"/>
  <c r="AG103" i="6"/>
  <c r="AH103" i="6"/>
  <c r="AI103" i="6"/>
  <c r="AJ103" i="6"/>
  <c r="AK103" i="6"/>
  <c r="AL103" i="6"/>
  <c r="AM103" i="6"/>
  <c r="AN103" i="6"/>
  <c r="AO103" i="6"/>
  <c r="AP103" i="6"/>
  <c r="AQ103" i="6"/>
  <c r="AR103" i="6"/>
  <c r="AS103" i="6"/>
  <c r="AT103" i="6"/>
  <c r="AU103" i="6"/>
  <c r="AV103" i="6"/>
  <c r="AW103" i="6"/>
  <c r="AX103" i="6"/>
  <c r="AY103" i="6"/>
  <c r="AZ103" i="6"/>
  <c r="BA103" i="6"/>
  <c r="BB103" i="6"/>
  <c r="BC103" i="6"/>
  <c r="BD103" i="6"/>
  <c r="BE103" i="6"/>
  <c r="BF103" i="6"/>
  <c r="BG103" i="6"/>
  <c r="BH103" i="6"/>
  <c r="BI103" i="6"/>
  <c r="BJ103" i="6"/>
  <c r="BK103" i="6"/>
  <c r="BL103" i="6"/>
  <c r="BM103" i="6"/>
  <c r="BN103" i="6"/>
  <c r="BO103" i="6"/>
  <c r="BP103" i="6"/>
  <c r="BQ103" i="6"/>
  <c r="BR103" i="6"/>
  <c r="BS103" i="6"/>
  <c r="BT103" i="6"/>
  <c r="BU103" i="6"/>
  <c r="BV103" i="6"/>
  <c r="BW103" i="6"/>
  <c r="BX103" i="6"/>
  <c r="BY103" i="6"/>
  <c r="BZ103" i="6"/>
  <c r="CA103" i="6"/>
  <c r="CB103" i="6"/>
  <c r="CC103" i="6"/>
  <c r="CD103" i="6"/>
  <c r="CE103" i="6"/>
  <c r="CF103" i="6"/>
  <c r="CG103" i="6"/>
  <c r="CH103" i="6"/>
  <c r="CI103" i="6"/>
  <c r="CJ103" i="6"/>
  <c r="CK103" i="6"/>
  <c r="CL103" i="6"/>
  <c r="CM103" i="6"/>
  <c r="CN103" i="6"/>
  <c r="CO103" i="6"/>
  <c r="CP103" i="6"/>
  <c r="CQ103" i="6"/>
  <c r="CR103" i="6"/>
  <c r="CS103" i="6"/>
  <c r="CT103" i="6"/>
  <c r="CU103" i="6"/>
  <c r="D104" i="6"/>
  <c r="E104" i="6"/>
  <c r="F104" i="6"/>
  <c r="G104" i="6"/>
  <c r="H104" i="6"/>
  <c r="I104" i="6"/>
  <c r="J104" i="6"/>
  <c r="K104" i="6"/>
  <c r="L104" i="6"/>
  <c r="M104" i="6"/>
  <c r="N104" i="6"/>
  <c r="O104" i="6"/>
  <c r="P104" i="6"/>
  <c r="Q104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AE104" i="6"/>
  <c r="AF104" i="6"/>
  <c r="AG104" i="6"/>
  <c r="AH104" i="6"/>
  <c r="AI104" i="6"/>
  <c r="AJ104" i="6"/>
  <c r="AK104" i="6"/>
  <c r="AL104" i="6"/>
  <c r="AM104" i="6"/>
  <c r="AN104" i="6"/>
  <c r="AO104" i="6"/>
  <c r="AP104" i="6"/>
  <c r="AQ104" i="6"/>
  <c r="AR104" i="6"/>
  <c r="AS104" i="6"/>
  <c r="AT104" i="6"/>
  <c r="AU104" i="6"/>
  <c r="AV104" i="6"/>
  <c r="AW104" i="6"/>
  <c r="AX104" i="6"/>
  <c r="AY104" i="6"/>
  <c r="AZ104" i="6"/>
  <c r="BA104" i="6"/>
  <c r="BB104" i="6"/>
  <c r="BC104" i="6"/>
  <c r="BD104" i="6"/>
  <c r="BE104" i="6"/>
  <c r="BF104" i="6"/>
  <c r="BG104" i="6"/>
  <c r="BH104" i="6"/>
  <c r="BI104" i="6"/>
  <c r="BJ104" i="6"/>
  <c r="BK104" i="6"/>
  <c r="BL104" i="6"/>
  <c r="BM104" i="6"/>
  <c r="BN104" i="6"/>
  <c r="BO104" i="6"/>
  <c r="BP104" i="6"/>
  <c r="BQ104" i="6"/>
  <c r="BR104" i="6"/>
  <c r="BS104" i="6"/>
  <c r="BT104" i="6"/>
  <c r="BU104" i="6"/>
  <c r="BV104" i="6"/>
  <c r="BW104" i="6"/>
  <c r="BX104" i="6"/>
  <c r="BY104" i="6"/>
  <c r="BZ104" i="6"/>
  <c r="CA104" i="6"/>
  <c r="CB104" i="6"/>
  <c r="CC104" i="6"/>
  <c r="CD104" i="6"/>
  <c r="CE104" i="6"/>
  <c r="CF104" i="6"/>
  <c r="CG104" i="6"/>
  <c r="CH104" i="6"/>
  <c r="CI104" i="6"/>
  <c r="CJ104" i="6"/>
  <c r="CK104" i="6"/>
  <c r="CL104" i="6"/>
  <c r="CM104" i="6"/>
  <c r="CN104" i="6"/>
  <c r="CO104" i="6"/>
  <c r="CP104" i="6"/>
  <c r="CQ104" i="6"/>
  <c r="CR104" i="6"/>
  <c r="CS104" i="6"/>
  <c r="CT104" i="6"/>
  <c r="CU104" i="6"/>
  <c r="C104" i="6"/>
  <c r="C103" i="6"/>
  <c r="C102" i="6"/>
  <c r="C101" i="6"/>
  <c r="C100" i="6"/>
  <c r="C99" i="6"/>
  <c r="C98" i="6"/>
  <c r="C97" i="6"/>
  <c r="C96" i="6"/>
  <c r="C93" i="6"/>
  <c r="C94" i="6"/>
  <c r="C95" i="6"/>
  <c r="C92" i="6"/>
  <c r="C91" i="6"/>
  <c r="C90" i="6"/>
  <c r="C89" i="6"/>
  <c r="C88" i="6"/>
  <c r="C87" i="6"/>
  <c r="C86" i="6"/>
  <c r="C85" i="6"/>
  <c r="CV139" i="1"/>
  <c r="CU139" i="1"/>
  <c r="CT139" i="1"/>
  <c r="CS139" i="1"/>
  <c r="CR139" i="1"/>
  <c r="CQ139" i="1"/>
  <c r="CP139" i="1"/>
  <c r="CO139" i="1"/>
  <c r="CN139" i="1"/>
  <c r="CM139" i="1"/>
  <c r="CL139" i="1"/>
  <c r="CK139" i="1"/>
  <c r="CJ139" i="1"/>
  <c r="CI139" i="1"/>
  <c r="CH139" i="1"/>
  <c r="CG139" i="1"/>
  <c r="CF139" i="1"/>
  <c r="CE139" i="1"/>
  <c r="CD139" i="1"/>
  <c r="CC139" i="1"/>
  <c r="CB139" i="1"/>
  <c r="CA139" i="1"/>
  <c r="BZ139" i="1"/>
  <c r="BY139" i="1"/>
  <c r="BX139" i="1"/>
  <c r="BW139" i="1"/>
  <c r="BV139" i="1"/>
  <c r="BU139" i="1"/>
  <c r="BT139" i="1"/>
  <c r="BS139" i="1"/>
  <c r="BR139" i="1"/>
  <c r="BQ139" i="1"/>
  <c r="BP139" i="1"/>
  <c r="BO139" i="1"/>
  <c r="BN139" i="1"/>
  <c r="BM139" i="1"/>
  <c r="BL139" i="1"/>
  <c r="BK139" i="1"/>
  <c r="BJ139" i="1"/>
  <c r="BI139" i="1"/>
  <c r="BH139" i="1"/>
  <c r="BG139" i="1"/>
  <c r="BF139" i="1"/>
  <c r="BE139" i="1"/>
  <c r="BD139" i="1"/>
  <c r="BC139" i="1"/>
  <c r="BB139" i="1"/>
  <c r="BA139" i="1"/>
  <c r="AZ139" i="1"/>
  <c r="AY139" i="1"/>
  <c r="AX139" i="1"/>
  <c r="AW139" i="1"/>
  <c r="AV139" i="1"/>
  <c r="AU139" i="1"/>
  <c r="AT139" i="1"/>
  <c r="AS139" i="1"/>
  <c r="AR139" i="1"/>
  <c r="AQ139" i="1"/>
  <c r="AP139" i="1"/>
  <c r="AO139" i="1"/>
  <c r="AN139" i="1"/>
  <c r="AM139" i="1"/>
  <c r="AL139" i="1"/>
  <c r="AK139" i="1"/>
  <c r="AJ139" i="1"/>
  <c r="AI139" i="1"/>
  <c r="AH139" i="1"/>
  <c r="AG139" i="1"/>
  <c r="AF139" i="1"/>
  <c r="AE139" i="1"/>
  <c r="AD139" i="1"/>
  <c r="AC139" i="1"/>
  <c r="AB139" i="1"/>
  <c r="AA139" i="1"/>
  <c r="Z139" i="1"/>
  <c r="Y139" i="1"/>
  <c r="X139" i="1"/>
  <c r="W139" i="1"/>
  <c r="V139" i="1"/>
  <c r="U139" i="1"/>
  <c r="T139" i="1"/>
  <c r="S139" i="1"/>
  <c r="R139" i="1"/>
  <c r="Q139" i="1"/>
  <c r="P139" i="1"/>
  <c r="O139" i="1"/>
  <c r="N139" i="1"/>
  <c r="M139" i="1"/>
  <c r="L139" i="1"/>
  <c r="K139" i="1"/>
  <c r="J139" i="1"/>
  <c r="I139" i="1"/>
  <c r="H139" i="1"/>
  <c r="G139" i="1"/>
  <c r="F139" i="1"/>
  <c r="E139" i="1"/>
  <c r="D139" i="1"/>
  <c r="C139" i="1"/>
  <c r="CU51" i="11" l="1"/>
  <c r="E3" i="13"/>
  <c r="I3" i="13" s="1"/>
  <c r="K3" i="13" s="1"/>
  <c r="G3" i="13"/>
  <c r="G7" i="13"/>
  <c r="E7" i="13"/>
  <c r="I7" i="13" s="1"/>
  <c r="I8" i="13" s="1"/>
  <c r="D22" i="12"/>
  <c r="C50" i="7"/>
  <c r="C49" i="7"/>
  <c r="C75" i="7" s="1"/>
  <c r="C47" i="7"/>
  <c r="C46" i="7"/>
  <c r="C45" i="7"/>
  <c r="C11" i="11"/>
  <c r="C12" i="11"/>
  <c r="C17" i="11"/>
  <c r="C18" i="11"/>
  <c r="CV71" i="1"/>
  <c r="CU71" i="1"/>
  <c r="CT71" i="1"/>
  <c r="CS71" i="1"/>
  <c r="CR71" i="1"/>
  <c r="CQ71" i="1"/>
  <c r="CP71" i="1"/>
  <c r="CO71" i="1"/>
  <c r="CN71" i="1"/>
  <c r="CM71" i="1"/>
  <c r="CL71" i="1"/>
  <c r="CK71" i="1"/>
  <c r="CJ71" i="1"/>
  <c r="CI71" i="1"/>
  <c r="CH71" i="1"/>
  <c r="CG71" i="1"/>
  <c r="CF71" i="1"/>
  <c r="CE71" i="1"/>
  <c r="CD71" i="1"/>
  <c r="CC71" i="1"/>
  <c r="CB71" i="1"/>
  <c r="CA71" i="1"/>
  <c r="BZ71" i="1"/>
  <c r="BY71" i="1"/>
  <c r="BX71" i="1"/>
  <c r="BW71" i="1"/>
  <c r="BV71" i="1"/>
  <c r="BU71" i="1"/>
  <c r="BT71" i="1"/>
  <c r="BS71" i="1"/>
  <c r="BR71" i="1"/>
  <c r="BQ71" i="1"/>
  <c r="BP71" i="1"/>
  <c r="BO71" i="1"/>
  <c r="BN71" i="1"/>
  <c r="BM71" i="1"/>
  <c r="BL71" i="1"/>
  <c r="BK71" i="1"/>
  <c r="BJ71" i="1"/>
  <c r="BI71" i="1"/>
  <c r="BH71" i="1"/>
  <c r="BG71" i="1"/>
  <c r="BF71" i="1"/>
  <c r="BE71" i="1"/>
  <c r="BD71" i="1"/>
  <c r="BC71" i="1"/>
  <c r="BB71" i="1"/>
  <c r="BA71" i="1"/>
  <c r="AZ71" i="1"/>
  <c r="AY71" i="1"/>
  <c r="AX71" i="1"/>
  <c r="AW71" i="1"/>
  <c r="AV71" i="1"/>
  <c r="AU71" i="1"/>
  <c r="AT71" i="1"/>
  <c r="AS71" i="1"/>
  <c r="AR71" i="1"/>
  <c r="AQ71" i="1"/>
  <c r="AP71" i="1"/>
  <c r="AO71" i="1"/>
  <c r="AN71" i="1"/>
  <c r="AM71" i="1"/>
  <c r="AL71" i="1"/>
  <c r="AK71" i="1"/>
  <c r="AJ71" i="1"/>
  <c r="AI71" i="1"/>
  <c r="AH71" i="1"/>
  <c r="AG71" i="1"/>
  <c r="AF71" i="1"/>
  <c r="AE71" i="1"/>
  <c r="AD71" i="1"/>
  <c r="AC71" i="1"/>
  <c r="AB71" i="1"/>
  <c r="AA71" i="1"/>
  <c r="Z71" i="1"/>
  <c r="Y71" i="1"/>
  <c r="X71" i="1"/>
  <c r="W71" i="1"/>
  <c r="V71" i="1"/>
  <c r="U71" i="1"/>
  <c r="T71" i="1"/>
  <c r="S71" i="1"/>
  <c r="R71" i="1"/>
  <c r="Q71" i="1"/>
  <c r="P71" i="1"/>
  <c r="O71" i="1"/>
  <c r="N71" i="1"/>
  <c r="M71" i="1"/>
  <c r="L71" i="1"/>
  <c r="K71" i="1"/>
  <c r="J71" i="1"/>
  <c r="I71" i="1"/>
  <c r="H71" i="1"/>
  <c r="G71" i="1"/>
  <c r="F71" i="1"/>
  <c r="E71" i="1"/>
  <c r="D71" i="1"/>
  <c r="C71" i="1"/>
  <c r="D18" i="12"/>
  <c r="H18" i="12" s="1"/>
  <c r="D3" i="12"/>
  <c r="H3" i="12" s="1"/>
  <c r="D4" i="12"/>
  <c r="H4" i="12" s="1"/>
  <c r="D5" i="12"/>
  <c r="H5" i="12" s="1"/>
  <c r="D6" i="12"/>
  <c r="H6" i="12" s="1"/>
  <c r="D7" i="12"/>
  <c r="H7" i="12" s="1"/>
  <c r="D8" i="12"/>
  <c r="H8" i="12" s="1"/>
  <c r="D9" i="12"/>
  <c r="H9" i="12" s="1"/>
  <c r="D10" i="12"/>
  <c r="H10" i="12" s="1"/>
  <c r="D20" i="12"/>
  <c r="H20" i="12" s="1"/>
  <c r="D11" i="12"/>
  <c r="H11" i="12" s="1"/>
  <c r="D12" i="12"/>
  <c r="H12" i="12" s="1"/>
  <c r="D13" i="12"/>
  <c r="H13" i="12" s="1"/>
  <c r="D14" i="12"/>
  <c r="H14" i="12" s="1"/>
  <c r="D15" i="12"/>
  <c r="H15" i="12" s="1"/>
  <c r="D16" i="12"/>
  <c r="H16" i="12" s="1"/>
  <c r="D17" i="12"/>
  <c r="H17" i="12" s="1"/>
  <c r="D19" i="12"/>
  <c r="H19" i="12" s="1"/>
  <c r="D21" i="12"/>
  <c r="H21" i="12" s="1"/>
  <c r="D2" i="12"/>
  <c r="H2" i="12" s="1"/>
  <c r="J31" i="5"/>
  <c r="K31" i="5"/>
  <c r="R31" i="5"/>
  <c r="S31" i="5"/>
  <c r="Z31" i="5"/>
  <c r="AA31" i="5"/>
  <c r="AH31" i="5"/>
  <c r="AI31" i="5"/>
  <c r="AP31" i="5"/>
  <c r="AQ31" i="5"/>
  <c r="AX31" i="5"/>
  <c r="AY31" i="5"/>
  <c r="BF31" i="5"/>
  <c r="BG31" i="5"/>
  <c r="BN31" i="5"/>
  <c r="BO31" i="5"/>
  <c r="BV31" i="5"/>
  <c r="BW31" i="5"/>
  <c r="CD31" i="5"/>
  <c r="CE31" i="5"/>
  <c r="CL31" i="5"/>
  <c r="CM31" i="5"/>
  <c r="CT31" i="5"/>
  <c r="CU31" i="5"/>
  <c r="J32" i="5"/>
  <c r="K32" i="5"/>
  <c r="R32" i="5"/>
  <c r="S32" i="5"/>
  <c r="Z32" i="5"/>
  <c r="AA32" i="5"/>
  <c r="AH32" i="5"/>
  <c r="AI32" i="5"/>
  <c r="AP32" i="5"/>
  <c r="AQ32" i="5"/>
  <c r="AX32" i="5"/>
  <c r="AY32" i="5"/>
  <c r="BF32" i="5"/>
  <c r="BG32" i="5"/>
  <c r="BN32" i="5"/>
  <c r="BO32" i="5"/>
  <c r="BV32" i="5"/>
  <c r="BW32" i="5"/>
  <c r="CD32" i="5"/>
  <c r="CE32" i="5"/>
  <c r="CL32" i="5"/>
  <c r="CM32" i="5"/>
  <c r="CT32" i="5"/>
  <c r="CU32" i="5"/>
  <c r="H60" i="6"/>
  <c r="I33" i="5"/>
  <c r="J33" i="5"/>
  <c r="K33" i="5"/>
  <c r="P60" i="6"/>
  <c r="Q33" i="5"/>
  <c r="R33" i="5"/>
  <c r="S33" i="5"/>
  <c r="Y33" i="5"/>
  <c r="Z33" i="5"/>
  <c r="AA33" i="5"/>
  <c r="AE33" i="5"/>
  <c r="AF60" i="6"/>
  <c r="AG33" i="5"/>
  <c r="AH33" i="5"/>
  <c r="AI33" i="5"/>
  <c r="AM33" i="5"/>
  <c r="AO33" i="5"/>
  <c r="AP33" i="5"/>
  <c r="AQ33" i="5"/>
  <c r="AU33" i="5"/>
  <c r="AV60" i="6"/>
  <c r="AW33" i="5"/>
  <c r="AX33" i="5"/>
  <c r="BD33" i="5"/>
  <c r="BE33" i="5"/>
  <c r="BF33" i="5"/>
  <c r="BL60" i="6"/>
  <c r="BM33" i="5"/>
  <c r="BN33" i="5"/>
  <c r="BO33" i="5"/>
  <c r="BS33" i="5"/>
  <c r="BT60" i="6"/>
  <c r="BU33" i="5"/>
  <c r="BV33" i="5"/>
  <c r="BW33" i="5"/>
  <c r="CB33" i="5"/>
  <c r="CC33" i="5"/>
  <c r="CD33" i="5"/>
  <c r="CE33" i="5"/>
  <c r="CK33" i="5"/>
  <c r="CL33" i="5"/>
  <c r="CM33" i="5"/>
  <c r="CQ33" i="5"/>
  <c r="CR60" i="6"/>
  <c r="CS33" i="5"/>
  <c r="CT33" i="5"/>
  <c r="CU33" i="5"/>
  <c r="J34" i="5"/>
  <c r="K34" i="5"/>
  <c r="R34" i="5"/>
  <c r="S34" i="5"/>
  <c r="Z34" i="5"/>
  <c r="AA34" i="5"/>
  <c r="AH34" i="5"/>
  <c r="AI34" i="5"/>
  <c r="AP34" i="5"/>
  <c r="AQ34" i="5"/>
  <c r="AX34" i="5"/>
  <c r="AY34" i="5"/>
  <c r="BF34" i="5"/>
  <c r="BG34" i="5"/>
  <c r="BN34" i="5"/>
  <c r="BO34" i="5"/>
  <c r="BV34" i="5"/>
  <c r="BW34" i="5"/>
  <c r="CD34" i="5"/>
  <c r="CE34" i="5"/>
  <c r="CL34" i="5"/>
  <c r="CM34" i="5"/>
  <c r="CT34" i="5"/>
  <c r="CU34" i="5"/>
  <c r="J35" i="5"/>
  <c r="K35" i="5"/>
  <c r="R35" i="5"/>
  <c r="S35" i="5"/>
  <c r="Z35" i="5"/>
  <c r="AA35" i="5"/>
  <c r="AH35" i="5"/>
  <c r="AI35" i="5"/>
  <c r="AP35" i="5"/>
  <c r="AQ35" i="5"/>
  <c r="AX35" i="5"/>
  <c r="AY35" i="5"/>
  <c r="BF35" i="5"/>
  <c r="BG35" i="5"/>
  <c r="BN35" i="5"/>
  <c r="BO35" i="5"/>
  <c r="BV35" i="5"/>
  <c r="BW35" i="5"/>
  <c r="CD35" i="5"/>
  <c r="CE35" i="5"/>
  <c r="CL35" i="5"/>
  <c r="CM35" i="5"/>
  <c r="CT35" i="5"/>
  <c r="CU35" i="5"/>
  <c r="J36" i="5"/>
  <c r="K36" i="5"/>
  <c r="R36" i="5"/>
  <c r="S36" i="5"/>
  <c r="Z36" i="5"/>
  <c r="AA36" i="5"/>
  <c r="AH36" i="5"/>
  <c r="AI36" i="5"/>
  <c r="AP36" i="5"/>
  <c r="AQ36" i="5"/>
  <c r="AX36" i="5"/>
  <c r="AY36" i="5"/>
  <c r="BF36" i="5"/>
  <c r="BG36" i="5"/>
  <c r="BN36" i="5"/>
  <c r="BO36" i="5"/>
  <c r="BV36" i="5"/>
  <c r="BW36" i="5"/>
  <c r="CD36" i="5"/>
  <c r="CE36" i="5"/>
  <c r="CL36" i="5"/>
  <c r="CM36" i="5"/>
  <c r="CT36" i="5"/>
  <c r="CU36" i="5"/>
  <c r="J37" i="5"/>
  <c r="K37" i="5"/>
  <c r="R37" i="5"/>
  <c r="S37" i="5"/>
  <c r="Z37" i="5"/>
  <c r="AA37" i="5"/>
  <c r="AH37" i="5"/>
  <c r="AI37" i="5"/>
  <c r="AP37" i="5"/>
  <c r="AQ37" i="5"/>
  <c r="AX37" i="5"/>
  <c r="AY37" i="5"/>
  <c r="BF37" i="5"/>
  <c r="BG37" i="5"/>
  <c r="BN37" i="5"/>
  <c r="BO37" i="5"/>
  <c r="BV37" i="5"/>
  <c r="BW37" i="5"/>
  <c r="CD37" i="5"/>
  <c r="CE37" i="5"/>
  <c r="CL37" i="5"/>
  <c r="CM37" i="5"/>
  <c r="CT37" i="5"/>
  <c r="CU37" i="5"/>
  <c r="J38" i="5"/>
  <c r="K38" i="5"/>
  <c r="R38" i="5"/>
  <c r="S38" i="5"/>
  <c r="Z38" i="5"/>
  <c r="AA38" i="5"/>
  <c r="AH38" i="5"/>
  <c r="AI38" i="5"/>
  <c r="AP38" i="5"/>
  <c r="AQ38" i="5"/>
  <c r="AX38" i="5"/>
  <c r="AY38" i="5"/>
  <c r="BF38" i="5"/>
  <c r="BG38" i="5"/>
  <c r="BN38" i="5"/>
  <c r="BO38" i="5"/>
  <c r="BV38" i="5"/>
  <c r="BW38" i="5"/>
  <c r="CD38" i="5"/>
  <c r="CE38" i="5"/>
  <c r="CL38" i="5"/>
  <c r="CM38" i="5"/>
  <c r="CT38" i="5"/>
  <c r="CU38" i="5"/>
  <c r="J39" i="5"/>
  <c r="K39" i="5"/>
  <c r="R39" i="5"/>
  <c r="S39" i="5"/>
  <c r="Z39" i="5"/>
  <c r="AA39" i="5"/>
  <c r="AH39" i="5"/>
  <c r="AI39" i="5"/>
  <c r="AP39" i="5"/>
  <c r="AQ39" i="5"/>
  <c r="AX39" i="5"/>
  <c r="AY39" i="5"/>
  <c r="BF39" i="5"/>
  <c r="BG39" i="5"/>
  <c r="BN39" i="5"/>
  <c r="BO39" i="5"/>
  <c r="BV39" i="5"/>
  <c r="BW39" i="5"/>
  <c r="CD39" i="5"/>
  <c r="CE39" i="5"/>
  <c r="CL39" i="5"/>
  <c r="CM39" i="5"/>
  <c r="CT39" i="5"/>
  <c r="CU39" i="5"/>
  <c r="J49" i="5"/>
  <c r="K49" i="5"/>
  <c r="R49" i="5"/>
  <c r="S49" i="5"/>
  <c r="Z49" i="5"/>
  <c r="AA49" i="5"/>
  <c r="AH49" i="5"/>
  <c r="AI49" i="5"/>
  <c r="AP49" i="5"/>
  <c r="AQ49" i="5"/>
  <c r="AX49" i="5"/>
  <c r="AY49" i="5"/>
  <c r="BF49" i="5"/>
  <c r="BG49" i="5"/>
  <c r="BN49" i="5"/>
  <c r="BO49" i="5"/>
  <c r="BV49" i="5"/>
  <c r="BW49" i="5"/>
  <c r="CD49" i="5"/>
  <c r="CE49" i="5"/>
  <c r="CL49" i="5"/>
  <c r="CM49" i="5"/>
  <c r="CT49" i="5"/>
  <c r="CU49" i="5"/>
  <c r="J40" i="5"/>
  <c r="K40" i="5"/>
  <c r="R40" i="5"/>
  <c r="S40" i="5"/>
  <c r="Z40" i="5"/>
  <c r="AA40" i="5"/>
  <c r="AH40" i="5"/>
  <c r="AI40" i="5"/>
  <c r="AP40" i="5"/>
  <c r="AQ40" i="5"/>
  <c r="AX40" i="5"/>
  <c r="AY40" i="5"/>
  <c r="BF40" i="5"/>
  <c r="BG40" i="5"/>
  <c r="BN40" i="5"/>
  <c r="BO40" i="5"/>
  <c r="BV40" i="5"/>
  <c r="BW40" i="5"/>
  <c r="CD40" i="5"/>
  <c r="CE40" i="5"/>
  <c r="CL40" i="5"/>
  <c r="CM40" i="5"/>
  <c r="CT40" i="5"/>
  <c r="CU40" i="5"/>
  <c r="J41" i="5"/>
  <c r="K41" i="5"/>
  <c r="R41" i="5"/>
  <c r="S41" i="5"/>
  <c r="Z41" i="5"/>
  <c r="AA41" i="5"/>
  <c r="AH41" i="5"/>
  <c r="AI41" i="5"/>
  <c r="AP41" i="5"/>
  <c r="AQ41" i="5"/>
  <c r="AX41" i="5"/>
  <c r="AY41" i="5"/>
  <c r="BF41" i="5"/>
  <c r="BG41" i="5"/>
  <c r="BN41" i="5"/>
  <c r="BO41" i="5"/>
  <c r="BV41" i="5"/>
  <c r="BW41" i="5"/>
  <c r="CD41" i="5"/>
  <c r="CE41" i="5"/>
  <c r="CL41" i="5"/>
  <c r="CM41" i="5"/>
  <c r="CT41" i="5"/>
  <c r="CU41" i="5"/>
  <c r="J42" i="5"/>
  <c r="K42" i="5"/>
  <c r="R42" i="5"/>
  <c r="S42" i="5"/>
  <c r="Z42" i="5"/>
  <c r="AA42" i="5"/>
  <c r="AH42" i="5"/>
  <c r="AI42" i="5"/>
  <c r="AP42" i="5"/>
  <c r="AQ42" i="5"/>
  <c r="AX42" i="5"/>
  <c r="AY42" i="5"/>
  <c r="BF42" i="5"/>
  <c r="BG42" i="5"/>
  <c r="BN42" i="5"/>
  <c r="BO42" i="5"/>
  <c r="BV42" i="5"/>
  <c r="BW42" i="5"/>
  <c r="CD42" i="5"/>
  <c r="CE42" i="5"/>
  <c r="CL42" i="5"/>
  <c r="CM42" i="5"/>
  <c r="CT42" i="5"/>
  <c r="CU42" i="5"/>
  <c r="J43" i="5"/>
  <c r="K43" i="5"/>
  <c r="R43" i="5"/>
  <c r="S43" i="5"/>
  <c r="Z43" i="5"/>
  <c r="AA43" i="5"/>
  <c r="AH43" i="5"/>
  <c r="AI43" i="5"/>
  <c r="AP43" i="5"/>
  <c r="AQ43" i="5"/>
  <c r="AX43" i="5"/>
  <c r="AY43" i="5"/>
  <c r="BF43" i="5"/>
  <c r="BG43" i="5"/>
  <c r="BN43" i="5"/>
  <c r="BO43" i="5"/>
  <c r="BV43" i="5"/>
  <c r="BW43" i="5"/>
  <c r="CD43" i="5"/>
  <c r="CE43" i="5"/>
  <c r="CL43" i="5"/>
  <c r="CM43" i="5"/>
  <c r="CT43" i="5"/>
  <c r="CU43" i="5"/>
  <c r="J44" i="5"/>
  <c r="K44" i="5"/>
  <c r="R44" i="5"/>
  <c r="S44" i="5"/>
  <c r="Z44" i="5"/>
  <c r="AA44" i="5"/>
  <c r="AH44" i="5"/>
  <c r="AI44" i="5"/>
  <c r="AP44" i="5"/>
  <c r="AQ44" i="5"/>
  <c r="AX44" i="5"/>
  <c r="AY44" i="5"/>
  <c r="BF44" i="5"/>
  <c r="BG44" i="5"/>
  <c r="BN44" i="5"/>
  <c r="BO44" i="5"/>
  <c r="BV44" i="5"/>
  <c r="BW44" i="5"/>
  <c r="CD44" i="5"/>
  <c r="CE44" i="5"/>
  <c r="CL44" i="5"/>
  <c r="CM44" i="5"/>
  <c r="CT44" i="5"/>
  <c r="CU44" i="5"/>
  <c r="J45" i="5"/>
  <c r="K45" i="5"/>
  <c r="R45" i="5"/>
  <c r="S45" i="5"/>
  <c r="Z45" i="5"/>
  <c r="AA45" i="5"/>
  <c r="AH45" i="5"/>
  <c r="AI45" i="5"/>
  <c r="AP45" i="5"/>
  <c r="AQ45" i="5"/>
  <c r="AX45" i="5"/>
  <c r="AY45" i="5"/>
  <c r="BE45" i="5"/>
  <c r="BF45" i="5"/>
  <c r="BG45" i="5"/>
  <c r="BM45" i="5"/>
  <c r="BN45" i="5"/>
  <c r="BO45" i="5"/>
  <c r="BU45" i="5"/>
  <c r="BV45" i="5"/>
  <c r="BW45" i="5"/>
  <c r="CC45" i="5"/>
  <c r="CD45" i="5"/>
  <c r="CE45" i="5"/>
  <c r="CK45" i="5"/>
  <c r="CL45" i="5"/>
  <c r="CM45" i="5"/>
  <c r="CS45" i="5"/>
  <c r="CT45" i="5"/>
  <c r="CU45" i="5"/>
  <c r="J46" i="5"/>
  <c r="K46" i="5"/>
  <c r="Q46" i="5"/>
  <c r="R46" i="5"/>
  <c r="S46" i="5"/>
  <c r="Y46" i="5"/>
  <c r="Z46" i="5"/>
  <c r="AA46" i="5"/>
  <c r="AG46" i="5"/>
  <c r="AH46" i="5"/>
  <c r="AI46" i="5"/>
  <c r="AP46" i="5"/>
  <c r="AQ46" i="5"/>
  <c r="AW46" i="5"/>
  <c r="AX46" i="5"/>
  <c r="AY46" i="5"/>
  <c r="BE46" i="5"/>
  <c r="BF46" i="5"/>
  <c r="BG46" i="5"/>
  <c r="BN46" i="5"/>
  <c r="BO46" i="5"/>
  <c r="BU46" i="5"/>
  <c r="BV46" i="5"/>
  <c r="BW46" i="5"/>
  <c r="CC46" i="5"/>
  <c r="CD46" i="5"/>
  <c r="CE46" i="5"/>
  <c r="CF46" i="5"/>
  <c r="CK46" i="5"/>
  <c r="CL46" i="5"/>
  <c r="CM46" i="5"/>
  <c r="CS46" i="5"/>
  <c r="CT46" i="5"/>
  <c r="CU46" i="5"/>
  <c r="I47" i="5"/>
  <c r="J47" i="5"/>
  <c r="K47" i="5"/>
  <c r="Q47" i="5"/>
  <c r="R47" i="5"/>
  <c r="S47" i="5"/>
  <c r="Z47" i="5"/>
  <c r="AA47" i="5"/>
  <c r="AG47" i="5"/>
  <c r="AH47" i="5"/>
  <c r="AI47" i="5"/>
  <c r="AO47" i="5"/>
  <c r="AP47" i="5"/>
  <c r="AQ47" i="5"/>
  <c r="AX47" i="5"/>
  <c r="AY47" i="5"/>
  <c r="BE47" i="5"/>
  <c r="BF47" i="5"/>
  <c r="BG47" i="5"/>
  <c r="BM47" i="5"/>
  <c r="BN47" i="5"/>
  <c r="BO47" i="5"/>
  <c r="BV47" i="5"/>
  <c r="BW47" i="5"/>
  <c r="CD47" i="5"/>
  <c r="CE47" i="5"/>
  <c r="CK47" i="5"/>
  <c r="CL47" i="5"/>
  <c r="CM47" i="5"/>
  <c r="CT47" i="5"/>
  <c r="CU47" i="5"/>
  <c r="I48" i="5"/>
  <c r="J48" i="5"/>
  <c r="K48" i="5"/>
  <c r="R48" i="5"/>
  <c r="S48" i="5"/>
  <c r="Z48" i="5"/>
  <c r="AA48" i="5"/>
  <c r="AG48" i="5"/>
  <c r="AH48" i="5"/>
  <c r="AI48" i="5"/>
  <c r="AO48" i="5"/>
  <c r="AP48" i="5"/>
  <c r="AQ48" i="5"/>
  <c r="AW48" i="5"/>
  <c r="AX48" i="5"/>
  <c r="AY48" i="5"/>
  <c r="BE48" i="5"/>
  <c r="BF48" i="5"/>
  <c r="BG48" i="5"/>
  <c r="BM48" i="5"/>
  <c r="BN48" i="5"/>
  <c r="BO48" i="5"/>
  <c r="BU48" i="5"/>
  <c r="BV48" i="5"/>
  <c r="BW48" i="5"/>
  <c r="CC48" i="5"/>
  <c r="CD48" i="5"/>
  <c r="CE48" i="5"/>
  <c r="CK48" i="5"/>
  <c r="CL48" i="5"/>
  <c r="CM48" i="5"/>
  <c r="CT48" i="5"/>
  <c r="CU48" i="5"/>
  <c r="I50" i="5"/>
  <c r="J50" i="5"/>
  <c r="K50" i="5"/>
  <c r="Q50" i="5"/>
  <c r="R50" i="5"/>
  <c r="S50" i="5"/>
  <c r="Y50" i="5"/>
  <c r="Z50" i="5"/>
  <c r="AA50" i="5"/>
  <c r="AH50" i="5"/>
  <c r="AI50" i="5"/>
  <c r="AO50" i="5"/>
  <c r="AP50" i="5"/>
  <c r="AQ50" i="5"/>
  <c r="AW50" i="5"/>
  <c r="AX50" i="5"/>
  <c r="AY50" i="5"/>
  <c r="BE50" i="5"/>
  <c r="BF50" i="5"/>
  <c r="BG50" i="5"/>
  <c r="BN50" i="5"/>
  <c r="BO50" i="5"/>
  <c r="BU50" i="5"/>
  <c r="BV50" i="5"/>
  <c r="BW50" i="5"/>
  <c r="CC50" i="5"/>
  <c r="CD50" i="5"/>
  <c r="CE50" i="5"/>
  <c r="CK50" i="5"/>
  <c r="CL50" i="5"/>
  <c r="CM50" i="5"/>
  <c r="CT50" i="5"/>
  <c r="CU50" i="5"/>
  <c r="D51" i="6"/>
  <c r="E51" i="6"/>
  <c r="F51" i="6"/>
  <c r="F78" i="6" s="1"/>
  <c r="G51" i="6"/>
  <c r="G51" i="5" s="1"/>
  <c r="G51" i="4" s="1"/>
  <c r="H51" i="6"/>
  <c r="H51" i="5" s="1"/>
  <c r="H51" i="4" s="1"/>
  <c r="I51" i="6"/>
  <c r="I51" i="5" s="1"/>
  <c r="J51" i="6"/>
  <c r="J51" i="5" s="1"/>
  <c r="K51" i="6"/>
  <c r="K51" i="5" s="1"/>
  <c r="L51" i="6"/>
  <c r="M51" i="6"/>
  <c r="N51" i="6"/>
  <c r="N78" i="6" s="1"/>
  <c r="O51" i="6"/>
  <c r="O78" i="6" s="1"/>
  <c r="P51" i="6"/>
  <c r="P51" i="5" s="1"/>
  <c r="P51" i="4" s="1"/>
  <c r="Q51" i="6"/>
  <c r="Q51" i="5" s="1"/>
  <c r="R51" i="6"/>
  <c r="R51" i="5" s="1"/>
  <c r="S51" i="6"/>
  <c r="S51" i="5" s="1"/>
  <c r="T51" i="6"/>
  <c r="U51" i="6"/>
  <c r="V51" i="6"/>
  <c r="V51" i="5" s="1"/>
  <c r="V51" i="4" s="1"/>
  <c r="W51" i="6"/>
  <c r="W78" i="6" s="1"/>
  <c r="X51" i="6"/>
  <c r="Y51" i="6"/>
  <c r="Y51" i="5" s="1"/>
  <c r="Z51" i="6"/>
  <c r="Z51" i="5" s="1"/>
  <c r="AA51" i="6"/>
  <c r="AA51" i="5" s="1"/>
  <c r="AB51" i="6"/>
  <c r="AC51" i="6"/>
  <c r="AD51" i="6"/>
  <c r="AD78" i="6" s="1"/>
  <c r="AE51" i="6"/>
  <c r="AE51" i="5" s="1"/>
  <c r="AE51" i="4" s="1"/>
  <c r="AF51" i="6"/>
  <c r="AF51" i="5" s="1"/>
  <c r="AF51" i="4" s="1"/>
  <c r="AG51" i="6"/>
  <c r="AG51" i="5" s="1"/>
  <c r="AH51" i="6"/>
  <c r="AH51" i="5" s="1"/>
  <c r="AI51" i="6"/>
  <c r="AI51" i="5" s="1"/>
  <c r="AJ51" i="6"/>
  <c r="AK51" i="6"/>
  <c r="AL51" i="6"/>
  <c r="AL78" i="6" s="1"/>
  <c r="AM51" i="6"/>
  <c r="AM78" i="6" s="1"/>
  <c r="AN51" i="6"/>
  <c r="AN51" i="5" s="1"/>
  <c r="AN51" i="4" s="1"/>
  <c r="AO51" i="6"/>
  <c r="AO51" i="5" s="1"/>
  <c r="AP51" i="6"/>
  <c r="AP51" i="5" s="1"/>
  <c r="AQ51" i="6"/>
  <c r="AQ51" i="5" s="1"/>
  <c r="AR51" i="6"/>
  <c r="AS51" i="6"/>
  <c r="AT51" i="6"/>
  <c r="AT78" i="6" s="1"/>
  <c r="AU51" i="6"/>
  <c r="AU51" i="5" s="1"/>
  <c r="AU51" i="4" s="1"/>
  <c r="AV51" i="6"/>
  <c r="AV51" i="5" s="1"/>
  <c r="AV51" i="4" s="1"/>
  <c r="AW51" i="6"/>
  <c r="AX51" i="6"/>
  <c r="AX51" i="5" s="1"/>
  <c r="AY51" i="6"/>
  <c r="AY51" i="5" s="1"/>
  <c r="AZ51" i="6"/>
  <c r="BA51" i="6"/>
  <c r="BB51" i="6"/>
  <c r="BB78" i="6" s="1"/>
  <c r="BC51" i="6"/>
  <c r="BC51" i="5" s="1"/>
  <c r="BC51" i="4" s="1"/>
  <c r="BD51" i="6"/>
  <c r="BD51" i="5" s="1"/>
  <c r="BD51" i="4" s="1"/>
  <c r="BE51" i="6"/>
  <c r="BE51" i="5" s="1"/>
  <c r="BF51" i="6"/>
  <c r="BF51" i="5" s="1"/>
  <c r="BG51" i="6"/>
  <c r="BG51" i="5" s="1"/>
  <c r="BH51" i="6"/>
  <c r="BI51" i="6"/>
  <c r="BJ51" i="6"/>
  <c r="BJ51" i="5" s="1"/>
  <c r="BJ51" i="4" s="1"/>
  <c r="BK51" i="6"/>
  <c r="BK78" i="6" s="1"/>
  <c r="BL51" i="6"/>
  <c r="BL51" i="5" s="1"/>
  <c r="BL51" i="4" s="1"/>
  <c r="BM51" i="6"/>
  <c r="BM78" i="6" s="1"/>
  <c r="BN51" i="6"/>
  <c r="BN51" i="5" s="1"/>
  <c r="BO51" i="6"/>
  <c r="BO51" i="5" s="1"/>
  <c r="BP51" i="6"/>
  <c r="BQ51" i="6"/>
  <c r="BR51" i="6"/>
  <c r="BR51" i="5" s="1"/>
  <c r="BR51" i="4" s="1"/>
  <c r="BS51" i="6"/>
  <c r="BS78" i="6" s="1"/>
  <c r="BT51" i="6"/>
  <c r="BT51" i="5" s="1"/>
  <c r="BT51" i="4" s="1"/>
  <c r="BU51" i="6"/>
  <c r="BU51" i="5" s="1"/>
  <c r="BV51" i="6"/>
  <c r="BV51" i="5" s="1"/>
  <c r="BW51" i="6"/>
  <c r="BW51" i="5" s="1"/>
  <c r="BX51" i="6"/>
  <c r="BY51" i="6"/>
  <c r="BZ51" i="6"/>
  <c r="BZ78" i="6" s="1"/>
  <c r="CA51" i="6"/>
  <c r="CA78" i="6" s="1"/>
  <c r="CB51" i="6"/>
  <c r="CB51" i="5" s="1"/>
  <c r="CB51" i="4" s="1"/>
  <c r="CC51" i="6"/>
  <c r="CC51" i="5" s="1"/>
  <c r="CD51" i="6"/>
  <c r="CD51" i="5" s="1"/>
  <c r="CE51" i="6"/>
  <c r="CE51" i="5" s="1"/>
  <c r="CF51" i="6"/>
  <c r="CF51" i="5" s="1"/>
  <c r="CF51" i="4" s="1"/>
  <c r="CG51" i="6"/>
  <c r="CG51" i="5" s="1"/>
  <c r="CH51" i="6"/>
  <c r="CH51" i="5" s="1"/>
  <c r="CH51" i="4" s="1"/>
  <c r="CI51" i="6"/>
  <c r="CI51" i="5" s="1"/>
  <c r="CI51" i="4" s="1"/>
  <c r="CJ51" i="6"/>
  <c r="CJ51" i="5" s="1"/>
  <c r="CJ51" i="4" s="1"/>
  <c r="CK51" i="6"/>
  <c r="CL51" i="6"/>
  <c r="CL51" i="5" s="1"/>
  <c r="CM51" i="6"/>
  <c r="CM51" i="5" s="1"/>
  <c r="CN51" i="6"/>
  <c r="CO51" i="6"/>
  <c r="CO51" i="5" s="1"/>
  <c r="CP51" i="6"/>
  <c r="CP78" i="6" s="1"/>
  <c r="CQ51" i="6"/>
  <c r="CQ51" i="5" s="1"/>
  <c r="CQ51" i="4" s="1"/>
  <c r="CR51" i="6"/>
  <c r="CR51" i="5" s="1"/>
  <c r="CR51" i="4" s="1"/>
  <c r="CS51" i="6"/>
  <c r="CT51" i="6"/>
  <c r="CT51" i="5" s="1"/>
  <c r="CU51" i="6"/>
  <c r="CU51" i="5" s="1"/>
  <c r="D58" i="6"/>
  <c r="E58" i="6"/>
  <c r="F58" i="6"/>
  <c r="G58" i="6"/>
  <c r="H58" i="6"/>
  <c r="I58" i="6"/>
  <c r="J58" i="6"/>
  <c r="L58" i="6"/>
  <c r="M58" i="6"/>
  <c r="N58" i="6"/>
  <c r="O58" i="6"/>
  <c r="P58" i="6"/>
  <c r="Q58" i="6"/>
  <c r="R58" i="6"/>
  <c r="T58" i="6"/>
  <c r="U58" i="6"/>
  <c r="V58" i="6"/>
  <c r="W58" i="6"/>
  <c r="X58" i="6"/>
  <c r="Y58" i="6"/>
  <c r="Z58" i="6"/>
  <c r="AB58" i="6"/>
  <c r="AC58" i="6"/>
  <c r="AD58" i="6"/>
  <c r="AE58" i="6"/>
  <c r="AF58" i="6"/>
  <c r="AG58" i="6"/>
  <c r="AH58" i="6"/>
  <c r="AJ58" i="6"/>
  <c r="AK58" i="6"/>
  <c r="AL58" i="6"/>
  <c r="AM58" i="6"/>
  <c r="AN58" i="6"/>
  <c r="AO58" i="6"/>
  <c r="AP58" i="6"/>
  <c r="AR58" i="6"/>
  <c r="AS58" i="6"/>
  <c r="AT58" i="6"/>
  <c r="AU58" i="6"/>
  <c r="AV58" i="6"/>
  <c r="AW58" i="6"/>
  <c r="AX58" i="6"/>
  <c r="AY58" i="6"/>
  <c r="AZ58" i="6"/>
  <c r="BA58" i="6"/>
  <c r="BB58" i="6"/>
  <c r="BC58" i="6"/>
  <c r="BD58" i="6"/>
  <c r="BE58" i="6"/>
  <c r="BF58" i="6"/>
  <c r="BH58" i="6"/>
  <c r="BI58" i="6"/>
  <c r="BJ58" i="6"/>
  <c r="BK58" i="6"/>
  <c r="BL58" i="6"/>
  <c r="BM58" i="6"/>
  <c r="BN58" i="6"/>
  <c r="BP58" i="6"/>
  <c r="BQ58" i="6"/>
  <c r="BR58" i="6"/>
  <c r="BS58" i="6"/>
  <c r="BT58" i="6"/>
  <c r="BU58" i="6"/>
  <c r="BV58" i="6"/>
  <c r="BX58" i="6"/>
  <c r="BY58" i="6"/>
  <c r="BZ58" i="6"/>
  <c r="CA58" i="6"/>
  <c r="CB58" i="6"/>
  <c r="CC58" i="6"/>
  <c r="CD58" i="6"/>
  <c r="CF58" i="6"/>
  <c r="CG58" i="6"/>
  <c r="CH58" i="6"/>
  <c r="CI58" i="6"/>
  <c r="CJ58" i="6"/>
  <c r="CK58" i="6"/>
  <c r="CL58" i="6"/>
  <c r="CN58" i="6"/>
  <c r="CO58" i="6"/>
  <c r="CP58" i="6"/>
  <c r="CQ58" i="6"/>
  <c r="CR58" i="6"/>
  <c r="CS58" i="6"/>
  <c r="CT58" i="6"/>
  <c r="D59" i="6"/>
  <c r="E59" i="6"/>
  <c r="F59" i="6"/>
  <c r="G59" i="6"/>
  <c r="H59" i="6"/>
  <c r="I59" i="6"/>
  <c r="J59" i="6"/>
  <c r="K59" i="6"/>
  <c r="L59" i="6"/>
  <c r="M59" i="6"/>
  <c r="N59" i="6"/>
  <c r="O59" i="6"/>
  <c r="P59" i="6"/>
  <c r="Q59" i="6"/>
  <c r="R59" i="6"/>
  <c r="S59" i="6"/>
  <c r="T59" i="6"/>
  <c r="U59" i="6"/>
  <c r="V59" i="6"/>
  <c r="W59" i="6"/>
  <c r="X59" i="6"/>
  <c r="Y59" i="6"/>
  <c r="Z59" i="6"/>
  <c r="AA59" i="6"/>
  <c r="AB59" i="6"/>
  <c r="AC59" i="6"/>
  <c r="AD59" i="6"/>
  <c r="AE59" i="6"/>
  <c r="AF59" i="6"/>
  <c r="AG59" i="6"/>
  <c r="AH59" i="6"/>
  <c r="AI59" i="6"/>
  <c r="AJ59" i="6"/>
  <c r="AK59" i="6"/>
  <c r="AL59" i="6"/>
  <c r="AM59" i="6"/>
  <c r="AN59" i="6"/>
  <c r="AO59" i="6"/>
  <c r="AP59" i="6"/>
  <c r="AQ59" i="6"/>
  <c r="AR59" i="6"/>
  <c r="AS59" i="6"/>
  <c r="AT59" i="6"/>
  <c r="AU59" i="6"/>
  <c r="AV59" i="6"/>
  <c r="AW59" i="6"/>
  <c r="AX59" i="6"/>
  <c r="AY59" i="6"/>
  <c r="AZ59" i="6"/>
  <c r="BA59" i="6"/>
  <c r="BB59" i="6"/>
  <c r="BC59" i="6"/>
  <c r="BD59" i="6"/>
  <c r="BE59" i="6"/>
  <c r="BF59" i="6"/>
  <c r="BG59" i="6"/>
  <c r="BH59" i="6"/>
  <c r="BI59" i="6"/>
  <c r="BJ59" i="6"/>
  <c r="BK59" i="6"/>
  <c r="BL59" i="6"/>
  <c r="BM59" i="6"/>
  <c r="BN59" i="6"/>
  <c r="BO59" i="6"/>
  <c r="BP59" i="6"/>
  <c r="BQ59" i="6"/>
  <c r="BR59" i="6"/>
  <c r="BS59" i="6"/>
  <c r="BT59" i="6"/>
  <c r="BU59" i="6"/>
  <c r="BV59" i="6"/>
  <c r="BW59" i="6"/>
  <c r="BX59" i="6"/>
  <c r="BY59" i="6"/>
  <c r="BZ59" i="6"/>
  <c r="CA59" i="6"/>
  <c r="CB59" i="6"/>
  <c r="CC59" i="6"/>
  <c r="CD59" i="6"/>
  <c r="CE59" i="6"/>
  <c r="CF59" i="6"/>
  <c r="CG59" i="6"/>
  <c r="CH59" i="6"/>
  <c r="CI59" i="6"/>
  <c r="CJ59" i="6"/>
  <c r="CK59" i="6"/>
  <c r="CL59" i="6"/>
  <c r="CM59" i="6"/>
  <c r="CN59" i="6"/>
  <c r="CO59" i="6"/>
  <c r="CP59" i="6"/>
  <c r="CQ59" i="6"/>
  <c r="CR59" i="6"/>
  <c r="CS59" i="6"/>
  <c r="CT59" i="6"/>
  <c r="CU59" i="6"/>
  <c r="D60" i="6"/>
  <c r="E60" i="6"/>
  <c r="F60" i="6"/>
  <c r="K5" i="5"/>
  <c r="L60" i="6"/>
  <c r="M60" i="6"/>
  <c r="N60" i="6"/>
  <c r="S5" i="5"/>
  <c r="T60" i="6"/>
  <c r="U60" i="6"/>
  <c r="V60" i="6"/>
  <c r="AA5" i="5"/>
  <c r="AB60" i="6"/>
  <c r="AC60" i="6"/>
  <c r="AD60" i="6"/>
  <c r="AI5" i="5"/>
  <c r="AJ60" i="6"/>
  <c r="AK60" i="6"/>
  <c r="AL60" i="6"/>
  <c r="AN60" i="6"/>
  <c r="AQ5" i="5"/>
  <c r="AR60" i="6"/>
  <c r="AS60" i="6"/>
  <c r="AT60" i="6"/>
  <c r="AZ60" i="6"/>
  <c r="BA60" i="6"/>
  <c r="BB60" i="6"/>
  <c r="BC60" i="6"/>
  <c r="BH60" i="6"/>
  <c r="BI60" i="6"/>
  <c r="BJ60" i="6"/>
  <c r="BO5" i="5"/>
  <c r="BP60" i="6"/>
  <c r="BQ60" i="6"/>
  <c r="BR60" i="6"/>
  <c r="BW5" i="5"/>
  <c r="BX60" i="6"/>
  <c r="BY60" i="6"/>
  <c r="BZ60" i="6"/>
  <c r="CE5" i="5"/>
  <c r="CF60" i="6"/>
  <c r="CG60" i="6"/>
  <c r="CH60" i="6"/>
  <c r="CM5" i="5"/>
  <c r="CN60" i="6"/>
  <c r="CO60" i="6"/>
  <c r="CP60" i="6"/>
  <c r="CQ60" i="6"/>
  <c r="CU5" i="5"/>
  <c r="CU5" i="4" s="1"/>
  <c r="D61" i="6"/>
  <c r="E61" i="6"/>
  <c r="F61" i="6"/>
  <c r="G61" i="6"/>
  <c r="I61" i="6"/>
  <c r="L61" i="6"/>
  <c r="M61" i="6"/>
  <c r="N61" i="6"/>
  <c r="O61" i="6"/>
  <c r="Q61" i="6"/>
  <c r="T61" i="6"/>
  <c r="U61" i="6"/>
  <c r="V61" i="6"/>
  <c r="W61" i="6"/>
  <c r="Y61" i="6"/>
  <c r="AB61" i="6"/>
  <c r="AC61" i="6"/>
  <c r="AD61" i="6"/>
  <c r="AE61" i="6"/>
  <c r="AG61" i="6"/>
  <c r="AJ61" i="6"/>
  <c r="AK61" i="6"/>
  <c r="AL61" i="6"/>
  <c r="AM61" i="6"/>
  <c r="AO61" i="6"/>
  <c r="AR61" i="6"/>
  <c r="AS61" i="6"/>
  <c r="AT61" i="6"/>
  <c r="AU61" i="6"/>
  <c r="AW61" i="6"/>
  <c r="AZ61" i="6"/>
  <c r="BA61" i="6"/>
  <c r="BB61" i="6"/>
  <c r="BC61" i="6"/>
  <c r="BE61" i="6"/>
  <c r="BH61" i="6"/>
  <c r="BI61" i="6"/>
  <c r="BJ61" i="6"/>
  <c r="BK61" i="6"/>
  <c r="BM61" i="6"/>
  <c r="BP61" i="6"/>
  <c r="BQ61" i="6"/>
  <c r="BR61" i="6"/>
  <c r="BS61" i="6"/>
  <c r="BU61" i="6"/>
  <c r="BX61" i="6"/>
  <c r="BY61" i="6"/>
  <c r="BZ61" i="6"/>
  <c r="CA61" i="6"/>
  <c r="CC61" i="6"/>
  <c r="CF61" i="6"/>
  <c r="CG61" i="6"/>
  <c r="CH61" i="6"/>
  <c r="CI61" i="6"/>
  <c r="CK61" i="6"/>
  <c r="CN61" i="6"/>
  <c r="CO61" i="6"/>
  <c r="CP61" i="6"/>
  <c r="CQ61" i="6"/>
  <c r="CS61" i="6"/>
  <c r="D62" i="6"/>
  <c r="E62" i="6"/>
  <c r="F62" i="6"/>
  <c r="G62" i="6"/>
  <c r="I62" i="6"/>
  <c r="L62" i="6"/>
  <c r="M62" i="6"/>
  <c r="N62" i="6"/>
  <c r="O62" i="6"/>
  <c r="Q62" i="6"/>
  <c r="T62" i="6"/>
  <c r="U62" i="6"/>
  <c r="V62" i="6"/>
  <c r="W62" i="6"/>
  <c r="Y62" i="6"/>
  <c r="AB62" i="6"/>
  <c r="AC62" i="6"/>
  <c r="AD62" i="6"/>
  <c r="AE62" i="6"/>
  <c r="AG62" i="6"/>
  <c r="AJ62" i="6"/>
  <c r="AK62" i="6"/>
  <c r="AL62" i="6"/>
  <c r="AM62" i="6"/>
  <c r="AO62" i="6"/>
  <c r="AR62" i="6"/>
  <c r="AS62" i="6"/>
  <c r="AT62" i="6"/>
  <c r="AU62" i="6"/>
  <c r="AW62" i="6"/>
  <c r="AZ62" i="6"/>
  <c r="BA62" i="6"/>
  <c r="BB62" i="6"/>
  <c r="BC62" i="6"/>
  <c r="BE62" i="6"/>
  <c r="BH62" i="6"/>
  <c r="BI62" i="6"/>
  <c r="BJ62" i="6"/>
  <c r="BK62" i="6"/>
  <c r="BM62" i="6"/>
  <c r="BP62" i="6"/>
  <c r="BQ62" i="6"/>
  <c r="BR62" i="6"/>
  <c r="BS62" i="6"/>
  <c r="BU62" i="6"/>
  <c r="BX62" i="6"/>
  <c r="BY62" i="6"/>
  <c r="BZ62" i="6"/>
  <c r="CA62" i="6"/>
  <c r="CC62" i="6"/>
  <c r="CF62" i="6"/>
  <c r="CG62" i="6"/>
  <c r="CH62" i="6"/>
  <c r="CI62" i="6"/>
  <c r="CK62" i="6"/>
  <c r="CN62" i="6"/>
  <c r="CO62" i="6"/>
  <c r="CP62" i="6"/>
  <c r="CQ62" i="6"/>
  <c r="CS62" i="6"/>
  <c r="D63" i="6"/>
  <c r="E63" i="6"/>
  <c r="F63" i="6"/>
  <c r="G63" i="6"/>
  <c r="I63" i="6"/>
  <c r="L63" i="6"/>
  <c r="M63" i="6"/>
  <c r="N63" i="6"/>
  <c r="O63" i="6"/>
  <c r="Q63" i="6"/>
  <c r="T63" i="6"/>
  <c r="U63" i="6"/>
  <c r="V63" i="6"/>
  <c r="W63" i="6"/>
  <c r="Y63" i="6"/>
  <c r="AB63" i="6"/>
  <c r="AC63" i="6"/>
  <c r="AD63" i="6"/>
  <c r="AE63" i="6"/>
  <c r="AG63" i="6"/>
  <c r="AJ63" i="6"/>
  <c r="AK63" i="6"/>
  <c r="AL63" i="6"/>
  <c r="AM63" i="6"/>
  <c r="AO63" i="6"/>
  <c r="AR63" i="6"/>
  <c r="AS63" i="6"/>
  <c r="AT63" i="6"/>
  <c r="AU63" i="6"/>
  <c r="AW63" i="6"/>
  <c r="AZ63" i="6"/>
  <c r="BA63" i="6"/>
  <c r="BB63" i="6"/>
  <c r="BC63" i="6"/>
  <c r="BE63" i="6"/>
  <c r="BH63" i="6"/>
  <c r="BI63" i="6"/>
  <c r="BJ63" i="6"/>
  <c r="BK63" i="6"/>
  <c r="BM63" i="6"/>
  <c r="BP63" i="6"/>
  <c r="BQ63" i="6"/>
  <c r="BR63" i="6"/>
  <c r="BS63" i="6"/>
  <c r="BU63" i="6"/>
  <c r="BX63" i="6"/>
  <c r="BY63" i="6"/>
  <c r="BZ63" i="6"/>
  <c r="CA63" i="6"/>
  <c r="CC63" i="6"/>
  <c r="CF63" i="6"/>
  <c r="CG63" i="6"/>
  <c r="CH63" i="6"/>
  <c r="CI63" i="6"/>
  <c r="CK63" i="6"/>
  <c r="CN63" i="6"/>
  <c r="CO63" i="6"/>
  <c r="CP63" i="6"/>
  <c r="CQ63" i="6"/>
  <c r="CS63" i="6"/>
  <c r="D64" i="6"/>
  <c r="E64" i="6"/>
  <c r="F64" i="6"/>
  <c r="G64" i="6"/>
  <c r="I64" i="6"/>
  <c r="L64" i="6"/>
  <c r="M64" i="6"/>
  <c r="N64" i="6"/>
  <c r="O64" i="6"/>
  <c r="Q64" i="6"/>
  <c r="T64" i="6"/>
  <c r="U64" i="6"/>
  <c r="V64" i="6"/>
  <c r="W64" i="6"/>
  <c r="Y64" i="6"/>
  <c r="AB64" i="6"/>
  <c r="AC64" i="6"/>
  <c r="AD64" i="6"/>
  <c r="AE64" i="6"/>
  <c r="AG64" i="6"/>
  <c r="AJ64" i="6"/>
  <c r="AK64" i="6"/>
  <c r="AL64" i="6"/>
  <c r="AM64" i="6"/>
  <c r="AO64" i="6"/>
  <c r="AR64" i="6"/>
  <c r="AS64" i="6"/>
  <c r="AT64" i="6"/>
  <c r="AU64" i="6"/>
  <c r="AW64" i="6"/>
  <c r="AZ64" i="6"/>
  <c r="BA64" i="6"/>
  <c r="BB64" i="6"/>
  <c r="BC64" i="6"/>
  <c r="BE64" i="6"/>
  <c r="BH64" i="6"/>
  <c r="BI64" i="6"/>
  <c r="BJ64" i="6"/>
  <c r="BK64" i="6"/>
  <c r="BM64" i="6"/>
  <c r="BP64" i="6"/>
  <c r="BQ64" i="6"/>
  <c r="BR64" i="6"/>
  <c r="BS64" i="6"/>
  <c r="BU64" i="6"/>
  <c r="BX64" i="6"/>
  <c r="BY64" i="6"/>
  <c r="BZ64" i="6"/>
  <c r="CA64" i="6"/>
  <c r="CC64" i="6"/>
  <c r="CF64" i="6"/>
  <c r="CG64" i="6"/>
  <c r="CH64" i="6"/>
  <c r="CI64" i="6"/>
  <c r="CK64" i="6"/>
  <c r="CN64" i="6"/>
  <c r="CO64" i="6"/>
  <c r="CP64" i="6"/>
  <c r="CQ64" i="6"/>
  <c r="CS64" i="6"/>
  <c r="D65" i="6"/>
  <c r="E65" i="6"/>
  <c r="F65" i="6"/>
  <c r="G65" i="6"/>
  <c r="I65" i="6"/>
  <c r="L65" i="6"/>
  <c r="M65" i="6"/>
  <c r="N65" i="6"/>
  <c r="O65" i="6"/>
  <c r="Q65" i="6"/>
  <c r="T65" i="6"/>
  <c r="U65" i="6"/>
  <c r="V65" i="6"/>
  <c r="W65" i="6"/>
  <c r="Y65" i="6"/>
  <c r="AB65" i="6"/>
  <c r="AC65" i="6"/>
  <c r="AD65" i="6"/>
  <c r="AE65" i="6"/>
  <c r="AG65" i="6"/>
  <c r="AJ65" i="6"/>
  <c r="AK65" i="6"/>
  <c r="AL65" i="6"/>
  <c r="AM65" i="6"/>
  <c r="AO65" i="6"/>
  <c r="AR65" i="6"/>
  <c r="AS65" i="6"/>
  <c r="AT65" i="6"/>
  <c r="AU65" i="6"/>
  <c r="AW65" i="6"/>
  <c r="AZ65" i="6"/>
  <c r="BA65" i="6"/>
  <c r="BB65" i="6"/>
  <c r="BC65" i="6"/>
  <c r="BE65" i="6"/>
  <c r="BH65" i="6"/>
  <c r="BI65" i="6"/>
  <c r="BJ65" i="6"/>
  <c r="BK65" i="6"/>
  <c r="BM65" i="6"/>
  <c r="BP65" i="6"/>
  <c r="BQ65" i="6"/>
  <c r="BR65" i="6"/>
  <c r="BS65" i="6"/>
  <c r="BU65" i="6"/>
  <c r="BX65" i="6"/>
  <c r="BY65" i="6"/>
  <c r="BZ65" i="6"/>
  <c r="CA65" i="6"/>
  <c r="CC65" i="6"/>
  <c r="CF65" i="6"/>
  <c r="CG65" i="6"/>
  <c r="CH65" i="6"/>
  <c r="CI65" i="6"/>
  <c r="CK65" i="6"/>
  <c r="CN65" i="6"/>
  <c r="CO65" i="6"/>
  <c r="CP65" i="6"/>
  <c r="CQ65" i="6"/>
  <c r="CS65" i="6"/>
  <c r="D66" i="6"/>
  <c r="E66" i="6"/>
  <c r="F66" i="6"/>
  <c r="G66" i="6"/>
  <c r="I66" i="6"/>
  <c r="J11" i="5"/>
  <c r="L66" i="6"/>
  <c r="M66" i="6"/>
  <c r="N66" i="6"/>
  <c r="O66" i="6"/>
  <c r="Q66" i="6"/>
  <c r="R11" i="5"/>
  <c r="T66" i="6"/>
  <c r="U66" i="6"/>
  <c r="V66" i="6"/>
  <c r="W66" i="6"/>
  <c r="Y66" i="6"/>
  <c r="Z11" i="5"/>
  <c r="AB66" i="6"/>
  <c r="AC66" i="6"/>
  <c r="AD66" i="6"/>
  <c r="AE66" i="6"/>
  <c r="AG66" i="6"/>
  <c r="AH11" i="5"/>
  <c r="AJ66" i="6"/>
  <c r="AK66" i="6"/>
  <c r="AL66" i="6"/>
  <c r="AM66" i="6"/>
  <c r="AO66" i="6"/>
  <c r="AP11" i="5"/>
  <c r="AR66" i="6"/>
  <c r="AS66" i="6"/>
  <c r="AT66" i="6"/>
  <c r="AU66" i="6"/>
  <c r="AW66" i="6"/>
  <c r="AX11" i="5"/>
  <c r="AZ66" i="6"/>
  <c r="BA66" i="6"/>
  <c r="BB66" i="6"/>
  <c r="BC66" i="6"/>
  <c r="BE66" i="6"/>
  <c r="BF11" i="5"/>
  <c r="BH66" i="6"/>
  <c r="BI66" i="6"/>
  <c r="BJ66" i="6"/>
  <c r="BK66" i="6"/>
  <c r="BM66" i="6"/>
  <c r="BN11" i="5"/>
  <c r="BP66" i="6"/>
  <c r="BQ66" i="6"/>
  <c r="BR66" i="6"/>
  <c r="BS66" i="6"/>
  <c r="BU66" i="6"/>
  <c r="BV11" i="5"/>
  <c r="BX66" i="6"/>
  <c r="BY66" i="6"/>
  <c r="BZ66" i="6"/>
  <c r="CA66" i="6"/>
  <c r="CC66" i="6"/>
  <c r="CD11" i="5"/>
  <c r="CF66" i="6"/>
  <c r="CG66" i="6"/>
  <c r="CH66" i="6"/>
  <c r="CI66" i="6"/>
  <c r="CK66" i="6"/>
  <c r="CL11" i="5"/>
  <c r="CN66" i="6"/>
  <c r="CO66" i="6"/>
  <c r="CP66" i="6"/>
  <c r="CQ66" i="6"/>
  <c r="CS66" i="6"/>
  <c r="CT11" i="5"/>
  <c r="D76" i="6"/>
  <c r="E76" i="6"/>
  <c r="F76" i="6"/>
  <c r="G76" i="6"/>
  <c r="I76" i="6"/>
  <c r="L76" i="6"/>
  <c r="M76" i="6"/>
  <c r="N76" i="6"/>
  <c r="O76" i="6"/>
  <c r="P76" i="6"/>
  <c r="Q76" i="6"/>
  <c r="T76" i="6"/>
  <c r="U76" i="6"/>
  <c r="V76" i="6"/>
  <c r="W76" i="6"/>
  <c r="X76" i="6"/>
  <c r="Y76" i="6"/>
  <c r="AB76" i="6"/>
  <c r="AC76" i="6"/>
  <c r="AD76" i="6"/>
  <c r="AE76" i="6"/>
  <c r="AF76" i="6"/>
  <c r="AG76" i="6"/>
  <c r="AJ76" i="6"/>
  <c r="AK76" i="6"/>
  <c r="AL76" i="6"/>
  <c r="AM76" i="6"/>
  <c r="AN76" i="6"/>
  <c r="AO76" i="6"/>
  <c r="AR76" i="6"/>
  <c r="AS76" i="6"/>
  <c r="AT76" i="6"/>
  <c r="AU76" i="6"/>
  <c r="AV76" i="6"/>
  <c r="AW76" i="6"/>
  <c r="AZ76" i="6"/>
  <c r="BA76" i="6"/>
  <c r="BB76" i="6"/>
  <c r="BC76" i="6"/>
  <c r="BD76" i="6"/>
  <c r="BE76" i="6"/>
  <c r="BH76" i="6"/>
  <c r="BI76" i="6"/>
  <c r="BJ76" i="6"/>
  <c r="BK76" i="6"/>
  <c r="BL76" i="6"/>
  <c r="BM76" i="6"/>
  <c r="BP76" i="6"/>
  <c r="BQ76" i="6"/>
  <c r="BR76" i="6"/>
  <c r="BS76" i="6"/>
  <c r="BT76" i="6"/>
  <c r="BU76" i="6"/>
  <c r="BX76" i="6"/>
  <c r="BY76" i="6"/>
  <c r="BZ76" i="6"/>
  <c r="CA76" i="6"/>
  <c r="CB76" i="6"/>
  <c r="CC76" i="6"/>
  <c r="CF76" i="6"/>
  <c r="CG76" i="6"/>
  <c r="CH76" i="6"/>
  <c r="CI76" i="6"/>
  <c r="CJ76" i="6"/>
  <c r="CK76" i="6"/>
  <c r="CN76" i="6"/>
  <c r="CO76" i="6"/>
  <c r="CP76" i="6"/>
  <c r="CQ76" i="6"/>
  <c r="CR76" i="6"/>
  <c r="CS76" i="6"/>
  <c r="D67" i="6"/>
  <c r="E67" i="6"/>
  <c r="F67" i="6"/>
  <c r="G67" i="6"/>
  <c r="H67" i="6"/>
  <c r="I67" i="6"/>
  <c r="L67" i="6"/>
  <c r="M67" i="6"/>
  <c r="N67" i="6"/>
  <c r="O67" i="6"/>
  <c r="P67" i="6"/>
  <c r="Q67" i="6"/>
  <c r="T67" i="6"/>
  <c r="U67" i="6"/>
  <c r="V67" i="6"/>
  <c r="W67" i="6"/>
  <c r="X67" i="6"/>
  <c r="Y67" i="6"/>
  <c r="AB67" i="6"/>
  <c r="AC67" i="6"/>
  <c r="AD67" i="6"/>
  <c r="AE67" i="6"/>
  <c r="AF67" i="6"/>
  <c r="AG67" i="6"/>
  <c r="AJ67" i="6"/>
  <c r="AK67" i="6"/>
  <c r="AL67" i="6"/>
  <c r="AM67" i="6"/>
  <c r="AN67" i="6"/>
  <c r="AO67" i="6"/>
  <c r="AR67" i="6"/>
  <c r="AS67" i="6"/>
  <c r="AT67" i="6"/>
  <c r="AU67" i="6"/>
  <c r="AV67" i="6"/>
  <c r="AW67" i="6"/>
  <c r="AZ67" i="6"/>
  <c r="BB67" i="6"/>
  <c r="BC67" i="6"/>
  <c r="BD67" i="6"/>
  <c r="BE67" i="6"/>
  <c r="BH67" i="6"/>
  <c r="BJ67" i="6"/>
  <c r="BK67" i="6"/>
  <c r="BL67" i="6"/>
  <c r="BM67" i="6"/>
  <c r="BP67" i="6"/>
  <c r="BR67" i="6"/>
  <c r="BS67" i="6"/>
  <c r="BT67" i="6"/>
  <c r="BU67" i="6"/>
  <c r="BX67" i="6"/>
  <c r="BZ67" i="6"/>
  <c r="CA67" i="6"/>
  <c r="CB67" i="6"/>
  <c r="CC67" i="6"/>
  <c r="CF67" i="6"/>
  <c r="CH67" i="6"/>
  <c r="CI67" i="6"/>
  <c r="CJ67" i="6"/>
  <c r="CK67" i="6"/>
  <c r="CN67" i="6"/>
  <c r="CP67" i="6"/>
  <c r="CQ67" i="6"/>
  <c r="CR67" i="6"/>
  <c r="CS67" i="6"/>
  <c r="D68" i="6"/>
  <c r="F68" i="6"/>
  <c r="G68" i="6"/>
  <c r="H68" i="6"/>
  <c r="I68" i="6"/>
  <c r="L68" i="6"/>
  <c r="N68" i="6"/>
  <c r="O68" i="6"/>
  <c r="P68" i="6"/>
  <c r="Q68" i="6"/>
  <c r="T68" i="6"/>
  <c r="V68" i="6"/>
  <c r="W68" i="6"/>
  <c r="X68" i="6"/>
  <c r="Y68" i="6"/>
  <c r="AB68" i="6"/>
  <c r="AD68" i="6"/>
  <c r="AE68" i="6"/>
  <c r="AF68" i="6"/>
  <c r="AG68" i="6"/>
  <c r="AJ68" i="6"/>
  <c r="AL68" i="6"/>
  <c r="AM68" i="6"/>
  <c r="AN68" i="6"/>
  <c r="AO68" i="6"/>
  <c r="AR68" i="6"/>
  <c r="AT68" i="6"/>
  <c r="AU68" i="6"/>
  <c r="AV68" i="6"/>
  <c r="AW68" i="6"/>
  <c r="AZ68" i="6"/>
  <c r="BB68" i="6"/>
  <c r="BC68" i="6"/>
  <c r="BD68" i="6"/>
  <c r="BE68" i="6"/>
  <c r="BH68" i="6"/>
  <c r="BJ68" i="6"/>
  <c r="BK68" i="6"/>
  <c r="BL68" i="6"/>
  <c r="BM68" i="6"/>
  <c r="BP68" i="6"/>
  <c r="BR68" i="6"/>
  <c r="BS68" i="6"/>
  <c r="BT68" i="6"/>
  <c r="BU68" i="6"/>
  <c r="BX68" i="6"/>
  <c r="BZ68" i="6"/>
  <c r="CA68" i="6"/>
  <c r="CB68" i="6"/>
  <c r="CC68" i="6"/>
  <c r="CF68" i="6"/>
  <c r="CH68" i="6"/>
  <c r="CI68" i="6"/>
  <c r="CJ68" i="6"/>
  <c r="CK68" i="6"/>
  <c r="CN68" i="6"/>
  <c r="CP68" i="6"/>
  <c r="CQ68" i="6"/>
  <c r="CR68" i="6"/>
  <c r="CS68" i="6"/>
  <c r="D69" i="6"/>
  <c r="F69" i="6"/>
  <c r="G69" i="6"/>
  <c r="H69" i="6"/>
  <c r="I69" i="6"/>
  <c r="L69" i="6"/>
  <c r="N69" i="6"/>
  <c r="O69" i="6"/>
  <c r="P69" i="6"/>
  <c r="Q69" i="6"/>
  <c r="T69" i="6"/>
  <c r="V69" i="6"/>
  <c r="W69" i="6"/>
  <c r="X69" i="6"/>
  <c r="Y69" i="6"/>
  <c r="AB69" i="6"/>
  <c r="AD69" i="6"/>
  <c r="AE69" i="6"/>
  <c r="AF69" i="6"/>
  <c r="AG69" i="6"/>
  <c r="AJ69" i="6"/>
  <c r="AL69" i="6"/>
  <c r="AM69" i="6"/>
  <c r="AN69" i="6"/>
  <c r="AO69" i="6"/>
  <c r="AR69" i="6"/>
  <c r="AT69" i="6"/>
  <c r="AU69" i="6"/>
  <c r="AV69" i="6"/>
  <c r="AW69" i="6"/>
  <c r="AZ69" i="6"/>
  <c r="BB69" i="6"/>
  <c r="BC69" i="6"/>
  <c r="BD69" i="6"/>
  <c r="BE69" i="6"/>
  <c r="BH69" i="6"/>
  <c r="BJ69" i="6"/>
  <c r="BK69" i="6"/>
  <c r="BL69" i="6"/>
  <c r="BM69" i="6"/>
  <c r="BP69" i="6"/>
  <c r="BR69" i="6"/>
  <c r="BS69" i="6"/>
  <c r="BT69" i="6"/>
  <c r="BU69" i="6"/>
  <c r="BX69" i="6"/>
  <c r="BZ69" i="6"/>
  <c r="CA69" i="6"/>
  <c r="CB69" i="6"/>
  <c r="CC69" i="6"/>
  <c r="CF69" i="6"/>
  <c r="CH69" i="6"/>
  <c r="CI69" i="6"/>
  <c r="CJ69" i="6"/>
  <c r="CK69" i="6"/>
  <c r="CN69" i="6"/>
  <c r="CP69" i="6"/>
  <c r="CQ69" i="6"/>
  <c r="CR69" i="6"/>
  <c r="CS69" i="6"/>
  <c r="D70" i="6"/>
  <c r="F70" i="6"/>
  <c r="G70" i="6"/>
  <c r="H70" i="6"/>
  <c r="I70" i="6"/>
  <c r="L70" i="6"/>
  <c r="N70" i="6"/>
  <c r="O70" i="6"/>
  <c r="P70" i="6"/>
  <c r="Q70" i="6"/>
  <c r="T70" i="6"/>
  <c r="V70" i="6"/>
  <c r="W70" i="6"/>
  <c r="X70" i="6"/>
  <c r="Y70" i="6"/>
  <c r="AB70" i="6"/>
  <c r="AC15" i="5"/>
  <c r="AD70" i="6"/>
  <c r="AE70" i="6"/>
  <c r="AF70" i="6"/>
  <c r="AG70" i="6"/>
  <c r="AJ70" i="6"/>
  <c r="AL70" i="6"/>
  <c r="AM70" i="6"/>
  <c r="AN70" i="6"/>
  <c r="AO70" i="6"/>
  <c r="AR70" i="6"/>
  <c r="AT70" i="6"/>
  <c r="AU70" i="6"/>
  <c r="AV70" i="6"/>
  <c r="AW70" i="6"/>
  <c r="AZ70" i="6"/>
  <c r="BB70" i="6"/>
  <c r="BC70" i="6"/>
  <c r="BD70" i="6"/>
  <c r="BE70" i="6"/>
  <c r="BH70" i="6"/>
  <c r="BJ70" i="6"/>
  <c r="BK70" i="6"/>
  <c r="BL70" i="6"/>
  <c r="BM70" i="6"/>
  <c r="BP70" i="6"/>
  <c r="BQ15" i="5"/>
  <c r="BR70" i="6"/>
  <c r="BS70" i="6"/>
  <c r="BT70" i="6"/>
  <c r="BU70" i="6"/>
  <c r="BX70" i="6"/>
  <c r="BY15" i="5"/>
  <c r="BZ70" i="6"/>
  <c r="CA70" i="6"/>
  <c r="CB70" i="6"/>
  <c r="CC70" i="6"/>
  <c r="CF70" i="6"/>
  <c r="CG15" i="5"/>
  <c r="CH70" i="6"/>
  <c r="CI70" i="6"/>
  <c r="CJ70" i="6"/>
  <c r="CK70" i="6"/>
  <c r="CN70" i="6"/>
  <c r="CP70" i="6"/>
  <c r="CQ70" i="6"/>
  <c r="CR70" i="6"/>
  <c r="CS70" i="6"/>
  <c r="D71" i="6"/>
  <c r="F71" i="6"/>
  <c r="G71" i="6"/>
  <c r="H71" i="6"/>
  <c r="I71" i="6"/>
  <c r="J16" i="5"/>
  <c r="L71" i="6"/>
  <c r="N71" i="6"/>
  <c r="O71" i="6"/>
  <c r="P71" i="6"/>
  <c r="Q71" i="6"/>
  <c r="R16" i="5"/>
  <c r="T71" i="6"/>
  <c r="V71" i="6"/>
  <c r="W71" i="6"/>
  <c r="X71" i="6"/>
  <c r="Y71" i="6"/>
  <c r="Z16" i="5"/>
  <c r="AB71" i="6"/>
  <c r="AD71" i="6"/>
  <c r="AE71" i="6"/>
  <c r="AF71" i="6"/>
  <c r="AG71" i="6"/>
  <c r="AH16" i="5"/>
  <c r="AJ71" i="6"/>
  <c r="AK71" i="6"/>
  <c r="AL71" i="6"/>
  <c r="AM71" i="6"/>
  <c r="AN71" i="6"/>
  <c r="AO71" i="6"/>
  <c r="AP16" i="5"/>
  <c r="AR71" i="6"/>
  <c r="AS71" i="6"/>
  <c r="AT71" i="6"/>
  <c r="AU71" i="6"/>
  <c r="AV71" i="6"/>
  <c r="AW71" i="6"/>
  <c r="AX16" i="5"/>
  <c r="AZ71" i="6"/>
  <c r="BA71" i="6"/>
  <c r="BB71" i="6"/>
  <c r="BC71" i="6"/>
  <c r="BD71" i="6"/>
  <c r="BE71" i="6"/>
  <c r="BF16" i="5"/>
  <c r="BH71" i="6"/>
  <c r="BI71" i="6"/>
  <c r="BJ71" i="6"/>
  <c r="BK71" i="6"/>
  <c r="BL71" i="6"/>
  <c r="BM71" i="6"/>
  <c r="BN16" i="5"/>
  <c r="BP71" i="6"/>
  <c r="BQ71" i="6"/>
  <c r="BR71" i="6"/>
  <c r="BS71" i="6"/>
  <c r="BT71" i="6"/>
  <c r="BU71" i="6"/>
  <c r="BV16" i="5"/>
  <c r="BX71" i="6"/>
  <c r="BY71" i="6"/>
  <c r="BZ71" i="6"/>
  <c r="CA71" i="6"/>
  <c r="CB71" i="6"/>
  <c r="CC71" i="6"/>
  <c r="CD16" i="5"/>
  <c r="CF71" i="6"/>
  <c r="CG71" i="6"/>
  <c r="CH71" i="6"/>
  <c r="CI71" i="6"/>
  <c r="CJ71" i="6"/>
  <c r="CK71" i="6"/>
  <c r="CL16" i="5"/>
  <c r="CN71" i="6"/>
  <c r="CO71" i="6"/>
  <c r="CP71" i="6"/>
  <c r="CQ71" i="6"/>
  <c r="CR71" i="6"/>
  <c r="CS71" i="6"/>
  <c r="CT16" i="5"/>
  <c r="D72" i="6"/>
  <c r="E72" i="6"/>
  <c r="F72" i="6"/>
  <c r="G72" i="6"/>
  <c r="H72" i="6"/>
  <c r="I72" i="6"/>
  <c r="J17" i="5"/>
  <c r="L72" i="6"/>
  <c r="M72" i="6"/>
  <c r="N72" i="6"/>
  <c r="O72" i="6"/>
  <c r="P72" i="6"/>
  <c r="Q72" i="6"/>
  <c r="R17" i="5"/>
  <c r="T72" i="6"/>
  <c r="U72" i="6"/>
  <c r="V72" i="6"/>
  <c r="W72" i="6"/>
  <c r="X72" i="6"/>
  <c r="Y72" i="6"/>
  <c r="Z17" i="5"/>
  <c r="AB72" i="6"/>
  <c r="AC72" i="6"/>
  <c r="AD72" i="6"/>
  <c r="AE72" i="6"/>
  <c r="AF72" i="6"/>
  <c r="AG72" i="6"/>
  <c r="AH17" i="5"/>
  <c r="AJ72" i="6"/>
  <c r="AK72" i="6"/>
  <c r="AL72" i="6"/>
  <c r="AM72" i="6"/>
  <c r="AN72" i="6"/>
  <c r="AO72" i="6"/>
  <c r="AP17" i="5"/>
  <c r="AR72" i="6"/>
  <c r="AS72" i="6"/>
  <c r="AT72" i="6"/>
  <c r="AU72" i="6"/>
  <c r="AV72" i="6"/>
  <c r="AW72" i="6"/>
  <c r="AX17" i="5"/>
  <c r="AZ72" i="6"/>
  <c r="BA72" i="6"/>
  <c r="BB72" i="6"/>
  <c r="BC72" i="6"/>
  <c r="BD72" i="6"/>
  <c r="BE72" i="6"/>
  <c r="BF17" i="5"/>
  <c r="BH72" i="6"/>
  <c r="BI72" i="6"/>
  <c r="BJ72" i="6"/>
  <c r="BK72" i="6"/>
  <c r="BL72" i="6"/>
  <c r="BM72" i="6"/>
  <c r="BN17" i="5"/>
  <c r="BP72" i="6"/>
  <c r="BQ72" i="6"/>
  <c r="BR72" i="6"/>
  <c r="BS72" i="6"/>
  <c r="BT72" i="6"/>
  <c r="BU72" i="6"/>
  <c r="BV17" i="5"/>
  <c r="BX72" i="6"/>
  <c r="BY72" i="6"/>
  <c r="BZ72" i="6"/>
  <c r="CA72" i="6"/>
  <c r="CB72" i="6"/>
  <c r="CC72" i="6"/>
  <c r="CD17" i="5"/>
  <c r="CF72" i="6"/>
  <c r="CG72" i="6"/>
  <c r="CH72" i="6"/>
  <c r="CI72" i="6"/>
  <c r="CJ72" i="6"/>
  <c r="CK72" i="6"/>
  <c r="CL17" i="5"/>
  <c r="CN72" i="6"/>
  <c r="CO72" i="6"/>
  <c r="CP72" i="6"/>
  <c r="CQ72" i="6"/>
  <c r="CR72" i="6"/>
  <c r="CS72" i="6"/>
  <c r="CT17" i="5"/>
  <c r="D73" i="6"/>
  <c r="F73" i="6"/>
  <c r="G18" i="5"/>
  <c r="H73" i="6"/>
  <c r="I73" i="6"/>
  <c r="J18" i="5"/>
  <c r="L73" i="6"/>
  <c r="M73" i="6"/>
  <c r="N73" i="6"/>
  <c r="O73" i="6"/>
  <c r="P73" i="6"/>
  <c r="Q73" i="6"/>
  <c r="R18" i="5"/>
  <c r="T73" i="6"/>
  <c r="U73" i="6"/>
  <c r="V73" i="6"/>
  <c r="W73" i="6"/>
  <c r="X73" i="6"/>
  <c r="Y73" i="6"/>
  <c r="Z18" i="5"/>
  <c r="AB73" i="6"/>
  <c r="AC73" i="6"/>
  <c r="AD73" i="6"/>
  <c r="AE73" i="6"/>
  <c r="AF73" i="6"/>
  <c r="AG73" i="6"/>
  <c r="AH18" i="5"/>
  <c r="AJ73" i="6"/>
  <c r="AK73" i="6"/>
  <c r="AL18" i="5"/>
  <c r="AM73" i="6"/>
  <c r="AN73" i="6"/>
  <c r="AO73" i="6"/>
  <c r="AP18" i="5"/>
  <c r="AR73" i="6"/>
  <c r="AS73" i="6"/>
  <c r="AT73" i="6"/>
  <c r="AU73" i="6"/>
  <c r="AV73" i="6"/>
  <c r="AW73" i="6"/>
  <c r="AX18" i="5"/>
  <c r="AZ73" i="6"/>
  <c r="BA73" i="6"/>
  <c r="BB73" i="6"/>
  <c r="BC18" i="5"/>
  <c r="BD73" i="6"/>
  <c r="BE73" i="6"/>
  <c r="BF18" i="5"/>
  <c r="BH73" i="6"/>
  <c r="BI73" i="6"/>
  <c r="BJ73" i="6"/>
  <c r="BK73" i="6"/>
  <c r="BL73" i="6"/>
  <c r="BM73" i="6"/>
  <c r="BN18" i="5"/>
  <c r="BP73" i="6"/>
  <c r="BQ73" i="6"/>
  <c r="BR73" i="6"/>
  <c r="BS73" i="6"/>
  <c r="BT73" i="6"/>
  <c r="BU73" i="6"/>
  <c r="BV18" i="5"/>
  <c r="BX73" i="6"/>
  <c r="BY73" i="6"/>
  <c r="BZ73" i="6"/>
  <c r="CA73" i="6"/>
  <c r="CB73" i="6"/>
  <c r="CC73" i="6"/>
  <c r="CD18" i="5"/>
  <c r="CF73" i="6"/>
  <c r="CG73" i="6"/>
  <c r="CH73" i="6"/>
  <c r="CI73" i="6"/>
  <c r="CJ73" i="6"/>
  <c r="CK73" i="6"/>
  <c r="CL18" i="5"/>
  <c r="CN73" i="6"/>
  <c r="CO73" i="6"/>
  <c r="CP73" i="6"/>
  <c r="CQ73" i="6"/>
  <c r="CR73" i="6"/>
  <c r="CS73" i="6"/>
  <c r="CT18" i="5"/>
  <c r="D74" i="6"/>
  <c r="E74" i="6"/>
  <c r="F74" i="6"/>
  <c r="G74" i="6"/>
  <c r="H74" i="6"/>
  <c r="I74" i="6"/>
  <c r="L74" i="6"/>
  <c r="M74" i="6"/>
  <c r="N74" i="6"/>
  <c r="O19" i="5"/>
  <c r="P74" i="6"/>
  <c r="Q74" i="6"/>
  <c r="T74" i="6"/>
  <c r="U74" i="6"/>
  <c r="V74" i="6"/>
  <c r="W74" i="6"/>
  <c r="X74" i="6"/>
  <c r="Y74" i="6"/>
  <c r="AB74" i="6"/>
  <c r="AC74" i="6"/>
  <c r="AD74" i="6"/>
  <c r="AE74" i="6"/>
  <c r="AF74" i="6"/>
  <c r="AG74" i="6"/>
  <c r="AJ74" i="6"/>
  <c r="AK74" i="6"/>
  <c r="AL74" i="6"/>
  <c r="AM74" i="6"/>
  <c r="AN74" i="6"/>
  <c r="AO74" i="6"/>
  <c r="AR74" i="6"/>
  <c r="AS74" i="6"/>
  <c r="AT74" i="6"/>
  <c r="AU74" i="6"/>
  <c r="AV74" i="6"/>
  <c r="AW74" i="6"/>
  <c r="AZ74" i="6"/>
  <c r="BA74" i="6"/>
  <c r="BB74" i="6"/>
  <c r="BC74" i="6"/>
  <c r="BD74" i="6"/>
  <c r="BE74" i="6"/>
  <c r="BH74" i="6"/>
  <c r="BI74" i="6"/>
  <c r="BJ74" i="6"/>
  <c r="BK74" i="6"/>
  <c r="BL74" i="6"/>
  <c r="BM74" i="6"/>
  <c r="BP74" i="6"/>
  <c r="BQ74" i="6"/>
  <c r="BR74" i="6"/>
  <c r="BT74" i="6"/>
  <c r="BU74" i="6"/>
  <c r="BX74" i="6"/>
  <c r="BY74" i="6"/>
  <c r="BZ74" i="6"/>
  <c r="CA74" i="6"/>
  <c r="CB19" i="5"/>
  <c r="CC74" i="6"/>
  <c r="CF74" i="6"/>
  <c r="CG74" i="6"/>
  <c r="CH74" i="6"/>
  <c r="CI74" i="6"/>
  <c r="CK74" i="6"/>
  <c r="CN74" i="6"/>
  <c r="CO74" i="6"/>
  <c r="CP74" i="6"/>
  <c r="CQ19" i="5"/>
  <c r="CR74" i="6"/>
  <c r="CS74" i="6"/>
  <c r="D75" i="6"/>
  <c r="E75" i="6"/>
  <c r="F75" i="6"/>
  <c r="H75" i="6"/>
  <c r="I75" i="6"/>
  <c r="L75" i="6"/>
  <c r="M75" i="6"/>
  <c r="N75" i="6"/>
  <c r="O75" i="6"/>
  <c r="P75" i="6"/>
  <c r="Q75" i="6"/>
  <c r="T75" i="6"/>
  <c r="U75" i="6"/>
  <c r="V75" i="6"/>
  <c r="W20" i="5"/>
  <c r="X75" i="6"/>
  <c r="Y75" i="6"/>
  <c r="AB75" i="6"/>
  <c r="AC75" i="6"/>
  <c r="AD75" i="6"/>
  <c r="AE75" i="6"/>
  <c r="AF75" i="6"/>
  <c r="AG75" i="6"/>
  <c r="AJ75" i="6"/>
  <c r="AK75" i="6"/>
  <c r="AL75" i="6"/>
  <c r="AM75" i="6"/>
  <c r="AN75" i="6"/>
  <c r="AO75" i="6"/>
  <c r="AR75" i="6"/>
  <c r="AS75" i="6"/>
  <c r="AT75" i="6"/>
  <c r="AU75" i="6"/>
  <c r="AV75" i="6"/>
  <c r="AW75" i="6"/>
  <c r="AZ75" i="6"/>
  <c r="BA75" i="6"/>
  <c r="BB75" i="6"/>
  <c r="BC75" i="6"/>
  <c r="BD75" i="6"/>
  <c r="BE75" i="6"/>
  <c r="BH75" i="6"/>
  <c r="BI75" i="6"/>
  <c r="BJ75" i="6"/>
  <c r="BK75" i="6"/>
  <c r="BL75" i="6"/>
  <c r="BM75" i="6"/>
  <c r="BP75" i="6"/>
  <c r="BQ75" i="6"/>
  <c r="BR75" i="6"/>
  <c r="BS75" i="6"/>
  <c r="BT75" i="6"/>
  <c r="BU75" i="6"/>
  <c r="BW20" i="5"/>
  <c r="BX75" i="6"/>
  <c r="BY75" i="6"/>
  <c r="BZ75" i="6"/>
  <c r="CA75" i="6"/>
  <c r="CB20" i="5"/>
  <c r="CC75" i="6"/>
  <c r="CF75" i="6"/>
  <c r="CG75" i="6"/>
  <c r="CH75" i="6"/>
  <c r="CI75" i="6"/>
  <c r="CJ75" i="6"/>
  <c r="CK75" i="6"/>
  <c r="CN75" i="6"/>
  <c r="CO75" i="6"/>
  <c r="CP75" i="6"/>
  <c r="CQ20" i="5"/>
  <c r="CR75" i="6"/>
  <c r="CS75" i="6"/>
  <c r="D77" i="6"/>
  <c r="E77" i="6"/>
  <c r="F77" i="6"/>
  <c r="G77" i="6"/>
  <c r="H77" i="6"/>
  <c r="I77" i="6"/>
  <c r="J22" i="5"/>
  <c r="L77" i="6"/>
  <c r="M77" i="6"/>
  <c r="N77" i="6"/>
  <c r="O77" i="6"/>
  <c r="P77" i="6"/>
  <c r="Q77" i="6"/>
  <c r="R22" i="5"/>
  <c r="T77" i="6"/>
  <c r="U77" i="6"/>
  <c r="V77" i="6"/>
  <c r="W77" i="6"/>
  <c r="X77" i="6"/>
  <c r="Y77" i="6"/>
  <c r="Z22" i="5"/>
  <c r="AB77" i="6"/>
  <c r="AC77" i="6"/>
  <c r="AD77" i="6"/>
  <c r="AE77" i="6"/>
  <c r="AF77" i="6"/>
  <c r="AG77" i="6"/>
  <c r="AH22" i="5"/>
  <c r="AJ77" i="6"/>
  <c r="AK77" i="6"/>
  <c r="AL77" i="6"/>
  <c r="AN77" i="6"/>
  <c r="AO77" i="6"/>
  <c r="AP22" i="5"/>
  <c r="AR77" i="6"/>
  <c r="AS77" i="6"/>
  <c r="AT77" i="6"/>
  <c r="AU77" i="6"/>
  <c r="AV77" i="6"/>
  <c r="AW77" i="6"/>
  <c r="AX22" i="5"/>
  <c r="AZ77" i="6"/>
  <c r="BA77" i="6"/>
  <c r="BB77" i="6"/>
  <c r="BC77" i="6"/>
  <c r="BD77" i="6"/>
  <c r="BE77" i="6"/>
  <c r="BF22" i="5"/>
  <c r="BH77" i="6"/>
  <c r="BI77" i="6"/>
  <c r="BJ77" i="6"/>
  <c r="BK77" i="6"/>
  <c r="BL77" i="6"/>
  <c r="BM77" i="6"/>
  <c r="BN22" i="5"/>
  <c r="BP77" i="6"/>
  <c r="BQ77" i="6"/>
  <c r="BR77" i="6"/>
  <c r="BS77" i="6"/>
  <c r="BT77" i="6"/>
  <c r="BU77" i="6"/>
  <c r="BV22" i="5"/>
  <c r="BX77" i="6"/>
  <c r="BY77" i="6"/>
  <c r="BZ77" i="6"/>
  <c r="CA22" i="5"/>
  <c r="CB77" i="6"/>
  <c r="CC77" i="6"/>
  <c r="CD22" i="5"/>
  <c r="CF77" i="6"/>
  <c r="CG77" i="6"/>
  <c r="CH77" i="6"/>
  <c r="CI77" i="6"/>
  <c r="CJ77" i="6"/>
  <c r="CK77" i="6"/>
  <c r="CL22" i="5"/>
  <c r="CN77" i="6"/>
  <c r="CO77" i="6"/>
  <c r="CP77" i="6"/>
  <c r="CQ22" i="5"/>
  <c r="CR77" i="6"/>
  <c r="CT22" i="5"/>
  <c r="D78" i="6"/>
  <c r="E78" i="6"/>
  <c r="I78" i="6"/>
  <c r="J23" i="5"/>
  <c r="L78" i="6"/>
  <c r="M78" i="6"/>
  <c r="Q78" i="6"/>
  <c r="R23" i="5"/>
  <c r="T78" i="6"/>
  <c r="U78" i="6"/>
  <c r="Y78" i="6"/>
  <c r="Z23" i="5"/>
  <c r="AB78" i="6"/>
  <c r="AE23" i="5"/>
  <c r="AG78" i="6"/>
  <c r="AH23" i="5"/>
  <c r="AJ78" i="6"/>
  <c r="AK78" i="6"/>
  <c r="AO78" i="6"/>
  <c r="AP23" i="5"/>
  <c r="AR78" i="6"/>
  <c r="AS78" i="6"/>
  <c r="AW78" i="6"/>
  <c r="AX23" i="5"/>
  <c r="AZ78" i="6"/>
  <c r="BE78" i="6"/>
  <c r="BF23" i="5"/>
  <c r="BH78" i="6"/>
  <c r="BL23" i="5"/>
  <c r="BN23" i="5"/>
  <c r="BP78" i="6"/>
  <c r="BQ78" i="6"/>
  <c r="BU78" i="6"/>
  <c r="BV23" i="5"/>
  <c r="BX78" i="6"/>
  <c r="BY78" i="6"/>
  <c r="CD23" i="5"/>
  <c r="CE23" i="5"/>
  <c r="CF78" i="6"/>
  <c r="CI23" i="5"/>
  <c r="CK78" i="6"/>
  <c r="CL23" i="5"/>
  <c r="CN78" i="6"/>
  <c r="CO78" i="6"/>
  <c r="CS78" i="6"/>
  <c r="CT23" i="5"/>
  <c r="CN51" i="5"/>
  <c r="CN51" i="4" s="1"/>
  <c r="C51" i="6"/>
  <c r="C51" i="5" s="1"/>
  <c r="C50" i="5"/>
  <c r="CR48" i="5"/>
  <c r="CB48" i="5"/>
  <c r="C48" i="5"/>
  <c r="CP47" i="5"/>
  <c r="CH47" i="5"/>
  <c r="C47" i="5"/>
  <c r="C46" i="5"/>
  <c r="CR45" i="5"/>
  <c r="CJ45" i="5"/>
  <c r="CB45" i="5"/>
  <c r="C45" i="5"/>
  <c r="CN44" i="5"/>
  <c r="CF44" i="5"/>
  <c r="C43" i="5"/>
  <c r="CR42" i="5"/>
  <c r="CJ42" i="5"/>
  <c r="CB42" i="5"/>
  <c r="C42" i="5"/>
  <c r="CN41" i="5"/>
  <c r="CF41" i="5"/>
  <c r="C41" i="5"/>
  <c r="CR49" i="5"/>
  <c r="CJ49" i="5"/>
  <c r="CB49" i="5"/>
  <c r="C49" i="5"/>
  <c r="CP39" i="5"/>
  <c r="CH39" i="5"/>
  <c r="C39" i="5"/>
  <c r="C38" i="5"/>
  <c r="CR37" i="5"/>
  <c r="CJ37" i="5"/>
  <c r="C37" i="5"/>
  <c r="CP36" i="5"/>
  <c r="CH36" i="5"/>
  <c r="C36" i="5"/>
  <c r="CF35" i="5"/>
  <c r="C35" i="5"/>
  <c r="CN33" i="5"/>
  <c r="C33" i="5"/>
  <c r="C32" i="5"/>
  <c r="CJ31" i="5"/>
  <c r="CB31" i="5"/>
  <c r="C31" i="5"/>
  <c r="C25" i="6"/>
  <c r="C23" i="5" s="1"/>
  <c r="C22" i="5"/>
  <c r="C20" i="5"/>
  <c r="C16" i="5"/>
  <c r="C15" i="5"/>
  <c r="C5" i="5"/>
  <c r="CN4" i="5"/>
  <c r="CF4" i="5"/>
  <c r="BY51" i="5"/>
  <c r="BQ51" i="5"/>
  <c r="BI51" i="5"/>
  <c r="BA51" i="5"/>
  <c r="AS51" i="5"/>
  <c r="AK51" i="5"/>
  <c r="AC51" i="5"/>
  <c r="X51" i="5"/>
  <c r="X51" i="4" s="1"/>
  <c r="U51" i="5"/>
  <c r="M51" i="5"/>
  <c r="E51" i="5"/>
  <c r="CS50" i="5"/>
  <c r="CP50" i="5"/>
  <c r="CH50" i="5"/>
  <c r="BZ50" i="5"/>
  <c r="BR50" i="5"/>
  <c r="BM50" i="5"/>
  <c r="BJ50" i="5"/>
  <c r="BB50" i="5"/>
  <c r="AT50" i="5"/>
  <c r="AL50" i="5"/>
  <c r="AG50" i="5"/>
  <c r="AD50" i="5"/>
  <c r="V50" i="5"/>
  <c r="N50" i="5"/>
  <c r="F50" i="5"/>
  <c r="CQ48" i="5"/>
  <c r="CI48" i="5"/>
  <c r="CA48" i="5"/>
  <c r="BS48" i="5"/>
  <c r="BK48" i="5"/>
  <c r="BC48" i="5"/>
  <c r="AU48" i="5"/>
  <c r="AM48" i="5"/>
  <c r="AE48" i="5"/>
  <c r="W48" i="5"/>
  <c r="O48" i="5"/>
  <c r="G48" i="5"/>
  <c r="CR47" i="5"/>
  <c r="CJ47" i="5"/>
  <c r="CB47" i="5"/>
  <c r="BT47" i="5"/>
  <c r="BL47" i="5"/>
  <c r="BD47" i="5"/>
  <c r="AV47" i="5"/>
  <c r="AN47" i="5"/>
  <c r="AF47" i="5"/>
  <c r="X47" i="5"/>
  <c r="P47" i="5"/>
  <c r="H47" i="5"/>
  <c r="CN46" i="5"/>
  <c r="BX46" i="5"/>
  <c r="BP46" i="5"/>
  <c r="BM46" i="5"/>
  <c r="BH46" i="5"/>
  <c r="AR46" i="5"/>
  <c r="AO46" i="5"/>
  <c r="AJ46" i="5"/>
  <c r="AB46" i="5"/>
  <c r="T46" i="5"/>
  <c r="L46" i="5"/>
  <c r="I46" i="5"/>
  <c r="D46" i="5"/>
  <c r="CP45" i="5"/>
  <c r="CH45" i="5"/>
  <c r="BZ45" i="5"/>
  <c r="BJ45" i="5"/>
  <c r="BB45" i="5"/>
  <c r="AT45" i="5"/>
  <c r="AL45" i="5"/>
  <c r="AD45" i="5"/>
  <c r="V45" i="5"/>
  <c r="N45" i="5"/>
  <c r="F45" i="5"/>
  <c r="CR44" i="5"/>
  <c r="CO44" i="5"/>
  <c r="CJ44" i="5"/>
  <c r="CG44" i="5"/>
  <c r="CB44" i="5"/>
  <c r="BY44" i="5"/>
  <c r="BT44" i="5"/>
  <c r="BQ44" i="5"/>
  <c r="BL44" i="5"/>
  <c r="BI44" i="5"/>
  <c r="BD44" i="5"/>
  <c r="BA44" i="5"/>
  <c r="AV44" i="5"/>
  <c r="AS44" i="5"/>
  <c r="AN44" i="5"/>
  <c r="AK44" i="5"/>
  <c r="AF44" i="5"/>
  <c r="AC44" i="5"/>
  <c r="X44" i="5"/>
  <c r="U44" i="5"/>
  <c r="P44" i="5"/>
  <c r="M44" i="5"/>
  <c r="E44" i="5"/>
  <c r="CS43" i="5"/>
  <c r="CP43" i="5"/>
  <c r="CK43" i="5"/>
  <c r="CH43" i="5"/>
  <c r="CC43" i="5"/>
  <c r="BZ43" i="5"/>
  <c r="BU43" i="5"/>
  <c r="BR43" i="5"/>
  <c r="BM43" i="5"/>
  <c r="BJ43" i="5"/>
  <c r="BE43" i="5"/>
  <c r="BB43" i="5"/>
  <c r="AW43" i="5"/>
  <c r="AT43" i="5"/>
  <c r="AO43" i="5"/>
  <c r="AL43" i="5"/>
  <c r="AG43" i="5"/>
  <c r="AD43" i="5"/>
  <c r="Y43" i="5"/>
  <c r="V43" i="5"/>
  <c r="Q43" i="5"/>
  <c r="N43" i="5"/>
  <c r="I43" i="5"/>
  <c r="F43" i="5"/>
  <c r="CQ42" i="5"/>
  <c r="CI42" i="5"/>
  <c r="CA42" i="5"/>
  <c r="BS42" i="5"/>
  <c r="BK42" i="5"/>
  <c r="BC42" i="5"/>
  <c r="AU42" i="5"/>
  <c r="AM42" i="5"/>
  <c r="AE42" i="5"/>
  <c r="W42" i="5"/>
  <c r="O42" i="5"/>
  <c r="G42" i="5"/>
  <c r="CS41" i="5"/>
  <c r="CK41" i="5"/>
  <c r="CC41" i="5"/>
  <c r="BX41" i="5"/>
  <c r="BU41" i="5"/>
  <c r="BP41" i="5"/>
  <c r="BM41" i="5"/>
  <c r="BH41" i="5"/>
  <c r="BE41" i="5"/>
  <c r="AZ41" i="5"/>
  <c r="AW41" i="5"/>
  <c r="AR41" i="5"/>
  <c r="AO41" i="5"/>
  <c r="AJ41" i="5"/>
  <c r="AG41" i="5"/>
  <c r="AB41" i="5"/>
  <c r="Y41" i="5"/>
  <c r="T41" i="5"/>
  <c r="Q41" i="5"/>
  <c r="L41" i="5"/>
  <c r="I41" i="5"/>
  <c r="D41" i="5"/>
  <c r="CO40" i="5"/>
  <c r="CG40" i="5"/>
  <c r="BY40" i="5"/>
  <c r="BQ40" i="5"/>
  <c r="BI40" i="5"/>
  <c r="BA40" i="5"/>
  <c r="AS40" i="5"/>
  <c r="AK40" i="5"/>
  <c r="AC40" i="5"/>
  <c r="U40" i="5"/>
  <c r="M40" i="5"/>
  <c r="E40" i="5"/>
  <c r="CP49" i="5"/>
  <c r="CH49" i="5"/>
  <c r="BZ49" i="5"/>
  <c r="BR49" i="5"/>
  <c r="BJ49" i="5"/>
  <c r="BB49" i="5"/>
  <c r="AT49" i="5"/>
  <c r="AL49" i="5"/>
  <c r="AD49" i="5"/>
  <c r="V49" i="5"/>
  <c r="N49" i="5"/>
  <c r="F49" i="5"/>
  <c r="CS38" i="5"/>
  <c r="CP38" i="5"/>
  <c r="CK38" i="5"/>
  <c r="CH38" i="5"/>
  <c r="CC38" i="5"/>
  <c r="BZ38" i="5"/>
  <c r="BU38" i="5"/>
  <c r="BR38" i="5"/>
  <c r="BM38" i="5"/>
  <c r="BJ38" i="5"/>
  <c r="BB38" i="5"/>
  <c r="AW38" i="5"/>
  <c r="AT38" i="5"/>
  <c r="AO38" i="5"/>
  <c r="AL38" i="5"/>
  <c r="AG38" i="5"/>
  <c r="AD38" i="5"/>
  <c r="Y38" i="5"/>
  <c r="V38" i="5"/>
  <c r="Q38" i="5"/>
  <c r="N38" i="5"/>
  <c r="I38" i="5"/>
  <c r="F38" i="5"/>
  <c r="CQ37" i="5"/>
  <c r="CI37" i="5"/>
  <c r="CA37" i="5"/>
  <c r="BS37" i="5"/>
  <c r="BK37" i="5"/>
  <c r="BC37" i="5"/>
  <c r="AU37" i="5"/>
  <c r="AM37" i="5"/>
  <c r="AE37" i="5"/>
  <c r="W37" i="5"/>
  <c r="O37" i="5"/>
  <c r="G37" i="5"/>
  <c r="CR36" i="5"/>
  <c r="CJ36" i="5"/>
  <c r="CB36" i="5"/>
  <c r="BT36" i="5"/>
  <c r="BL36" i="5"/>
  <c r="BD36" i="5"/>
  <c r="AV36" i="5"/>
  <c r="AN36" i="5"/>
  <c r="AF36" i="5"/>
  <c r="X36" i="5"/>
  <c r="P36" i="5"/>
  <c r="H36" i="5"/>
  <c r="CS35" i="5"/>
  <c r="CN35" i="5"/>
  <c r="CK35" i="5"/>
  <c r="CC35" i="5"/>
  <c r="BX35" i="5"/>
  <c r="BU35" i="5"/>
  <c r="BP35" i="5"/>
  <c r="BM35" i="5"/>
  <c r="BH35" i="5"/>
  <c r="BE35" i="5"/>
  <c r="AZ35" i="5"/>
  <c r="AW35" i="5"/>
  <c r="AR35" i="5"/>
  <c r="AO35" i="5"/>
  <c r="AJ35" i="5"/>
  <c r="AG35" i="5"/>
  <c r="AB35" i="5"/>
  <c r="Y35" i="5"/>
  <c r="T35" i="5"/>
  <c r="Q35" i="5"/>
  <c r="L35" i="5"/>
  <c r="I35" i="5"/>
  <c r="D35" i="5"/>
  <c r="CO34" i="5"/>
  <c r="CG34" i="5"/>
  <c r="BY34" i="5"/>
  <c r="BQ34" i="5"/>
  <c r="BI34" i="5"/>
  <c r="AS34" i="5"/>
  <c r="AK34" i="5"/>
  <c r="AC34" i="5"/>
  <c r="U34" i="5"/>
  <c r="M34" i="5"/>
  <c r="E34" i="5"/>
  <c r="CR33" i="5"/>
  <c r="CO33" i="5"/>
  <c r="CG33" i="5"/>
  <c r="BY33" i="5"/>
  <c r="BQ33" i="5"/>
  <c r="BL33" i="5"/>
  <c r="BI33" i="5"/>
  <c r="BA33" i="5"/>
  <c r="AV33" i="5"/>
  <c r="AS33" i="5"/>
  <c r="AN33" i="5"/>
  <c r="AK33" i="5"/>
  <c r="AF33" i="5"/>
  <c r="AC33" i="5"/>
  <c r="U33" i="5"/>
  <c r="P33" i="5"/>
  <c r="M33" i="5"/>
  <c r="H33" i="5"/>
  <c r="E33" i="5"/>
  <c r="CS32" i="5"/>
  <c r="CP32" i="5"/>
  <c r="CK32" i="5"/>
  <c r="CH32" i="5"/>
  <c r="CC32" i="5"/>
  <c r="BZ32" i="5"/>
  <c r="BU32" i="5"/>
  <c r="BR32" i="5"/>
  <c r="BM32" i="5"/>
  <c r="BJ32" i="5"/>
  <c r="BE32" i="5"/>
  <c r="BB32" i="5"/>
  <c r="AW32" i="5"/>
  <c r="AT32" i="5"/>
  <c r="AO32" i="5"/>
  <c r="AL32" i="5"/>
  <c r="AG32" i="5"/>
  <c r="AD32" i="5"/>
  <c r="V32" i="5"/>
  <c r="Q32" i="5"/>
  <c r="N32" i="5"/>
  <c r="I32" i="5"/>
  <c r="F32" i="5"/>
  <c r="CS31" i="5"/>
  <c r="CQ31" i="5"/>
  <c r="CK31" i="5"/>
  <c r="CI31" i="5"/>
  <c r="CC31" i="5"/>
  <c r="CA31" i="5"/>
  <c r="BU31" i="5"/>
  <c r="BS31" i="5"/>
  <c r="BM31" i="5"/>
  <c r="BK31" i="5"/>
  <c r="BE31" i="5"/>
  <c r="BC31" i="5"/>
  <c r="AU31" i="5"/>
  <c r="AO31" i="5"/>
  <c r="AM31" i="5"/>
  <c r="AG31" i="5"/>
  <c r="AE31" i="5"/>
  <c r="Y31" i="5"/>
  <c r="W31" i="5"/>
  <c r="Q31" i="5"/>
  <c r="O31" i="5"/>
  <c r="I31" i="5"/>
  <c r="G31" i="5"/>
  <c r="BP16" i="5"/>
  <c r="BH16" i="5"/>
  <c r="AR16" i="5"/>
  <c r="CO15" i="5"/>
  <c r="U15" i="5"/>
  <c r="AC9" i="5"/>
  <c r="U9" i="5"/>
  <c r="CJ6" i="5"/>
  <c r="BL6" i="5"/>
  <c r="BD6" i="5"/>
  <c r="X6" i="5"/>
  <c r="BG5" i="5"/>
  <c r="BH4" i="5"/>
  <c r="AZ4" i="5"/>
  <c r="T4" i="5"/>
  <c r="CR3" i="5"/>
  <c r="CR3" i="4" s="1"/>
  <c r="CQ3" i="5"/>
  <c r="CQ3" i="4" s="1"/>
  <c r="CP3" i="5"/>
  <c r="CP3" i="4" s="1"/>
  <c r="CK3" i="5"/>
  <c r="CK3" i="4" s="1"/>
  <c r="CJ3" i="5"/>
  <c r="CJ3" i="4" s="1"/>
  <c r="CI3" i="5"/>
  <c r="CI3" i="4" s="1"/>
  <c r="CG3" i="5"/>
  <c r="CG3" i="4" s="1"/>
  <c r="CB3" i="5"/>
  <c r="CB3" i="4" s="1"/>
  <c r="CA3" i="5"/>
  <c r="CA3" i="4" s="1"/>
  <c r="BZ3" i="5"/>
  <c r="BZ3" i="4" s="1"/>
  <c r="BY3" i="5"/>
  <c r="BY3" i="4" s="1"/>
  <c r="BT3" i="5"/>
  <c r="BT3" i="4" s="1"/>
  <c r="BS3" i="5"/>
  <c r="BS3" i="4" s="1"/>
  <c r="BR3" i="5"/>
  <c r="BR3" i="4" s="1"/>
  <c r="BK3" i="5"/>
  <c r="BK3" i="4" s="1"/>
  <c r="BI3" i="5"/>
  <c r="BI3" i="4" s="1"/>
  <c r="BC3" i="5"/>
  <c r="BC3" i="4" s="1"/>
  <c r="BB3" i="5"/>
  <c r="BB3" i="4" s="1"/>
  <c r="AV3" i="5"/>
  <c r="AV3" i="4" s="1"/>
  <c r="AT3" i="5"/>
  <c r="AT3" i="4" s="1"/>
  <c r="AN3" i="5"/>
  <c r="AN3" i="4" s="1"/>
  <c r="AM3" i="5"/>
  <c r="AM3" i="4" s="1"/>
  <c r="AL3" i="5"/>
  <c r="AL3" i="4" s="1"/>
  <c r="AK3" i="5"/>
  <c r="AK3" i="4" s="1"/>
  <c r="AF3" i="5"/>
  <c r="AF3" i="4" s="1"/>
  <c r="AE3" i="5"/>
  <c r="AE3" i="4" s="1"/>
  <c r="AD3" i="5"/>
  <c r="AD3" i="4" s="1"/>
  <c r="X3" i="5"/>
  <c r="X3" i="4" s="1"/>
  <c r="W3" i="5"/>
  <c r="W3" i="4" s="1"/>
  <c r="V3" i="5"/>
  <c r="V3" i="4" s="1"/>
  <c r="P3" i="5"/>
  <c r="P3" i="4" s="1"/>
  <c r="O3" i="5"/>
  <c r="O3" i="4" s="1"/>
  <c r="M3" i="5"/>
  <c r="M3" i="4" s="1"/>
  <c r="H3" i="5"/>
  <c r="H3" i="4" s="1"/>
  <c r="G3" i="5"/>
  <c r="G3" i="4" s="1"/>
  <c r="F3" i="5"/>
  <c r="F3" i="4" s="1"/>
  <c r="E3" i="5"/>
  <c r="E3" i="4" s="1"/>
  <c r="CV3" i="1"/>
  <c r="CU57" i="6"/>
  <c r="CT57" i="6"/>
  <c r="CS57" i="6"/>
  <c r="CR57" i="6"/>
  <c r="CQ57" i="6"/>
  <c r="CP57" i="6"/>
  <c r="CO57" i="6"/>
  <c r="CN57" i="6"/>
  <c r="CM57" i="6"/>
  <c r="CL57" i="6"/>
  <c r="CK57" i="6"/>
  <c r="CJ57" i="6"/>
  <c r="CI57" i="6"/>
  <c r="CH57" i="6"/>
  <c r="CG57" i="6"/>
  <c r="CF57" i="6"/>
  <c r="CE57" i="6"/>
  <c r="CD57" i="6"/>
  <c r="CC57" i="6"/>
  <c r="CB57" i="6"/>
  <c r="CA57" i="6"/>
  <c r="BZ57" i="6"/>
  <c r="BY57" i="6"/>
  <c r="BX57" i="6"/>
  <c r="BW57" i="6"/>
  <c r="BV57" i="6"/>
  <c r="BU57" i="6"/>
  <c r="BT57" i="6"/>
  <c r="BS57" i="6"/>
  <c r="BR57" i="6"/>
  <c r="BQ57" i="6"/>
  <c r="BP57" i="6"/>
  <c r="BO57" i="6"/>
  <c r="BN57" i="6"/>
  <c r="BM57" i="6"/>
  <c r="BL57" i="6"/>
  <c r="BK57" i="6"/>
  <c r="BJ57" i="6"/>
  <c r="BI57" i="6"/>
  <c r="BH57" i="6"/>
  <c r="BG57" i="6"/>
  <c r="BF57" i="6"/>
  <c r="BE57" i="6"/>
  <c r="BD57" i="6"/>
  <c r="BC57" i="6"/>
  <c r="BB57" i="6"/>
  <c r="BA57" i="6"/>
  <c r="AZ57" i="6"/>
  <c r="AY57" i="6"/>
  <c r="AX57" i="6"/>
  <c r="AW57" i="6"/>
  <c r="AV57" i="6"/>
  <c r="AU57" i="6"/>
  <c r="AT57" i="6"/>
  <c r="AS57" i="6"/>
  <c r="AR57" i="6"/>
  <c r="AQ57" i="6"/>
  <c r="AP57" i="6"/>
  <c r="AO57" i="6"/>
  <c r="AN57" i="6"/>
  <c r="AM57" i="6"/>
  <c r="AL57" i="6"/>
  <c r="AK57" i="6"/>
  <c r="AJ57" i="6"/>
  <c r="AI57" i="6"/>
  <c r="AH57" i="6"/>
  <c r="AG57" i="6"/>
  <c r="AF57" i="6"/>
  <c r="AE57" i="6"/>
  <c r="AD57" i="6"/>
  <c r="AC57" i="6"/>
  <c r="AB57" i="6"/>
  <c r="AA57" i="6"/>
  <c r="Z57" i="6"/>
  <c r="Y57" i="6"/>
  <c r="X57" i="6"/>
  <c r="W57" i="6"/>
  <c r="V57" i="6"/>
  <c r="U57" i="6"/>
  <c r="T57" i="6"/>
  <c r="S57" i="6"/>
  <c r="R57" i="6"/>
  <c r="Q57" i="6"/>
  <c r="P57" i="6"/>
  <c r="O57" i="6"/>
  <c r="N57" i="6"/>
  <c r="M57" i="6"/>
  <c r="L57" i="6"/>
  <c r="K57" i="6"/>
  <c r="J57" i="6"/>
  <c r="I57" i="6"/>
  <c r="H57" i="6"/>
  <c r="G57" i="6"/>
  <c r="F57" i="6"/>
  <c r="E57" i="6"/>
  <c r="D57" i="6"/>
  <c r="C57" i="6"/>
  <c r="AM58" i="7"/>
  <c r="AO58" i="7"/>
  <c r="AU58" i="7"/>
  <c r="AW58" i="7"/>
  <c r="BC58" i="7"/>
  <c r="BE58" i="7"/>
  <c r="BK58" i="7"/>
  <c r="BM58" i="7"/>
  <c r="BS58" i="7"/>
  <c r="BU58" i="7"/>
  <c r="CA58" i="7"/>
  <c r="CC58" i="7"/>
  <c r="CI58" i="7"/>
  <c r="CK58" i="7"/>
  <c r="CQ58" i="7"/>
  <c r="CS58" i="7"/>
  <c r="CU32" i="11"/>
  <c r="C69" i="7"/>
  <c r="C68" i="7"/>
  <c r="C67" i="7"/>
  <c r="C66" i="7"/>
  <c r="C65" i="7"/>
  <c r="C63" i="7"/>
  <c r="C62" i="7"/>
  <c r="C61" i="7"/>
  <c r="C60" i="7"/>
  <c r="C59" i="7"/>
  <c r="D22" i="11"/>
  <c r="E22" i="11"/>
  <c r="F22" i="11"/>
  <c r="G22" i="11"/>
  <c r="H22" i="11"/>
  <c r="I22" i="11"/>
  <c r="J22" i="11"/>
  <c r="K22" i="11"/>
  <c r="L22" i="11"/>
  <c r="M22" i="11"/>
  <c r="N22" i="11"/>
  <c r="O22" i="11"/>
  <c r="P22" i="11"/>
  <c r="Q22" i="11"/>
  <c r="R22" i="11"/>
  <c r="S22" i="11"/>
  <c r="T22" i="11"/>
  <c r="U22" i="11"/>
  <c r="V22" i="11"/>
  <c r="W22" i="11"/>
  <c r="X22" i="11"/>
  <c r="Y22" i="11"/>
  <c r="Z22" i="11"/>
  <c r="AA22" i="11"/>
  <c r="AB22" i="11"/>
  <c r="AC22" i="11"/>
  <c r="AD22" i="11"/>
  <c r="AE22" i="11"/>
  <c r="AF22" i="11"/>
  <c r="AG22" i="11"/>
  <c r="AH22" i="11"/>
  <c r="AI22" i="11"/>
  <c r="AJ22" i="11"/>
  <c r="AK22" i="11"/>
  <c r="AL22" i="11"/>
  <c r="AM22" i="11"/>
  <c r="AN22" i="11"/>
  <c r="AO22" i="11"/>
  <c r="AP22" i="11"/>
  <c r="AQ22" i="11"/>
  <c r="AR22" i="11"/>
  <c r="AS22" i="11"/>
  <c r="AT22" i="11"/>
  <c r="AU22" i="11"/>
  <c r="AV22" i="11"/>
  <c r="AW22" i="11"/>
  <c r="AX22" i="11"/>
  <c r="AY22" i="11"/>
  <c r="AZ22" i="11"/>
  <c r="BA22" i="11"/>
  <c r="BB22" i="11"/>
  <c r="BC22" i="11"/>
  <c r="BD22" i="11"/>
  <c r="BE22" i="11"/>
  <c r="BF22" i="11"/>
  <c r="BG22" i="11"/>
  <c r="BH22" i="11"/>
  <c r="BI22" i="11"/>
  <c r="BJ22" i="11"/>
  <c r="BK22" i="11"/>
  <c r="BL22" i="11"/>
  <c r="BM22" i="11"/>
  <c r="BN22" i="11"/>
  <c r="BO22" i="11"/>
  <c r="BP22" i="11"/>
  <c r="BQ22" i="11"/>
  <c r="BR22" i="11"/>
  <c r="BS22" i="11"/>
  <c r="BT22" i="11"/>
  <c r="BU22" i="11"/>
  <c r="BV22" i="11"/>
  <c r="BW22" i="11"/>
  <c r="BX22" i="11"/>
  <c r="BY22" i="11"/>
  <c r="BZ22" i="11"/>
  <c r="CA22" i="11"/>
  <c r="CB22" i="11"/>
  <c r="CC22" i="11"/>
  <c r="CD22" i="11"/>
  <c r="CE22" i="11"/>
  <c r="CF22" i="11"/>
  <c r="CG22" i="11"/>
  <c r="CH22" i="11"/>
  <c r="CI22" i="11"/>
  <c r="CJ22" i="11"/>
  <c r="CK22" i="11"/>
  <c r="CL22" i="11"/>
  <c r="CM22" i="11"/>
  <c r="CN22" i="11"/>
  <c r="CO22" i="11"/>
  <c r="CP22" i="11"/>
  <c r="CQ22" i="11"/>
  <c r="CR22" i="11"/>
  <c r="CS22" i="11"/>
  <c r="CT22" i="11"/>
  <c r="CU22" i="11"/>
  <c r="D23" i="11"/>
  <c r="E23" i="11"/>
  <c r="F23" i="11"/>
  <c r="G23" i="11"/>
  <c r="H23" i="11"/>
  <c r="I23" i="11"/>
  <c r="J23" i="11"/>
  <c r="K23" i="11"/>
  <c r="L23" i="11"/>
  <c r="M23" i="11"/>
  <c r="N23" i="11"/>
  <c r="O23" i="11"/>
  <c r="P23" i="11"/>
  <c r="Q23" i="11"/>
  <c r="R23" i="11"/>
  <c r="S23" i="11"/>
  <c r="T23" i="11"/>
  <c r="U23" i="11"/>
  <c r="V23" i="11"/>
  <c r="W23" i="11"/>
  <c r="X23" i="11"/>
  <c r="Y23" i="11"/>
  <c r="Z23" i="11"/>
  <c r="AA23" i="11"/>
  <c r="AB23" i="11"/>
  <c r="AC23" i="11"/>
  <c r="AD23" i="11"/>
  <c r="AE23" i="11"/>
  <c r="AF23" i="11"/>
  <c r="AG23" i="11"/>
  <c r="AH23" i="11"/>
  <c r="AI23" i="11"/>
  <c r="AJ23" i="11"/>
  <c r="AK23" i="11"/>
  <c r="AL23" i="11"/>
  <c r="AM23" i="11"/>
  <c r="AN23" i="11"/>
  <c r="AO23" i="11"/>
  <c r="AP23" i="11"/>
  <c r="AQ23" i="11"/>
  <c r="AR23" i="11"/>
  <c r="AS23" i="11"/>
  <c r="AT23" i="11"/>
  <c r="AU23" i="11"/>
  <c r="AV23" i="11"/>
  <c r="AW23" i="11"/>
  <c r="AX23" i="11"/>
  <c r="AY23" i="11"/>
  <c r="AZ23" i="11"/>
  <c r="BA23" i="11"/>
  <c r="BB23" i="11"/>
  <c r="BC23" i="11"/>
  <c r="BD23" i="11"/>
  <c r="BE23" i="11"/>
  <c r="BF23" i="11"/>
  <c r="BG23" i="11"/>
  <c r="BH23" i="11"/>
  <c r="BI23" i="11"/>
  <c r="BJ23" i="11"/>
  <c r="BK23" i="11"/>
  <c r="BL23" i="11"/>
  <c r="BM23" i="11"/>
  <c r="BN23" i="11"/>
  <c r="BO23" i="11"/>
  <c r="BP23" i="11"/>
  <c r="BQ23" i="11"/>
  <c r="BR23" i="11"/>
  <c r="BS23" i="11"/>
  <c r="BT23" i="11"/>
  <c r="BU23" i="11"/>
  <c r="BV23" i="11"/>
  <c r="BW23" i="11"/>
  <c r="BX23" i="11"/>
  <c r="BY23" i="11"/>
  <c r="BZ23" i="11"/>
  <c r="CA23" i="11"/>
  <c r="CB23" i="11"/>
  <c r="CC23" i="11"/>
  <c r="CD23" i="11"/>
  <c r="CE23" i="11"/>
  <c r="CF23" i="11"/>
  <c r="CG23" i="11"/>
  <c r="CH23" i="11"/>
  <c r="CI23" i="11"/>
  <c r="CJ23" i="11"/>
  <c r="CK23" i="11"/>
  <c r="CL23" i="11"/>
  <c r="CM23" i="11"/>
  <c r="CN23" i="11"/>
  <c r="CO23" i="11"/>
  <c r="CP23" i="11"/>
  <c r="CQ23" i="11"/>
  <c r="CR23" i="11"/>
  <c r="CS23" i="11"/>
  <c r="CT23" i="11"/>
  <c r="CU23" i="11"/>
  <c r="CU77" i="11" s="1"/>
  <c r="C23" i="11"/>
  <c r="C22" i="11"/>
  <c r="D31" i="5"/>
  <c r="E31" i="5"/>
  <c r="F31" i="5"/>
  <c r="H31" i="5"/>
  <c r="L31" i="5"/>
  <c r="M31" i="5"/>
  <c r="N31" i="5"/>
  <c r="P31" i="5"/>
  <c r="T31" i="5"/>
  <c r="U31" i="5"/>
  <c r="V31" i="5"/>
  <c r="X31" i="5"/>
  <c r="AB31" i="5"/>
  <c r="AC31" i="5"/>
  <c r="AD31" i="5"/>
  <c r="AF31" i="5"/>
  <c r="AJ31" i="5"/>
  <c r="AK31" i="5"/>
  <c r="AL31" i="5"/>
  <c r="AN31" i="5"/>
  <c r="AR31" i="5"/>
  <c r="AS31" i="5"/>
  <c r="AT31" i="5"/>
  <c r="AV31" i="5"/>
  <c r="AW31" i="5"/>
  <c r="AZ31" i="5"/>
  <c r="BA31" i="5"/>
  <c r="BB31" i="5"/>
  <c r="BD31" i="5"/>
  <c r="BH31" i="5"/>
  <c r="BI31" i="5"/>
  <c r="BJ31" i="5"/>
  <c r="BL31" i="5"/>
  <c r="BP31" i="5"/>
  <c r="BQ31" i="5"/>
  <c r="BR31" i="5"/>
  <c r="BT31" i="5"/>
  <c r="BX31" i="5"/>
  <c r="BY31" i="5"/>
  <c r="BZ31" i="5"/>
  <c r="CF31" i="5"/>
  <c r="CG31" i="5"/>
  <c r="CH31" i="5"/>
  <c r="CN31" i="5"/>
  <c r="CO31" i="5"/>
  <c r="CP31" i="5"/>
  <c r="CR31" i="5"/>
  <c r="D32" i="5"/>
  <c r="E32" i="5"/>
  <c r="G32" i="5"/>
  <c r="H32" i="5"/>
  <c r="L32" i="5"/>
  <c r="M32" i="5"/>
  <c r="O32" i="5"/>
  <c r="P32" i="5"/>
  <c r="T32" i="5"/>
  <c r="U32" i="5"/>
  <c r="W32" i="5"/>
  <c r="X32" i="5"/>
  <c r="Y32" i="5"/>
  <c r="AB32" i="5"/>
  <c r="AC32" i="5"/>
  <c r="AE32" i="5"/>
  <c r="AF32" i="5"/>
  <c r="AJ32" i="5"/>
  <c r="AK32" i="5"/>
  <c r="AM32" i="5"/>
  <c r="AN32" i="5"/>
  <c r="AR32" i="5"/>
  <c r="AS32" i="5"/>
  <c r="AU32" i="5"/>
  <c r="AV32" i="5"/>
  <c r="AZ32" i="5"/>
  <c r="BA32" i="5"/>
  <c r="BC32" i="5"/>
  <c r="BD32" i="5"/>
  <c r="BH32" i="5"/>
  <c r="BI32" i="5"/>
  <c r="BK32" i="5"/>
  <c r="BL32" i="5"/>
  <c r="BP32" i="5"/>
  <c r="BQ32" i="5"/>
  <c r="BS32" i="5"/>
  <c r="BT32" i="5"/>
  <c r="BX32" i="5"/>
  <c r="BY32" i="5"/>
  <c r="CA32" i="5"/>
  <c r="CB32" i="5"/>
  <c r="CF32" i="5"/>
  <c r="CG32" i="5"/>
  <c r="CI32" i="5"/>
  <c r="CJ32" i="5"/>
  <c r="CN32" i="5"/>
  <c r="CO32" i="5"/>
  <c r="CQ32" i="5"/>
  <c r="CR32" i="5"/>
  <c r="D33" i="5"/>
  <c r="F33" i="5"/>
  <c r="G33" i="5"/>
  <c r="L33" i="5"/>
  <c r="N33" i="5"/>
  <c r="T33" i="5"/>
  <c r="V33" i="5"/>
  <c r="AB33" i="5"/>
  <c r="AD33" i="5"/>
  <c r="AJ33" i="5"/>
  <c r="AL33" i="5"/>
  <c r="AR33" i="5"/>
  <c r="AT33" i="5"/>
  <c r="AZ33" i="5"/>
  <c r="BB33" i="5"/>
  <c r="BC33" i="5"/>
  <c r="BH33" i="5"/>
  <c r="BJ33" i="5"/>
  <c r="BK33" i="5"/>
  <c r="BP33" i="5"/>
  <c r="BR33" i="5"/>
  <c r="BT33" i="5"/>
  <c r="BX33" i="5"/>
  <c r="BZ33" i="5"/>
  <c r="CF33" i="5"/>
  <c r="CH33" i="5"/>
  <c r="CP33" i="5"/>
  <c r="D34" i="5"/>
  <c r="F34" i="5"/>
  <c r="G34" i="5"/>
  <c r="H34" i="5"/>
  <c r="I34" i="5"/>
  <c r="L34" i="5"/>
  <c r="N34" i="5"/>
  <c r="O34" i="5"/>
  <c r="P34" i="5"/>
  <c r="Q34" i="5"/>
  <c r="T34" i="5"/>
  <c r="V34" i="5"/>
  <c r="W34" i="5"/>
  <c r="X34" i="5"/>
  <c r="Y34" i="5"/>
  <c r="AB34" i="5"/>
  <c r="AD34" i="5"/>
  <c r="AE34" i="5"/>
  <c r="AF34" i="5"/>
  <c r="AG34" i="5"/>
  <c r="AJ34" i="5"/>
  <c r="AL34" i="5"/>
  <c r="AM34" i="5"/>
  <c r="AN34" i="5"/>
  <c r="AO34" i="5"/>
  <c r="AR34" i="5"/>
  <c r="AT34" i="5"/>
  <c r="AU34" i="5"/>
  <c r="AV34" i="5"/>
  <c r="AW34" i="5"/>
  <c r="AZ34" i="5"/>
  <c r="BA34" i="5"/>
  <c r="BB34" i="5"/>
  <c r="BC34" i="5"/>
  <c r="BD34" i="5"/>
  <c r="BE34" i="5"/>
  <c r="BH34" i="5"/>
  <c r="BJ34" i="5"/>
  <c r="BK34" i="5"/>
  <c r="BL34" i="5"/>
  <c r="BM34" i="5"/>
  <c r="BP34" i="5"/>
  <c r="BR34" i="5"/>
  <c r="BS34" i="5"/>
  <c r="BT34" i="5"/>
  <c r="BU34" i="5"/>
  <c r="BX34" i="5"/>
  <c r="BZ34" i="5"/>
  <c r="CA34" i="5"/>
  <c r="CB34" i="5"/>
  <c r="CC34" i="5"/>
  <c r="CF34" i="5"/>
  <c r="CH34" i="5"/>
  <c r="CI34" i="5"/>
  <c r="CJ34" i="5"/>
  <c r="CK34" i="5"/>
  <c r="CN34" i="5"/>
  <c r="CP34" i="5"/>
  <c r="CQ34" i="5"/>
  <c r="CR34" i="5"/>
  <c r="CS34" i="5"/>
  <c r="E35" i="5"/>
  <c r="F35" i="5"/>
  <c r="G35" i="5"/>
  <c r="H35" i="5"/>
  <c r="M35" i="5"/>
  <c r="N35" i="5"/>
  <c r="O35" i="5"/>
  <c r="P35" i="5"/>
  <c r="U35" i="5"/>
  <c r="V35" i="5"/>
  <c r="W35" i="5"/>
  <c r="X35" i="5"/>
  <c r="AC35" i="5"/>
  <c r="AD35" i="5"/>
  <c r="AE35" i="5"/>
  <c r="AF35" i="5"/>
  <c r="AK35" i="5"/>
  <c r="AL35" i="5"/>
  <c r="AM35" i="5"/>
  <c r="AN35" i="5"/>
  <c r="AS35" i="5"/>
  <c r="AT35" i="5"/>
  <c r="AU35" i="5"/>
  <c r="AV35" i="5"/>
  <c r="BA35" i="5"/>
  <c r="BB35" i="5"/>
  <c r="BC35" i="5"/>
  <c r="BD35" i="5"/>
  <c r="BI35" i="5"/>
  <c r="BJ35" i="5"/>
  <c r="BK35" i="5"/>
  <c r="BL35" i="5"/>
  <c r="BQ35" i="5"/>
  <c r="BR35" i="5"/>
  <c r="BS35" i="5"/>
  <c r="BT35" i="5"/>
  <c r="BY35" i="5"/>
  <c r="BZ35" i="5"/>
  <c r="CA35" i="5"/>
  <c r="CB35" i="5"/>
  <c r="CG35" i="5"/>
  <c r="CH35" i="5"/>
  <c r="CI35" i="5"/>
  <c r="CJ35" i="5"/>
  <c r="CO35" i="5"/>
  <c r="CP35" i="5"/>
  <c r="CQ35" i="5"/>
  <c r="CR35" i="5"/>
  <c r="D36" i="5"/>
  <c r="E36" i="5"/>
  <c r="F36" i="5"/>
  <c r="G36" i="5"/>
  <c r="I36" i="5"/>
  <c r="L36" i="5"/>
  <c r="M36" i="5"/>
  <c r="N36" i="5"/>
  <c r="O36" i="5"/>
  <c r="Q36" i="5"/>
  <c r="T36" i="5"/>
  <c r="U36" i="5"/>
  <c r="V36" i="5"/>
  <c r="W36" i="5"/>
  <c r="Y36" i="5"/>
  <c r="AB36" i="5"/>
  <c r="AC36" i="5"/>
  <c r="AD36" i="5"/>
  <c r="AE36" i="5"/>
  <c r="AG36" i="5"/>
  <c r="AJ36" i="5"/>
  <c r="AK36" i="5"/>
  <c r="AL36" i="5"/>
  <c r="AM36" i="5"/>
  <c r="AO36" i="5"/>
  <c r="AR36" i="5"/>
  <c r="AS36" i="5"/>
  <c r="AT36" i="5"/>
  <c r="AU36" i="5"/>
  <c r="AW36" i="5"/>
  <c r="AZ36" i="5"/>
  <c r="BA36" i="5"/>
  <c r="BB36" i="5"/>
  <c r="BC36" i="5"/>
  <c r="BE36" i="5"/>
  <c r="BH36" i="5"/>
  <c r="BI36" i="5"/>
  <c r="BJ36" i="5"/>
  <c r="BK36" i="5"/>
  <c r="BM36" i="5"/>
  <c r="BP36" i="5"/>
  <c r="BQ36" i="5"/>
  <c r="BR36" i="5"/>
  <c r="BS36" i="5"/>
  <c r="BU36" i="5"/>
  <c r="BX36" i="5"/>
  <c r="BY36" i="5"/>
  <c r="BZ36" i="5"/>
  <c r="CA36" i="5"/>
  <c r="CC36" i="5"/>
  <c r="CF36" i="5"/>
  <c r="CG36" i="5"/>
  <c r="CI36" i="5"/>
  <c r="CK36" i="5"/>
  <c r="CN36" i="5"/>
  <c r="CO36" i="5"/>
  <c r="CQ36" i="5"/>
  <c r="CS36" i="5"/>
  <c r="D37" i="5"/>
  <c r="E37" i="5"/>
  <c r="F37" i="5"/>
  <c r="H37" i="5"/>
  <c r="I37" i="5"/>
  <c r="L37" i="5"/>
  <c r="M37" i="5"/>
  <c r="N37" i="5"/>
  <c r="P37" i="5"/>
  <c r="Q37" i="5"/>
  <c r="T37" i="5"/>
  <c r="U37" i="5"/>
  <c r="V37" i="5"/>
  <c r="X37" i="5"/>
  <c r="Y37" i="5"/>
  <c r="AB37" i="5"/>
  <c r="AC37" i="5"/>
  <c r="AD37" i="5"/>
  <c r="AF37" i="5"/>
  <c r="AG37" i="5"/>
  <c r="AJ37" i="5"/>
  <c r="AK37" i="5"/>
  <c r="AL37" i="5"/>
  <c r="AN37" i="5"/>
  <c r="AO37" i="5"/>
  <c r="AR37" i="5"/>
  <c r="AS37" i="5"/>
  <c r="AT37" i="5"/>
  <c r="AV37" i="5"/>
  <c r="AW37" i="5"/>
  <c r="AZ37" i="5"/>
  <c r="BA37" i="5"/>
  <c r="BB37" i="5"/>
  <c r="BD37" i="5"/>
  <c r="BE37" i="5"/>
  <c r="BH37" i="5"/>
  <c r="BI37" i="5"/>
  <c r="BJ37" i="5"/>
  <c r="BL37" i="5"/>
  <c r="BM37" i="5"/>
  <c r="BP37" i="5"/>
  <c r="BQ37" i="5"/>
  <c r="BR37" i="5"/>
  <c r="BT37" i="5"/>
  <c r="BU37" i="5"/>
  <c r="BX37" i="5"/>
  <c r="BY37" i="5"/>
  <c r="BZ37" i="5"/>
  <c r="CB37" i="5"/>
  <c r="CC37" i="5"/>
  <c r="CF37" i="5"/>
  <c r="CG37" i="5"/>
  <c r="CH37" i="5"/>
  <c r="CK37" i="5"/>
  <c r="CN37" i="5"/>
  <c r="CO37" i="5"/>
  <c r="CP37" i="5"/>
  <c r="CS37" i="5"/>
  <c r="D38" i="5"/>
  <c r="E38" i="5"/>
  <c r="G38" i="5"/>
  <c r="H38" i="5"/>
  <c r="L38" i="5"/>
  <c r="M38" i="5"/>
  <c r="O38" i="5"/>
  <c r="P38" i="5"/>
  <c r="T38" i="5"/>
  <c r="U38" i="5"/>
  <c r="W38" i="5"/>
  <c r="X38" i="5"/>
  <c r="AB38" i="5"/>
  <c r="AC38" i="5"/>
  <c r="AE38" i="5"/>
  <c r="AF38" i="5"/>
  <c r="AJ38" i="5"/>
  <c r="AK38" i="5"/>
  <c r="AM38" i="5"/>
  <c r="AN38" i="5"/>
  <c r="AR38" i="5"/>
  <c r="AS38" i="5"/>
  <c r="AU38" i="5"/>
  <c r="AV38" i="5"/>
  <c r="AZ38" i="5"/>
  <c r="BA38" i="5"/>
  <c r="BC38" i="5"/>
  <c r="BD38" i="5"/>
  <c r="BE38" i="5"/>
  <c r="BH38" i="5"/>
  <c r="BI38" i="5"/>
  <c r="BK38" i="5"/>
  <c r="BL38" i="5"/>
  <c r="BP38" i="5"/>
  <c r="BQ38" i="5"/>
  <c r="BS38" i="5"/>
  <c r="BT38" i="5"/>
  <c r="BX38" i="5"/>
  <c r="BY38" i="5"/>
  <c r="CA38" i="5"/>
  <c r="CB38" i="5"/>
  <c r="CF38" i="5"/>
  <c r="CG38" i="5"/>
  <c r="CI38" i="5"/>
  <c r="CJ38" i="5"/>
  <c r="CN38" i="5"/>
  <c r="CO38" i="5"/>
  <c r="CQ38" i="5"/>
  <c r="CR38" i="5"/>
  <c r="D39" i="5"/>
  <c r="E39" i="5"/>
  <c r="F39" i="5"/>
  <c r="G39" i="5"/>
  <c r="H39" i="5"/>
  <c r="I39" i="5"/>
  <c r="L39" i="5"/>
  <c r="M39" i="5"/>
  <c r="N39" i="5"/>
  <c r="O39" i="5"/>
  <c r="P39" i="5"/>
  <c r="Q39" i="5"/>
  <c r="T39" i="5"/>
  <c r="U39" i="5"/>
  <c r="V39" i="5"/>
  <c r="W39" i="5"/>
  <c r="X39" i="5"/>
  <c r="Y39" i="5"/>
  <c r="AB39" i="5"/>
  <c r="AC39" i="5"/>
  <c r="AD39" i="5"/>
  <c r="AE39" i="5"/>
  <c r="AF39" i="5"/>
  <c r="AG39" i="5"/>
  <c r="AJ39" i="5"/>
  <c r="AK39" i="5"/>
  <c r="AL39" i="5"/>
  <c r="AM39" i="5"/>
  <c r="AN39" i="5"/>
  <c r="AO39" i="5"/>
  <c r="AR39" i="5"/>
  <c r="AS39" i="5"/>
  <c r="AT39" i="5"/>
  <c r="AU39" i="5"/>
  <c r="AV39" i="5"/>
  <c r="AW39" i="5"/>
  <c r="AZ39" i="5"/>
  <c r="BA39" i="5"/>
  <c r="BB39" i="5"/>
  <c r="BC39" i="5"/>
  <c r="BD39" i="5"/>
  <c r="BE39" i="5"/>
  <c r="BH39" i="5"/>
  <c r="BI39" i="5"/>
  <c r="BJ39" i="5"/>
  <c r="BK39" i="5"/>
  <c r="BL39" i="5"/>
  <c r="BM39" i="5"/>
  <c r="BP39" i="5"/>
  <c r="BQ39" i="5"/>
  <c r="BR39" i="5"/>
  <c r="BS39" i="5"/>
  <c r="BT39" i="5"/>
  <c r="BU39" i="5"/>
  <c r="BX39" i="5"/>
  <c r="BY39" i="5"/>
  <c r="BZ39" i="5"/>
  <c r="CA39" i="5"/>
  <c r="CB39" i="5"/>
  <c r="CC39" i="5"/>
  <c r="CF39" i="5"/>
  <c r="CG39" i="5"/>
  <c r="CI39" i="5"/>
  <c r="CJ39" i="5"/>
  <c r="CK39" i="5"/>
  <c r="CN39" i="5"/>
  <c r="CO39" i="5"/>
  <c r="CQ39" i="5"/>
  <c r="CR39" i="5"/>
  <c r="CS39" i="5"/>
  <c r="D49" i="5"/>
  <c r="E49" i="5"/>
  <c r="G49" i="5"/>
  <c r="H49" i="5"/>
  <c r="I49" i="5"/>
  <c r="L49" i="5"/>
  <c r="M49" i="5"/>
  <c r="O49" i="5"/>
  <c r="P49" i="5"/>
  <c r="Q49" i="5"/>
  <c r="T49" i="5"/>
  <c r="U49" i="5"/>
  <c r="W49" i="5"/>
  <c r="X49" i="5"/>
  <c r="Y49" i="5"/>
  <c r="AB49" i="5"/>
  <c r="AC49" i="5"/>
  <c r="AE49" i="5"/>
  <c r="AF49" i="5"/>
  <c r="AG49" i="5"/>
  <c r="AJ49" i="5"/>
  <c r="AK49" i="5"/>
  <c r="AM49" i="5"/>
  <c r="AN49" i="5"/>
  <c r="AO49" i="5"/>
  <c r="AR49" i="5"/>
  <c r="AS49" i="5"/>
  <c r="AU49" i="5"/>
  <c r="AV49" i="5"/>
  <c r="AW49" i="5"/>
  <c r="AZ49" i="5"/>
  <c r="BA49" i="5"/>
  <c r="BC49" i="5"/>
  <c r="BD49" i="5"/>
  <c r="BE49" i="5"/>
  <c r="BH49" i="5"/>
  <c r="BI49" i="5"/>
  <c r="BK49" i="5"/>
  <c r="BL49" i="5"/>
  <c r="BM49" i="5"/>
  <c r="BP49" i="5"/>
  <c r="BQ49" i="5"/>
  <c r="BS49" i="5"/>
  <c r="BT49" i="5"/>
  <c r="BU49" i="5"/>
  <c r="BX49" i="5"/>
  <c r="BY49" i="5"/>
  <c r="CA49" i="5"/>
  <c r="CC49" i="5"/>
  <c r="CF49" i="5"/>
  <c r="CG49" i="5"/>
  <c r="CI49" i="5"/>
  <c r="CK49" i="5"/>
  <c r="CN49" i="5"/>
  <c r="CO49" i="5"/>
  <c r="CQ49" i="5"/>
  <c r="CS49" i="5"/>
  <c r="D40" i="5"/>
  <c r="F40" i="5"/>
  <c r="G40" i="5"/>
  <c r="H40" i="5"/>
  <c r="I40" i="5"/>
  <c r="L40" i="5"/>
  <c r="N40" i="5"/>
  <c r="O40" i="5"/>
  <c r="P40" i="5"/>
  <c r="Q40" i="5"/>
  <c r="T40" i="5"/>
  <c r="V40" i="5"/>
  <c r="W40" i="5"/>
  <c r="X40" i="5"/>
  <c r="Y40" i="5"/>
  <c r="AB40" i="5"/>
  <c r="AD40" i="5"/>
  <c r="AE40" i="5"/>
  <c r="AF40" i="5"/>
  <c r="AG40" i="5"/>
  <c r="AJ40" i="5"/>
  <c r="AL40" i="5"/>
  <c r="AM40" i="5"/>
  <c r="AN40" i="5"/>
  <c r="AO40" i="5"/>
  <c r="AR40" i="5"/>
  <c r="AT40" i="5"/>
  <c r="AU40" i="5"/>
  <c r="AV40" i="5"/>
  <c r="AW40" i="5"/>
  <c r="AZ40" i="5"/>
  <c r="BB40" i="5"/>
  <c r="BC40" i="5"/>
  <c r="BD40" i="5"/>
  <c r="BE40" i="5"/>
  <c r="BH40" i="5"/>
  <c r="BJ40" i="5"/>
  <c r="BK40" i="5"/>
  <c r="BL40" i="5"/>
  <c r="BM40" i="5"/>
  <c r="BP40" i="5"/>
  <c r="BR40" i="5"/>
  <c r="BS40" i="5"/>
  <c r="BT40" i="5"/>
  <c r="BU40" i="5"/>
  <c r="BX40" i="5"/>
  <c r="BZ40" i="5"/>
  <c r="CA40" i="5"/>
  <c r="CB40" i="5"/>
  <c r="CC40" i="5"/>
  <c r="CF40" i="5"/>
  <c r="CH40" i="5"/>
  <c r="CI40" i="5"/>
  <c r="CJ40" i="5"/>
  <c r="CK40" i="5"/>
  <c r="CN40" i="5"/>
  <c r="CP40" i="5"/>
  <c r="CQ40" i="5"/>
  <c r="CR40" i="5"/>
  <c r="CS40" i="5"/>
  <c r="E41" i="5"/>
  <c r="F41" i="5"/>
  <c r="G41" i="5"/>
  <c r="H41" i="5"/>
  <c r="M41" i="5"/>
  <c r="N41" i="5"/>
  <c r="O41" i="5"/>
  <c r="P41" i="5"/>
  <c r="U41" i="5"/>
  <c r="V41" i="5"/>
  <c r="W41" i="5"/>
  <c r="X41" i="5"/>
  <c r="AC41" i="5"/>
  <c r="AD41" i="5"/>
  <c r="AE41" i="5"/>
  <c r="AF41" i="5"/>
  <c r="AK41" i="5"/>
  <c r="AL41" i="5"/>
  <c r="AM41" i="5"/>
  <c r="AN41" i="5"/>
  <c r="AS41" i="5"/>
  <c r="AT41" i="5"/>
  <c r="AU41" i="5"/>
  <c r="AV41" i="5"/>
  <c r="BA41" i="5"/>
  <c r="BB41" i="5"/>
  <c r="BC41" i="5"/>
  <c r="BD41" i="5"/>
  <c r="BI41" i="5"/>
  <c r="BJ41" i="5"/>
  <c r="BK41" i="5"/>
  <c r="BL41" i="5"/>
  <c r="BQ41" i="5"/>
  <c r="BR41" i="5"/>
  <c r="BS41" i="5"/>
  <c r="BT41" i="5"/>
  <c r="BY41" i="5"/>
  <c r="BZ41" i="5"/>
  <c r="CA41" i="5"/>
  <c r="CB41" i="5"/>
  <c r="CG41" i="5"/>
  <c r="CH41" i="5"/>
  <c r="CI41" i="5"/>
  <c r="CJ41" i="5"/>
  <c r="CO41" i="5"/>
  <c r="CP41" i="5"/>
  <c r="CQ41" i="5"/>
  <c r="CR41" i="5"/>
  <c r="D42" i="5"/>
  <c r="E42" i="5"/>
  <c r="F42" i="5"/>
  <c r="H42" i="5"/>
  <c r="I42" i="5"/>
  <c r="L42" i="5"/>
  <c r="M42" i="5"/>
  <c r="N42" i="5"/>
  <c r="P42" i="5"/>
  <c r="Q42" i="5"/>
  <c r="T42" i="5"/>
  <c r="U42" i="5"/>
  <c r="V42" i="5"/>
  <c r="X42" i="5"/>
  <c r="Y42" i="5"/>
  <c r="AB42" i="5"/>
  <c r="AC42" i="5"/>
  <c r="AD42" i="5"/>
  <c r="AF42" i="5"/>
  <c r="AG42" i="5"/>
  <c r="AJ42" i="5"/>
  <c r="AK42" i="5"/>
  <c r="AL42" i="5"/>
  <c r="AN42" i="5"/>
  <c r="AO42" i="5"/>
  <c r="AR42" i="5"/>
  <c r="AS42" i="5"/>
  <c r="AT42" i="5"/>
  <c r="AV42" i="5"/>
  <c r="AW42" i="5"/>
  <c r="AZ42" i="5"/>
  <c r="BA42" i="5"/>
  <c r="BB42" i="5"/>
  <c r="BD42" i="5"/>
  <c r="BE42" i="5"/>
  <c r="BH42" i="5"/>
  <c r="BI42" i="5"/>
  <c r="BJ42" i="5"/>
  <c r="BL42" i="5"/>
  <c r="BM42" i="5"/>
  <c r="BP42" i="5"/>
  <c r="BQ42" i="5"/>
  <c r="BR42" i="5"/>
  <c r="BT42" i="5"/>
  <c r="BU42" i="5"/>
  <c r="BX42" i="5"/>
  <c r="BY42" i="5"/>
  <c r="BZ42" i="5"/>
  <c r="CC42" i="5"/>
  <c r="CF42" i="5"/>
  <c r="CG42" i="5"/>
  <c r="CH42" i="5"/>
  <c r="CK42" i="5"/>
  <c r="CN42" i="5"/>
  <c r="CO42" i="5"/>
  <c r="CP42" i="5"/>
  <c r="CS42" i="5"/>
  <c r="D43" i="5"/>
  <c r="E43" i="5"/>
  <c r="G43" i="5"/>
  <c r="H43" i="5"/>
  <c r="L43" i="5"/>
  <c r="M43" i="5"/>
  <c r="O43" i="5"/>
  <c r="P43" i="5"/>
  <c r="T43" i="5"/>
  <c r="U43" i="5"/>
  <c r="W43" i="5"/>
  <c r="X43" i="5"/>
  <c r="AB43" i="5"/>
  <c r="AC43" i="5"/>
  <c r="AE43" i="5"/>
  <c r="AF43" i="5"/>
  <c r="AJ43" i="5"/>
  <c r="AK43" i="5"/>
  <c r="AM43" i="5"/>
  <c r="AN43" i="5"/>
  <c r="AR43" i="5"/>
  <c r="AS43" i="5"/>
  <c r="AU43" i="5"/>
  <c r="AV43" i="5"/>
  <c r="AZ43" i="5"/>
  <c r="BA43" i="5"/>
  <c r="BC43" i="5"/>
  <c r="BD43" i="5"/>
  <c r="BH43" i="5"/>
  <c r="BI43" i="5"/>
  <c r="BK43" i="5"/>
  <c r="BL43" i="5"/>
  <c r="BP43" i="5"/>
  <c r="BQ43" i="5"/>
  <c r="BS43" i="5"/>
  <c r="BT43" i="5"/>
  <c r="BX43" i="5"/>
  <c r="BY43" i="5"/>
  <c r="CA43" i="5"/>
  <c r="CB43" i="5"/>
  <c r="CF43" i="5"/>
  <c r="CG43" i="5"/>
  <c r="CI43" i="5"/>
  <c r="CJ43" i="5"/>
  <c r="CN43" i="5"/>
  <c r="CO43" i="5"/>
  <c r="CQ43" i="5"/>
  <c r="CR43" i="5"/>
  <c r="D44" i="5"/>
  <c r="F44" i="5"/>
  <c r="G44" i="5"/>
  <c r="H44" i="5"/>
  <c r="I44" i="5"/>
  <c r="L44" i="5"/>
  <c r="N44" i="5"/>
  <c r="O44" i="5"/>
  <c r="Q44" i="5"/>
  <c r="T44" i="5"/>
  <c r="V44" i="5"/>
  <c r="W44" i="5"/>
  <c r="Y44" i="5"/>
  <c r="AB44" i="5"/>
  <c r="AD44" i="5"/>
  <c r="AE44" i="5"/>
  <c r="AG44" i="5"/>
  <c r="AJ44" i="5"/>
  <c r="AL44" i="5"/>
  <c r="AM44" i="5"/>
  <c r="AO44" i="5"/>
  <c r="AR44" i="5"/>
  <c r="AT44" i="5"/>
  <c r="AU44" i="5"/>
  <c r="AW44" i="5"/>
  <c r="AZ44" i="5"/>
  <c r="BB44" i="5"/>
  <c r="BC44" i="5"/>
  <c r="BE44" i="5"/>
  <c r="BH44" i="5"/>
  <c r="BJ44" i="5"/>
  <c r="BK44" i="5"/>
  <c r="BM44" i="5"/>
  <c r="BP44" i="5"/>
  <c r="BR44" i="5"/>
  <c r="BS44" i="5"/>
  <c r="BU44" i="5"/>
  <c r="BX44" i="5"/>
  <c r="BZ44" i="5"/>
  <c r="CA44" i="5"/>
  <c r="CC44" i="5"/>
  <c r="CH44" i="5"/>
  <c r="CI44" i="5"/>
  <c r="CK44" i="5"/>
  <c r="CP44" i="5"/>
  <c r="CQ44" i="5"/>
  <c r="CS44" i="5"/>
  <c r="D45" i="5"/>
  <c r="E45" i="5"/>
  <c r="G45" i="5"/>
  <c r="H45" i="5"/>
  <c r="I45" i="5"/>
  <c r="L45" i="5"/>
  <c r="M45" i="5"/>
  <c r="O45" i="5"/>
  <c r="P45" i="5"/>
  <c r="Q45" i="5"/>
  <c r="T45" i="5"/>
  <c r="U45" i="5"/>
  <c r="W45" i="5"/>
  <c r="X45" i="5"/>
  <c r="Y45" i="5"/>
  <c r="AB45" i="5"/>
  <c r="AC45" i="5"/>
  <c r="AE45" i="5"/>
  <c r="AF45" i="5"/>
  <c r="AG45" i="5"/>
  <c r="AJ45" i="5"/>
  <c r="AK45" i="5"/>
  <c r="AM45" i="5"/>
  <c r="AN45" i="5"/>
  <c r="AO45" i="5"/>
  <c r="AR45" i="5"/>
  <c r="AS45" i="5"/>
  <c r="AU45" i="5"/>
  <c r="AV45" i="5"/>
  <c r="AW45" i="5"/>
  <c r="AZ45" i="5"/>
  <c r="BA45" i="5"/>
  <c r="BC45" i="5"/>
  <c r="BD45" i="5"/>
  <c r="BH45" i="5"/>
  <c r="BI45" i="5"/>
  <c r="BK45" i="5"/>
  <c r="BL45" i="5"/>
  <c r="BP45" i="5"/>
  <c r="BQ45" i="5"/>
  <c r="BR45" i="5"/>
  <c r="BS45" i="5"/>
  <c r="BT45" i="5"/>
  <c r="BX45" i="5"/>
  <c r="BY45" i="5"/>
  <c r="CA45" i="5"/>
  <c r="CF45" i="5"/>
  <c r="CG45" i="5"/>
  <c r="CI45" i="5"/>
  <c r="CN45" i="5"/>
  <c r="CO45" i="5"/>
  <c r="CQ45" i="5"/>
  <c r="F46" i="5"/>
  <c r="G46" i="5"/>
  <c r="H46" i="5"/>
  <c r="M46" i="5"/>
  <c r="N46" i="5"/>
  <c r="O46" i="5"/>
  <c r="P46" i="5"/>
  <c r="U46" i="5"/>
  <c r="V46" i="5"/>
  <c r="W46" i="5"/>
  <c r="X46" i="5"/>
  <c r="AC46" i="5"/>
  <c r="AD46" i="5"/>
  <c r="AE46" i="5"/>
  <c r="AF46" i="5"/>
  <c r="AK46" i="5"/>
  <c r="AL46" i="5"/>
  <c r="AM46" i="5"/>
  <c r="AN46" i="5"/>
  <c r="AS46" i="5"/>
  <c r="AT46" i="5"/>
  <c r="AU46" i="5"/>
  <c r="AV46" i="5"/>
  <c r="AZ46" i="5"/>
  <c r="BA46" i="5"/>
  <c r="BB46" i="5"/>
  <c r="BC46" i="5"/>
  <c r="BD46" i="5"/>
  <c r="BI46" i="5"/>
  <c r="BJ46" i="5"/>
  <c r="BK46" i="5"/>
  <c r="BL46" i="5"/>
  <c r="BQ46" i="5"/>
  <c r="BR46" i="5"/>
  <c r="BS46" i="5"/>
  <c r="BT46" i="5"/>
  <c r="BY46" i="5"/>
  <c r="BZ46" i="5"/>
  <c r="CA46" i="5"/>
  <c r="CB46" i="5"/>
  <c r="CG46" i="5"/>
  <c r="CH46" i="5"/>
  <c r="CI46" i="5"/>
  <c r="CJ46" i="5"/>
  <c r="CO46" i="5"/>
  <c r="CP46" i="5"/>
  <c r="CQ46" i="5"/>
  <c r="CR46" i="5"/>
  <c r="D47" i="5"/>
  <c r="E47" i="5"/>
  <c r="F47" i="5"/>
  <c r="G47" i="5"/>
  <c r="L47" i="5"/>
  <c r="M47" i="5"/>
  <c r="N47" i="5"/>
  <c r="O47" i="5"/>
  <c r="T47" i="5"/>
  <c r="U47" i="5"/>
  <c r="V47" i="5"/>
  <c r="W47" i="5"/>
  <c r="Y47" i="5"/>
  <c r="AB47" i="5"/>
  <c r="AC47" i="5"/>
  <c r="AD47" i="5"/>
  <c r="AE47" i="5"/>
  <c r="AJ47" i="5"/>
  <c r="AK47" i="5"/>
  <c r="AL47" i="5"/>
  <c r="AM47" i="5"/>
  <c r="AR47" i="5"/>
  <c r="AS47" i="5"/>
  <c r="AT47" i="5"/>
  <c r="AU47" i="5"/>
  <c r="AW47" i="5"/>
  <c r="AZ47" i="5"/>
  <c r="BA47" i="5"/>
  <c r="BB47" i="5"/>
  <c r="BC47" i="5"/>
  <c r="BH47" i="5"/>
  <c r="BI47" i="5"/>
  <c r="BJ47" i="5"/>
  <c r="BK47" i="5"/>
  <c r="BP47" i="5"/>
  <c r="BQ47" i="5"/>
  <c r="BR47" i="5"/>
  <c r="BS47" i="5"/>
  <c r="BU47" i="5"/>
  <c r="BX47" i="5"/>
  <c r="BY47" i="5"/>
  <c r="BZ47" i="5"/>
  <c r="CA47" i="5"/>
  <c r="CC47" i="5"/>
  <c r="CF47" i="5"/>
  <c r="CG47" i="5"/>
  <c r="CI47" i="5"/>
  <c r="CN47" i="5"/>
  <c r="CO47" i="5"/>
  <c r="CQ47" i="5"/>
  <c r="CS47" i="5"/>
  <c r="D48" i="5"/>
  <c r="E48" i="5"/>
  <c r="F48" i="5"/>
  <c r="H48" i="5"/>
  <c r="L48" i="5"/>
  <c r="M48" i="5"/>
  <c r="N48" i="5"/>
  <c r="P48" i="5"/>
  <c r="Q48" i="5"/>
  <c r="T48" i="5"/>
  <c r="U48" i="5"/>
  <c r="V48" i="5"/>
  <c r="X48" i="5"/>
  <c r="Y48" i="5"/>
  <c r="AB48" i="5"/>
  <c r="AC48" i="5"/>
  <c r="AD48" i="5"/>
  <c r="AF48" i="5"/>
  <c r="AJ48" i="5"/>
  <c r="AK48" i="5"/>
  <c r="AL48" i="5"/>
  <c r="AN48" i="5"/>
  <c r="AR48" i="5"/>
  <c r="AS48" i="5"/>
  <c r="AT48" i="5"/>
  <c r="AV48" i="5"/>
  <c r="AZ48" i="5"/>
  <c r="BA48" i="5"/>
  <c r="BB48" i="5"/>
  <c r="BD48" i="5"/>
  <c r="BH48" i="5"/>
  <c r="BI48" i="5"/>
  <c r="BJ48" i="5"/>
  <c r="BL48" i="5"/>
  <c r="BP48" i="5"/>
  <c r="BQ48" i="5"/>
  <c r="BR48" i="5"/>
  <c r="BT48" i="5"/>
  <c r="BX48" i="5"/>
  <c r="BY48" i="5"/>
  <c r="BZ48" i="5"/>
  <c r="CF48" i="5"/>
  <c r="CG48" i="5"/>
  <c r="CH48" i="5"/>
  <c r="CJ48" i="5"/>
  <c r="CN48" i="5"/>
  <c r="CO48" i="5"/>
  <c r="CP48" i="5"/>
  <c r="CS48" i="5"/>
  <c r="D50" i="5"/>
  <c r="E50" i="5"/>
  <c r="G50" i="5"/>
  <c r="H50" i="5"/>
  <c r="L50" i="5"/>
  <c r="M50" i="5"/>
  <c r="O50" i="5"/>
  <c r="P50" i="5"/>
  <c r="T50" i="5"/>
  <c r="U50" i="5"/>
  <c r="W50" i="5"/>
  <c r="X50" i="5"/>
  <c r="AB50" i="5"/>
  <c r="AC50" i="5"/>
  <c r="AE50" i="5"/>
  <c r="AF50" i="5"/>
  <c r="AJ50" i="5"/>
  <c r="AK50" i="5"/>
  <c r="AM50" i="5"/>
  <c r="AN50" i="5"/>
  <c r="AR50" i="5"/>
  <c r="AS50" i="5"/>
  <c r="AU50" i="5"/>
  <c r="AV50" i="5"/>
  <c r="AZ50" i="5"/>
  <c r="BA50" i="5"/>
  <c r="BC50" i="5"/>
  <c r="BD50" i="5"/>
  <c r="BH50" i="5"/>
  <c r="BI50" i="5"/>
  <c r="BK50" i="5"/>
  <c r="BL50" i="5"/>
  <c r="BP50" i="5"/>
  <c r="BQ50" i="5"/>
  <c r="BS50" i="5"/>
  <c r="BT50" i="5"/>
  <c r="BX50" i="5"/>
  <c r="BY50" i="5"/>
  <c r="CA50" i="5"/>
  <c r="CB50" i="5"/>
  <c r="CF50" i="5"/>
  <c r="CG50" i="5"/>
  <c r="CI50" i="5"/>
  <c r="CJ50" i="5"/>
  <c r="CN50" i="5"/>
  <c r="CO50" i="5"/>
  <c r="CQ50" i="5"/>
  <c r="CR50" i="5"/>
  <c r="D51" i="5"/>
  <c r="D51" i="4" s="1"/>
  <c r="L51" i="5"/>
  <c r="L51" i="4" s="1"/>
  <c r="T51" i="5"/>
  <c r="T51" i="4" s="1"/>
  <c r="W51" i="5"/>
  <c r="W51" i="4" s="1"/>
  <c r="AB51" i="5"/>
  <c r="AB51" i="4" s="1"/>
  <c r="AJ51" i="5"/>
  <c r="AJ51" i="4" s="1"/>
  <c r="AR51" i="5"/>
  <c r="AR51" i="4" s="1"/>
  <c r="AW51" i="5"/>
  <c r="AZ51" i="5"/>
  <c r="AZ51" i="4" s="1"/>
  <c r="BH51" i="5"/>
  <c r="BH51" i="4" s="1"/>
  <c r="BK51" i="5"/>
  <c r="BK51" i="4" s="1"/>
  <c r="BM51" i="5"/>
  <c r="BP51" i="5"/>
  <c r="BP51" i="4" s="1"/>
  <c r="BX51" i="5"/>
  <c r="BX51" i="4" s="1"/>
  <c r="CK51" i="5"/>
  <c r="CS51" i="5"/>
  <c r="C44" i="5"/>
  <c r="C40" i="5"/>
  <c r="C34" i="5"/>
  <c r="CU30" i="6"/>
  <c r="CT30" i="6"/>
  <c r="CS30" i="6"/>
  <c r="CR30" i="6"/>
  <c r="CQ30" i="6"/>
  <c r="CP30" i="6"/>
  <c r="CO30" i="6"/>
  <c r="CN30" i="6"/>
  <c r="CM30" i="6"/>
  <c r="CL30" i="6"/>
  <c r="CK30" i="6"/>
  <c r="CJ30" i="6"/>
  <c r="CI30" i="6"/>
  <c r="CH30" i="6"/>
  <c r="CG30" i="6"/>
  <c r="CF30" i="6"/>
  <c r="CE30" i="6"/>
  <c r="CD30" i="6"/>
  <c r="CC30" i="6"/>
  <c r="CB30" i="6"/>
  <c r="CA30" i="6"/>
  <c r="BZ30" i="6"/>
  <c r="BY30" i="6"/>
  <c r="BX30" i="6"/>
  <c r="BW30" i="6"/>
  <c r="BV30" i="6"/>
  <c r="BU30" i="6"/>
  <c r="BT30" i="6"/>
  <c r="BS30" i="6"/>
  <c r="BR30" i="6"/>
  <c r="BQ30" i="6"/>
  <c r="BP30" i="6"/>
  <c r="BO30" i="6"/>
  <c r="BN30" i="6"/>
  <c r="BM30" i="6"/>
  <c r="BL30" i="6"/>
  <c r="BK30" i="6"/>
  <c r="BJ30" i="6"/>
  <c r="BI30" i="6"/>
  <c r="BH30" i="6"/>
  <c r="BG30" i="6"/>
  <c r="BF30" i="6"/>
  <c r="BE30" i="6"/>
  <c r="BD30" i="6"/>
  <c r="BC30" i="6"/>
  <c r="BB30" i="6"/>
  <c r="BA30" i="6"/>
  <c r="AZ30" i="6"/>
  <c r="AY30" i="6"/>
  <c r="AX30" i="6"/>
  <c r="AW30" i="6"/>
  <c r="AV30" i="6"/>
  <c r="AU30" i="6"/>
  <c r="AT30" i="6"/>
  <c r="AS30" i="6"/>
  <c r="AR30" i="6"/>
  <c r="AQ30" i="6"/>
  <c r="AP30" i="6"/>
  <c r="AO30" i="6"/>
  <c r="AN30" i="6"/>
  <c r="AM30" i="6"/>
  <c r="AL30" i="6"/>
  <c r="AK30" i="6"/>
  <c r="AJ30" i="6"/>
  <c r="AI30" i="6"/>
  <c r="AH30" i="6"/>
  <c r="AG30" i="6"/>
  <c r="AF30" i="6"/>
  <c r="AE30" i="6"/>
  <c r="AD30" i="6"/>
  <c r="AC30" i="6"/>
  <c r="AB30" i="6"/>
  <c r="AA30" i="6"/>
  <c r="Z30" i="6"/>
  <c r="Y30" i="6"/>
  <c r="X30" i="6"/>
  <c r="W30" i="6"/>
  <c r="V30" i="6"/>
  <c r="U30" i="6"/>
  <c r="T30" i="6"/>
  <c r="S30" i="6"/>
  <c r="R30" i="6"/>
  <c r="Q30" i="6"/>
  <c r="P30" i="6"/>
  <c r="O30" i="6"/>
  <c r="N30" i="6"/>
  <c r="M30" i="6"/>
  <c r="L30" i="6"/>
  <c r="K30" i="6"/>
  <c r="J30" i="6"/>
  <c r="I30" i="6"/>
  <c r="H30" i="6"/>
  <c r="G30" i="6"/>
  <c r="F30" i="6"/>
  <c r="E30" i="6"/>
  <c r="D30" i="6"/>
  <c r="C30" i="6"/>
  <c r="C4" i="11"/>
  <c r="C5" i="11"/>
  <c r="C6" i="11"/>
  <c r="C7" i="11"/>
  <c r="C8" i="11"/>
  <c r="C9" i="11"/>
  <c r="C10" i="11"/>
  <c r="C21" i="11"/>
  <c r="C13" i="11"/>
  <c r="C14" i="11"/>
  <c r="C15" i="11"/>
  <c r="C16" i="11"/>
  <c r="C19" i="11"/>
  <c r="C20" i="11"/>
  <c r="C3" i="11"/>
  <c r="D3" i="5"/>
  <c r="D3" i="4" s="1"/>
  <c r="I3" i="5"/>
  <c r="I3" i="4" s="1"/>
  <c r="L3" i="5"/>
  <c r="L3" i="4" s="1"/>
  <c r="N3" i="5"/>
  <c r="N3" i="4" s="1"/>
  <c r="T3" i="5"/>
  <c r="T3" i="4" s="1"/>
  <c r="U3" i="5"/>
  <c r="U3" i="4" s="1"/>
  <c r="AB3" i="5"/>
  <c r="AB3" i="4" s="1"/>
  <c r="AC3" i="5"/>
  <c r="AC3" i="4" s="1"/>
  <c r="AJ3" i="5"/>
  <c r="AJ3" i="4" s="1"/>
  <c r="AO3" i="5"/>
  <c r="AO3" i="4" s="1"/>
  <c r="AR3" i="5"/>
  <c r="AR3" i="4" s="1"/>
  <c r="AS3" i="5"/>
  <c r="AS3" i="4" s="1"/>
  <c r="AU3" i="5"/>
  <c r="AU3" i="4" s="1"/>
  <c r="AZ3" i="5"/>
  <c r="AZ3" i="4" s="1"/>
  <c r="BA3" i="5"/>
  <c r="BA3" i="4" s="1"/>
  <c r="BD3" i="5"/>
  <c r="BD3" i="4" s="1"/>
  <c r="BE3" i="5"/>
  <c r="BE3" i="4" s="1"/>
  <c r="BH3" i="5"/>
  <c r="BH3" i="4" s="1"/>
  <c r="BJ3" i="5"/>
  <c r="BJ3" i="4" s="1"/>
  <c r="BL3" i="5"/>
  <c r="BL3" i="4" s="1"/>
  <c r="BP3" i="5"/>
  <c r="BP3" i="4" s="1"/>
  <c r="BQ3" i="5"/>
  <c r="BQ3" i="4" s="1"/>
  <c r="BX3" i="5"/>
  <c r="BX3" i="4" s="1"/>
  <c r="CF3" i="5"/>
  <c r="CF3" i="4" s="1"/>
  <c r="CH3" i="5"/>
  <c r="CH3" i="4" s="1"/>
  <c r="CN3" i="5"/>
  <c r="CN3" i="4" s="1"/>
  <c r="CO3" i="5"/>
  <c r="CO3" i="4" s="1"/>
  <c r="D4" i="5"/>
  <c r="L4" i="5"/>
  <c r="AB4" i="5"/>
  <c r="AJ4" i="5"/>
  <c r="AR4" i="5"/>
  <c r="BP4" i="5"/>
  <c r="BX4" i="5"/>
  <c r="AY5" i="5"/>
  <c r="H6" i="5"/>
  <c r="P6" i="5"/>
  <c r="AF6" i="5"/>
  <c r="AN6" i="5"/>
  <c r="AV6" i="5"/>
  <c r="BT6" i="5"/>
  <c r="CB6" i="5"/>
  <c r="CR6" i="5"/>
  <c r="E9" i="5"/>
  <c r="M9" i="5"/>
  <c r="AK9" i="5"/>
  <c r="AS9" i="5"/>
  <c r="BA9" i="5"/>
  <c r="BI9" i="5"/>
  <c r="BQ9" i="5"/>
  <c r="BY9" i="5"/>
  <c r="CG9" i="5"/>
  <c r="CO9" i="5"/>
  <c r="D10" i="5"/>
  <c r="L10" i="5"/>
  <c r="T10" i="5"/>
  <c r="AB10" i="5"/>
  <c r="AJ10" i="5"/>
  <c r="AR10" i="5"/>
  <c r="AZ10" i="5"/>
  <c r="BH10" i="5"/>
  <c r="BP10" i="5"/>
  <c r="BX10" i="5"/>
  <c r="H21" i="5"/>
  <c r="H21" i="4" s="1"/>
  <c r="P21" i="5"/>
  <c r="P21" i="4" s="1"/>
  <c r="X21" i="5"/>
  <c r="AF21" i="5"/>
  <c r="AN21" i="5"/>
  <c r="AV21" i="5"/>
  <c r="BD21" i="5"/>
  <c r="BL21" i="5"/>
  <c r="BT21" i="5"/>
  <c r="BT21" i="4" s="1"/>
  <c r="CB21" i="5"/>
  <c r="CB21" i="4" s="1"/>
  <c r="CJ21" i="5"/>
  <c r="CJ21" i="4" s="1"/>
  <c r="CR21" i="5"/>
  <c r="CR21" i="4" s="1"/>
  <c r="H12" i="5"/>
  <c r="P12" i="5"/>
  <c r="X12" i="5"/>
  <c r="AF12" i="5"/>
  <c r="AN12" i="5"/>
  <c r="AV12" i="5"/>
  <c r="BD12" i="5"/>
  <c r="BL12" i="5"/>
  <c r="BT12" i="5"/>
  <c r="CB12" i="5"/>
  <c r="CJ12" i="5"/>
  <c r="CR12" i="5"/>
  <c r="N13" i="5"/>
  <c r="D14" i="5"/>
  <c r="E14" i="5"/>
  <c r="L14" i="5"/>
  <c r="M14" i="5"/>
  <c r="T14" i="5"/>
  <c r="U14" i="5"/>
  <c r="AB14" i="5"/>
  <c r="AC14" i="5"/>
  <c r="AJ14" i="5"/>
  <c r="AK14" i="5"/>
  <c r="AR14" i="5"/>
  <c r="AS14" i="5"/>
  <c r="AZ14" i="5"/>
  <c r="BA14" i="5"/>
  <c r="BH14" i="5"/>
  <c r="BI14" i="5"/>
  <c r="BP14" i="5"/>
  <c r="BQ14" i="5"/>
  <c r="BX14" i="5"/>
  <c r="BY14" i="5"/>
  <c r="CF14" i="5"/>
  <c r="CG14" i="5"/>
  <c r="CN14" i="5"/>
  <c r="CO14" i="5"/>
  <c r="D15" i="5"/>
  <c r="E15" i="5"/>
  <c r="L15" i="5"/>
  <c r="M15" i="5"/>
  <c r="T15" i="5"/>
  <c r="AB15" i="5"/>
  <c r="AJ15" i="5"/>
  <c r="AK15" i="5"/>
  <c r="AR15" i="5"/>
  <c r="AS15" i="5"/>
  <c r="AZ15" i="5"/>
  <c r="BH15" i="5"/>
  <c r="BP15" i="5"/>
  <c r="BX15" i="5"/>
  <c r="S16" i="5"/>
  <c r="BJ16" i="5"/>
  <c r="D17" i="5"/>
  <c r="H17" i="5"/>
  <c r="L17" i="5"/>
  <c r="AB17" i="5"/>
  <c r="AF17" i="5"/>
  <c r="AZ17" i="5"/>
  <c r="BL17" i="5"/>
  <c r="BP17" i="5"/>
  <c r="BT17" i="5"/>
  <c r="BX17" i="5"/>
  <c r="CN17" i="5"/>
  <c r="CR17" i="5"/>
  <c r="E18" i="5"/>
  <c r="H18" i="5"/>
  <c r="P18" i="5"/>
  <c r="X18" i="5"/>
  <c r="AF18" i="5"/>
  <c r="AN18" i="5"/>
  <c r="AV18" i="5"/>
  <c r="BD18" i="5"/>
  <c r="BL18" i="5"/>
  <c r="BQ18" i="5"/>
  <c r="BT18" i="5"/>
  <c r="CB18" i="5"/>
  <c r="CJ18" i="5"/>
  <c r="CO18" i="5"/>
  <c r="CR18" i="5"/>
  <c r="P19" i="5"/>
  <c r="T19" i="5"/>
  <c r="U19" i="5"/>
  <c r="X19" i="5"/>
  <c r="AF19" i="5"/>
  <c r="AV19" i="5"/>
  <c r="AZ19" i="5"/>
  <c r="BA19" i="5"/>
  <c r="BD19" i="5"/>
  <c r="BL19" i="5"/>
  <c r="H20" i="5"/>
  <c r="L20" i="5"/>
  <c r="M20" i="5"/>
  <c r="P20" i="5"/>
  <c r="X20" i="5"/>
  <c r="AF20" i="5"/>
  <c r="AK20" i="5"/>
  <c r="AN20" i="5"/>
  <c r="AV20" i="5"/>
  <c r="BD20" i="5"/>
  <c r="BI20" i="5"/>
  <c r="BL20" i="5"/>
  <c r="BT20" i="5"/>
  <c r="CJ20" i="5"/>
  <c r="CR20" i="5"/>
  <c r="T22" i="5"/>
  <c r="AR22" i="5"/>
  <c r="BQ22" i="5"/>
  <c r="CR22" i="5"/>
  <c r="CU4" i="10"/>
  <c r="CT4" i="10"/>
  <c r="CS4" i="10"/>
  <c r="CR4" i="10"/>
  <c r="CQ4" i="10"/>
  <c r="CP4" i="10"/>
  <c r="CO4" i="10"/>
  <c r="CN4" i="10"/>
  <c r="CM4" i="10"/>
  <c r="CL4" i="10"/>
  <c r="CK4" i="10"/>
  <c r="CJ4" i="10"/>
  <c r="CI4" i="10"/>
  <c r="CH4" i="10"/>
  <c r="CG4" i="10"/>
  <c r="CF4" i="10"/>
  <c r="CE4" i="10"/>
  <c r="CD4" i="10"/>
  <c r="CC4" i="10"/>
  <c r="CB4" i="10"/>
  <c r="CA4" i="10"/>
  <c r="BZ4" i="10"/>
  <c r="BY4" i="10"/>
  <c r="BX4" i="10"/>
  <c r="BW4" i="10"/>
  <c r="BV4" i="10"/>
  <c r="BU4" i="10"/>
  <c r="BT4" i="10"/>
  <c r="BS4" i="10"/>
  <c r="BR4" i="10"/>
  <c r="BQ4" i="10"/>
  <c r="BP4" i="10"/>
  <c r="BO4" i="10"/>
  <c r="BN4" i="10"/>
  <c r="BM4" i="10"/>
  <c r="BL4" i="10"/>
  <c r="BK4" i="10"/>
  <c r="BJ4" i="10"/>
  <c r="BI4" i="10"/>
  <c r="BH4" i="10"/>
  <c r="BG4" i="10"/>
  <c r="BF4" i="10"/>
  <c r="BE4" i="10"/>
  <c r="BD4" i="10"/>
  <c r="BC4" i="10"/>
  <c r="BB4" i="10"/>
  <c r="BA4" i="10"/>
  <c r="AZ4" i="10"/>
  <c r="AY4" i="10"/>
  <c r="AX4" i="10"/>
  <c r="AW4" i="10"/>
  <c r="AV4" i="10"/>
  <c r="AU4" i="10"/>
  <c r="AT4" i="10"/>
  <c r="AS4" i="10"/>
  <c r="AR4" i="10"/>
  <c r="AQ4" i="10"/>
  <c r="AP4" i="10"/>
  <c r="AO4" i="10"/>
  <c r="AN4" i="10"/>
  <c r="AM4" i="10"/>
  <c r="AL4" i="10"/>
  <c r="AK4" i="10"/>
  <c r="AJ4" i="10"/>
  <c r="AI4" i="10"/>
  <c r="AH4" i="10"/>
  <c r="AG4" i="10"/>
  <c r="AF4" i="10"/>
  <c r="AE4" i="10"/>
  <c r="AD4" i="10"/>
  <c r="AC4" i="10"/>
  <c r="AB4" i="10"/>
  <c r="AA4" i="10"/>
  <c r="Z4" i="10"/>
  <c r="Y4" i="10"/>
  <c r="X4" i="10"/>
  <c r="W4" i="10"/>
  <c r="V4" i="10"/>
  <c r="U4" i="10"/>
  <c r="T4" i="10"/>
  <c r="S4" i="10"/>
  <c r="R4" i="10"/>
  <c r="Q4" i="10"/>
  <c r="P4" i="10"/>
  <c r="O4" i="10"/>
  <c r="N4" i="10"/>
  <c r="M4" i="10"/>
  <c r="L4" i="10"/>
  <c r="K4" i="10"/>
  <c r="J4" i="10"/>
  <c r="I4" i="10"/>
  <c r="H4" i="10"/>
  <c r="G4" i="10"/>
  <c r="F4" i="10"/>
  <c r="E4" i="10"/>
  <c r="D4" i="10"/>
  <c r="C4" i="10"/>
  <c r="BC78" i="6" l="1"/>
  <c r="V78" i="6"/>
  <c r="N51" i="5"/>
  <c r="N51" i="4" s="1"/>
  <c r="BJ78" i="6"/>
  <c r="AT51" i="5"/>
  <c r="AT51" i="4" s="1"/>
  <c r="CP51" i="5"/>
  <c r="CP51" i="4" s="1"/>
  <c r="AL51" i="5"/>
  <c r="AL51" i="4" s="1"/>
  <c r="F51" i="5"/>
  <c r="F51" i="4" s="1"/>
  <c r="CH78" i="6"/>
  <c r="AD51" i="5"/>
  <c r="AD51" i="4" s="1"/>
  <c r="BR78" i="6"/>
  <c r="BZ51" i="5"/>
  <c r="BZ51" i="4" s="1"/>
  <c r="BB51" i="5"/>
  <c r="BB51" i="4" s="1"/>
  <c r="CA51" i="5"/>
  <c r="CA51" i="4" s="1"/>
  <c r="CQ78" i="6"/>
  <c r="CG78" i="6"/>
  <c r="AM51" i="5"/>
  <c r="AM51" i="4" s="1"/>
  <c r="G78" i="6"/>
  <c r="O51" i="5"/>
  <c r="O51" i="4" s="1"/>
  <c r="BS51" i="5"/>
  <c r="BS51" i="4" s="1"/>
  <c r="CC78" i="6"/>
  <c r="AU78" i="6"/>
  <c r="CL58" i="7"/>
  <c r="CD58" i="7"/>
  <c r="BV58" i="7"/>
  <c r="BN58" i="7"/>
  <c r="BF58" i="7"/>
  <c r="AX58" i="7"/>
  <c r="AP58" i="7"/>
  <c r="C72" i="7"/>
  <c r="C64" i="7"/>
  <c r="C56" i="7"/>
  <c r="C57" i="7"/>
  <c r="CU38" i="11"/>
  <c r="CU37" i="11"/>
  <c r="CU36" i="11"/>
  <c r="CU35" i="11"/>
  <c r="CU34" i="11"/>
  <c r="CU33" i="11"/>
  <c r="CU59" i="11" s="1"/>
  <c r="AI58" i="7"/>
  <c r="AA58" i="7"/>
  <c r="S58" i="7"/>
  <c r="K58" i="7"/>
  <c r="C70" i="7"/>
  <c r="CL76" i="7"/>
  <c r="CD76" i="7"/>
  <c r="BV76" i="7"/>
  <c r="BN76" i="7"/>
  <c r="BF76" i="7"/>
  <c r="AX76" i="7"/>
  <c r="AP76" i="7"/>
  <c r="AH76" i="7"/>
  <c r="Z76" i="7"/>
  <c r="R76" i="7"/>
  <c r="J76" i="7"/>
  <c r="CL75" i="7"/>
  <c r="CD75" i="7"/>
  <c r="BV75" i="7"/>
  <c r="BN75" i="7"/>
  <c r="BF75" i="7"/>
  <c r="AX75" i="7"/>
  <c r="AP75" i="7"/>
  <c r="AH75" i="7"/>
  <c r="Z75" i="7"/>
  <c r="R75" i="7"/>
  <c r="J75" i="7"/>
  <c r="AH58" i="7"/>
  <c r="Z58" i="7"/>
  <c r="R58" i="7"/>
  <c r="J58" i="7"/>
  <c r="C71" i="7"/>
  <c r="CS76" i="7"/>
  <c r="CK76" i="7"/>
  <c r="CC76" i="7"/>
  <c r="BU76" i="7"/>
  <c r="BM76" i="7"/>
  <c r="BE76" i="7"/>
  <c r="AW76" i="7"/>
  <c r="AO76" i="7"/>
  <c r="AG76" i="7"/>
  <c r="Y76" i="7"/>
  <c r="Q76" i="7"/>
  <c r="I76" i="7"/>
  <c r="CS75" i="7"/>
  <c r="CK75" i="7"/>
  <c r="CC75" i="7"/>
  <c r="BU75" i="7"/>
  <c r="BM75" i="7"/>
  <c r="BE75" i="7"/>
  <c r="AW75" i="7"/>
  <c r="AO75" i="7"/>
  <c r="AG75" i="7"/>
  <c r="Y75" i="7"/>
  <c r="Q75" i="7"/>
  <c r="I75" i="7"/>
  <c r="C58" i="7"/>
  <c r="AG58" i="7"/>
  <c r="Y58" i="7"/>
  <c r="Q58" i="7"/>
  <c r="I58" i="7"/>
  <c r="CR76" i="7"/>
  <c r="CJ76" i="7"/>
  <c r="CB76" i="7"/>
  <c r="BT76" i="7"/>
  <c r="BL76" i="7"/>
  <c r="BD76" i="7"/>
  <c r="AV76" i="7"/>
  <c r="AN76" i="7"/>
  <c r="AF76" i="7"/>
  <c r="X76" i="7"/>
  <c r="P76" i="7"/>
  <c r="H76" i="7"/>
  <c r="CR75" i="7"/>
  <c r="CJ75" i="7"/>
  <c r="CB75" i="7"/>
  <c r="BT75" i="7"/>
  <c r="BL75" i="7"/>
  <c r="BD75" i="7"/>
  <c r="AV75" i="7"/>
  <c r="AN75" i="7"/>
  <c r="AF75" i="7"/>
  <c r="X75" i="7"/>
  <c r="P75" i="7"/>
  <c r="H75" i="7"/>
  <c r="AF58" i="7"/>
  <c r="X58" i="7"/>
  <c r="P58" i="7"/>
  <c r="H58" i="7"/>
  <c r="C73" i="7"/>
  <c r="CQ76" i="7"/>
  <c r="CI76" i="7"/>
  <c r="CA76" i="7"/>
  <c r="BS76" i="7"/>
  <c r="BK76" i="7"/>
  <c r="BC76" i="7"/>
  <c r="AU76" i="7"/>
  <c r="AM76" i="7"/>
  <c r="AE76" i="7"/>
  <c r="W76" i="7"/>
  <c r="O76" i="7"/>
  <c r="G76" i="7"/>
  <c r="CQ75" i="7"/>
  <c r="CI75" i="7"/>
  <c r="CA75" i="7"/>
  <c r="BS75" i="7"/>
  <c r="BK75" i="7"/>
  <c r="BC75" i="7"/>
  <c r="AU75" i="7"/>
  <c r="AM75" i="7"/>
  <c r="AE75" i="7"/>
  <c r="W75" i="7"/>
  <c r="O75" i="7"/>
  <c r="G75" i="7"/>
  <c r="AE58" i="7"/>
  <c r="W58" i="7"/>
  <c r="O58" i="7"/>
  <c r="G58" i="7"/>
  <c r="C74" i="7"/>
  <c r="CP76" i="7"/>
  <c r="CH76" i="7"/>
  <c r="BZ76" i="7"/>
  <c r="BR76" i="7"/>
  <c r="BJ76" i="7"/>
  <c r="BB76" i="7"/>
  <c r="AT76" i="7"/>
  <c r="AL76" i="7"/>
  <c r="AD76" i="7"/>
  <c r="V76" i="7"/>
  <c r="N76" i="7"/>
  <c r="F76" i="7"/>
  <c r="CP75" i="7"/>
  <c r="CH75" i="7"/>
  <c r="BZ75" i="7"/>
  <c r="BR75" i="7"/>
  <c r="BJ75" i="7"/>
  <c r="BB75" i="7"/>
  <c r="AT75" i="7"/>
  <c r="AL75" i="7"/>
  <c r="AD75" i="7"/>
  <c r="V75" i="7"/>
  <c r="N75" i="7"/>
  <c r="F75" i="7"/>
  <c r="AL58" i="7"/>
  <c r="AD58" i="7"/>
  <c r="V58" i="7"/>
  <c r="N58" i="7"/>
  <c r="F58" i="7"/>
  <c r="CO76" i="7"/>
  <c r="CG76" i="7"/>
  <c r="BY76" i="7"/>
  <c r="BQ76" i="7"/>
  <c r="BI76" i="7"/>
  <c r="BA76" i="7"/>
  <c r="AS76" i="7"/>
  <c r="AK76" i="7"/>
  <c r="AC76" i="7"/>
  <c r="U76" i="7"/>
  <c r="M76" i="7"/>
  <c r="E76" i="7"/>
  <c r="CO75" i="7"/>
  <c r="CG75" i="7"/>
  <c r="BY75" i="7"/>
  <c r="BQ75" i="7"/>
  <c r="BI75" i="7"/>
  <c r="BA75" i="7"/>
  <c r="AS75" i="7"/>
  <c r="AK75" i="7"/>
  <c r="AC75" i="7"/>
  <c r="U75" i="7"/>
  <c r="M75" i="7"/>
  <c r="E75" i="7"/>
  <c r="AK58" i="7"/>
  <c r="AC58" i="7"/>
  <c r="U58" i="7"/>
  <c r="M58" i="7"/>
  <c r="E58" i="7"/>
  <c r="C76" i="7"/>
  <c r="CN76" i="7"/>
  <c r="CF76" i="7"/>
  <c r="BX76" i="7"/>
  <c r="BP76" i="7"/>
  <c r="BH76" i="7"/>
  <c r="AZ76" i="7"/>
  <c r="AR76" i="7"/>
  <c r="AJ76" i="7"/>
  <c r="AB76" i="7"/>
  <c r="T76" i="7"/>
  <c r="L76" i="7"/>
  <c r="D76" i="7"/>
  <c r="CN75" i="7"/>
  <c r="CF75" i="7"/>
  <c r="BX75" i="7"/>
  <c r="BP75" i="7"/>
  <c r="BH75" i="7"/>
  <c r="AZ75" i="7"/>
  <c r="AR75" i="7"/>
  <c r="AJ75" i="7"/>
  <c r="AB75" i="7"/>
  <c r="T75" i="7"/>
  <c r="L75" i="7"/>
  <c r="D75" i="7"/>
  <c r="CU31" i="11"/>
  <c r="CN58" i="7"/>
  <c r="CF58" i="7"/>
  <c r="BX58" i="7"/>
  <c r="BP58" i="7"/>
  <c r="BH58" i="7"/>
  <c r="AZ58" i="7"/>
  <c r="AR58" i="7"/>
  <c r="AJ58" i="7"/>
  <c r="AB58" i="7"/>
  <c r="T58" i="7"/>
  <c r="L58" i="7"/>
  <c r="D58" i="7"/>
  <c r="CU76" i="7"/>
  <c r="CM76" i="7"/>
  <c r="CE76" i="7"/>
  <c r="BW76" i="7"/>
  <c r="BO76" i="7"/>
  <c r="BG76" i="7"/>
  <c r="AY76" i="7"/>
  <c r="AQ76" i="7"/>
  <c r="AI76" i="7"/>
  <c r="AA76" i="7"/>
  <c r="S76" i="7"/>
  <c r="K76" i="7"/>
  <c r="CU75" i="7"/>
  <c r="CM75" i="7"/>
  <c r="CE75" i="7"/>
  <c r="BW75" i="7"/>
  <c r="BO75" i="7"/>
  <c r="BG75" i="7"/>
  <c r="AY75" i="7"/>
  <c r="AQ75" i="7"/>
  <c r="AI75" i="7"/>
  <c r="AA75" i="7"/>
  <c r="S75" i="7"/>
  <c r="K75" i="7"/>
  <c r="CU48" i="11"/>
  <c r="CU44" i="11"/>
  <c r="CU43" i="11"/>
  <c r="CU42" i="11"/>
  <c r="CU41" i="11"/>
  <c r="CU40" i="11"/>
  <c r="CU39" i="11"/>
  <c r="CO58" i="7"/>
  <c r="CG58" i="7"/>
  <c r="BY58" i="7"/>
  <c r="BQ58" i="7"/>
  <c r="BI58" i="7"/>
  <c r="BA58" i="7"/>
  <c r="AS58" i="7"/>
  <c r="CM58" i="7"/>
  <c r="CE58" i="7"/>
  <c r="BW58" i="7"/>
  <c r="BO58" i="7"/>
  <c r="BG58" i="7"/>
  <c r="AY58" i="7"/>
  <c r="AQ58" i="7"/>
  <c r="CP58" i="7"/>
  <c r="CH58" i="7"/>
  <c r="BZ58" i="7"/>
  <c r="BR58" i="7"/>
  <c r="BJ58" i="7"/>
  <c r="BB58" i="7"/>
  <c r="AT58" i="7"/>
  <c r="CR58" i="7"/>
  <c r="CJ58" i="7"/>
  <c r="CB58" i="7"/>
  <c r="BT58" i="7"/>
  <c r="BL58" i="7"/>
  <c r="BD58" i="7"/>
  <c r="AV58" i="7"/>
  <c r="AN58" i="7"/>
  <c r="CU58" i="7"/>
  <c r="CR78" i="6"/>
  <c r="CJ78" i="6"/>
  <c r="CB78" i="6"/>
  <c r="BT78" i="6"/>
  <c r="BD78" i="6"/>
  <c r="AV78" i="6"/>
  <c r="AN78" i="6"/>
  <c r="AF78" i="6"/>
  <c r="X78" i="6"/>
  <c r="P78" i="6"/>
  <c r="H78" i="6"/>
  <c r="CU45" i="11"/>
  <c r="CU46" i="11"/>
  <c r="CU47" i="11"/>
  <c r="CU49" i="11"/>
  <c r="CU50" i="11"/>
  <c r="CU76" i="11" s="1"/>
  <c r="M3" i="13"/>
  <c r="BS60" i="6"/>
  <c r="BK60" i="6"/>
  <c r="AE60" i="6"/>
  <c r="G60" i="6"/>
  <c r="CB60" i="6"/>
  <c r="H76" i="6"/>
  <c r="CR66" i="6"/>
  <c r="CJ66" i="6"/>
  <c r="CB66" i="6"/>
  <c r="BT66" i="6"/>
  <c r="BL66" i="6"/>
  <c r="BD66" i="6"/>
  <c r="AV66" i="6"/>
  <c r="AN66" i="6"/>
  <c r="AF66" i="6"/>
  <c r="X66" i="6"/>
  <c r="P66" i="6"/>
  <c r="H66" i="6"/>
  <c r="CR65" i="6"/>
  <c r="CJ65" i="6"/>
  <c r="CB65" i="6"/>
  <c r="BT65" i="6"/>
  <c r="BL65" i="6"/>
  <c r="BD65" i="6"/>
  <c r="AV65" i="6"/>
  <c r="AN65" i="6"/>
  <c r="AF65" i="6"/>
  <c r="X65" i="6"/>
  <c r="P65" i="6"/>
  <c r="H65" i="6"/>
  <c r="CR64" i="6"/>
  <c r="CJ64" i="6"/>
  <c r="CB64" i="6"/>
  <c r="BT64" i="6"/>
  <c r="BL64" i="6"/>
  <c r="BD64" i="6"/>
  <c r="AV64" i="6"/>
  <c r="AN64" i="6"/>
  <c r="AF64" i="6"/>
  <c r="X64" i="6"/>
  <c r="P64" i="6"/>
  <c r="H64" i="6"/>
  <c r="CR63" i="6"/>
  <c r="CJ63" i="6"/>
  <c r="CB63" i="6"/>
  <c r="BT63" i="6"/>
  <c r="BL63" i="6"/>
  <c r="BD63" i="6"/>
  <c r="AV63" i="6"/>
  <c r="AN63" i="6"/>
  <c r="AF63" i="6"/>
  <c r="X63" i="6"/>
  <c r="P63" i="6"/>
  <c r="H63" i="6"/>
  <c r="CR62" i="6"/>
  <c r="CJ62" i="6"/>
  <c r="CB62" i="6"/>
  <c r="BT62" i="6"/>
  <c r="BL62" i="6"/>
  <c r="BD62" i="6"/>
  <c r="AV62" i="6"/>
  <c r="AN62" i="6"/>
  <c r="AF62" i="6"/>
  <c r="X62" i="6"/>
  <c r="P62" i="6"/>
  <c r="H62" i="6"/>
  <c r="CR61" i="6"/>
  <c r="CJ61" i="6"/>
  <c r="CB61" i="6"/>
  <c r="BT61" i="6"/>
  <c r="BL61" i="6"/>
  <c r="BD61" i="6"/>
  <c r="AV61" i="6"/>
  <c r="AN61" i="6"/>
  <c r="AF61" i="6"/>
  <c r="X61" i="6"/>
  <c r="P61" i="6"/>
  <c r="H61" i="6"/>
  <c r="BM21" i="5"/>
  <c r="BM21" i="4" s="1"/>
  <c r="BM21" i="3" s="1"/>
  <c r="BL57" i="5"/>
  <c r="AN23" i="5"/>
  <c r="AN23" i="4" s="1"/>
  <c r="AN19" i="5"/>
  <c r="AN19" i="4" s="1"/>
  <c r="AN19" i="3" s="1"/>
  <c r="AV23" i="5"/>
  <c r="BV3" i="5"/>
  <c r="BF3" i="5"/>
  <c r="BF3" i="4" s="1"/>
  <c r="CD3" i="5"/>
  <c r="CD3" i="4" s="1"/>
  <c r="CC19" i="5"/>
  <c r="CC73" i="5" s="1"/>
  <c r="AK74" i="5"/>
  <c r="Q18" i="5"/>
  <c r="Q18" i="4" s="1"/>
  <c r="Q18" i="3" s="1"/>
  <c r="AG21" i="5"/>
  <c r="AG21" i="4" s="1"/>
  <c r="AG21" i="3" s="1"/>
  <c r="CS21" i="5"/>
  <c r="CS21" i="4" s="1"/>
  <c r="CS21" i="3" s="1"/>
  <c r="CS23" i="5"/>
  <c r="CS23" i="4" s="1"/>
  <c r="CS23" i="3" s="1"/>
  <c r="BE19" i="5"/>
  <c r="BE19" i="4" s="1"/>
  <c r="BE19" i="3" s="1"/>
  <c r="L22" i="5"/>
  <c r="L22" i="4" s="1"/>
  <c r="L22" i="3" s="1"/>
  <c r="BH20" i="5"/>
  <c r="BX16" i="5"/>
  <c r="BX70" i="5" s="1"/>
  <c r="CF10" i="5"/>
  <c r="CF64" i="5" s="1"/>
  <c r="D16" i="5"/>
  <c r="D70" i="5" s="1"/>
  <c r="Y18" i="5"/>
  <c r="Y72" i="5" s="1"/>
  <c r="CF15" i="5"/>
  <c r="CF69" i="5" s="1"/>
  <c r="L16" i="5"/>
  <c r="L70" i="5" s="1"/>
  <c r="CN15" i="5"/>
  <c r="CN15" i="4" s="1"/>
  <c r="CN15" i="3" s="1"/>
  <c r="AR23" i="5"/>
  <c r="CN20" i="5"/>
  <c r="CN74" i="5" s="1"/>
  <c r="BH17" i="5"/>
  <c r="BH17" i="4" s="1"/>
  <c r="BH17" i="3" s="1"/>
  <c r="AJ16" i="5"/>
  <c r="AJ16" i="4" s="1"/>
  <c r="AJ16" i="3" s="1"/>
  <c r="AC71" i="6"/>
  <c r="U71" i="6"/>
  <c r="M71" i="6"/>
  <c r="E71" i="6"/>
  <c r="CO70" i="6"/>
  <c r="CG70" i="6"/>
  <c r="BY70" i="6"/>
  <c r="BQ70" i="6"/>
  <c r="BI70" i="6"/>
  <c r="BA70" i="6"/>
  <c r="AS70" i="6"/>
  <c r="AK70" i="6"/>
  <c r="AC70" i="6"/>
  <c r="U70" i="6"/>
  <c r="M70" i="6"/>
  <c r="E70" i="6"/>
  <c r="CO69" i="6"/>
  <c r="CG69" i="6"/>
  <c r="BY69" i="6"/>
  <c r="BQ69" i="6"/>
  <c r="BI69" i="6"/>
  <c r="BA69" i="6"/>
  <c r="AS69" i="6"/>
  <c r="AK69" i="6"/>
  <c r="AC69" i="6"/>
  <c r="U69" i="6"/>
  <c r="M69" i="6"/>
  <c r="E69" i="6"/>
  <c r="CO68" i="6"/>
  <c r="CG68" i="6"/>
  <c r="BY68" i="6"/>
  <c r="BQ68" i="6"/>
  <c r="BI68" i="6"/>
  <c r="BA68" i="6"/>
  <c r="AS68" i="6"/>
  <c r="AK68" i="6"/>
  <c r="AC68" i="6"/>
  <c r="U68" i="6"/>
  <c r="M68" i="6"/>
  <c r="E68" i="6"/>
  <c r="CO67" i="6"/>
  <c r="CG67" i="6"/>
  <c r="BY67" i="6"/>
  <c r="BQ67" i="6"/>
  <c r="BI67" i="6"/>
  <c r="BA67" i="6"/>
  <c r="CF23" i="5"/>
  <c r="AJ20" i="5"/>
  <c r="BX19" i="5"/>
  <c r="BX19" i="4" s="1"/>
  <c r="BX19" i="3" s="1"/>
  <c r="AJ17" i="5"/>
  <c r="AJ71" i="5" s="1"/>
  <c r="AZ16" i="5"/>
  <c r="AZ16" i="4" s="1"/>
  <c r="AZ16" i="3" s="1"/>
  <c r="H19" i="5"/>
  <c r="H19" i="4" s="1"/>
  <c r="H19" i="3" s="1"/>
  <c r="CR19" i="5"/>
  <c r="AF23" i="5"/>
  <c r="AF77" i="5" s="1"/>
  <c r="CS60" i="6"/>
  <c r="CK60" i="6"/>
  <c r="CC60" i="6"/>
  <c r="BU60" i="6"/>
  <c r="BM60" i="6"/>
  <c r="BE60" i="6"/>
  <c r="AW60" i="6"/>
  <c r="AO60" i="6"/>
  <c r="AG60" i="6"/>
  <c r="Y60" i="6"/>
  <c r="I60" i="6"/>
  <c r="CH22" i="5"/>
  <c r="CH22" i="4" s="1"/>
  <c r="CH22" i="3" s="1"/>
  <c r="CP20" i="5"/>
  <c r="CO20" i="5"/>
  <c r="CO74" i="5" s="1"/>
  <c r="CB66" i="5"/>
  <c r="P66" i="5"/>
  <c r="BD75" i="5"/>
  <c r="N23" i="5"/>
  <c r="F20" i="5"/>
  <c r="F74" i="5" s="1"/>
  <c r="AS23" i="5"/>
  <c r="AS77" i="5" s="1"/>
  <c r="BY19" i="5"/>
  <c r="BY73" i="5" s="1"/>
  <c r="F18" i="5"/>
  <c r="F72" i="5" s="1"/>
  <c r="P23" i="5"/>
  <c r="P23" i="4" s="1"/>
  <c r="P77" i="4" s="1"/>
  <c r="AK22" i="5"/>
  <c r="AK76" i="5" s="1"/>
  <c r="BQ23" i="5"/>
  <c r="M23" i="5"/>
  <c r="BI22" i="5"/>
  <c r="BI76" i="5" s="1"/>
  <c r="AJ22" i="5"/>
  <c r="AJ22" i="4" s="1"/>
  <c r="AJ22" i="3" s="1"/>
  <c r="CG20" i="5"/>
  <c r="AB20" i="5"/>
  <c r="AB20" i="4" s="1"/>
  <c r="AB20" i="3" s="1"/>
  <c r="BQ19" i="5"/>
  <c r="BQ19" i="4" s="1"/>
  <c r="BQ19" i="3" s="1"/>
  <c r="AS19" i="5"/>
  <c r="CG18" i="5"/>
  <c r="BI18" i="5"/>
  <c r="BI72" i="5" s="1"/>
  <c r="AK18" i="5"/>
  <c r="AK18" i="4" s="1"/>
  <c r="AK18" i="3" s="1"/>
  <c r="CJ17" i="5"/>
  <c r="CJ17" i="4" s="1"/>
  <c r="CJ17" i="3" s="1"/>
  <c r="X17" i="5"/>
  <c r="X71" i="5" s="1"/>
  <c r="CT70" i="5"/>
  <c r="J3" i="5"/>
  <c r="J3" i="4" s="1"/>
  <c r="Z3" i="5"/>
  <c r="Z3" i="4" s="1"/>
  <c r="CL3" i="5"/>
  <c r="CF22" i="5"/>
  <c r="CF76" i="5" s="1"/>
  <c r="M19" i="5"/>
  <c r="M73" i="5" s="1"/>
  <c r="AH70" i="5"/>
  <c r="AP3" i="5"/>
  <c r="CT3" i="5"/>
  <c r="CT57" i="5" s="1"/>
  <c r="CT78" i="6"/>
  <c r="CL78" i="6"/>
  <c r="CD78" i="6"/>
  <c r="BV78" i="6"/>
  <c r="BN78" i="6"/>
  <c r="BF78" i="6"/>
  <c r="AX78" i="6"/>
  <c r="AP78" i="6"/>
  <c r="AH78" i="6"/>
  <c r="Z78" i="6"/>
  <c r="R78" i="6"/>
  <c r="J78" i="6"/>
  <c r="CT77" i="6"/>
  <c r="CL77" i="6"/>
  <c r="CD77" i="6"/>
  <c r="BV77" i="6"/>
  <c r="BN77" i="6"/>
  <c r="BF77" i="6"/>
  <c r="AX77" i="6"/>
  <c r="AP77" i="6"/>
  <c r="AH77" i="6"/>
  <c r="Z77" i="6"/>
  <c r="R77" i="6"/>
  <c r="J77" i="6"/>
  <c r="CT75" i="6"/>
  <c r="CL75" i="6"/>
  <c r="CD75" i="6"/>
  <c r="BV75" i="6"/>
  <c r="BN75" i="6"/>
  <c r="BF75" i="6"/>
  <c r="AX75" i="6"/>
  <c r="AP75" i="6"/>
  <c r="AH75" i="6"/>
  <c r="Z75" i="6"/>
  <c r="R75" i="6"/>
  <c r="J75" i="6"/>
  <c r="CT74" i="6"/>
  <c r="CL74" i="6"/>
  <c r="CD74" i="6"/>
  <c r="BV74" i="6"/>
  <c r="BN74" i="6"/>
  <c r="BF74" i="6"/>
  <c r="AX74" i="6"/>
  <c r="AP74" i="6"/>
  <c r="AH74" i="6"/>
  <c r="Z74" i="6"/>
  <c r="R74" i="6"/>
  <c r="J74" i="6"/>
  <c r="CT73" i="6"/>
  <c r="CL73" i="6"/>
  <c r="CD73" i="6"/>
  <c r="BV73" i="6"/>
  <c r="BN73" i="6"/>
  <c r="BF73" i="6"/>
  <c r="AX73" i="6"/>
  <c r="AP73" i="6"/>
  <c r="AH73" i="6"/>
  <c r="Z73" i="6"/>
  <c r="R73" i="6"/>
  <c r="J73" i="6"/>
  <c r="BP23" i="5"/>
  <c r="BP77" i="5" s="1"/>
  <c r="CG22" i="5"/>
  <c r="CG76" i="5" s="1"/>
  <c r="E22" i="5"/>
  <c r="E22" i="4" s="1"/>
  <c r="E22" i="3" s="1"/>
  <c r="BA20" i="5"/>
  <c r="BA74" i="5" s="1"/>
  <c r="BP19" i="5"/>
  <c r="BP73" i="5" s="1"/>
  <c r="CC17" i="5"/>
  <c r="Q17" i="5"/>
  <c r="Q17" i="4" s="1"/>
  <c r="Q17" i="3" s="1"/>
  <c r="BX20" i="5"/>
  <c r="BX74" i="5" s="1"/>
  <c r="U20" i="5"/>
  <c r="U74" i="5" s="1"/>
  <c r="L19" i="5"/>
  <c r="L73" i="5" s="1"/>
  <c r="AK23" i="5"/>
  <c r="AK23" i="4" s="1"/>
  <c r="AK23" i="3" s="1"/>
  <c r="BH22" i="5"/>
  <c r="BH22" i="4" s="1"/>
  <c r="BH22" i="3" s="1"/>
  <c r="BY20" i="5"/>
  <c r="E20" i="5"/>
  <c r="E74" i="5" s="1"/>
  <c r="AR19" i="5"/>
  <c r="AR19" i="4" s="1"/>
  <c r="AR19" i="3" s="1"/>
  <c r="BD17" i="5"/>
  <c r="BD17" i="4" s="1"/>
  <c r="BD17" i="3" s="1"/>
  <c r="AC22" i="5"/>
  <c r="AC22" i="4" s="1"/>
  <c r="AC22" i="3" s="1"/>
  <c r="CB17" i="5"/>
  <c r="CB71" i="5" s="1"/>
  <c r="P17" i="5"/>
  <c r="P71" i="5" s="1"/>
  <c r="BN3" i="5"/>
  <c r="BN57" i="5" s="1"/>
  <c r="CN23" i="5"/>
  <c r="BH23" i="5"/>
  <c r="E23" i="5"/>
  <c r="E23" i="4" s="1"/>
  <c r="E23" i="3" s="1"/>
  <c r="BY22" i="5"/>
  <c r="BY76" i="5" s="1"/>
  <c r="T20" i="5"/>
  <c r="T74" i="5" s="1"/>
  <c r="CO19" i="5"/>
  <c r="CO73" i="5" s="1"/>
  <c r="BV72" i="5"/>
  <c r="BA18" i="5"/>
  <c r="BA72" i="5" s="1"/>
  <c r="AC18" i="5"/>
  <c r="AC72" i="5" s="1"/>
  <c r="AV17" i="5"/>
  <c r="L23" i="5"/>
  <c r="L77" i="5" s="1"/>
  <c r="M18" i="5"/>
  <c r="M72" i="5" s="1"/>
  <c r="CO23" i="5"/>
  <c r="CO77" i="5" s="1"/>
  <c r="AJ23" i="5"/>
  <c r="AJ77" i="5" s="1"/>
  <c r="D22" i="5"/>
  <c r="D76" i="5" s="1"/>
  <c r="AZ20" i="5"/>
  <c r="AZ74" i="5" s="1"/>
  <c r="D20" i="5"/>
  <c r="D74" i="5" s="1"/>
  <c r="AJ19" i="5"/>
  <c r="AJ19" i="4" s="1"/>
  <c r="AJ19" i="3" s="1"/>
  <c r="AB23" i="5"/>
  <c r="AB77" i="5" s="1"/>
  <c r="D23" i="5"/>
  <c r="D77" i="5" s="1"/>
  <c r="BX22" i="5"/>
  <c r="BX22" i="4" s="1"/>
  <c r="BX22" i="3" s="1"/>
  <c r="AS22" i="5"/>
  <c r="AS76" i="5" s="1"/>
  <c r="U22" i="5"/>
  <c r="U76" i="5" s="1"/>
  <c r="BP20" i="5"/>
  <c r="BP74" i="5" s="1"/>
  <c r="CN19" i="5"/>
  <c r="AC19" i="5"/>
  <c r="AC19" i="4" s="1"/>
  <c r="AC19" i="3" s="1"/>
  <c r="BU17" i="5"/>
  <c r="BU17" i="4" s="1"/>
  <c r="BU17" i="3" s="1"/>
  <c r="AN17" i="5"/>
  <c r="AN17" i="4" s="1"/>
  <c r="AN17" i="3" s="1"/>
  <c r="I17" i="5"/>
  <c r="I71" i="5" s="1"/>
  <c r="R3" i="5"/>
  <c r="AH3" i="5"/>
  <c r="AX3" i="5"/>
  <c r="AX57" i="5" s="1"/>
  <c r="CT72" i="6"/>
  <c r="CL72" i="6"/>
  <c r="CD72" i="6"/>
  <c r="BV72" i="6"/>
  <c r="BN72" i="6"/>
  <c r="BF72" i="6"/>
  <c r="AX72" i="6"/>
  <c r="AP72" i="6"/>
  <c r="AH72" i="6"/>
  <c r="Z72" i="6"/>
  <c r="R72" i="6"/>
  <c r="J72" i="6"/>
  <c r="CT71" i="6"/>
  <c r="CL71" i="6"/>
  <c r="CD71" i="6"/>
  <c r="BV71" i="6"/>
  <c r="BN71" i="6"/>
  <c r="BF71" i="6"/>
  <c r="AX71" i="6"/>
  <c r="AP71" i="6"/>
  <c r="AH71" i="6"/>
  <c r="Z71" i="6"/>
  <c r="R71" i="6"/>
  <c r="J71" i="6"/>
  <c r="CT70" i="6"/>
  <c r="CL70" i="6"/>
  <c r="CD70" i="6"/>
  <c r="BV70" i="6"/>
  <c r="BN70" i="6"/>
  <c r="BF70" i="6"/>
  <c r="AX70" i="6"/>
  <c r="AP70" i="6"/>
  <c r="AH70" i="6"/>
  <c r="Z70" i="6"/>
  <c r="R70" i="6"/>
  <c r="J70" i="6"/>
  <c r="CT69" i="6"/>
  <c r="CL69" i="6"/>
  <c r="CD69" i="6"/>
  <c r="BV69" i="6"/>
  <c r="BN69" i="6"/>
  <c r="BF69" i="6"/>
  <c r="AX69" i="6"/>
  <c r="AP69" i="6"/>
  <c r="AH69" i="6"/>
  <c r="Z69" i="6"/>
  <c r="R69" i="6"/>
  <c r="J69" i="6"/>
  <c r="CT68" i="6"/>
  <c r="CL68" i="6"/>
  <c r="CD68" i="6"/>
  <c r="BV68" i="6"/>
  <c r="BN68" i="6"/>
  <c r="BF68" i="6"/>
  <c r="AX68" i="6"/>
  <c r="AP68" i="6"/>
  <c r="AH68" i="6"/>
  <c r="Z68" i="6"/>
  <c r="R68" i="6"/>
  <c r="J68" i="6"/>
  <c r="CT67" i="6"/>
  <c r="CL67" i="6"/>
  <c r="CD67" i="6"/>
  <c r="BV67" i="6"/>
  <c r="BN67" i="6"/>
  <c r="BF67" i="6"/>
  <c r="AX67" i="6"/>
  <c r="AP67" i="6"/>
  <c r="AH67" i="6"/>
  <c r="Z67" i="6"/>
  <c r="R67" i="6"/>
  <c r="J67" i="6"/>
  <c r="CT76" i="6"/>
  <c r="CL76" i="6"/>
  <c r="CD76" i="6"/>
  <c r="BV76" i="6"/>
  <c r="BN76" i="6"/>
  <c r="BF76" i="6"/>
  <c r="AX76" i="6"/>
  <c r="AP76" i="6"/>
  <c r="AH76" i="6"/>
  <c r="Z76" i="6"/>
  <c r="R76" i="6"/>
  <c r="J76" i="6"/>
  <c r="CT66" i="6"/>
  <c r="CL66" i="6"/>
  <c r="CT60" i="6"/>
  <c r="CL60" i="6"/>
  <c r="CD60" i="6"/>
  <c r="BV60" i="6"/>
  <c r="BN60" i="6"/>
  <c r="BF60" i="6"/>
  <c r="AX60" i="6"/>
  <c r="AP60" i="6"/>
  <c r="AH60" i="6"/>
  <c r="Z60" i="6"/>
  <c r="R60" i="6"/>
  <c r="J60" i="6"/>
  <c r="CD66" i="6"/>
  <c r="BV66" i="6"/>
  <c r="BN66" i="6"/>
  <c r="BF66" i="6"/>
  <c r="AX66" i="6"/>
  <c r="AP66" i="6"/>
  <c r="AH66" i="6"/>
  <c r="Z66" i="6"/>
  <c r="R66" i="6"/>
  <c r="J66" i="6"/>
  <c r="CT65" i="6"/>
  <c r="CL65" i="6"/>
  <c r="CD65" i="6"/>
  <c r="BV65" i="6"/>
  <c r="BN65" i="6"/>
  <c r="BF65" i="6"/>
  <c r="AX65" i="6"/>
  <c r="AP65" i="6"/>
  <c r="AH65" i="6"/>
  <c r="Z65" i="6"/>
  <c r="R65" i="6"/>
  <c r="J65" i="6"/>
  <c r="CT64" i="6"/>
  <c r="CL64" i="6"/>
  <c r="CD64" i="6"/>
  <c r="BV64" i="6"/>
  <c r="BN64" i="6"/>
  <c r="BF64" i="6"/>
  <c r="AX64" i="6"/>
  <c r="AP64" i="6"/>
  <c r="AH64" i="6"/>
  <c r="Z64" i="6"/>
  <c r="R64" i="6"/>
  <c r="J64" i="6"/>
  <c r="CT63" i="6"/>
  <c r="CL63" i="6"/>
  <c r="CD63" i="6"/>
  <c r="BV63" i="6"/>
  <c r="BN63" i="6"/>
  <c r="BF63" i="6"/>
  <c r="AX63" i="6"/>
  <c r="AP63" i="6"/>
  <c r="AH63" i="6"/>
  <c r="Z63" i="6"/>
  <c r="R63" i="6"/>
  <c r="J63" i="6"/>
  <c r="CT62" i="6"/>
  <c r="CL62" i="6"/>
  <c r="CD62" i="6"/>
  <c r="BV62" i="6"/>
  <c r="BN62" i="6"/>
  <c r="BF62" i="6"/>
  <c r="AX62" i="6"/>
  <c r="AP62" i="6"/>
  <c r="AH62" i="6"/>
  <c r="Z62" i="6"/>
  <c r="R62" i="6"/>
  <c r="J62" i="6"/>
  <c r="CT61" i="6"/>
  <c r="CL61" i="6"/>
  <c r="CD61" i="6"/>
  <c r="BV61" i="6"/>
  <c r="BN61" i="6"/>
  <c r="BF61" i="6"/>
  <c r="AX61" i="6"/>
  <c r="AP61" i="6"/>
  <c r="AH61" i="6"/>
  <c r="Z61" i="6"/>
  <c r="R61" i="6"/>
  <c r="J61" i="6"/>
  <c r="BT71" i="5"/>
  <c r="X23" i="5"/>
  <c r="X77" i="5" s="1"/>
  <c r="BC72" i="5"/>
  <c r="W12" i="5"/>
  <c r="W66" i="5" s="1"/>
  <c r="BS7" i="5"/>
  <c r="BS7" i="4" s="1"/>
  <c r="BS7" i="3" s="1"/>
  <c r="G13" i="5"/>
  <c r="G67" i="5" s="1"/>
  <c r="BK7" i="5"/>
  <c r="BK7" i="4" s="1"/>
  <c r="BK7" i="3" s="1"/>
  <c r="CA18" i="5"/>
  <c r="CA18" i="4" s="1"/>
  <c r="CA18" i="3" s="1"/>
  <c r="CP14" i="5"/>
  <c r="CP68" i="5" s="1"/>
  <c r="O22" i="5"/>
  <c r="O76" i="5" s="1"/>
  <c r="BC12" i="5"/>
  <c r="BC66" i="5" s="1"/>
  <c r="BC23" i="5"/>
  <c r="BC77" i="5" s="1"/>
  <c r="AV74" i="5"/>
  <c r="CP19" i="5"/>
  <c r="CP73" i="5" s="1"/>
  <c r="CA13" i="5"/>
  <c r="CA67" i="5" s="1"/>
  <c r="G12" i="5"/>
  <c r="G66" i="5" s="1"/>
  <c r="AM7" i="5"/>
  <c r="AM7" i="4" s="1"/>
  <c r="AM7" i="3" s="1"/>
  <c r="W7" i="5"/>
  <c r="W61" i="5" s="1"/>
  <c r="BD23" i="5"/>
  <c r="BD77" i="5" s="1"/>
  <c r="AU7" i="5"/>
  <c r="AU7" i="4" s="1"/>
  <c r="AU7" i="3" s="1"/>
  <c r="BS23" i="5"/>
  <c r="BS23" i="4" s="1"/>
  <c r="AD23" i="5"/>
  <c r="AD77" i="5" s="1"/>
  <c r="BK20" i="5"/>
  <c r="BK20" i="4" s="1"/>
  <c r="BK20" i="3" s="1"/>
  <c r="N18" i="5"/>
  <c r="N72" i="5" s="1"/>
  <c r="CQ15" i="5"/>
  <c r="CQ69" i="5" s="1"/>
  <c r="BZ13" i="5"/>
  <c r="BZ67" i="5" s="1"/>
  <c r="CI12" i="5"/>
  <c r="CI12" i="4" s="1"/>
  <c r="CI12" i="3" s="1"/>
  <c r="CH8" i="5"/>
  <c r="CH8" i="4" s="1"/>
  <c r="CH8" i="3" s="1"/>
  <c r="O7" i="5"/>
  <c r="O61" i="5" s="1"/>
  <c r="AE7" i="5"/>
  <c r="AE61" i="5" s="1"/>
  <c r="BT19" i="5"/>
  <c r="BT73" i="5" s="1"/>
  <c r="CB23" i="5"/>
  <c r="CB77" i="5" s="1"/>
  <c r="CN22" i="5"/>
  <c r="CN76" i="5" s="1"/>
  <c r="CE78" i="6"/>
  <c r="AI78" i="6"/>
  <c r="CM77" i="6"/>
  <c r="AI77" i="6"/>
  <c r="BW75" i="6"/>
  <c r="AY75" i="6"/>
  <c r="CU74" i="6"/>
  <c r="CM74" i="6"/>
  <c r="CE74" i="6"/>
  <c r="BW74" i="6"/>
  <c r="BO74" i="6"/>
  <c r="BG74" i="6"/>
  <c r="AY74" i="6"/>
  <c r="AQ74" i="6"/>
  <c r="AI74" i="6"/>
  <c r="AA74" i="6"/>
  <c r="S74" i="6"/>
  <c r="K74" i="6"/>
  <c r="CU73" i="6"/>
  <c r="CM73" i="6"/>
  <c r="CE73" i="6"/>
  <c r="BW73" i="6"/>
  <c r="BO73" i="6"/>
  <c r="BG73" i="6"/>
  <c r="AY73" i="6"/>
  <c r="AQ73" i="6"/>
  <c r="AI73" i="6"/>
  <c r="AA73" i="6"/>
  <c r="S73" i="6"/>
  <c r="K73" i="6"/>
  <c r="CU72" i="6"/>
  <c r="CM72" i="6"/>
  <c r="CE72" i="6"/>
  <c r="BW72" i="6"/>
  <c r="BO72" i="6"/>
  <c r="BG72" i="6"/>
  <c r="AY72" i="6"/>
  <c r="AQ72" i="6"/>
  <c r="AI72" i="6"/>
  <c r="N16" i="5"/>
  <c r="N70" i="5" s="1"/>
  <c r="BR23" i="5"/>
  <c r="BR77" i="5" s="1"/>
  <c r="AT23" i="5"/>
  <c r="AT77" i="5" s="1"/>
  <c r="F22" i="5"/>
  <c r="F76" i="5" s="1"/>
  <c r="BJ20" i="5"/>
  <c r="BJ74" i="5" s="1"/>
  <c r="AM19" i="5"/>
  <c r="AM19" i="4" s="1"/>
  <c r="AM19" i="3" s="1"/>
  <c r="N19" i="5"/>
  <c r="N73" i="5" s="1"/>
  <c r="BR18" i="5"/>
  <c r="BR18" i="4" s="1"/>
  <c r="BR18" i="3" s="1"/>
  <c r="AD18" i="5"/>
  <c r="AD72" i="5" s="1"/>
  <c r="BC13" i="5"/>
  <c r="BC13" i="4" s="1"/>
  <c r="BC13" i="3" s="1"/>
  <c r="AM12" i="5"/>
  <c r="AM66" i="5" s="1"/>
  <c r="AT8" i="5"/>
  <c r="AT8" i="4" s="1"/>
  <c r="AT8" i="3" s="1"/>
  <c r="G7" i="5"/>
  <c r="G7" i="4" s="1"/>
  <c r="G7" i="3" s="1"/>
  <c r="BC7" i="5"/>
  <c r="BC7" i="4" s="1"/>
  <c r="BC7" i="3" s="1"/>
  <c r="CI20" i="5"/>
  <c r="CI20" i="4" s="1"/>
  <c r="CI20" i="3" s="1"/>
  <c r="CJ23" i="5"/>
  <c r="CJ77" i="5" s="1"/>
  <c r="CQ18" i="5"/>
  <c r="CQ72" i="5" s="1"/>
  <c r="W22" i="5"/>
  <c r="W22" i="4" s="1"/>
  <c r="W22" i="3" s="1"/>
  <c r="BC19" i="5"/>
  <c r="BC73" i="5" s="1"/>
  <c r="CI18" i="5"/>
  <c r="CI18" i="4" s="1"/>
  <c r="CI18" i="3" s="1"/>
  <c r="AD16" i="5"/>
  <c r="AD16" i="4" s="1"/>
  <c r="AD16" i="3" s="1"/>
  <c r="AT13" i="5"/>
  <c r="AT67" i="5" s="1"/>
  <c r="F8" i="5"/>
  <c r="F8" i="4" s="1"/>
  <c r="F8" i="3" s="1"/>
  <c r="CI7" i="5"/>
  <c r="CI61" i="5" s="1"/>
  <c r="CR23" i="5"/>
  <c r="CR23" i="4" s="1"/>
  <c r="CH18" i="5"/>
  <c r="CH18" i="4" s="1"/>
  <c r="CH18" i="3" s="1"/>
  <c r="BK18" i="5"/>
  <c r="BK72" i="5" s="1"/>
  <c r="BS22" i="5"/>
  <c r="BS76" i="5" s="1"/>
  <c r="BB19" i="5"/>
  <c r="BB19" i="4" s="1"/>
  <c r="BB19" i="3" s="1"/>
  <c r="H72" i="5"/>
  <c r="BK15" i="5"/>
  <c r="BK69" i="5" s="1"/>
  <c r="AE13" i="5"/>
  <c r="AE67" i="5" s="1"/>
  <c r="BS12" i="5"/>
  <c r="BS66" i="5" s="1"/>
  <c r="AF75" i="5"/>
  <c r="CA7" i="5"/>
  <c r="CA61" i="5" s="1"/>
  <c r="CQ7" i="5"/>
  <c r="CQ7" i="4" s="1"/>
  <c r="CQ7" i="3" s="1"/>
  <c r="AA72" i="6"/>
  <c r="S72" i="6"/>
  <c r="K72" i="6"/>
  <c r="CE71" i="6"/>
  <c r="S71" i="6"/>
  <c r="CM70" i="6"/>
  <c r="BO70" i="6"/>
  <c r="S70" i="6"/>
  <c r="CU69" i="6"/>
  <c r="CM69" i="6"/>
  <c r="CE69" i="6"/>
  <c r="BW69" i="6"/>
  <c r="BO69" i="6"/>
  <c r="BG69" i="6"/>
  <c r="AY69" i="6"/>
  <c r="AQ69" i="6"/>
  <c r="AI69" i="6"/>
  <c r="AA69" i="6"/>
  <c r="S69" i="6"/>
  <c r="K69" i="6"/>
  <c r="CU68" i="6"/>
  <c r="CM68" i="6"/>
  <c r="CE68" i="6"/>
  <c r="BW68" i="6"/>
  <c r="BO68" i="6"/>
  <c r="BG68" i="6"/>
  <c r="AY68" i="6"/>
  <c r="AQ68" i="6"/>
  <c r="AI68" i="6"/>
  <c r="AA68" i="6"/>
  <c r="S68" i="6"/>
  <c r="K68" i="6"/>
  <c r="CU67" i="6"/>
  <c r="CM67" i="6"/>
  <c r="CE67" i="6"/>
  <c r="BW67" i="6"/>
  <c r="BO67" i="6"/>
  <c r="BG67" i="6"/>
  <c r="AY67" i="6"/>
  <c r="AQ67" i="6"/>
  <c r="AI67" i="6"/>
  <c r="AA67" i="6"/>
  <c r="S67" i="6"/>
  <c r="K67" i="6"/>
  <c r="CU76" i="6"/>
  <c r="CM76" i="6"/>
  <c r="CE76" i="6"/>
  <c r="BW76" i="6"/>
  <c r="BO76" i="6"/>
  <c r="BG76" i="6"/>
  <c r="AY76" i="6"/>
  <c r="AQ76" i="6"/>
  <c r="AI76" i="6"/>
  <c r="AA76" i="6"/>
  <c r="S76" i="6"/>
  <c r="K76" i="6"/>
  <c r="CU66" i="6"/>
  <c r="CM66" i="6"/>
  <c r="CE66" i="6"/>
  <c r="BW66" i="6"/>
  <c r="BO66" i="6"/>
  <c r="BG66" i="6"/>
  <c r="AY66" i="6"/>
  <c r="AQ66" i="6"/>
  <c r="AI66" i="6"/>
  <c r="AA66" i="6"/>
  <c r="S66" i="6"/>
  <c r="K66" i="6"/>
  <c r="CU65" i="6"/>
  <c r="CM65" i="6"/>
  <c r="CE65" i="6"/>
  <c r="O23" i="5"/>
  <c r="O23" i="4" s="1"/>
  <c r="CA20" i="5"/>
  <c r="CA20" i="4" s="1"/>
  <c r="CA20" i="3" s="1"/>
  <c r="AU20" i="5"/>
  <c r="AU74" i="5" s="1"/>
  <c r="AN72" i="5"/>
  <c r="CE16" i="5"/>
  <c r="CE70" i="5" s="1"/>
  <c r="CM15" i="5"/>
  <c r="CM15" i="4" s="1"/>
  <c r="CM15" i="3" s="1"/>
  <c r="W13" i="5"/>
  <c r="W67" i="5" s="1"/>
  <c r="AU23" i="5"/>
  <c r="AU77" i="5" s="1"/>
  <c r="AI23" i="5"/>
  <c r="AI77" i="5" s="1"/>
  <c r="BT72" i="5"/>
  <c r="AM18" i="5"/>
  <c r="AM72" i="5" s="1"/>
  <c r="W18" i="5"/>
  <c r="W72" i="5" s="1"/>
  <c r="CI15" i="5"/>
  <c r="CI69" i="5" s="1"/>
  <c r="BC15" i="5"/>
  <c r="BC69" i="5" s="1"/>
  <c r="S15" i="5"/>
  <c r="S69" i="5" s="1"/>
  <c r="BS13" i="5"/>
  <c r="BS67" i="5" s="1"/>
  <c r="O13" i="5"/>
  <c r="O13" i="4" s="1"/>
  <c r="O13" i="3" s="1"/>
  <c r="CA12" i="5"/>
  <c r="CA66" i="5" s="1"/>
  <c r="AU12" i="5"/>
  <c r="AU66" i="5" s="1"/>
  <c r="O12" i="5"/>
  <c r="O66" i="5" s="1"/>
  <c r="CM22" i="5"/>
  <c r="CM76" i="5" s="1"/>
  <c r="BC22" i="5"/>
  <c r="BC76" i="5" s="1"/>
  <c r="AI22" i="5"/>
  <c r="AI76" i="5" s="1"/>
  <c r="AE19" i="5"/>
  <c r="AE73" i="5" s="1"/>
  <c r="BS18" i="5"/>
  <c r="BS72" i="5" s="1"/>
  <c r="CA15" i="5"/>
  <c r="CA69" i="5" s="1"/>
  <c r="BK13" i="5"/>
  <c r="BK67" i="5" s="1"/>
  <c r="CJ19" i="5"/>
  <c r="CJ73" i="5" s="1"/>
  <c r="CJ74" i="6"/>
  <c r="BG33" i="5"/>
  <c r="BG33" i="4" s="1"/>
  <c r="BG60" i="6"/>
  <c r="AY33" i="5"/>
  <c r="AY33" i="4" s="1"/>
  <c r="AY60" i="6"/>
  <c r="BS19" i="5"/>
  <c r="BS73" i="5" s="1"/>
  <c r="BS74" i="6"/>
  <c r="BK19" i="5"/>
  <c r="BK73" i="5" s="1"/>
  <c r="G19" i="5"/>
  <c r="G73" i="5" s="1"/>
  <c r="E68" i="5"/>
  <c r="AY3" i="5"/>
  <c r="AM20" i="5"/>
  <c r="AM20" i="4" s="1"/>
  <c r="AM20" i="3" s="1"/>
  <c r="G20" i="5"/>
  <c r="G74" i="5" s="1"/>
  <c r="G75" i="6"/>
  <c r="AE22" i="5"/>
  <c r="CI19" i="5"/>
  <c r="CI73" i="5" s="1"/>
  <c r="AU19" i="5"/>
  <c r="AU73" i="5" s="1"/>
  <c r="BS15" i="5"/>
  <c r="BS69" i="5" s="1"/>
  <c r="AU13" i="5"/>
  <c r="AU67" i="5" s="1"/>
  <c r="G23" i="5"/>
  <c r="G23" i="4" s="1"/>
  <c r="AE20" i="5"/>
  <c r="AE74" i="5" s="1"/>
  <c r="H74" i="5"/>
  <c r="W19" i="5"/>
  <c r="W73" i="5" s="1"/>
  <c r="O18" i="5"/>
  <c r="O72" i="5" s="1"/>
  <c r="CQ13" i="5"/>
  <c r="CQ13" i="4" s="1"/>
  <c r="CQ13" i="3" s="1"/>
  <c r="CQ12" i="5"/>
  <c r="CQ66" i="5" s="1"/>
  <c r="BK12" i="5"/>
  <c r="BK12" i="4" s="1"/>
  <c r="BK12" i="3" s="1"/>
  <c r="AE12" i="5"/>
  <c r="AE66" i="5" s="1"/>
  <c r="BC20" i="5"/>
  <c r="BC20" i="4" s="1"/>
  <c r="BC20" i="3" s="1"/>
  <c r="AM22" i="5"/>
  <c r="AM76" i="5" s="1"/>
  <c r="AM77" i="6"/>
  <c r="BK23" i="5"/>
  <c r="BK77" i="5" s="1"/>
  <c r="CI22" i="5"/>
  <c r="CI22" i="4" s="1"/>
  <c r="CI22" i="3" s="1"/>
  <c r="AU22" i="5"/>
  <c r="AU76" i="5" s="1"/>
  <c r="CA23" i="5"/>
  <c r="CA23" i="4" s="1"/>
  <c r="CQ23" i="5"/>
  <c r="CQ77" i="5" s="1"/>
  <c r="AM23" i="5"/>
  <c r="AM77" i="5" s="1"/>
  <c r="W23" i="5"/>
  <c r="W77" i="5" s="1"/>
  <c r="BK22" i="5"/>
  <c r="BK76" i="5" s="1"/>
  <c r="G22" i="5"/>
  <c r="G76" i="5" s="1"/>
  <c r="AY20" i="5"/>
  <c r="AY20" i="4" s="1"/>
  <c r="AY20" i="3" s="1"/>
  <c r="CA19" i="5"/>
  <c r="CA73" i="5" s="1"/>
  <c r="AU18" i="5"/>
  <c r="AU18" i="4" s="1"/>
  <c r="AU18" i="3" s="1"/>
  <c r="BO15" i="5"/>
  <c r="BO69" i="5" s="1"/>
  <c r="CI13" i="5"/>
  <c r="CI67" i="5" s="1"/>
  <c r="AM13" i="5"/>
  <c r="AM67" i="5" s="1"/>
  <c r="BS20" i="5"/>
  <c r="BS74" i="5" s="1"/>
  <c r="BW65" i="6"/>
  <c r="BO65" i="6"/>
  <c r="BG65" i="6"/>
  <c r="AY65" i="6"/>
  <c r="AQ65" i="6"/>
  <c r="AI65" i="6"/>
  <c r="AA65" i="6"/>
  <c r="S65" i="6"/>
  <c r="K65" i="6"/>
  <c r="CU64" i="6"/>
  <c r="CM64" i="6"/>
  <c r="CE64" i="6"/>
  <c r="BW64" i="6"/>
  <c r="BO64" i="6"/>
  <c r="BG64" i="6"/>
  <c r="AY64" i="6"/>
  <c r="AQ64" i="6"/>
  <c r="AI64" i="6"/>
  <c r="AA64" i="6"/>
  <c r="S64" i="6"/>
  <c r="K64" i="6"/>
  <c r="CU63" i="6"/>
  <c r="CM63" i="6"/>
  <c r="CE63" i="6"/>
  <c r="BW63" i="6"/>
  <c r="BO63" i="6"/>
  <c r="BG63" i="6"/>
  <c r="AY63" i="6"/>
  <c r="AQ63" i="6"/>
  <c r="AI63" i="6"/>
  <c r="AA63" i="6"/>
  <c r="S63" i="6"/>
  <c r="K63" i="6"/>
  <c r="CU62" i="6"/>
  <c r="CM62" i="6"/>
  <c r="CE62" i="6"/>
  <c r="BW62" i="6"/>
  <c r="BO62" i="6"/>
  <c r="BG62" i="6"/>
  <c r="AY62" i="6"/>
  <c r="AQ62" i="6"/>
  <c r="AI62" i="6"/>
  <c r="AA62" i="6"/>
  <c r="S62" i="6"/>
  <c r="K62" i="6"/>
  <c r="CU61" i="6"/>
  <c r="CM61" i="6"/>
  <c r="CE61" i="6"/>
  <c r="BW61" i="6"/>
  <c r="BO61" i="6"/>
  <c r="BG61" i="6"/>
  <c r="AY61" i="6"/>
  <c r="AQ61" i="6"/>
  <c r="AI61" i="6"/>
  <c r="AA61" i="6"/>
  <c r="S61" i="6"/>
  <c r="K61" i="6"/>
  <c r="CS22" i="5"/>
  <c r="CS22" i="4" s="1"/>
  <c r="CS22" i="3" s="1"/>
  <c r="CS77" i="6"/>
  <c r="AL73" i="6"/>
  <c r="BU23" i="5"/>
  <c r="BU77" i="5" s="1"/>
  <c r="BJ23" i="5"/>
  <c r="BJ77" i="5" s="1"/>
  <c r="AW23" i="5"/>
  <c r="AW77" i="5" s="1"/>
  <c r="AL23" i="5"/>
  <c r="Q23" i="5"/>
  <c r="Q77" i="5" s="1"/>
  <c r="F23" i="5"/>
  <c r="F23" i="4" s="1"/>
  <c r="F23" i="3" s="1"/>
  <c r="V22" i="5"/>
  <c r="V76" i="5" s="1"/>
  <c r="BZ20" i="5"/>
  <c r="BZ74" i="5" s="1"/>
  <c r="AL20" i="5"/>
  <c r="AL20" i="4" s="1"/>
  <c r="AL20" i="3" s="1"/>
  <c r="AT19" i="5"/>
  <c r="AT73" i="5" s="1"/>
  <c r="AG19" i="5"/>
  <c r="AG73" i="5" s="1"/>
  <c r="CS18" i="5"/>
  <c r="CS18" i="4" s="1"/>
  <c r="CS18" i="3" s="1"/>
  <c r="BJ18" i="5"/>
  <c r="BJ18" i="4" s="1"/>
  <c r="BJ18" i="3" s="1"/>
  <c r="BE17" i="5"/>
  <c r="BE71" i="5" s="1"/>
  <c r="BR16" i="5"/>
  <c r="BR70" i="5" s="1"/>
  <c r="AL16" i="5"/>
  <c r="AL16" i="4" s="1"/>
  <c r="AL16" i="3" s="1"/>
  <c r="BU21" i="5"/>
  <c r="BU75" i="5" s="1"/>
  <c r="AO21" i="5"/>
  <c r="AO21" i="4" s="1"/>
  <c r="AO21" i="3" s="1"/>
  <c r="I21" i="5"/>
  <c r="I21" i="4" s="1"/>
  <c r="I21" i="3" s="1"/>
  <c r="BZ8" i="5"/>
  <c r="BZ8" i="4" s="1"/>
  <c r="BZ8" i="3" s="1"/>
  <c r="BJ14" i="5"/>
  <c r="BJ68" i="5" s="1"/>
  <c r="AO18" i="5"/>
  <c r="AO72" i="5" s="1"/>
  <c r="CU3" i="5"/>
  <c r="CU3" i="4" s="1"/>
  <c r="CU58" i="6"/>
  <c r="CM3" i="5"/>
  <c r="CM58" i="6"/>
  <c r="CE3" i="5"/>
  <c r="CE58" i="6"/>
  <c r="BW3" i="5"/>
  <c r="BW58" i="6"/>
  <c r="BO3" i="5"/>
  <c r="BO3" i="4" s="1"/>
  <c r="BO58" i="6"/>
  <c r="BG3" i="5"/>
  <c r="BG58" i="6"/>
  <c r="AQ3" i="5"/>
  <c r="AQ58" i="6"/>
  <c r="AI3" i="5"/>
  <c r="AI58" i="6"/>
  <c r="AA3" i="5"/>
  <c r="AA3" i="4" s="1"/>
  <c r="AA58" i="6"/>
  <c r="S3" i="5"/>
  <c r="S58" i="6"/>
  <c r="K3" i="5"/>
  <c r="K58" i="6"/>
  <c r="BL78" i="6"/>
  <c r="AT22" i="5"/>
  <c r="V20" i="5"/>
  <c r="V74" i="5" s="1"/>
  <c r="BZ19" i="5"/>
  <c r="BZ19" i="4" s="1"/>
  <c r="BZ19" i="3" s="1"/>
  <c r="BM19" i="5"/>
  <c r="BM19" i="4" s="1"/>
  <c r="BM19" i="3" s="1"/>
  <c r="V19" i="5"/>
  <c r="V19" i="4" s="1"/>
  <c r="V19" i="3" s="1"/>
  <c r="AW18" i="5"/>
  <c r="AW18" i="4" s="1"/>
  <c r="AW18" i="3" s="1"/>
  <c r="CS17" i="5"/>
  <c r="CS71" i="5" s="1"/>
  <c r="AG17" i="5"/>
  <c r="AG71" i="5" s="1"/>
  <c r="F16" i="5"/>
  <c r="F16" i="4" s="1"/>
  <c r="F16" i="3" s="1"/>
  <c r="BR13" i="5"/>
  <c r="BR67" i="5" s="1"/>
  <c r="AL13" i="5"/>
  <c r="AL67" i="5" s="1"/>
  <c r="F13" i="5"/>
  <c r="F67" i="5" s="1"/>
  <c r="BR8" i="5"/>
  <c r="BR62" i="5" s="1"/>
  <c r="Q3" i="5"/>
  <c r="BU3" i="5"/>
  <c r="BR14" i="5"/>
  <c r="BR68" i="5" s="1"/>
  <c r="BU18" i="5"/>
  <c r="BU72" i="5" s="1"/>
  <c r="AE78" i="6"/>
  <c r="CQ77" i="6"/>
  <c r="CQ75" i="6"/>
  <c r="CQ74" i="6"/>
  <c r="CC23" i="5"/>
  <c r="CC77" i="5" s="1"/>
  <c r="I19" i="5"/>
  <c r="I73" i="5" s="1"/>
  <c r="BE23" i="5"/>
  <c r="BE77" i="5" s="1"/>
  <c r="CH20" i="5"/>
  <c r="CH74" i="5" s="1"/>
  <c r="AG3" i="5"/>
  <c r="AD22" i="5"/>
  <c r="AD22" i="4" s="1"/>
  <c r="AD22" i="3" s="1"/>
  <c r="CH13" i="5"/>
  <c r="CH13" i="4" s="1"/>
  <c r="CH13" i="3" s="1"/>
  <c r="CP16" i="5"/>
  <c r="CP70" i="5" s="1"/>
  <c r="CP18" i="5"/>
  <c r="CP18" i="4" s="1"/>
  <c r="CP18" i="3" s="1"/>
  <c r="BI23" i="5"/>
  <c r="BI77" i="5" s="1"/>
  <c r="BI78" i="6"/>
  <c r="BA23" i="5"/>
  <c r="BA77" i="5" s="1"/>
  <c r="BA78" i="6"/>
  <c r="AC23" i="5"/>
  <c r="AC77" i="5" s="1"/>
  <c r="AC78" i="6"/>
  <c r="CJ33" i="5"/>
  <c r="CJ33" i="4" s="1"/>
  <c r="CJ60" i="6"/>
  <c r="X33" i="5"/>
  <c r="X33" i="4" s="1"/>
  <c r="X60" i="6"/>
  <c r="CI78" i="6"/>
  <c r="W75" i="6"/>
  <c r="BC73" i="6"/>
  <c r="CK19" i="5"/>
  <c r="CK73" i="5" s="1"/>
  <c r="AD19" i="5"/>
  <c r="AD73" i="5" s="1"/>
  <c r="CH16" i="5"/>
  <c r="CH70" i="5" s="1"/>
  <c r="CH14" i="5"/>
  <c r="CH68" i="5" s="1"/>
  <c r="AL8" i="5"/>
  <c r="AL8" i="4" s="1"/>
  <c r="AL8" i="3" s="1"/>
  <c r="V23" i="5"/>
  <c r="V77" i="5" s="1"/>
  <c r="CH19" i="5"/>
  <c r="CH19" i="4" s="1"/>
  <c r="CH19" i="3" s="1"/>
  <c r="BJ19" i="5"/>
  <c r="BJ73" i="5" s="1"/>
  <c r="F19" i="5"/>
  <c r="F19" i="4" s="1"/>
  <c r="F19" i="3" s="1"/>
  <c r="V18" i="5"/>
  <c r="V72" i="5" s="1"/>
  <c r="CK21" i="5"/>
  <c r="CK21" i="4" s="1"/>
  <c r="Y21" i="5"/>
  <c r="Y21" i="4" s="1"/>
  <c r="BB8" i="5"/>
  <c r="BB8" i="4" s="1"/>
  <c r="BB8" i="3" s="1"/>
  <c r="CI33" i="5"/>
  <c r="CI33" i="4" s="1"/>
  <c r="CI60" i="6"/>
  <c r="CA33" i="5"/>
  <c r="CA33" i="4" s="1"/>
  <c r="CA60" i="6"/>
  <c r="W33" i="5"/>
  <c r="W33" i="4" s="1"/>
  <c r="W60" i="6"/>
  <c r="O33" i="5"/>
  <c r="O33" i="4" s="1"/>
  <c r="O60" i="6"/>
  <c r="CB75" i="6"/>
  <c r="CB74" i="6"/>
  <c r="Y23" i="5"/>
  <c r="Y77" i="5" s="1"/>
  <c r="CC18" i="5"/>
  <c r="CC72" i="5" s="1"/>
  <c r="BR22" i="5"/>
  <c r="BR76" i="5" s="1"/>
  <c r="AW17" i="5"/>
  <c r="AW71" i="5" s="1"/>
  <c r="AD13" i="5"/>
  <c r="AD67" i="5" s="1"/>
  <c r="CS11" i="5"/>
  <c r="CS65" i="5" s="1"/>
  <c r="CK23" i="5"/>
  <c r="CK77" i="5" s="1"/>
  <c r="BZ23" i="5"/>
  <c r="BZ23" i="4" s="1"/>
  <c r="BB22" i="5"/>
  <c r="BB76" i="5" s="1"/>
  <c r="Q19" i="5"/>
  <c r="Q19" i="4" s="1"/>
  <c r="Q19" i="3" s="1"/>
  <c r="AT18" i="5"/>
  <c r="AT72" i="5" s="1"/>
  <c r="CK17" i="5"/>
  <c r="CK71" i="5" s="1"/>
  <c r="Y17" i="5"/>
  <c r="Y71" i="5" s="1"/>
  <c r="BE21" i="5"/>
  <c r="BE21" i="4" s="1"/>
  <c r="AW3" i="5"/>
  <c r="CP13" i="5"/>
  <c r="CP67" i="5" s="1"/>
  <c r="BB23" i="5"/>
  <c r="BB77" i="5" s="1"/>
  <c r="AG23" i="5"/>
  <c r="AG77" i="5" s="1"/>
  <c r="U23" i="5"/>
  <c r="U77" i="5" s="1"/>
  <c r="BP22" i="5"/>
  <c r="BP76" i="5" s="1"/>
  <c r="AB22" i="5"/>
  <c r="AB76" i="5" s="1"/>
  <c r="N22" i="5"/>
  <c r="N22" i="4" s="1"/>
  <c r="N22" i="3" s="1"/>
  <c r="CF20" i="5"/>
  <c r="CF74" i="5" s="1"/>
  <c r="AD20" i="5"/>
  <c r="AD74" i="5" s="1"/>
  <c r="O20" i="5"/>
  <c r="O74" i="5" s="1"/>
  <c r="CS19" i="5"/>
  <c r="CS73" i="5" s="1"/>
  <c r="CG19" i="5"/>
  <c r="CG73" i="5" s="1"/>
  <c r="BI19" i="5"/>
  <c r="BI73" i="5" s="1"/>
  <c r="AW19" i="5"/>
  <c r="AW73" i="5" s="1"/>
  <c r="AL19" i="5"/>
  <c r="AL73" i="5" s="1"/>
  <c r="AB19" i="5"/>
  <c r="AB73" i="5" s="1"/>
  <c r="E19" i="5"/>
  <c r="E73" i="5" s="1"/>
  <c r="CK18" i="5"/>
  <c r="CK72" i="5" s="1"/>
  <c r="BZ18" i="5"/>
  <c r="BZ72" i="5" s="1"/>
  <c r="BM18" i="5"/>
  <c r="BM72" i="5" s="1"/>
  <c r="AS18" i="5"/>
  <c r="AS18" i="4" s="1"/>
  <c r="AS18" i="3" s="1"/>
  <c r="U18" i="5"/>
  <c r="U18" i="4" s="1"/>
  <c r="U18" i="3" s="1"/>
  <c r="BM17" i="5"/>
  <c r="BM71" i="5" s="1"/>
  <c r="AR17" i="5"/>
  <c r="AR17" i="4" s="1"/>
  <c r="AR17" i="3" s="1"/>
  <c r="BB14" i="5"/>
  <c r="BB68" i="5" s="1"/>
  <c r="BB13" i="5"/>
  <c r="BB13" i="4" s="1"/>
  <c r="BB13" i="3" s="1"/>
  <c r="V13" i="5"/>
  <c r="V13" i="4" s="1"/>
  <c r="V13" i="3" s="1"/>
  <c r="X75" i="5"/>
  <c r="CK11" i="5"/>
  <c r="CK65" i="5" s="1"/>
  <c r="V8" i="5"/>
  <c r="V8" i="4" s="1"/>
  <c r="V8" i="3" s="1"/>
  <c r="BJ8" i="5"/>
  <c r="BJ8" i="4" s="1"/>
  <c r="BJ8" i="3" s="1"/>
  <c r="BA15" i="5"/>
  <c r="BA15" i="4" s="1"/>
  <c r="BA15" i="3" s="1"/>
  <c r="T16" i="5"/>
  <c r="T16" i="4" s="1"/>
  <c r="T16" i="3" s="1"/>
  <c r="CF16" i="5"/>
  <c r="CF16" i="4" s="1"/>
  <c r="CF16" i="3" s="1"/>
  <c r="CP22" i="5"/>
  <c r="CP76" i="5" s="1"/>
  <c r="CN10" i="5"/>
  <c r="CN10" i="4" s="1"/>
  <c r="CN10" i="3" s="1"/>
  <c r="CH23" i="5"/>
  <c r="CH77" i="5" s="1"/>
  <c r="CU23" i="5"/>
  <c r="CU77" i="5" s="1"/>
  <c r="CU78" i="6"/>
  <c r="CM23" i="5"/>
  <c r="CM77" i="5" s="1"/>
  <c r="CM78" i="6"/>
  <c r="BW23" i="5"/>
  <c r="BW23" i="4" s="1"/>
  <c r="BW23" i="3" s="1"/>
  <c r="BW78" i="6"/>
  <c r="BO23" i="5"/>
  <c r="BO23" i="4" s="1"/>
  <c r="BO23" i="3" s="1"/>
  <c r="BO78" i="6"/>
  <c r="BG23" i="5"/>
  <c r="BG77" i="5" s="1"/>
  <c r="BG78" i="6"/>
  <c r="AY23" i="5"/>
  <c r="AY23" i="4" s="1"/>
  <c r="AY23" i="3" s="1"/>
  <c r="AY78" i="6"/>
  <c r="AQ23" i="5"/>
  <c r="AQ23" i="4" s="1"/>
  <c r="AQ23" i="3" s="1"/>
  <c r="AQ78" i="6"/>
  <c r="AA23" i="5"/>
  <c r="AA77" i="5" s="1"/>
  <c r="AA78" i="6"/>
  <c r="S23" i="5"/>
  <c r="S77" i="5" s="1"/>
  <c r="S78" i="6"/>
  <c r="K23" i="5"/>
  <c r="K23" i="4" s="1"/>
  <c r="K23" i="3" s="1"/>
  <c r="K78" i="6"/>
  <c r="CU22" i="5"/>
  <c r="CU22" i="4" s="1"/>
  <c r="CU22" i="3" s="1"/>
  <c r="CU24" i="10" s="1"/>
  <c r="CU77" i="6"/>
  <c r="CE22" i="5"/>
  <c r="CE76" i="5" s="1"/>
  <c r="CE77" i="6"/>
  <c r="BW22" i="5"/>
  <c r="BW76" i="5" s="1"/>
  <c r="BW77" i="6"/>
  <c r="BO22" i="5"/>
  <c r="BO76" i="5" s="1"/>
  <c r="BO77" i="6"/>
  <c r="BG22" i="5"/>
  <c r="BG76" i="5" s="1"/>
  <c r="BG77" i="6"/>
  <c r="AY22" i="5"/>
  <c r="AY76" i="5" s="1"/>
  <c r="AY77" i="6"/>
  <c r="AQ22" i="5"/>
  <c r="AQ22" i="4" s="1"/>
  <c r="AQ22" i="3" s="1"/>
  <c r="AQ77" i="6"/>
  <c r="AA22" i="5"/>
  <c r="AA76" i="5" s="1"/>
  <c r="AA77" i="6"/>
  <c r="S22" i="5"/>
  <c r="S76" i="5" s="1"/>
  <c r="S77" i="6"/>
  <c r="K22" i="5"/>
  <c r="K22" i="4" s="1"/>
  <c r="K22" i="3" s="1"/>
  <c r="K77" i="6"/>
  <c r="CU20" i="5"/>
  <c r="CU20" i="4" s="1"/>
  <c r="CU20" i="3" s="1"/>
  <c r="CU22" i="10" s="1"/>
  <c r="CU75" i="6"/>
  <c r="CM20" i="5"/>
  <c r="CM20" i="4" s="1"/>
  <c r="CM20" i="3" s="1"/>
  <c r="CM75" i="6"/>
  <c r="CE20" i="5"/>
  <c r="CE74" i="5" s="1"/>
  <c r="CE75" i="6"/>
  <c r="BO20" i="5"/>
  <c r="BO74" i="5" s="1"/>
  <c r="BO75" i="6"/>
  <c r="BG20" i="5"/>
  <c r="BG74" i="5" s="1"/>
  <c r="BG75" i="6"/>
  <c r="AQ20" i="5"/>
  <c r="AQ74" i="5" s="1"/>
  <c r="AQ75" i="6"/>
  <c r="AI20" i="5"/>
  <c r="AI74" i="5" s="1"/>
  <c r="AI75" i="6"/>
  <c r="AA20" i="5"/>
  <c r="AA20" i="4" s="1"/>
  <c r="AA20" i="3" s="1"/>
  <c r="AA75" i="6"/>
  <c r="S20" i="5"/>
  <c r="S74" i="5" s="1"/>
  <c r="S75" i="6"/>
  <c r="K20" i="5"/>
  <c r="K74" i="5" s="1"/>
  <c r="K75" i="6"/>
  <c r="CU16" i="5"/>
  <c r="CU16" i="4" s="1"/>
  <c r="CU16" i="3" s="1"/>
  <c r="CU18" i="10" s="1"/>
  <c r="CU71" i="6"/>
  <c r="CM16" i="5"/>
  <c r="CM70" i="5" s="1"/>
  <c r="CM71" i="6"/>
  <c r="BW16" i="5"/>
  <c r="BW70" i="5" s="1"/>
  <c r="BW71" i="6"/>
  <c r="BO16" i="5"/>
  <c r="BO70" i="5" s="1"/>
  <c r="BO71" i="6"/>
  <c r="BG16" i="5"/>
  <c r="BG70" i="5" s="1"/>
  <c r="BG71" i="6"/>
  <c r="AY16" i="5"/>
  <c r="AY70" i="5" s="1"/>
  <c r="AY71" i="6"/>
  <c r="AQ16" i="5"/>
  <c r="AQ16" i="4" s="1"/>
  <c r="AQ16" i="3" s="1"/>
  <c r="AQ71" i="6"/>
  <c r="AI16" i="5"/>
  <c r="AI16" i="4" s="1"/>
  <c r="AI16" i="3" s="1"/>
  <c r="AI71" i="6"/>
  <c r="AA16" i="5"/>
  <c r="AA16" i="4" s="1"/>
  <c r="AA16" i="3" s="1"/>
  <c r="AA71" i="6"/>
  <c r="K16" i="5"/>
  <c r="K16" i="4" s="1"/>
  <c r="K16" i="3" s="1"/>
  <c r="K71" i="6"/>
  <c r="CU15" i="5"/>
  <c r="CU69" i="5" s="1"/>
  <c r="CU70" i="6"/>
  <c r="CE15" i="5"/>
  <c r="CE69" i="5" s="1"/>
  <c r="CE70" i="6"/>
  <c r="BW15" i="5"/>
  <c r="BW69" i="5" s="1"/>
  <c r="BW70" i="6"/>
  <c r="BG15" i="5"/>
  <c r="BG15" i="4" s="1"/>
  <c r="BG15" i="3" s="1"/>
  <c r="BG70" i="6"/>
  <c r="AY15" i="5"/>
  <c r="AY69" i="5" s="1"/>
  <c r="AY70" i="6"/>
  <c r="AQ15" i="5"/>
  <c r="AQ69" i="5" s="1"/>
  <c r="AQ70" i="6"/>
  <c r="AI15" i="5"/>
  <c r="AI15" i="4" s="1"/>
  <c r="AI15" i="3" s="1"/>
  <c r="AI70" i="6"/>
  <c r="AA15" i="5"/>
  <c r="AA15" i="4" s="1"/>
  <c r="AA15" i="3" s="1"/>
  <c r="AA70" i="6"/>
  <c r="K15" i="5"/>
  <c r="K15" i="4" s="1"/>
  <c r="K15" i="3" s="1"/>
  <c r="K70" i="6"/>
  <c r="AM60" i="6"/>
  <c r="CA77" i="6"/>
  <c r="O74" i="6"/>
  <c r="G73" i="6"/>
  <c r="AO19" i="5"/>
  <c r="AO19" i="4" s="1"/>
  <c r="AO19" i="3" s="1"/>
  <c r="BE18" i="5"/>
  <c r="BE18" i="4" s="1"/>
  <c r="BE18" i="3" s="1"/>
  <c r="BJ13" i="5"/>
  <c r="BJ67" i="5" s="1"/>
  <c r="CC3" i="5"/>
  <c r="AT20" i="5"/>
  <c r="AT74" i="5" s="1"/>
  <c r="BU19" i="5"/>
  <c r="BU19" i="4" s="1"/>
  <c r="BU19" i="3" s="1"/>
  <c r="AG18" i="5"/>
  <c r="AG72" i="5" s="1"/>
  <c r="BB16" i="5"/>
  <c r="BB70" i="5" s="1"/>
  <c r="V16" i="5"/>
  <c r="V70" i="5" s="1"/>
  <c r="AD8" i="5"/>
  <c r="AD8" i="4" s="1"/>
  <c r="AD8" i="3" s="1"/>
  <c r="BM3" i="5"/>
  <c r="BJ22" i="5"/>
  <c r="BJ22" i="4" s="1"/>
  <c r="BJ22" i="3" s="1"/>
  <c r="BY23" i="5"/>
  <c r="BY77" i="5" s="1"/>
  <c r="BA22" i="5"/>
  <c r="BA76" i="5" s="1"/>
  <c r="BR20" i="5"/>
  <c r="BR74" i="5" s="1"/>
  <c r="AS20" i="5"/>
  <c r="AS20" i="4" s="1"/>
  <c r="AS20" i="3" s="1"/>
  <c r="CG23" i="5"/>
  <c r="CG77" i="5" s="1"/>
  <c r="BX23" i="5"/>
  <c r="BX77" i="5" s="1"/>
  <c r="BM23" i="5"/>
  <c r="BM77" i="5" s="1"/>
  <c r="AZ23" i="5"/>
  <c r="AZ23" i="4" s="1"/>
  <c r="AO23" i="5"/>
  <c r="AO77" i="5" s="1"/>
  <c r="T23" i="5"/>
  <c r="T23" i="4" s="1"/>
  <c r="I23" i="5"/>
  <c r="I77" i="5" s="1"/>
  <c r="CO22" i="5"/>
  <c r="CO76" i="5" s="1"/>
  <c r="BZ22" i="5"/>
  <c r="BZ76" i="5" s="1"/>
  <c r="AZ22" i="5"/>
  <c r="AZ76" i="5" s="1"/>
  <c r="AL22" i="5"/>
  <c r="AL76" i="5" s="1"/>
  <c r="M22" i="5"/>
  <c r="M76" i="5" s="1"/>
  <c r="BQ20" i="5"/>
  <c r="BQ74" i="5" s="1"/>
  <c r="BB20" i="5"/>
  <c r="BB20" i="4" s="1"/>
  <c r="BB20" i="3" s="1"/>
  <c r="AR20" i="5"/>
  <c r="AR20" i="4" s="1"/>
  <c r="AR20" i="3" s="1"/>
  <c r="AC20" i="5"/>
  <c r="AC20" i="4" s="1"/>
  <c r="AC20" i="3" s="1"/>
  <c r="N20" i="5"/>
  <c r="N74" i="5" s="1"/>
  <c r="CF19" i="5"/>
  <c r="CF19" i="4" s="1"/>
  <c r="CF19" i="3" s="1"/>
  <c r="BR19" i="5"/>
  <c r="BR73" i="5" s="1"/>
  <c r="BH19" i="5"/>
  <c r="BH19" i="4" s="1"/>
  <c r="BH19" i="3" s="1"/>
  <c r="AK19" i="5"/>
  <c r="AK73" i="5" s="1"/>
  <c r="Y19" i="5"/>
  <c r="Y19" i="4" s="1"/>
  <c r="Y19" i="3" s="1"/>
  <c r="D19" i="5"/>
  <c r="D73" i="5" s="1"/>
  <c r="BY18" i="5"/>
  <c r="BY72" i="5" s="1"/>
  <c r="BB18" i="5"/>
  <c r="BB72" i="5" s="1"/>
  <c r="AE18" i="5"/>
  <c r="AE72" i="5" s="1"/>
  <c r="CF17" i="5"/>
  <c r="CF71" i="5" s="1"/>
  <c r="AO17" i="5"/>
  <c r="AO71" i="5" s="1"/>
  <c r="T17" i="5"/>
  <c r="T17" i="4" s="1"/>
  <c r="T17" i="3" s="1"/>
  <c r="BZ16" i="5"/>
  <c r="BZ70" i="5" s="1"/>
  <c r="AT16" i="5"/>
  <c r="AT16" i="4" s="1"/>
  <c r="AT16" i="3" s="1"/>
  <c r="BZ14" i="5"/>
  <c r="BZ68" i="5" s="1"/>
  <c r="CC21" i="5"/>
  <c r="CC75" i="5" s="1"/>
  <c r="AW21" i="5"/>
  <c r="AW21" i="4" s="1"/>
  <c r="AW21" i="3" s="1"/>
  <c r="Q21" i="5"/>
  <c r="Q75" i="5" s="1"/>
  <c r="CP8" i="5"/>
  <c r="CP8" i="4" s="1"/>
  <c r="CP8" i="3" s="1"/>
  <c r="N8" i="5"/>
  <c r="N8" i="4" s="1"/>
  <c r="N8" i="3" s="1"/>
  <c r="Y3" i="5"/>
  <c r="CS3" i="5"/>
  <c r="BI15" i="5"/>
  <c r="BI15" i="4" s="1"/>
  <c r="BI15" i="3" s="1"/>
  <c r="AB16" i="5"/>
  <c r="AB16" i="4" s="1"/>
  <c r="AB16" i="3" s="1"/>
  <c r="CN16" i="5"/>
  <c r="CN16" i="4" s="1"/>
  <c r="CN16" i="3" s="1"/>
  <c r="H23" i="5"/>
  <c r="H77" i="5" s="1"/>
  <c r="BT23" i="5"/>
  <c r="BT77" i="5" s="1"/>
  <c r="CP23" i="5"/>
  <c r="CP77" i="5" s="1"/>
  <c r="BD60" i="6"/>
  <c r="AU60" i="6"/>
  <c r="E73" i="6"/>
  <c r="BY68" i="5"/>
  <c r="M69" i="5"/>
  <c r="BT60" i="5"/>
  <c r="CR72" i="5"/>
  <c r="AL72" i="5"/>
  <c r="AV60" i="5"/>
  <c r="H71" i="5"/>
  <c r="BI68" i="5"/>
  <c r="BL75" i="5"/>
  <c r="BQ76" i="5"/>
  <c r="H60" i="5"/>
  <c r="CR60" i="5"/>
  <c r="AF71" i="5"/>
  <c r="AK68" i="5"/>
  <c r="M68" i="5"/>
  <c r="CG72" i="5"/>
  <c r="AN75" i="5"/>
  <c r="BL66" i="5"/>
  <c r="BI74" i="5"/>
  <c r="AF74" i="5"/>
  <c r="BA73" i="5"/>
  <c r="BQ72" i="5"/>
  <c r="BL74" i="5"/>
  <c r="P72" i="5"/>
  <c r="R77" i="5"/>
  <c r="CR66" i="5"/>
  <c r="AF66" i="5"/>
  <c r="AF60" i="5"/>
  <c r="BL72" i="5"/>
  <c r="G72" i="5"/>
  <c r="AK69" i="5"/>
  <c r="CG68" i="5"/>
  <c r="CR76" i="5"/>
  <c r="BT74" i="5"/>
  <c r="BD72" i="5"/>
  <c r="U68" i="5"/>
  <c r="BJ70" i="5"/>
  <c r="BD57" i="5"/>
  <c r="AF72" i="5"/>
  <c r="E69" i="5"/>
  <c r="AV75" i="5"/>
  <c r="AE77" i="5"/>
  <c r="AS68" i="5"/>
  <c r="BT66" i="5"/>
  <c r="H66" i="5"/>
  <c r="AN60" i="5"/>
  <c r="N77" i="5"/>
  <c r="U73" i="5"/>
  <c r="BD66" i="5"/>
  <c r="BL21" i="4"/>
  <c r="BL21" i="3" s="1"/>
  <c r="BD21" i="4"/>
  <c r="BD21" i="3" s="1"/>
  <c r="AV21" i="4"/>
  <c r="AV21" i="3" s="1"/>
  <c r="AN21" i="4"/>
  <c r="AN21" i="3" s="1"/>
  <c r="AF21" i="4"/>
  <c r="AF21" i="3" s="1"/>
  <c r="X21" i="4"/>
  <c r="AS73" i="5"/>
  <c r="CO72" i="5"/>
  <c r="C74" i="5"/>
  <c r="BL71" i="5"/>
  <c r="CQ76" i="5"/>
  <c r="CA76" i="5"/>
  <c r="N67" i="5"/>
  <c r="CQ73" i="5"/>
  <c r="BY74" i="5"/>
  <c r="BV77" i="5"/>
  <c r="M74" i="5"/>
  <c r="BQ68" i="5"/>
  <c r="BT75" i="5"/>
  <c r="H75" i="5"/>
  <c r="E46" i="5"/>
  <c r="E72" i="5" s="1"/>
  <c r="Q60" i="6"/>
  <c r="CU60" i="6"/>
  <c r="CM60" i="6"/>
  <c r="CE60" i="6"/>
  <c r="BW60" i="6"/>
  <c r="BO60" i="6"/>
  <c r="AQ60" i="6"/>
  <c r="AI60" i="6"/>
  <c r="AA60" i="6"/>
  <c r="S60" i="6"/>
  <c r="K60" i="6"/>
  <c r="AX76" i="5"/>
  <c r="CD77" i="5"/>
  <c r="BV76" i="5"/>
  <c r="CD72" i="5"/>
  <c r="Z72" i="5"/>
  <c r="BF70" i="5"/>
  <c r="J76" i="5"/>
  <c r="Z77" i="5"/>
  <c r="BF77" i="5"/>
  <c r="BF76" i="5"/>
  <c r="AH76" i="5"/>
  <c r="AE76" i="5"/>
  <c r="R76" i="5"/>
  <c r="BW74" i="5"/>
  <c r="AH72" i="5"/>
  <c r="CD70" i="5"/>
  <c r="AX70" i="5"/>
  <c r="S70" i="5"/>
  <c r="AH77" i="5"/>
  <c r="AP76" i="5"/>
  <c r="CL72" i="5"/>
  <c r="BN72" i="5"/>
  <c r="J72" i="5"/>
  <c r="R70" i="5"/>
  <c r="AS69" i="5"/>
  <c r="CI77" i="5"/>
  <c r="AP77" i="5"/>
  <c r="J77" i="5"/>
  <c r="BD74" i="5"/>
  <c r="BV70" i="5"/>
  <c r="AP70" i="5"/>
  <c r="AX77" i="5"/>
  <c r="CE77" i="5"/>
  <c r="X74" i="5"/>
  <c r="AX72" i="5"/>
  <c r="CL77" i="5"/>
  <c r="BN77" i="5"/>
  <c r="BN76" i="5"/>
  <c r="O73" i="5"/>
  <c r="AP72" i="5"/>
  <c r="R72" i="5"/>
  <c r="J70" i="5"/>
  <c r="AN66" i="5"/>
  <c r="CR71" i="5"/>
  <c r="C76" i="5"/>
  <c r="CD76" i="5"/>
  <c r="CJ74" i="5"/>
  <c r="CR74" i="5"/>
  <c r="C69" i="5"/>
  <c r="CT76" i="5"/>
  <c r="CC71" i="5"/>
  <c r="CR75" i="5"/>
  <c r="CB72" i="5"/>
  <c r="CJ75" i="5"/>
  <c r="CT77" i="5"/>
  <c r="AC68" i="5"/>
  <c r="CT65" i="5"/>
  <c r="AX65" i="5"/>
  <c r="CP74" i="5"/>
  <c r="CL70" i="5"/>
  <c r="Z70" i="5"/>
  <c r="Z65" i="5"/>
  <c r="AV77" i="5"/>
  <c r="BL77" i="5"/>
  <c r="Z76" i="5"/>
  <c r="CB74" i="5"/>
  <c r="BF72" i="5"/>
  <c r="AV72" i="5"/>
  <c r="X72" i="5"/>
  <c r="BA68" i="5"/>
  <c r="CJ66" i="5"/>
  <c r="X66" i="5"/>
  <c r="CL65" i="5"/>
  <c r="AH65" i="5"/>
  <c r="CB60" i="5"/>
  <c r="CT71" i="5"/>
  <c r="CL71" i="5"/>
  <c r="CD71" i="5"/>
  <c r="BV71" i="5"/>
  <c r="BN71" i="5"/>
  <c r="BF71" i="5"/>
  <c r="AP71" i="5"/>
  <c r="AH71" i="5"/>
  <c r="Z71" i="5"/>
  <c r="R71" i="5"/>
  <c r="J71" i="5"/>
  <c r="BN70" i="5"/>
  <c r="AV66" i="5"/>
  <c r="CD65" i="5"/>
  <c r="R65" i="5"/>
  <c r="X60" i="5"/>
  <c r="BD60" i="5"/>
  <c r="BL60" i="5"/>
  <c r="CJ60" i="5"/>
  <c r="CT72" i="5"/>
  <c r="CJ72" i="5"/>
  <c r="CO68" i="5"/>
  <c r="CB75" i="5"/>
  <c r="P75" i="5"/>
  <c r="BV65" i="5"/>
  <c r="J65" i="5"/>
  <c r="U69" i="5"/>
  <c r="AC69" i="5"/>
  <c r="BQ69" i="5"/>
  <c r="BY69" i="5"/>
  <c r="CG69" i="5"/>
  <c r="CO69" i="5"/>
  <c r="AN74" i="5"/>
  <c r="P74" i="5"/>
  <c r="AV71" i="5"/>
  <c r="BN65" i="5"/>
  <c r="CL76" i="5"/>
  <c r="CG74" i="5"/>
  <c r="BF65" i="5"/>
  <c r="P60" i="5"/>
  <c r="AX71" i="5"/>
  <c r="AP65" i="5"/>
  <c r="I57" i="5"/>
  <c r="H57" i="5"/>
  <c r="P57" i="5"/>
  <c r="X57" i="5"/>
  <c r="AF57" i="5"/>
  <c r="AN57" i="5"/>
  <c r="AV57" i="5"/>
  <c r="BT57" i="5"/>
  <c r="CB57" i="5"/>
  <c r="CJ57" i="5"/>
  <c r="CR57" i="5"/>
  <c r="CK57" i="5"/>
  <c r="BE57" i="5"/>
  <c r="AO57" i="5"/>
  <c r="CB73" i="5"/>
  <c r="AV73" i="5"/>
  <c r="P73" i="5"/>
  <c r="AT76" i="5"/>
  <c r="BD73" i="5"/>
  <c r="X73" i="5"/>
  <c r="W74" i="5"/>
  <c r="CA74" i="5"/>
  <c r="CR73" i="5"/>
  <c r="BL73" i="5"/>
  <c r="AF73" i="5"/>
  <c r="CQ74" i="5"/>
  <c r="CQ57" i="5"/>
  <c r="CI57" i="5"/>
  <c r="CA57" i="5"/>
  <c r="BS57" i="5"/>
  <c r="BK57" i="5"/>
  <c r="BC57" i="5"/>
  <c r="AU57" i="5"/>
  <c r="AM57" i="5"/>
  <c r="BQ77" i="5"/>
  <c r="M77" i="5"/>
  <c r="C59" i="5"/>
  <c r="C70" i="5"/>
  <c r="C77" i="5"/>
  <c r="CN77" i="5"/>
  <c r="CF77" i="5"/>
  <c r="BH77" i="5"/>
  <c r="AR77" i="5"/>
  <c r="AR76" i="5"/>
  <c r="T76" i="5"/>
  <c r="BH74" i="5"/>
  <c r="AJ74" i="5"/>
  <c r="AB74" i="5"/>
  <c r="L74" i="5"/>
  <c r="CN73" i="5"/>
  <c r="AZ73" i="5"/>
  <c r="AJ73" i="5"/>
  <c r="T73" i="5"/>
  <c r="CN71" i="5"/>
  <c r="BX71" i="5"/>
  <c r="BP71" i="5"/>
  <c r="AZ71" i="5"/>
  <c r="AB71" i="5"/>
  <c r="L71" i="5"/>
  <c r="D71" i="5"/>
  <c r="BP70" i="5"/>
  <c r="BH70" i="5"/>
  <c r="AR70" i="5"/>
  <c r="CN69" i="5"/>
  <c r="BX69" i="5"/>
  <c r="BP69" i="5"/>
  <c r="BH69" i="5"/>
  <c r="AZ69" i="5"/>
  <c r="AR69" i="5"/>
  <c r="AJ69" i="5"/>
  <c r="AB69" i="5"/>
  <c r="T69" i="5"/>
  <c r="L69" i="5"/>
  <c r="D69" i="5"/>
  <c r="CN68" i="5"/>
  <c r="CF68" i="5"/>
  <c r="BX68" i="5"/>
  <c r="BP68" i="5"/>
  <c r="BH68" i="5"/>
  <c r="AZ68" i="5"/>
  <c r="AR68" i="5"/>
  <c r="AJ68" i="5"/>
  <c r="AB68" i="5"/>
  <c r="T68" i="5"/>
  <c r="L68" i="5"/>
  <c r="D68" i="5"/>
  <c r="C8" i="5"/>
  <c r="C62" i="5" s="1"/>
  <c r="C63" i="6"/>
  <c r="CH17" i="5"/>
  <c r="CH71" i="5" s="1"/>
  <c r="V17" i="5"/>
  <c r="V71" i="5" s="1"/>
  <c r="BJ15" i="5"/>
  <c r="BJ69" i="5" s="1"/>
  <c r="N15" i="5"/>
  <c r="N69" i="5" s="1"/>
  <c r="N14" i="5"/>
  <c r="N68" i="5" s="1"/>
  <c r="BB12" i="5"/>
  <c r="BB66" i="5" s="1"/>
  <c r="CH21" i="5"/>
  <c r="AL21" i="5"/>
  <c r="CP11" i="5"/>
  <c r="CP65" i="5" s="1"/>
  <c r="AL11" i="5"/>
  <c r="AL65" i="5" s="1"/>
  <c r="CH10" i="5"/>
  <c r="CH64" i="5" s="1"/>
  <c r="AL10" i="5"/>
  <c r="AL64" i="5" s="1"/>
  <c r="CH9" i="5"/>
  <c r="AL9" i="5"/>
  <c r="CH7" i="5"/>
  <c r="AL7" i="5"/>
  <c r="CH6" i="5"/>
  <c r="CH60" i="5" s="1"/>
  <c r="AD6" i="5"/>
  <c r="AD60" i="5" s="1"/>
  <c r="BJ5" i="5"/>
  <c r="BJ59" i="5" s="1"/>
  <c r="N5" i="5"/>
  <c r="N59" i="5" s="1"/>
  <c r="C10" i="5"/>
  <c r="C64" i="5" s="1"/>
  <c r="C65" i="6"/>
  <c r="C11" i="5"/>
  <c r="C65" i="5" s="1"/>
  <c r="C66" i="6"/>
  <c r="CU19" i="5"/>
  <c r="CU73" i="5" s="1"/>
  <c r="CM19" i="5"/>
  <c r="CM73" i="5" s="1"/>
  <c r="CE19" i="5"/>
  <c r="CE73" i="5" s="1"/>
  <c r="BW19" i="5"/>
  <c r="BW73" i="5" s="1"/>
  <c r="BO19" i="5"/>
  <c r="BO73" i="5" s="1"/>
  <c r="BG19" i="5"/>
  <c r="BG73" i="5" s="1"/>
  <c r="AY19" i="5"/>
  <c r="AY73" i="5" s="1"/>
  <c r="AQ19" i="5"/>
  <c r="AQ73" i="5" s="1"/>
  <c r="AI19" i="5"/>
  <c r="AI73" i="5" s="1"/>
  <c r="AA19" i="5"/>
  <c r="AA73" i="5" s="1"/>
  <c r="S19" i="5"/>
  <c r="S73" i="5" s="1"/>
  <c r="K19" i="5"/>
  <c r="K73" i="5" s="1"/>
  <c r="CU18" i="5"/>
  <c r="CU72" i="5" s="1"/>
  <c r="CM18" i="5"/>
  <c r="CM72" i="5" s="1"/>
  <c r="CE18" i="5"/>
  <c r="CE72" i="5" s="1"/>
  <c r="BW18" i="5"/>
  <c r="BW72" i="5" s="1"/>
  <c r="BO18" i="5"/>
  <c r="BO72" i="5" s="1"/>
  <c r="BG18" i="5"/>
  <c r="BG72" i="5" s="1"/>
  <c r="AY18" i="5"/>
  <c r="AY72" i="5" s="1"/>
  <c r="AQ18" i="5"/>
  <c r="AQ72" i="5" s="1"/>
  <c r="AI18" i="5"/>
  <c r="AI72" i="5" s="1"/>
  <c r="AA18" i="5"/>
  <c r="AA72" i="5" s="1"/>
  <c r="S18" i="5"/>
  <c r="S72" i="5" s="1"/>
  <c r="K18" i="5"/>
  <c r="K72" i="5" s="1"/>
  <c r="CU17" i="5"/>
  <c r="CU71" i="5" s="1"/>
  <c r="CM17" i="5"/>
  <c r="CM71" i="5" s="1"/>
  <c r="CE17" i="5"/>
  <c r="CE71" i="5" s="1"/>
  <c r="BW17" i="5"/>
  <c r="BW71" i="5" s="1"/>
  <c r="BO17" i="5"/>
  <c r="BO71" i="5" s="1"/>
  <c r="BG17" i="5"/>
  <c r="BG71" i="5" s="1"/>
  <c r="AY17" i="5"/>
  <c r="AY71" i="5" s="1"/>
  <c r="AQ17" i="5"/>
  <c r="AQ71" i="5" s="1"/>
  <c r="AI17" i="5"/>
  <c r="AI71" i="5" s="1"/>
  <c r="AA17" i="5"/>
  <c r="AA71" i="5" s="1"/>
  <c r="S17" i="5"/>
  <c r="S71" i="5" s="1"/>
  <c r="K17" i="5"/>
  <c r="K71" i="5" s="1"/>
  <c r="CU14" i="5"/>
  <c r="CU68" i="5" s="1"/>
  <c r="CM14" i="5"/>
  <c r="CM68" i="5" s="1"/>
  <c r="CE14" i="5"/>
  <c r="CE68" i="5" s="1"/>
  <c r="BW14" i="5"/>
  <c r="BW68" i="5" s="1"/>
  <c r="BO14" i="5"/>
  <c r="BO68" i="5" s="1"/>
  <c r="BG14" i="5"/>
  <c r="BG68" i="5" s="1"/>
  <c r="AY14" i="5"/>
  <c r="AY68" i="5" s="1"/>
  <c r="AQ14" i="5"/>
  <c r="AQ68" i="5" s="1"/>
  <c r="AI14" i="5"/>
  <c r="AI68" i="5" s="1"/>
  <c r="AA14" i="5"/>
  <c r="AA68" i="5" s="1"/>
  <c r="S14" i="5"/>
  <c r="S68" i="5" s="1"/>
  <c r="K14" i="5"/>
  <c r="K68" i="5" s="1"/>
  <c r="CU13" i="5"/>
  <c r="CU67" i="5" s="1"/>
  <c r="CM13" i="5"/>
  <c r="CM67" i="5" s="1"/>
  <c r="CE13" i="5"/>
  <c r="CE67" i="5" s="1"/>
  <c r="BW13" i="5"/>
  <c r="BW67" i="5" s="1"/>
  <c r="BO13" i="5"/>
  <c r="BO67" i="5" s="1"/>
  <c r="BG13" i="5"/>
  <c r="BG67" i="5" s="1"/>
  <c r="AY13" i="5"/>
  <c r="AY67" i="5" s="1"/>
  <c r="AQ13" i="5"/>
  <c r="AQ67" i="5" s="1"/>
  <c r="AI13" i="5"/>
  <c r="AI67" i="5" s="1"/>
  <c r="AA13" i="5"/>
  <c r="AA67" i="5" s="1"/>
  <c r="S13" i="5"/>
  <c r="S67" i="5" s="1"/>
  <c r="K13" i="5"/>
  <c r="K67" i="5" s="1"/>
  <c r="CU12" i="5"/>
  <c r="CU66" i="5" s="1"/>
  <c r="CM12" i="5"/>
  <c r="CM66" i="5" s="1"/>
  <c r="CE12" i="5"/>
  <c r="CE66" i="5" s="1"/>
  <c r="BW12" i="5"/>
  <c r="BW66" i="5" s="1"/>
  <c r="BO12" i="5"/>
  <c r="BO66" i="5" s="1"/>
  <c r="BG12" i="5"/>
  <c r="BG66" i="5" s="1"/>
  <c r="AY12" i="5"/>
  <c r="AY66" i="5" s="1"/>
  <c r="AQ12" i="5"/>
  <c r="AQ66" i="5" s="1"/>
  <c r="AI12" i="5"/>
  <c r="AI66" i="5" s="1"/>
  <c r="AA12" i="5"/>
  <c r="AA66" i="5" s="1"/>
  <c r="S12" i="5"/>
  <c r="S66" i="5" s="1"/>
  <c r="K12" i="5"/>
  <c r="K66" i="5" s="1"/>
  <c r="CU21" i="5"/>
  <c r="CM21" i="5"/>
  <c r="CE21" i="5"/>
  <c r="BW21" i="5"/>
  <c r="BO21" i="5"/>
  <c r="BG21" i="5"/>
  <c r="AY21" i="5"/>
  <c r="AQ21" i="5"/>
  <c r="AI21" i="5"/>
  <c r="AA21" i="5"/>
  <c r="S21" i="5"/>
  <c r="K21" i="5"/>
  <c r="CU11" i="5"/>
  <c r="CU65" i="5" s="1"/>
  <c r="CM11" i="5"/>
  <c r="CM65" i="5" s="1"/>
  <c r="CE11" i="5"/>
  <c r="CE65" i="5" s="1"/>
  <c r="BW11" i="5"/>
  <c r="BW65" i="5" s="1"/>
  <c r="BO11" i="5"/>
  <c r="BO65" i="5" s="1"/>
  <c r="BG11" i="5"/>
  <c r="BG65" i="5" s="1"/>
  <c r="AY11" i="5"/>
  <c r="AY65" i="5" s="1"/>
  <c r="AQ11" i="5"/>
  <c r="AQ65" i="5" s="1"/>
  <c r="AI11" i="5"/>
  <c r="AI65" i="5" s="1"/>
  <c r="AA11" i="5"/>
  <c r="AA65" i="5" s="1"/>
  <c r="S11" i="5"/>
  <c r="S65" i="5" s="1"/>
  <c r="K11" i="5"/>
  <c r="K65" i="5" s="1"/>
  <c r="CU10" i="5"/>
  <c r="CM10" i="5"/>
  <c r="CE10" i="5"/>
  <c r="BW10" i="5"/>
  <c r="BO10" i="5"/>
  <c r="BG10" i="5"/>
  <c r="AY10" i="5"/>
  <c r="AQ10" i="5"/>
  <c r="AI10" i="5"/>
  <c r="AA10" i="5"/>
  <c r="S10" i="5"/>
  <c r="K10" i="5"/>
  <c r="CU9" i="5"/>
  <c r="CU63" i="5" s="1"/>
  <c r="CM9" i="5"/>
  <c r="CM63" i="5" s="1"/>
  <c r="CE9" i="5"/>
  <c r="CE63" i="5" s="1"/>
  <c r="BW9" i="5"/>
  <c r="BW63" i="5" s="1"/>
  <c r="BO9" i="5"/>
  <c r="BO63" i="5" s="1"/>
  <c r="BG9" i="5"/>
  <c r="BG63" i="5" s="1"/>
  <c r="AY9" i="5"/>
  <c r="AY63" i="5" s="1"/>
  <c r="AQ9" i="5"/>
  <c r="AQ63" i="5" s="1"/>
  <c r="AI9" i="5"/>
  <c r="AI63" i="5" s="1"/>
  <c r="AA9" i="5"/>
  <c r="AA63" i="5" s="1"/>
  <c r="S9" i="5"/>
  <c r="S63" i="5" s="1"/>
  <c r="K9" i="5"/>
  <c r="K63" i="5" s="1"/>
  <c r="CU8" i="5"/>
  <c r="CU62" i="5" s="1"/>
  <c r="CM8" i="5"/>
  <c r="CM62" i="5" s="1"/>
  <c r="CE8" i="5"/>
  <c r="CE62" i="5" s="1"/>
  <c r="BW8" i="5"/>
  <c r="BW62" i="5" s="1"/>
  <c r="BO8" i="5"/>
  <c r="BO62" i="5" s="1"/>
  <c r="BG8" i="5"/>
  <c r="BG62" i="5" s="1"/>
  <c r="AY8" i="5"/>
  <c r="AY62" i="5" s="1"/>
  <c r="AQ8" i="5"/>
  <c r="AQ62" i="5" s="1"/>
  <c r="AI8" i="5"/>
  <c r="AI62" i="5" s="1"/>
  <c r="AA8" i="5"/>
  <c r="AA62" i="5" s="1"/>
  <c r="S8" i="5"/>
  <c r="S62" i="5" s="1"/>
  <c r="K8" i="5"/>
  <c r="K62" i="5" s="1"/>
  <c r="CU7" i="5"/>
  <c r="CM7" i="5"/>
  <c r="CE7" i="5"/>
  <c r="BW7" i="5"/>
  <c r="BO7" i="5"/>
  <c r="BG7" i="5"/>
  <c r="AY7" i="5"/>
  <c r="AQ7" i="5"/>
  <c r="AI7" i="5"/>
  <c r="AA7" i="5"/>
  <c r="S7" i="5"/>
  <c r="K7" i="5"/>
  <c r="CU6" i="5"/>
  <c r="CM6" i="5"/>
  <c r="CE6" i="5"/>
  <c r="BW6" i="5"/>
  <c r="BO6" i="5"/>
  <c r="BG6" i="5"/>
  <c r="AY6" i="5"/>
  <c r="AQ6" i="5"/>
  <c r="AI6" i="5"/>
  <c r="AA6" i="5"/>
  <c r="S6" i="5"/>
  <c r="K6" i="5"/>
  <c r="CU5" i="3"/>
  <c r="CU7" i="10" s="1"/>
  <c r="CU59" i="5"/>
  <c r="CM5" i="4"/>
  <c r="CM5" i="3" s="1"/>
  <c r="CM59" i="5"/>
  <c r="CE5" i="4"/>
  <c r="CE5" i="3" s="1"/>
  <c r="CE59" i="5"/>
  <c r="BW5" i="4"/>
  <c r="BW5" i="3" s="1"/>
  <c r="BW59" i="5"/>
  <c r="BO5" i="4"/>
  <c r="BO5" i="3" s="1"/>
  <c r="BO59" i="5"/>
  <c r="BG5" i="4"/>
  <c r="BG5" i="3" s="1"/>
  <c r="AY5" i="4"/>
  <c r="AY5" i="3" s="1"/>
  <c r="AQ5" i="4"/>
  <c r="AQ5" i="3" s="1"/>
  <c r="AQ59" i="5"/>
  <c r="AI5" i="4"/>
  <c r="AI5" i="3" s="1"/>
  <c r="AI59" i="5"/>
  <c r="AA5" i="4"/>
  <c r="AA5" i="3" s="1"/>
  <c r="AA59" i="5"/>
  <c r="S5" i="4"/>
  <c r="S5" i="3" s="1"/>
  <c r="S59" i="5"/>
  <c r="K5" i="4"/>
  <c r="K5" i="3" s="1"/>
  <c r="K59" i="5"/>
  <c r="CU4" i="5"/>
  <c r="CM4" i="5"/>
  <c r="CE4" i="5"/>
  <c r="BW4" i="5"/>
  <c r="BO4" i="5"/>
  <c r="BG4" i="5"/>
  <c r="AY4" i="5"/>
  <c r="AQ4" i="5"/>
  <c r="AI4" i="5"/>
  <c r="AA4" i="5"/>
  <c r="S4" i="5"/>
  <c r="K4" i="5"/>
  <c r="CN51" i="3"/>
  <c r="CN52" i="10" s="1"/>
  <c r="CF51" i="3"/>
  <c r="CF52" i="10" s="1"/>
  <c r="BX51" i="3"/>
  <c r="BX52" i="10" s="1"/>
  <c r="BP51" i="3"/>
  <c r="BP52" i="10" s="1"/>
  <c r="BH51" i="3"/>
  <c r="BH52" i="10" s="1"/>
  <c r="AZ51" i="3"/>
  <c r="AZ52" i="10" s="1"/>
  <c r="AR51" i="3"/>
  <c r="AR52" i="10" s="1"/>
  <c r="AJ51" i="3"/>
  <c r="AJ52" i="10" s="1"/>
  <c r="AB51" i="3"/>
  <c r="AB52" i="10" s="1"/>
  <c r="T51" i="3"/>
  <c r="T52" i="10" s="1"/>
  <c r="L51" i="3"/>
  <c r="L52" i="10" s="1"/>
  <c r="D51" i="3"/>
  <c r="D52" i="10" s="1"/>
  <c r="C49" i="11"/>
  <c r="C75" i="11" s="1"/>
  <c r="C51" i="11"/>
  <c r="C77" i="11" s="1"/>
  <c r="CT51" i="11"/>
  <c r="CT77" i="11" s="1"/>
  <c r="CL51" i="11"/>
  <c r="CL77" i="11" s="1"/>
  <c r="CD51" i="11"/>
  <c r="CD77" i="11" s="1"/>
  <c r="BV51" i="11"/>
  <c r="BV77" i="11" s="1"/>
  <c r="BN51" i="11"/>
  <c r="BN77" i="11" s="1"/>
  <c r="BF51" i="11"/>
  <c r="BF77" i="11" s="1"/>
  <c r="AX51" i="11"/>
  <c r="AX77" i="11" s="1"/>
  <c r="AP51" i="11"/>
  <c r="AP77" i="11" s="1"/>
  <c r="AH51" i="11"/>
  <c r="AH77" i="11" s="1"/>
  <c r="Z51" i="11"/>
  <c r="Z77" i="11" s="1"/>
  <c r="R51" i="11"/>
  <c r="R77" i="11" s="1"/>
  <c r="J51" i="11"/>
  <c r="J77" i="11" s="1"/>
  <c r="CT50" i="11"/>
  <c r="CT76" i="11" s="1"/>
  <c r="CL50" i="11"/>
  <c r="CL76" i="11" s="1"/>
  <c r="CD50" i="11"/>
  <c r="CD76" i="11" s="1"/>
  <c r="BV50" i="11"/>
  <c r="BV76" i="11" s="1"/>
  <c r="BN50" i="11"/>
  <c r="BN76" i="11" s="1"/>
  <c r="BF50" i="11"/>
  <c r="BF76" i="11" s="1"/>
  <c r="AX50" i="11"/>
  <c r="AX76" i="11" s="1"/>
  <c r="AP50" i="11"/>
  <c r="AP76" i="11" s="1"/>
  <c r="AH50" i="11"/>
  <c r="AH76" i="11" s="1"/>
  <c r="Z50" i="11"/>
  <c r="Z76" i="11" s="1"/>
  <c r="R50" i="11"/>
  <c r="R76" i="11" s="1"/>
  <c r="J50" i="11"/>
  <c r="J76" i="11" s="1"/>
  <c r="CT48" i="11"/>
  <c r="CL48" i="11"/>
  <c r="CD48" i="11"/>
  <c r="BV48" i="11"/>
  <c r="BN48" i="11"/>
  <c r="BF48" i="11"/>
  <c r="AX48" i="11"/>
  <c r="AP48" i="11"/>
  <c r="AH48" i="11"/>
  <c r="Z48" i="11"/>
  <c r="R48" i="11"/>
  <c r="J48" i="11"/>
  <c r="CT47" i="11"/>
  <c r="CL47" i="11"/>
  <c r="CD47" i="11"/>
  <c r="BV47" i="11"/>
  <c r="BN47" i="11"/>
  <c r="BF47" i="11"/>
  <c r="AX47" i="11"/>
  <c r="AP47" i="11"/>
  <c r="AH47" i="11"/>
  <c r="Z47" i="11"/>
  <c r="R47" i="11"/>
  <c r="J47" i="11"/>
  <c r="CT46" i="11"/>
  <c r="CL46" i="11"/>
  <c r="CD46" i="11"/>
  <c r="BV46" i="11"/>
  <c r="BN46" i="11"/>
  <c r="BF46" i="11"/>
  <c r="AX46" i="11"/>
  <c r="AP46" i="11"/>
  <c r="AH46" i="11"/>
  <c r="Z46" i="11"/>
  <c r="R46" i="11"/>
  <c r="J46" i="11"/>
  <c r="CT45" i="11"/>
  <c r="CL45" i="11"/>
  <c r="CD45" i="11"/>
  <c r="BV45" i="11"/>
  <c r="BN45" i="11"/>
  <c r="BF45" i="11"/>
  <c r="AX45" i="11"/>
  <c r="AP45" i="11"/>
  <c r="AH45" i="11"/>
  <c r="Z45" i="11"/>
  <c r="R45" i="11"/>
  <c r="J45" i="11"/>
  <c r="CT44" i="11"/>
  <c r="CL44" i="11"/>
  <c r="CD44" i="11"/>
  <c r="BV44" i="11"/>
  <c r="BN44" i="11"/>
  <c r="BF44" i="11"/>
  <c r="AX44" i="11"/>
  <c r="AP44" i="11"/>
  <c r="AH44" i="11"/>
  <c r="Z44" i="11"/>
  <c r="R44" i="11"/>
  <c r="J44" i="11"/>
  <c r="CT43" i="11"/>
  <c r="CL43" i="11"/>
  <c r="CD43" i="11"/>
  <c r="BV43" i="11"/>
  <c r="BN43" i="11"/>
  <c r="BF43" i="11"/>
  <c r="AX43" i="11"/>
  <c r="AP43" i="11"/>
  <c r="AH43" i="11"/>
  <c r="Z43" i="11"/>
  <c r="R43" i="11"/>
  <c r="J43" i="11"/>
  <c r="CT42" i="11"/>
  <c r="CL42" i="11"/>
  <c r="CD42" i="11"/>
  <c r="BV42" i="11"/>
  <c r="BN42" i="11"/>
  <c r="BF42" i="11"/>
  <c r="AX42" i="11"/>
  <c r="AP42" i="11"/>
  <c r="AH42" i="11"/>
  <c r="Z42" i="11"/>
  <c r="R42" i="11"/>
  <c r="J42" i="11"/>
  <c r="CT41" i="11"/>
  <c r="CL41" i="11"/>
  <c r="CD41" i="11"/>
  <c r="BV41" i="11"/>
  <c r="BN41" i="11"/>
  <c r="BF41" i="11"/>
  <c r="AX41" i="11"/>
  <c r="AP41" i="11"/>
  <c r="AH41" i="11"/>
  <c r="Z41" i="11"/>
  <c r="R41" i="11"/>
  <c r="J41" i="11"/>
  <c r="CT40" i="11"/>
  <c r="CL40" i="11"/>
  <c r="CD40" i="11"/>
  <c r="BV40" i="11"/>
  <c r="BN40" i="11"/>
  <c r="BF40" i="11"/>
  <c r="AX40" i="11"/>
  <c r="AP40" i="11"/>
  <c r="AH40" i="11"/>
  <c r="Z40" i="11"/>
  <c r="R40" i="11"/>
  <c r="J40" i="11"/>
  <c r="CT49" i="11"/>
  <c r="CL49" i="11"/>
  <c r="CD49" i="11"/>
  <c r="BV49" i="11"/>
  <c r="BN49" i="11"/>
  <c r="BF49" i="11"/>
  <c r="AX49" i="11"/>
  <c r="AP49" i="11"/>
  <c r="AH49" i="11"/>
  <c r="Z49" i="11"/>
  <c r="R49" i="11"/>
  <c r="J49" i="11"/>
  <c r="CT39" i="11"/>
  <c r="CL39" i="11"/>
  <c r="CD39" i="11"/>
  <c r="BV39" i="11"/>
  <c r="BN39" i="11"/>
  <c r="BF39" i="11"/>
  <c r="AX39" i="11"/>
  <c r="AP39" i="11"/>
  <c r="AH39" i="11"/>
  <c r="Z39" i="11"/>
  <c r="R39" i="11"/>
  <c r="J39" i="11"/>
  <c r="CT38" i="11"/>
  <c r="CL38" i="11"/>
  <c r="CD38" i="11"/>
  <c r="BV38" i="11"/>
  <c r="BN38" i="11"/>
  <c r="BF38" i="11"/>
  <c r="AX38" i="11"/>
  <c r="AP38" i="11"/>
  <c r="AH38" i="11"/>
  <c r="Z38" i="11"/>
  <c r="R38" i="11"/>
  <c r="J38" i="11"/>
  <c r="CT37" i="11"/>
  <c r="CL37" i="11"/>
  <c r="CD37" i="11"/>
  <c r="BV37" i="11"/>
  <c r="BN37" i="11"/>
  <c r="BF37" i="11"/>
  <c r="AX37" i="11"/>
  <c r="AP37" i="11"/>
  <c r="AH37" i="11"/>
  <c r="Z37" i="11"/>
  <c r="R37" i="11"/>
  <c r="J37" i="11"/>
  <c r="CT36" i="11"/>
  <c r="CL36" i="11"/>
  <c r="CD36" i="11"/>
  <c r="BV36" i="11"/>
  <c r="BN36" i="11"/>
  <c r="BF36" i="11"/>
  <c r="AX36" i="11"/>
  <c r="AP36" i="11"/>
  <c r="AH36" i="11"/>
  <c r="Z36" i="11"/>
  <c r="R36" i="11"/>
  <c r="J36" i="11"/>
  <c r="CT35" i="11"/>
  <c r="CL35" i="11"/>
  <c r="CD35" i="11"/>
  <c r="BV35" i="11"/>
  <c r="BN35" i="11"/>
  <c r="BF35" i="11"/>
  <c r="AX35" i="11"/>
  <c r="AP35" i="11"/>
  <c r="AH35" i="11"/>
  <c r="Z35" i="11"/>
  <c r="R35" i="11"/>
  <c r="J35" i="11"/>
  <c r="CT34" i="11"/>
  <c r="CL34" i="11"/>
  <c r="CD34" i="11"/>
  <c r="BV34" i="11"/>
  <c r="BN34" i="11"/>
  <c r="BF34" i="11"/>
  <c r="AX34" i="11"/>
  <c r="AP34" i="11"/>
  <c r="AH34" i="11"/>
  <c r="Z34" i="11"/>
  <c r="R34" i="11"/>
  <c r="J34" i="11"/>
  <c r="CT33" i="11"/>
  <c r="CL33" i="11"/>
  <c r="CD33" i="11"/>
  <c r="BV33" i="11"/>
  <c r="BN33" i="11"/>
  <c r="BF33" i="11"/>
  <c r="AX33" i="11"/>
  <c r="AP33" i="11"/>
  <c r="AH33" i="11"/>
  <c r="Z33" i="11"/>
  <c r="R33" i="11"/>
  <c r="J33" i="11"/>
  <c r="CT32" i="11"/>
  <c r="CL32" i="11"/>
  <c r="CD32" i="11"/>
  <c r="BV32" i="11"/>
  <c r="BN32" i="11"/>
  <c r="BF32" i="11"/>
  <c r="AX32" i="11"/>
  <c r="AP32" i="11"/>
  <c r="AH32" i="11"/>
  <c r="Z32" i="11"/>
  <c r="R32" i="11"/>
  <c r="J32" i="11"/>
  <c r="CT31" i="11"/>
  <c r="CL31" i="11"/>
  <c r="CD31" i="11"/>
  <c r="BV31" i="11"/>
  <c r="BN31" i="11"/>
  <c r="BF31" i="11"/>
  <c r="AX31" i="11"/>
  <c r="AP31" i="11"/>
  <c r="AH31" i="11"/>
  <c r="Z31" i="11"/>
  <c r="R31" i="11"/>
  <c r="J31" i="11"/>
  <c r="BJ17" i="5"/>
  <c r="BJ71" i="5" s="1"/>
  <c r="N17" i="5"/>
  <c r="N71" i="5" s="1"/>
  <c r="BR15" i="5"/>
  <c r="BR69" i="5" s="1"/>
  <c r="AD15" i="5"/>
  <c r="AD69" i="5" s="1"/>
  <c r="AD14" i="5"/>
  <c r="AD68" i="5" s="1"/>
  <c r="BR12" i="5"/>
  <c r="BR66" i="5" s="1"/>
  <c r="AD12" i="5"/>
  <c r="AD66" i="5" s="1"/>
  <c r="BZ21" i="5"/>
  <c r="AD21" i="5"/>
  <c r="BR11" i="5"/>
  <c r="BR65" i="5" s="1"/>
  <c r="AD11" i="5"/>
  <c r="AD65" i="5" s="1"/>
  <c r="BJ10" i="5"/>
  <c r="BJ64" i="5" s="1"/>
  <c r="V10" i="5"/>
  <c r="V64" i="5" s="1"/>
  <c r="BJ9" i="5"/>
  <c r="N9" i="5"/>
  <c r="BR7" i="5"/>
  <c r="V7" i="5"/>
  <c r="BB6" i="5"/>
  <c r="BB60" i="5" s="1"/>
  <c r="F6" i="5"/>
  <c r="F60" i="5" s="1"/>
  <c r="BR5" i="5"/>
  <c r="BR59" i="5" s="1"/>
  <c r="AT5" i="5"/>
  <c r="AT59" i="5" s="1"/>
  <c r="C21" i="5"/>
  <c r="C76" i="6"/>
  <c r="C17" i="5"/>
  <c r="C71" i="5" s="1"/>
  <c r="C72" i="6"/>
  <c r="CT20" i="5"/>
  <c r="CT74" i="5" s="1"/>
  <c r="CL20" i="5"/>
  <c r="CL74" i="5" s="1"/>
  <c r="CD20" i="5"/>
  <c r="CD74" i="5" s="1"/>
  <c r="BV20" i="5"/>
  <c r="BV74" i="5" s="1"/>
  <c r="BN20" i="5"/>
  <c r="BN74" i="5" s="1"/>
  <c r="BF20" i="5"/>
  <c r="BF74" i="5" s="1"/>
  <c r="AX20" i="5"/>
  <c r="AX74" i="5" s="1"/>
  <c r="AP20" i="5"/>
  <c r="AP74" i="5" s="1"/>
  <c r="AH20" i="5"/>
  <c r="AH74" i="5" s="1"/>
  <c r="Z20" i="5"/>
  <c r="Z74" i="5" s="1"/>
  <c r="R20" i="5"/>
  <c r="R74" i="5" s="1"/>
  <c r="J20" i="5"/>
  <c r="J74" i="5" s="1"/>
  <c r="CT19" i="5"/>
  <c r="CT73" i="5" s="1"/>
  <c r="CL19" i="5"/>
  <c r="CL73" i="5" s="1"/>
  <c r="CD19" i="5"/>
  <c r="CD73" i="5" s="1"/>
  <c r="BV19" i="5"/>
  <c r="BV73" i="5" s="1"/>
  <c r="BN19" i="5"/>
  <c r="BN73" i="5" s="1"/>
  <c r="BF19" i="5"/>
  <c r="BF73" i="5" s="1"/>
  <c r="AX19" i="5"/>
  <c r="AX73" i="5" s="1"/>
  <c r="AP19" i="5"/>
  <c r="AP73" i="5" s="1"/>
  <c r="AH19" i="5"/>
  <c r="AH73" i="5" s="1"/>
  <c r="Z19" i="5"/>
  <c r="Z73" i="5" s="1"/>
  <c r="R19" i="5"/>
  <c r="R73" i="5" s="1"/>
  <c r="J19" i="5"/>
  <c r="J73" i="5" s="1"/>
  <c r="CT15" i="5"/>
  <c r="CT69" i="5" s="1"/>
  <c r="CL15" i="5"/>
  <c r="CL69" i="5" s="1"/>
  <c r="CD15" i="5"/>
  <c r="CD69" i="5" s="1"/>
  <c r="BV15" i="5"/>
  <c r="BV69" i="5" s="1"/>
  <c r="BN15" i="5"/>
  <c r="BN69" i="5" s="1"/>
  <c r="BF15" i="5"/>
  <c r="BF69" i="5" s="1"/>
  <c r="AX15" i="5"/>
  <c r="AX69" i="5" s="1"/>
  <c r="AP15" i="5"/>
  <c r="AP69" i="5" s="1"/>
  <c r="AH15" i="5"/>
  <c r="AH69" i="5" s="1"/>
  <c r="Z15" i="5"/>
  <c r="Z69" i="5" s="1"/>
  <c r="R15" i="5"/>
  <c r="R69" i="5" s="1"/>
  <c r="J15" i="5"/>
  <c r="J69" i="5" s="1"/>
  <c r="CT14" i="5"/>
  <c r="CT68" i="5" s="1"/>
  <c r="CL14" i="5"/>
  <c r="CL68" i="5" s="1"/>
  <c r="CD14" i="5"/>
  <c r="CD68" i="5" s="1"/>
  <c r="BV14" i="5"/>
  <c r="BV68" i="5" s="1"/>
  <c r="BN14" i="5"/>
  <c r="BN68" i="5" s="1"/>
  <c r="BF14" i="5"/>
  <c r="BF68" i="5" s="1"/>
  <c r="AX14" i="5"/>
  <c r="AX68" i="5" s="1"/>
  <c r="AP14" i="5"/>
  <c r="AP68" i="5" s="1"/>
  <c r="AH14" i="5"/>
  <c r="AH68" i="5" s="1"/>
  <c r="Z14" i="5"/>
  <c r="Z68" i="5" s="1"/>
  <c r="R14" i="5"/>
  <c r="R68" i="5" s="1"/>
  <c r="J14" i="5"/>
  <c r="J68" i="5" s="1"/>
  <c r="CT13" i="5"/>
  <c r="CT67" i="5" s="1"/>
  <c r="CL13" i="5"/>
  <c r="CL67" i="5" s="1"/>
  <c r="CD13" i="5"/>
  <c r="CD67" i="5" s="1"/>
  <c r="BV13" i="5"/>
  <c r="BV67" i="5" s="1"/>
  <c r="BN13" i="5"/>
  <c r="BN67" i="5" s="1"/>
  <c r="BF13" i="5"/>
  <c r="BF67" i="5" s="1"/>
  <c r="AX13" i="5"/>
  <c r="AX67" i="5" s="1"/>
  <c r="AP13" i="5"/>
  <c r="AP67" i="5" s="1"/>
  <c r="AH13" i="5"/>
  <c r="AH67" i="5" s="1"/>
  <c r="Z13" i="5"/>
  <c r="Z67" i="5" s="1"/>
  <c r="R13" i="5"/>
  <c r="R67" i="5" s="1"/>
  <c r="J13" i="5"/>
  <c r="J67" i="5" s="1"/>
  <c r="CT12" i="5"/>
  <c r="CT66" i="5" s="1"/>
  <c r="CL12" i="5"/>
  <c r="CL66" i="5" s="1"/>
  <c r="CD12" i="5"/>
  <c r="CD66" i="5" s="1"/>
  <c r="BV12" i="5"/>
  <c r="BV66" i="5" s="1"/>
  <c r="BN12" i="5"/>
  <c r="BN66" i="5" s="1"/>
  <c r="BF12" i="5"/>
  <c r="BF66" i="5" s="1"/>
  <c r="AX12" i="5"/>
  <c r="AX66" i="5" s="1"/>
  <c r="AP12" i="5"/>
  <c r="AP66" i="5" s="1"/>
  <c r="AH12" i="5"/>
  <c r="AH66" i="5" s="1"/>
  <c r="Z12" i="5"/>
  <c r="Z66" i="5" s="1"/>
  <c r="R12" i="5"/>
  <c r="R66" i="5" s="1"/>
  <c r="J12" i="5"/>
  <c r="J66" i="5" s="1"/>
  <c r="CT21" i="5"/>
  <c r="CL21" i="5"/>
  <c r="CD21" i="5"/>
  <c r="BV21" i="5"/>
  <c r="BN21" i="5"/>
  <c r="BF21" i="5"/>
  <c r="AX21" i="5"/>
  <c r="AP21" i="5"/>
  <c r="AH21" i="5"/>
  <c r="Z21" i="5"/>
  <c r="R21" i="5"/>
  <c r="J21" i="5"/>
  <c r="CT10" i="5"/>
  <c r="CT64" i="5" s="1"/>
  <c r="CL10" i="5"/>
  <c r="CL64" i="5" s="1"/>
  <c r="CD10" i="5"/>
  <c r="CD64" i="5" s="1"/>
  <c r="BV10" i="5"/>
  <c r="BV64" i="5" s="1"/>
  <c r="BN10" i="5"/>
  <c r="BN64" i="5" s="1"/>
  <c r="BF10" i="5"/>
  <c r="BF64" i="5" s="1"/>
  <c r="AX10" i="5"/>
  <c r="AX64" i="5" s="1"/>
  <c r="AP10" i="5"/>
  <c r="AP64" i="5" s="1"/>
  <c r="AH10" i="5"/>
  <c r="AH64" i="5" s="1"/>
  <c r="Z10" i="5"/>
  <c r="Z64" i="5" s="1"/>
  <c r="R10" i="5"/>
  <c r="R64" i="5" s="1"/>
  <c r="J10" i="5"/>
  <c r="J64" i="5" s="1"/>
  <c r="CT9" i="5"/>
  <c r="CL9" i="5"/>
  <c r="CD9" i="5"/>
  <c r="BV9" i="5"/>
  <c r="BN9" i="5"/>
  <c r="BF9" i="5"/>
  <c r="AX9" i="5"/>
  <c r="AP9" i="5"/>
  <c r="AH9" i="5"/>
  <c r="Z9" i="5"/>
  <c r="R9" i="5"/>
  <c r="J9" i="5"/>
  <c r="CT8" i="5"/>
  <c r="CL8" i="5"/>
  <c r="CD8" i="5"/>
  <c r="BV8" i="5"/>
  <c r="BN8" i="5"/>
  <c r="BF8" i="5"/>
  <c r="AX8" i="5"/>
  <c r="AP8" i="5"/>
  <c r="AH8" i="5"/>
  <c r="Z8" i="5"/>
  <c r="R8" i="5"/>
  <c r="J8" i="5"/>
  <c r="CT7" i="5"/>
  <c r="CL7" i="5"/>
  <c r="CD7" i="5"/>
  <c r="BV7" i="5"/>
  <c r="BN7" i="5"/>
  <c r="BF7" i="5"/>
  <c r="AX7" i="5"/>
  <c r="AP7" i="5"/>
  <c r="AH7" i="5"/>
  <c r="Z7" i="5"/>
  <c r="R7" i="5"/>
  <c r="J7" i="5"/>
  <c r="CT6" i="5"/>
  <c r="CL6" i="5"/>
  <c r="CD6" i="5"/>
  <c r="BV6" i="5"/>
  <c r="BN6" i="5"/>
  <c r="BF6" i="5"/>
  <c r="AX6" i="5"/>
  <c r="AP6" i="5"/>
  <c r="AH6" i="5"/>
  <c r="Z6" i="5"/>
  <c r="R6" i="5"/>
  <c r="J6" i="5"/>
  <c r="CT5" i="5"/>
  <c r="CL5" i="5"/>
  <c r="CD5" i="5"/>
  <c r="BV5" i="5"/>
  <c r="BN5" i="5"/>
  <c r="BF5" i="5"/>
  <c r="AX5" i="5"/>
  <c r="AP5" i="5"/>
  <c r="AH5" i="5"/>
  <c r="Z5" i="5"/>
  <c r="R5" i="5"/>
  <c r="J5" i="5"/>
  <c r="CT4" i="5"/>
  <c r="CT58" i="5" s="1"/>
  <c r="CL4" i="5"/>
  <c r="CL58" i="5" s="1"/>
  <c r="CD4" i="5"/>
  <c r="CD58" i="5" s="1"/>
  <c r="BV4" i="5"/>
  <c r="BV58" i="5" s="1"/>
  <c r="BN4" i="5"/>
  <c r="BN58" i="5" s="1"/>
  <c r="BF4" i="5"/>
  <c r="BF58" i="5" s="1"/>
  <c r="AX4" i="5"/>
  <c r="AX58" i="5" s="1"/>
  <c r="AP4" i="5"/>
  <c r="AP58" i="5" s="1"/>
  <c r="AH4" i="5"/>
  <c r="AH58" i="5" s="1"/>
  <c r="Z4" i="5"/>
  <c r="Z58" i="5" s="1"/>
  <c r="R4" i="5"/>
  <c r="R58" i="5" s="1"/>
  <c r="J4" i="5"/>
  <c r="J58" i="5" s="1"/>
  <c r="BV57" i="5"/>
  <c r="J3" i="3"/>
  <c r="J57" i="5"/>
  <c r="C34" i="11"/>
  <c r="C60" i="11" s="1"/>
  <c r="C40" i="11"/>
  <c r="C66" i="11" s="1"/>
  <c r="C50" i="11"/>
  <c r="C76" i="11" s="1"/>
  <c r="CS51" i="11"/>
  <c r="CS77" i="11" s="1"/>
  <c r="CK51" i="11"/>
  <c r="CK77" i="11" s="1"/>
  <c r="CC51" i="11"/>
  <c r="CC77" i="11" s="1"/>
  <c r="BU51" i="11"/>
  <c r="BU77" i="11" s="1"/>
  <c r="BM51" i="11"/>
  <c r="BM77" i="11" s="1"/>
  <c r="BE51" i="11"/>
  <c r="BE77" i="11" s="1"/>
  <c r="AW51" i="11"/>
  <c r="AW77" i="11" s="1"/>
  <c r="AO51" i="11"/>
  <c r="AO77" i="11" s="1"/>
  <c r="AG51" i="11"/>
  <c r="AG77" i="11" s="1"/>
  <c r="Y51" i="11"/>
  <c r="Y77" i="11" s="1"/>
  <c r="Q51" i="11"/>
  <c r="Q77" i="11" s="1"/>
  <c r="I51" i="11"/>
  <c r="I77" i="11" s="1"/>
  <c r="CS50" i="11"/>
  <c r="CS76" i="11" s="1"/>
  <c r="CK50" i="11"/>
  <c r="CK76" i="11" s="1"/>
  <c r="CC50" i="11"/>
  <c r="CC76" i="11" s="1"/>
  <c r="BU50" i="11"/>
  <c r="BU76" i="11" s="1"/>
  <c r="BM50" i="11"/>
  <c r="BM76" i="11" s="1"/>
  <c r="BE50" i="11"/>
  <c r="BE76" i="11" s="1"/>
  <c r="AW50" i="11"/>
  <c r="AW76" i="11" s="1"/>
  <c r="AO50" i="11"/>
  <c r="AO76" i="11" s="1"/>
  <c r="AG50" i="11"/>
  <c r="AG76" i="11" s="1"/>
  <c r="Y50" i="11"/>
  <c r="Y76" i="11" s="1"/>
  <c r="Q50" i="11"/>
  <c r="Q76" i="11" s="1"/>
  <c r="I50" i="11"/>
  <c r="I76" i="11" s="1"/>
  <c r="CS48" i="11"/>
  <c r="CK48" i="11"/>
  <c r="CC48" i="11"/>
  <c r="BU48" i="11"/>
  <c r="BM48" i="11"/>
  <c r="BE48" i="11"/>
  <c r="AW48" i="11"/>
  <c r="AO48" i="11"/>
  <c r="AG48" i="11"/>
  <c r="Y48" i="11"/>
  <c r="Q48" i="11"/>
  <c r="I48" i="11"/>
  <c r="CS47" i="11"/>
  <c r="CK47" i="11"/>
  <c r="CC47" i="11"/>
  <c r="BU47" i="11"/>
  <c r="BM47" i="11"/>
  <c r="BE47" i="11"/>
  <c r="AW47" i="11"/>
  <c r="AO47" i="11"/>
  <c r="AG47" i="11"/>
  <c r="Y47" i="11"/>
  <c r="Q47" i="11"/>
  <c r="I47" i="11"/>
  <c r="CS46" i="11"/>
  <c r="CK46" i="11"/>
  <c r="CC46" i="11"/>
  <c r="BU46" i="11"/>
  <c r="BM46" i="11"/>
  <c r="BE46" i="11"/>
  <c r="AW46" i="11"/>
  <c r="AO46" i="11"/>
  <c r="AG46" i="11"/>
  <c r="Y46" i="11"/>
  <c r="Q46" i="11"/>
  <c r="I46" i="11"/>
  <c r="CS45" i="11"/>
  <c r="CK45" i="11"/>
  <c r="CC45" i="11"/>
  <c r="BU45" i="11"/>
  <c r="BM45" i="11"/>
  <c r="BE45" i="11"/>
  <c r="AW45" i="11"/>
  <c r="AO45" i="11"/>
  <c r="AG45" i="11"/>
  <c r="Y45" i="11"/>
  <c r="Q45" i="11"/>
  <c r="I45" i="11"/>
  <c r="CS44" i="11"/>
  <c r="CK44" i="11"/>
  <c r="CC44" i="11"/>
  <c r="BU44" i="11"/>
  <c r="BM44" i="11"/>
  <c r="BE44" i="11"/>
  <c r="AW44" i="11"/>
  <c r="AO44" i="11"/>
  <c r="AG44" i="11"/>
  <c r="Y44" i="11"/>
  <c r="Q44" i="11"/>
  <c r="I44" i="11"/>
  <c r="CS43" i="11"/>
  <c r="CK43" i="11"/>
  <c r="CC43" i="11"/>
  <c r="BU43" i="11"/>
  <c r="BM43" i="11"/>
  <c r="BE43" i="11"/>
  <c r="AW43" i="11"/>
  <c r="AO43" i="11"/>
  <c r="AG43" i="11"/>
  <c r="Y43" i="11"/>
  <c r="Q43" i="11"/>
  <c r="I43" i="11"/>
  <c r="CS42" i="11"/>
  <c r="CK42" i="11"/>
  <c r="CC42" i="11"/>
  <c r="BU42" i="11"/>
  <c r="BM42" i="11"/>
  <c r="BE42" i="11"/>
  <c r="AW42" i="11"/>
  <c r="AO42" i="11"/>
  <c r="AG42" i="11"/>
  <c r="Y42" i="11"/>
  <c r="Q42" i="11"/>
  <c r="I42" i="11"/>
  <c r="CS41" i="11"/>
  <c r="CK41" i="11"/>
  <c r="CC41" i="11"/>
  <c r="BU41" i="11"/>
  <c r="BM41" i="11"/>
  <c r="BE41" i="11"/>
  <c r="AW41" i="11"/>
  <c r="AO41" i="11"/>
  <c r="AG41" i="11"/>
  <c r="Y41" i="11"/>
  <c r="Q41" i="11"/>
  <c r="I41" i="11"/>
  <c r="CS40" i="11"/>
  <c r="CK40" i="11"/>
  <c r="CC40" i="11"/>
  <c r="BU40" i="11"/>
  <c r="BM40" i="11"/>
  <c r="BE40" i="11"/>
  <c r="AW40" i="11"/>
  <c r="AO40" i="11"/>
  <c r="AG40" i="11"/>
  <c r="Y40" i="11"/>
  <c r="Q40" i="11"/>
  <c r="I40" i="11"/>
  <c r="CS49" i="11"/>
  <c r="CK49" i="11"/>
  <c r="CC49" i="11"/>
  <c r="BU49" i="11"/>
  <c r="BM49" i="11"/>
  <c r="BE49" i="11"/>
  <c r="AW49" i="11"/>
  <c r="AO49" i="11"/>
  <c r="AG49" i="11"/>
  <c r="Y49" i="11"/>
  <c r="Q49" i="11"/>
  <c r="I49" i="11"/>
  <c r="CS39" i="11"/>
  <c r="CK39" i="11"/>
  <c r="CC39" i="11"/>
  <c r="BU39" i="11"/>
  <c r="BM39" i="11"/>
  <c r="BE39" i="11"/>
  <c r="AW39" i="11"/>
  <c r="AO39" i="11"/>
  <c r="AG39" i="11"/>
  <c r="Y39" i="11"/>
  <c r="Q39" i="11"/>
  <c r="I39" i="11"/>
  <c r="CS38" i="11"/>
  <c r="CK38" i="11"/>
  <c r="CC38" i="11"/>
  <c r="BU38" i="11"/>
  <c r="BM38" i="11"/>
  <c r="BE38" i="11"/>
  <c r="AW38" i="11"/>
  <c r="AO38" i="11"/>
  <c r="AG38" i="11"/>
  <c r="Y38" i="11"/>
  <c r="Q38" i="11"/>
  <c r="I38" i="11"/>
  <c r="CS37" i="11"/>
  <c r="CK37" i="11"/>
  <c r="CC37" i="11"/>
  <c r="BU37" i="11"/>
  <c r="BM37" i="11"/>
  <c r="BE37" i="11"/>
  <c r="AW37" i="11"/>
  <c r="AO37" i="11"/>
  <c r="AG37" i="11"/>
  <c r="Y37" i="11"/>
  <c r="Q37" i="11"/>
  <c r="I37" i="11"/>
  <c r="CS36" i="11"/>
  <c r="CK36" i="11"/>
  <c r="CC36" i="11"/>
  <c r="BU36" i="11"/>
  <c r="BM36" i="11"/>
  <c r="BE36" i="11"/>
  <c r="AW36" i="11"/>
  <c r="AO36" i="11"/>
  <c r="AG36" i="11"/>
  <c r="Y36" i="11"/>
  <c r="Q36" i="11"/>
  <c r="I36" i="11"/>
  <c r="CS35" i="11"/>
  <c r="CK35" i="11"/>
  <c r="CC35" i="11"/>
  <c r="BU35" i="11"/>
  <c r="BM35" i="11"/>
  <c r="BE35" i="11"/>
  <c r="AW35" i="11"/>
  <c r="AO35" i="11"/>
  <c r="AG35" i="11"/>
  <c r="Y35" i="11"/>
  <c r="Q35" i="11"/>
  <c r="I35" i="11"/>
  <c r="CS34" i="11"/>
  <c r="CK34" i="11"/>
  <c r="CC34" i="11"/>
  <c r="BU34" i="11"/>
  <c r="BM34" i="11"/>
  <c r="BE34" i="11"/>
  <c r="AW34" i="11"/>
  <c r="AO34" i="11"/>
  <c r="AG34" i="11"/>
  <c r="Y34" i="11"/>
  <c r="Q34" i="11"/>
  <c r="I34" i="11"/>
  <c r="CS33" i="11"/>
  <c r="CK33" i="11"/>
  <c r="CC33" i="11"/>
  <c r="BU33" i="11"/>
  <c r="BM33" i="11"/>
  <c r="BE33" i="11"/>
  <c r="AW33" i="11"/>
  <c r="AO33" i="11"/>
  <c r="AG33" i="11"/>
  <c r="Y33" i="11"/>
  <c r="Q33" i="11"/>
  <c r="I33" i="11"/>
  <c r="CS32" i="11"/>
  <c r="CK32" i="11"/>
  <c r="CC32" i="11"/>
  <c r="BU32" i="11"/>
  <c r="BM32" i="11"/>
  <c r="BE32" i="11"/>
  <c r="AW32" i="11"/>
  <c r="AO32" i="11"/>
  <c r="AG32" i="11"/>
  <c r="Y32" i="11"/>
  <c r="Q32" i="11"/>
  <c r="I32" i="11"/>
  <c r="CS31" i="11"/>
  <c r="CK31" i="11"/>
  <c r="CC31" i="11"/>
  <c r="BU31" i="11"/>
  <c r="BM31" i="11"/>
  <c r="BE31" i="11"/>
  <c r="AW31" i="11"/>
  <c r="AO31" i="11"/>
  <c r="AG31" i="11"/>
  <c r="Y31" i="11"/>
  <c r="Q31" i="11"/>
  <c r="I31" i="11"/>
  <c r="C78" i="6"/>
  <c r="C71" i="6"/>
  <c r="C19" i="5"/>
  <c r="C73" i="5" s="1"/>
  <c r="C74" i="6"/>
  <c r="C9" i="5"/>
  <c r="C63" i="5" s="1"/>
  <c r="C64" i="6"/>
  <c r="BZ17" i="5"/>
  <c r="BZ71" i="5" s="1"/>
  <c r="AD17" i="5"/>
  <c r="AD71" i="5" s="1"/>
  <c r="AT15" i="5"/>
  <c r="AT69" i="5" s="1"/>
  <c r="AT14" i="5"/>
  <c r="AT68" i="5" s="1"/>
  <c r="CH12" i="5"/>
  <c r="CH66" i="5" s="1"/>
  <c r="AT12" i="5"/>
  <c r="AT66" i="5" s="1"/>
  <c r="F12" i="5"/>
  <c r="F66" i="5" s="1"/>
  <c r="BB21" i="5"/>
  <c r="F21" i="5"/>
  <c r="BB11" i="5"/>
  <c r="BB65" i="5" s="1"/>
  <c r="F11" i="5"/>
  <c r="F65" i="5" s="1"/>
  <c r="BB10" i="5"/>
  <c r="BB64" i="5" s="1"/>
  <c r="F10" i="5"/>
  <c r="F64" i="5" s="1"/>
  <c r="BB9" i="5"/>
  <c r="F9" i="5"/>
  <c r="BB7" i="5"/>
  <c r="F7" i="5"/>
  <c r="BR6" i="5"/>
  <c r="BR60" i="5" s="1"/>
  <c r="V6" i="5"/>
  <c r="V60" i="5" s="1"/>
  <c r="CP5" i="5"/>
  <c r="CP59" i="5" s="1"/>
  <c r="F5" i="5"/>
  <c r="F59" i="5" s="1"/>
  <c r="C6" i="5"/>
  <c r="C60" i="5" s="1"/>
  <c r="C61" i="6"/>
  <c r="C12" i="5"/>
  <c r="C66" i="5" s="1"/>
  <c r="C67" i="6"/>
  <c r="CK22" i="5"/>
  <c r="CK76" i="5" s="1"/>
  <c r="CC22" i="5"/>
  <c r="CC76" i="5" s="1"/>
  <c r="BU22" i="5"/>
  <c r="BU76" i="5" s="1"/>
  <c r="BM22" i="5"/>
  <c r="BM76" i="5" s="1"/>
  <c r="BE22" i="5"/>
  <c r="BE76" i="5" s="1"/>
  <c r="AW22" i="5"/>
  <c r="AW76" i="5" s="1"/>
  <c r="AO22" i="5"/>
  <c r="AO76" i="5" s="1"/>
  <c r="AG22" i="5"/>
  <c r="AG76" i="5" s="1"/>
  <c r="Y22" i="5"/>
  <c r="Y76" i="5" s="1"/>
  <c r="Q22" i="5"/>
  <c r="Q76" i="5" s="1"/>
  <c r="I22" i="5"/>
  <c r="I76" i="5" s="1"/>
  <c r="CS20" i="5"/>
  <c r="CS74" i="5" s="1"/>
  <c r="CK20" i="5"/>
  <c r="CK74" i="5" s="1"/>
  <c r="CC20" i="5"/>
  <c r="CC74" i="5" s="1"/>
  <c r="BU20" i="5"/>
  <c r="BU74" i="5" s="1"/>
  <c r="BM20" i="5"/>
  <c r="BM74" i="5" s="1"/>
  <c r="BE20" i="5"/>
  <c r="BE74" i="5" s="1"/>
  <c r="AW20" i="5"/>
  <c r="AW74" i="5" s="1"/>
  <c r="AO20" i="5"/>
  <c r="AO74" i="5" s="1"/>
  <c r="AG20" i="5"/>
  <c r="AG74" i="5" s="1"/>
  <c r="Y20" i="5"/>
  <c r="Y74" i="5" s="1"/>
  <c r="Q20" i="5"/>
  <c r="Q74" i="5" s="1"/>
  <c r="I20" i="5"/>
  <c r="I74" i="5" s="1"/>
  <c r="I18" i="5"/>
  <c r="I72" i="5" s="1"/>
  <c r="CS16" i="5"/>
  <c r="CS70" i="5" s="1"/>
  <c r="CK16" i="5"/>
  <c r="CK70" i="5" s="1"/>
  <c r="CC16" i="5"/>
  <c r="CC70" i="5" s="1"/>
  <c r="BU16" i="5"/>
  <c r="BU70" i="5" s="1"/>
  <c r="BM16" i="5"/>
  <c r="BM70" i="5" s="1"/>
  <c r="BE16" i="5"/>
  <c r="BE70" i="5" s="1"/>
  <c r="AW16" i="5"/>
  <c r="AW70" i="5" s="1"/>
  <c r="AO16" i="5"/>
  <c r="AO70" i="5" s="1"/>
  <c r="AG16" i="5"/>
  <c r="AG70" i="5" s="1"/>
  <c r="Y16" i="5"/>
  <c r="Y70" i="5" s="1"/>
  <c r="Q16" i="5"/>
  <c r="Q70" i="5" s="1"/>
  <c r="I16" i="5"/>
  <c r="I70" i="5" s="1"/>
  <c r="CS15" i="5"/>
  <c r="CS69" i="5" s="1"/>
  <c r="CK15" i="5"/>
  <c r="CK69" i="5" s="1"/>
  <c r="CC15" i="5"/>
  <c r="CC69" i="5" s="1"/>
  <c r="BU15" i="5"/>
  <c r="BU69" i="5" s="1"/>
  <c r="BM15" i="5"/>
  <c r="BM69" i="5" s="1"/>
  <c r="BE15" i="5"/>
  <c r="BE69" i="5" s="1"/>
  <c r="AW15" i="5"/>
  <c r="AW69" i="5" s="1"/>
  <c r="AO15" i="5"/>
  <c r="AO69" i="5" s="1"/>
  <c r="AG15" i="5"/>
  <c r="AG69" i="5" s="1"/>
  <c r="Y15" i="5"/>
  <c r="Y69" i="5" s="1"/>
  <c r="Q15" i="5"/>
  <c r="Q69" i="5" s="1"/>
  <c r="I15" i="5"/>
  <c r="I69" i="5" s="1"/>
  <c r="CS14" i="5"/>
  <c r="CS68" i="5" s="1"/>
  <c r="CK14" i="5"/>
  <c r="CK68" i="5" s="1"/>
  <c r="CC14" i="5"/>
  <c r="CC68" i="5" s="1"/>
  <c r="BU14" i="5"/>
  <c r="BU68" i="5" s="1"/>
  <c r="BM14" i="5"/>
  <c r="BM68" i="5" s="1"/>
  <c r="BE14" i="5"/>
  <c r="BE68" i="5" s="1"/>
  <c r="AW14" i="5"/>
  <c r="AW68" i="5" s="1"/>
  <c r="AO14" i="5"/>
  <c r="AO68" i="5" s="1"/>
  <c r="AG14" i="5"/>
  <c r="AG68" i="5" s="1"/>
  <c r="Y14" i="5"/>
  <c r="Y68" i="5" s="1"/>
  <c r="Q14" i="5"/>
  <c r="Q68" i="5" s="1"/>
  <c r="I14" i="5"/>
  <c r="I68" i="5" s="1"/>
  <c r="CS13" i="5"/>
  <c r="CS67" i="5" s="1"/>
  <c r="CK13" i="5"/>
  <c r="CK67" i="5" s="1"/>
  <c r="CC13" i="5"/>
  <c r="CC67" i="5" s="1"/>
  <c r="BU13" i="5"/>
  <c r="BU67" i="5" s="1"/>
  <c r="BM13" i="5"/>
  <c r="BM67" i="5" s="1"/>
  <c r="BE13" i="5"/>
  <c r="BE67" i="5" s="1"/>
  <c r="AW13" i="5"/>
  <c r="AW67" i="5" s="1"/>
  <c r="AO13" i="5"/>
  <c r="AO67" i="5" s="1"/>
  <c r="AG13" i="5"/>
  <c r="AG67" i="5" s="1"/>
  <c r="Y13" i="5"/>
  <c r="Y67" i="5" s="1"/>
  <c r="Q13" i="5"/>
  <c r="Q67" i="5" s="1"/>
  <c r="I13" i="5"/>
  <c r="I67" i="5" s="1"/>
  <c r="CS12" i="5"/>
  <c r="CS66" i="5" s="1"/>
  <c r="CK12" i="5"/>
  <c r="CK66" i="5" s="1"/>
  <c r="CC12" i="5"/>
  <c r="CC66" i="5" s="1"/>
  <c r="BU12" i="5"/>
  <c r="BU66" i="5" s="1"/>
  <c r="BM12" i="5"/>
  <c r="BM66" i="5" s="1"/>
  <c r="BE12" i="5"/>
  <c r="BE66" i="5" s="1"/>
  <c r="AW12" i="5"/>
  <c r="AW66" i="5" s="1"/>
  <c r="AO12" i="5"/>
  <c r="AO66" i="5" s="1"/>
  <c r="AG12" i="5"/>
  <c r="AG66" i="5" s="1"/>
  <c r="Y12" i="5"/>
  <c r="Y66" i="5" s="1"/>
  <c r="Q12" i="5"/>
  <c r="Q66" i="5" s="1"/>
  <c r="I12" i="5"/>
  <c r="I66" i="5" s="1"/>
  <c r="CC11" i="5"/>
  <c r="CC65" i="5" s="1"/>
  <c r="BU11" i="5"/>
  <c r="BU65" i="5" s="1"/>
  <c r="BM11" i="5"/>
  <c r="BM65" i="5" s="1"/>
  <c r="BE11" i="5"/>
  <c r="BE65" i="5" s="1"/>
  <c r="AW11" i="5"/>
  <c r="AW65" i="5" s="1"/>
  <c r="AO11" i="5"/>
  <c r="AO65" i="5" s="1"/>
  <c r="AG11" i="5"/>
  <c r="AG65" i="5" s="1"/>
  <c r="Y11" i="5"/>
  <c r="Y65" i="5" s="1"/>
  <c r="Q11" i="5"/>
  <c r="Q65" i="5" s="1"/>
  <c r="I11" i="5"/>
  <c r="I65" i="5" s="1"/>
  <c r="CS10" i="5"/>
  <c r="CS64" i="5" s="1"/>
  <c r="CK10" i="5"/>
  <c r="CK64" i="5" s="1"/>
  <c r="CC10" i="5"/>
  <c r="CC64" i="5" s="1"/>
  <c r="BU10" i="5"/>
  <c r="BU64" i="5" s="1"/>
  <c r="BM10" i="5"/>
  <c r="BM64" i="5" s="1"/>
  <c r="BE10" i="5"/>
  <c r="BE64" i="5" s="1"/>
  <c r="AW10" i="5"/>
  <c r="AW64" i="5" s="1"/>
  <c r="AO10" i="5"/>
  <c r="AO64" i="5" s="1"/>
  <c r="AG10" i="5"/>
  <c r="AG64" i="5" s="1"/>
  <c r="Y10" i="5"/>
  <c r="Y64" i="5" s="1"/>
  <c r="Q10" i="5"/>
  <c r="Q64" i="5" s="1"/>
  <c r="I10" i="5"/>
  <c r="I64" i="5" s="1"/>
  <c r="CS9" i="5"/>
  <c r="CS63" i="5" s="1"/>
  <c r="CK9" i="5"/>
  <c r="CK63" i="5" s="1"/>
  <c r="CC9" i="5"/>
  <c r="CC63" i="5" s="1"/>
  <c r="BU9" i="5"/>
  <c r="BU63" i="5" s="1"/>
  <c r="BM9" i="5"/>
  <c r="BM63" i="5" s="1"/>
  <c r="BE9" i="5"/>
  <c r="BE63" i="5" s="1"/>
  <c r="AW9" i="5"/>
  <c r="AW63" i="5" s="1"/>
  <c r="AO9" i="5"/>
  <c r="AO63" i="5" s="1"/>
  <c r="AG9" i="5"/>
  <c r="AG63" i="5" s="1"/>
  <c r="Y9" i="5"/>
  <c r="Y63" i="5" s="1"/>
  <c r="Q9" i="5"/>
  <c r="Q63" i="5" s="1"/>
  <c r="I9" i="5"/>
  <c r="I63" i="5" s="1"/>
  <c r="CS8" i="5"/>
  <c r="CS62" i="5" s="1"/>
  <c r="CK8" i="5"/>
  <c r="CK62" i="5" s="1"/>
  <c r="CC8" i="5"/>
  <c r="CC62" i="5" s="1"/>
  <c r="BU8" i="5"/>
  <c r="BU62" i="5" s="1"/>
  <c r="BM8" i="5"/>
  <c r="BM62" i="5" s="1"/>
  <c r="BE8" i="5"/>
  <c r="BE62" i="5" s="1"/>
  <c r="AW8" i="5"/>
  <c r="AW62" i="5" s="1"/>
  <c r="AO8" i="5"/>
  <c r="AO62" i="5" s="1"/>
  <c r="AG8" i="5"/>
  <c r="AG62" i="5" s="1"/>
  <c r="Y8" i="5"/>
  <c r="Y62" i="5" s="1"/>
  <c r="Q8" i="5"/>
  <c r="Q62" i="5" s="1"/>
  <c r="I8" i="5"/>
  <c r="I62" i="5" s="1"/>
  <c r="CS7" i="5"/>
  <c r="CS61" i="5" s="1"/>
  <c r="CK7" i="5"/>
  <c r="CK61" i="5" s="1"/>
  <c r="CC7" i="5"/>
  <c r="CC61" i="5" s="1"/>
  <c r="BU7" i="5"/>
  <c r="BU61" i="5" s="1"/>
  <c r="BM7" i="5"/>
  <c r="BM61" i="5" s="1"/>
  <c r="BE7" i="5"/>
  <c r="BE61" i="5" s="1"/>
  <c r="AW7" i="5"/>
  <c r="AW61" i="5" s="1"/>
  <c r="AO7" i="5"/>
  <c r="AO61" i="5" s="1"/>
  <c r="AG7" i="5"/>
  <c r="AG61" i="5" s="1"/>
  <c r="Y7" i="5"/>
  <c r="Y61" i="5" s="1"/>
  <c r="Q7" i="5"/>
  <c r="Q61" i="5" s="1"/>
  <c r="I7" i="5"/>
  <c r="I61" i="5" s="1"/>
  <c r="CS6" i="5"/>
  <c r="CS60" i="5" s="1"/>
  <c r="CK6" i="5"/>
  <c r="CK60" i="5" s="1"/>
  <c r="CC6" i="5"/>
  <c r="CC60" i="5" s="1"/>
  <c r="BU6" i="5"/>
  <c r="BU60" i="5" s="1"/>
  <c r="BM6" i="5"/>
  <c r="BM60" i="5" s="1"/>
  <c r="BE6" i="5"/>
  <c r="BE60" i="5" s="1"/>
  <c r="AW6" i="5"/>
  <c r="AW60" i="5" s="1"/>
  <c r="AO6" i="5"/>
  <c r="AO60" i="5" s="1"/>
  <c r="AG6" i="5"/>
  <c r="AG60" i="5" s="1"/>
  <c r="Y6" i="5"/>
  <c r="Y60" i="5" s="1"/>
  <c r="Q6" i="5"/>
  <c r="Q60" i="5" s="1"/>
  <c r="I6" i="5"/>
  <c r="I60" i="5" s="1"/>
  <c r="CS5" i="5"/>
  <c r="CS59" i="5" s="1"/>
  <c r="CK5" i="5"/>
  <c r="CK59" i="5" s="1"/>
  <c r="CC5" i="5"/>
  <c r="CC59" i="5" s="1"/>
  <c r="BU5" i="5"/>
  <c r="BU59" i="5" s="1"/>
  <c r="BM5" i="5"/>
  <c r="BM59" i="5" s="1"/>
  <c r="BE5" i="5"/>
  <c r="BE59" i="5" s="1"/>
  <c r="AW5" i="5"/>
  <c r="AW59" i="5" s="1"/>
  <c r="AO5" i="5"/>
  <c r="AO59" i="5" s="1"/>
  <c r="AG5" i="5"/>
  <c r="AG59" i="5" s="1"/>
  <c r="Y5" i="5"/>
  <c r="Y59" i="5" s="1"/>
  <c r="Q5" i="5"/>
  <c r="Q59" i="5" s="1"/>
  <c r="I5" i="5"/>
  <c r="I59" i="5" s="1"/>
  <c r="CS4" i="5"/>
  <c r="CS58" i="5" s="1"/>
  <c r="CK4" i="5"/>
  <c r="CK58" i="5" s="1"/>
  <c r="CC4" i="5"/>
  <c r="CC58" i="5" s="1"/>
  <c r="BU4" i="5"/>
  <c r="BU58" i="5" s="1"/>
  <c r="BM4" i="5"/>
  <c r="BM58" i="5" s="1"/>
  <c r="BE4" i="5"/>
  <c r="BE58" i="5" s="1"/>
  <c r="AW4" i="5"/>
  <c r="AW58" i="5" s="1"/>
  <c r="AO4" i="5"/>
  <c r="AO58" i="5" s="1"/>
  <c r="AG4" i="5"/>
  <c r="AG58" i="5" s="1"/>
  <c r="Y4" i="5"/>
  <c r="Y58" i="5" s="1"/>
  <c r="Q4" i="5"/>
  <c r="Q58" i="5" s="1"/>
  <c r="I4" i="5"/>
  <c r="I58" i="5" s="1"/>
  <c r="C35" i="11"/>
  <c r="C61" i="11" s="1"/>
  <c r="C41" i="11"/>
  <c r="C67" i="11" s="1"/>
  <c r="C48" i="11"/>
  <c r="C74" i="11" s="1"/>
  <c r="CR51" i="11"/>
  <c r="CR77" i="11" s="1"/>
  <c r="CJ51" i="11"/>
  <c r="CJ77" i="11" s="1"/>
  <c r="CB51" i="11"/>
  <c r="CB77" i="11" s="1"/>
  <c r="BT51" i="11"/>
  <c r="BT77" i="11" s="1"/>
  <c r="BL51" i="11"/>
  <c r="BL77" i="11" s="1"/>
  <c r="BD51" i="11"/>
  <c r="BD77" i="11" s="1"/>
  <c r="AV51" i="11"/>
  <c r="AV77" i="11" s="1"/>
  <c r="AN51" i="11"/>
  <c r="AN77" i="11" s="1"/>
  <c r="AF51" i="11"/>
  <c r="AF77" i="11" s="1"/>
  <c r="X51" i="11"/>
  <c r="X77" i="11" s="1"/>
  <c r="P51" i="11"/>
  <c r="P77" i="11" s="1"/>
  <c r="H51" i="11"/>
  <c r="H77" i="11" s="1"/>
  <c r="CR50" i="11"/>
  <c r="CR76" i="11" s="1"/>
  <c r="CJ50" i="11"/>
  <c r="CJ76" i="11" s="1"/>
  <c r="CB50" i="11"/>
  <c r="CB76" i="11" s="1"/>
  <c r="BT50" i="11"/>
  <c r="BT76" i="11" s="1"/>
  <c r="BL50" i="11"/>
  <c r="BL76" i="11" s="1"/>
  <c r="BD50" i="11"/>
  <c r="BD76" i="11" s="1"/>
  <c r="AV50" i="11"/>
  <c r="AV76" i="11" s="1"/>
  <c r="AN50" i="11"/>
  <c r="AN76" i="11" s="1"/>
  <c r="AF50" i="11"/>
  <c r="AF76" i="11" s="1"/>
  <c r="X50" i="11"/>
  <c r="X76" i="11" s="1"/>
  <c r="P50" i="11"/>
  <c r="P76" i="11" s="1"/>
  <c r="H50" i="11"/>
  <c r="H76" i="11" s="1"/>
  <c r="CR48" i="11"/>
  <c r="CJ48" i="11"/>
  <c r="CB48" i="11"/>
  <c r="BT48" i="11"/>
  <c r="BL48" i="11"/>
  <c r="BD48" i="11"/>
  <c r="AV48" i="11"/>
  <c r="AN48" i="11"/>
  <c r="AF48" i="11"/>
  <c r="X48" i="11"/>
  <c r="P48" i="11"/>
  <c r="H48" i="11"/>
  <c r="CR47" i="11"/>
  <c r="CJ47" i="11"/>
  <c r="CB47" i="11"/>
  <c r="BT47" i="11"/>
  <c r="BL47" i="11"/>
  <c r="BD47" i="11"/>
  <c r="AV47" i="11"/>
  <c r="AN47" i="11"/>
  <c r="AF47" i="11"/>
  <c r="X47" i="11"/>
  <c r="P47" i="11"/>
  <c r="H47" i="11"/>
  <c r="CR46" i="11"/>
  <c r="CJ46" i="11"/>
  <c r="CB46" i="11"/>
  <c r="BT46" i="11"/>
  <c r="BL46" i="11"/>
  <c r="BD46" i="11"/>
  <c r="AV46" i="11"/>
  <c r="AN46" i="11"/>
  <c r="AF46" i="11"/>
  <c r="X46" i="11"/>
  <c r="P46" i="11"/>
  <c r="H46" i="11"/>
  <c r="CR45" i="11"/>
  <c r="CJ45" i="11"/>
  <c r="CB45" i="11"/>
  <c r="BT45" i="11"/>
  <c r="BL45" i="11"/>
  <c r="BD45" i="11"/>
  <c r="AV45" i="11"/>
  <c r="AN45" i="11"/>
  <c r="AF45" i="11"/>
  <c r="X45" i="11"/>
  <c r="P45" i="11"/>
  <c r="H45" i="11"/>
  <c r="CR44" i="11"/>
  <c r="CJ44" i="11"/>
  <c r="CB44" i="11"/>
  <c r="BT44" i="11"/>
  <c r="BL44" i="11"/>
  <c r="BD44" i="11"/>
  <c r="AV44" i="11"/>
  <c r="AN44" i="11"/>
  <c r="AF44" i="11"/>
  <c r="X44" i="11"/>
  <c r="P44" i="11"/>
  <c r="H44" i="11"/>
  <c r="CR43" i="11"/>
  <c r="CJ43" i="11"/>
  <c r="CB43" i="11"/>
  <c r="BT43" i="11"/>
  <c r="BL43" i="11"/>
  <c r="BD43" i="11"/>
  <c r="AV43" i="11"/>
  <c r="AN43" i="11"/>
  <c r="AF43" i="11"/>
  <c r="X43" i="11"/>
  <c r="P43" i="11"/>
  <c r="H43" i="11"/>
  <c r="CR42" i="11"/>
  <c r="CJ42" i="11"/>
  <c r="CB42" i="11"/>
  <c r="BT42" i="11"/>
  <c r="BL42" i="11"/>
  <c r="BD42" i="11"/>
  <c r="AV42" i="11"/>
  <c r="AN42" i="11"/>
  <c r="AF42" i="11"/>
  <c r="X42" i="11"/>
  <c r="P42" i="11"/>
  <c r="H42" i="11"/>
  <c r="CR41" i="11"/>
  <c r="CJ41" i="11"/>
  <c r="CB41" i="11"/>
  <c r="BT41" i="11"/>
  <c r="BL41" i="11"/>
  <c r="BD41" i="11"/>
  <c r="AV41" i="11"/>
  <c r="AN41" i="11"/>
  <c r="AF41" i="11"/>
  <c r="X41" i="11"/>
  <c r="P41" i="11"/>
  <c r="H41" i="11"/>
  <c r="CR40" i="11"/>
  <c r="CJ40" i="11"/>
  <c r="CB40" i="11"/>
  <c r="BT40" i="11"/>
  <c r="BL40" i="11"/>
  <c r="BD40" i="11"/>
  <c r="AV40" i="11"/>
  <c r="AN40" i="11"/>
  <c r="AF40" i="11"/>
  <c r="X40" i="11"/>
  <c r="P40" i="11"/>
  <c r="H40" i="11"/>
  <c r="CR49" i="11"/>
  <c r="CJ49" i="11"/>
  <c r="CB49" i="11"/>
  <c r="BT49" i="11"/>
  <c r="BL49" i="11"/>
  <c r="BD49" i="11"/>
  <c r="AV49" i="11"/>
  <c r="AN49" i="11"/>
  <c r="AF49" i="11"/>
  <c r="X49" i="11"/>
  <c r="P49" i="11"/>
  <c r="H49" i="11"/>
  <c r="CR39" i="11"/>
  <c r="CJ39" i="11"/>
  <c r="CB39" i="11"/>
  <c r="BT39" i="11"/>
  <c r="BL39" i="11"/>
  <c r="BD39" i="11"/>
  <c r="AV39" i="11"/>
  <c r="AN39" i="11"/>
  <c r="AF39" i="11"/>
  <c r="X39" i="11"/>
  <c r="P39" i="11"/>
  <c r="H39" i="11"/>
  <c r="CR38" i="11"/>
  <c r="CJ38" i="11"/>
  <c r="CB38" i="11"/>
  <c r="BT38" i="11"/>
  <c r="BL38" i="11"/>
  <c r="BD38" i="11"/>
  <c r="AV38" i="11"/>
  <c r="AN38" i="11"/>
  <c r="AF38" i="11"/>
  <c r="X38" i="11"/>
  <c r="P38" i="11"/>
  <c r="H38" i="11"/>
  <c r="CR37" i="11"/>
  <c r="CJ37" i="11"/>
  <c r="CB37" i="11"/>
  <c r="BT37" i="11"/>
  <c r="BL37" i="11"/>
  <c r="BD37" i="11"/>
  <c r="AV37" i="11"/>
  <c r="AN37" i="11"/>
  <c r="AF37" i="11"/>
  <c r="X37" i="11"/>
  <c r="P37" i="11"/>
  <c r="H37" i="11"/>
  <c r="CR36" i="11"/>
  <c r="CJ36" i="11"/>
  <c r="CB36" i="11"/>
  <c r="BT36" i="11"/>
  <c r="BL36" i="11"/>
  <c r="BD36" i="11"/>
  <c r="AV36" i="11"/>
  <c r="AN36" i="11"/>
  <c r="AF36" i="11"/>
  <c r="X36" i="11"/>
  <c r="P36" i="11"/>
  <c r="H36" i="11"/>
  <c r="CR35" i="11"/>
  <c r="CJ35" i="11"/>
  <c r="CB35" i="11"/>
  <c r="BT35" i="11"/>
  <c r="BL35" i="11"/>
  <c r="BD35" i="11"/>
  <c r="AV35" i="11"/>
  <c r="AN35" i="11"/>
  <c r="AF35" i="11"/>
  <c r="X35" i="11"/>
  <c r="P35" i="11"/>
  <c r="H35" i="11"/>
  <c r="CR34" i="11"/>
  <c r="CJ34" i="11"/>
  <c r="CB34" i="11"/>
  <c r="BT34" i="11"/>
  <c r="BL34" i="11"/>
  <c r="BD34" i="11"/>
  <c r="AV34" i="11"/>
  <c r="AN34" i="11"/>
  <c r="AF34" i="11"/>
  <c r="X34" i="11"/>
  <c r="P34" i="11"/>
  <c r="H34" i="11"/>
  <c r="CR33" i="11"/>
  <c r="CJ33" i="11"/>
  <c r="CB33" i="11"/>
  <c r="BT33" i="11"/>
  <c r="BL33" i="11"/>
  <c r="BD33" i="11"/>
  <c r="AV33" i="11"/>
  <c r="AN33" i="11"/>
  <c r="AF33" i="11"/>
  <c r="X33" i="11"/>
  <c r="P33" i="11"/>
  <c r="H33" i="11"/>
  <c r="CR32" i="11"/>
  <c r="CJ32" i="11"/>
  <c r="CB32" i="11"/>
  <c r="BT32" i="11"/>
  <c r="BL32" i="11"/>
  <c r="BD32" i="11"/>
  <c r="AV32" i="11"/>
  <c r="AN32" i="11"/>
  <c r="AF32" i="11"/>
  <c r="X32" i="11"/>
  <c r="P32" i="11"/>
  <c r="H32" i="11"/>
  <c r="CR31" i="11"/>
  <c r="CJ31" i="11"/>
  <c r="CB31" i="11"/>
  <c r="BT31" i="11"/>
  <c r="BL31" i="11"/>
  <c r="BD31" i="11"/>
  <c r="AV31" i="11"/>
  <c r="AN31" i="11"/>
  <c r="AF31" i="11"/>
  <c r="X31" i="11"/>
  <c r="P31" i="11"/>
  <c r="H31" i="11"/>
  <c r="BB17" i="5"/>
  <c r="BB71" i="5" s="1"/>
  <c r="F17" i="5"/>
  <c r="F71" i="5" s="1"/>
  <c r="CH15" i="5"/>
  <c r="CH69" i="5" s="1"/>
  <c r="AL15" i="5"/>
  <c r="AL69" i="5" s="1"/>
  <c r="AL14" i="5"/>
  <c r="AL68" i="5" s="1"/>
  <c r="CP12" i="5"/>
  <c r="CP66" i="5" s="1"/>
  <c r="AL12" i="5"/>
  <c r="AL66" i="5" s="1"/>
  <c r="CP21" i="5"/>
  <c r="AT21" i="5"/>
  <c r="CH11" i="5"/>
  <c r="CH65" i="5" s="1"/>
  <c r="AT11" i="5"/>
  <c r="AT65" i="5" s="1"/>
  <c r="CP10" i="5"/>
  <c r="CP64" i="5" s="1"/>
  <c r="AT10" i="5"/>
  <c r="AT64" i="5" s="1"/>
  <c r="CP9" i="5"/>
  <c r="AT9" i="5"/>
  <c r="CP7" i="5"/>
  <c r="AT7" i="5"/>
  <c r="CP6" i="5"/>
  <c r="CP60" i="5" s="1"/>
  <c r="AL6" i="5"/>
  <c r="AL60" i="5" s="1"/>
  <c r="BB5" i="5"/>
  <c r="BB59" i="5" s="1"/>
  <c r="AL5" i="5"/>
  <c r="AL59" i="5" s="1"/>
  <c r="C4" i="5"/>
  <c r="C58" i="5" s="1"/>
  <c r="C59" i="6"/>
  <c r="C7" i="5"/>
  <c r="C61" i="5" s="1"/>
  <c r="C62" i="6"/>
  <c r="C13" i="5"/>
  <c r="C67" i="5" s="1"/>
  <c r="C68" i="6"/>
  <c r="C18" i="5"/>
  <c r="C72" i="5" s="1"/>
  <c r="C73" i="6"/>
  <c r="CJ22" i="5"/>
  <c r="CJ76" i="5" s="1"/>
  <c r="CB22" i="5"/>
  <c r="CB76" i="5" s="1"/>
  <c r="BT22" i="5"/>
  <c r="BT76" i="5" s="1"/>
  <c r="BL22" i="5"/>
  <c r="BL76" i="5" s="1"/>
  <c r="BD22" i="5"/>
  <c r="BD76" i="5" s="1"/>
  <c r="AV22" i="5"/>
  <c r="AV76" i="5" s="1"/>
  <c r="AN22" i="5"/>
  <c r="AN76" i="5" s="1"/>
  <c r="AF22" i="5"/>
  <c r="AF76" i="5" s="1"/>
  <c r="X22" i="5"/>
  <c r="X76" i="5" s="1"/>
  <c r="P22" i="5"/>
  <c r="P76" i="5" s="1"/>
  <c r="H22" i="5"/>
  <c r="H76" i="5" s="1"/>
  <c r="CR16" i="5"/>
  <c r="CR70" i="5" s="1"/>
  <c r="CJ16" i="5"/>
  <c r="CJ70" i="5" s="1"/>
  <c r="CB16" i="5"/>
  <c r="CB70" i="5" s="1"/>
  <c r="BT16" i="5"/>
  <c r="BT70" i="5" s="1"/>
  <c r="BL16" i="5"/>
  <c r="BL70" i="5" s="1"/>
  <c r="BD16" i="5"/>
  <c r="BD70" i="5" s="1"/>
  <c r="AV16" i="5"/>
  <c r="AV70" i="5" s="1"/>
  <c r="AN16" i="5"/>
  <c r="AN70" i="5" s="1"/>
  <c r="AF16" i="5"/>
  <c r="AF70" i="5" s="1"/>
  <c r="X16" i="5"/>
  <c r="X70" i="5" s="1"/>
  <c r="P16" i="5"/>
  <c r="P70" i="5" s="1"/>
  <c r="H16" i="5"/>
  <c r="H70" i="5" s="1"/>
  <c r="CR15" i="5"/>
  <c r="CR69" i="5" s="1"/>
  <c r="CJ15" i="5"/>
  <c r="CJ69" i="5" s="1"/>
  <c r="CB15" i="5"/>
  <c r="CB69" i="5" s="1"/>
  <c r="BT15" i="5"/>
  <c r="BT69" i="5" s="1"/>
  <c r="BL15" i="5"/>
  <c r="BL69" i="5" s="1"/>
  <c r="BD15" i="5"/>
  <c r="BD69" i="5" s="1"/>
  <c r="AV15" i="5"/>
  <c r="AV69" i="5" s="1"/>
  <c r="AN15" i="5"/>
  <c r="AN69" i="5" s="1"/>
  <c r="AF15" i="5"/>
  <c r="AF69" i="5" s="1"/>
  <c r="X15" i="5"/>
  <c r="X69" i="5" s="1"/>
  <c r="P15" i="5"/>
  <c r="P69" i="5" s="1"/>
  <c r="H15" i="5"/>
  <c r="H69" i="5" s="1"/>
  <c r="CR14" i="5"/>
  <c r="CR68" i="5" s="1"/>
  <c r="CJ14" i="5"/>
  <c r="CJ68" i="5" s="1"/>
  <c r="CB14" i="5"/>
  <c r="CB68" i="5" s="1"/>
  <c r="BT14" i="5"/>
  <c r="BT68" i="5" s="1"/>
  <c r="BL14" i="5"/>
  <c r="BL68" i="5" s="1"/>
  <c r="BD14" i="5"/>
  <c r="BD68" i="5" s="1"/>
  <c r="AV14" i="5"/>
  <c r="AV68" i="5" s="1"/>
  <c r="AN14" i="5"/>
  <c r="AN68" i="5" s="1"/>
  <c r="AF14" i="5"/>
  <c r="AF68" i="5" s="1"/>
  <c r="X14" i="5"/>
  <c r="X68" i="5" s="1"/>
  <c r="P14" i="5"/>
  <c r="P68" i="5" s="1"/>
  <c r="H14" i="5"/>
  <c r="H68" i="5" s="1"/>
  <c r="CR13" i="5"/>
  <c r="CR67" i="5" s="1"/>
  <c r="CJ13" i="5"/>
  <c r="CJ67" i="5" s="1"/>
  <c r="CB13" i="5"/>
  <c r="CB67" i="5" s="1"/>
  <c r="BT13" i="5"/>
  <c r="BT67" i="5" s="1"/>
  <c r="BL13" i="5"/>
  <c r="BL67" i="5" s="1"/>
  <c r="BD13" i="5"/>
  <c r="BD67" i="5" s="1"/>
  <c r="AV13" i="5"/>
  <c r="AV67" i="5" s="1"/>
  <c r="AN13" i="5"/>
  <c r="AN67" i="5" s="1"/>
  <c r="AF13" i="5"/>
  <c r="AF67" i="5" s="1"/>
  <c r="X13" i="5"/>
  <c r="X67" i="5" s="1"/>
  <c r="P13" i="5"/>
  <c r="P67" i="5" s="1"/>
  <c r="H13" i="5"/>
  <c r="H67" i="5" s="1"/>
  <c r="CR11" i="5"/>
  <c r="CR65" i="5" s="1"/>
  <c r="CJ11" i="5"/>
  <c r="CJ65" i="5" s="1"/>
  <c r="CB11" i="5"/>
  <c r="CB65" i="5" s="1"/>
  <c r="BT11" i="5"/>
  <c r="BT65" i="5" s="1"/>
  <c r="BL11" i="5"/>
  <c r="BL65" i="5" s="1"/>
  <c r="BD11" i="5"/>
  <c r="BD65" i="5" s="1"/>
  <c r="AV11" i="5"/>
  <c r="AV65" i="5" s="1"/>
  <c r="AN11" i="5"/>
  <c r="AN65" i="5" s="1"/>
  <c r="AF11" i="5"/>
  <c r="AF65" i="5" s="1"/>
  <c r="X11" i="5"/>
  <c r="X65" i="5" s="1"/>
  <c r="P11" i="5"/>
  <c r="P65" i="5" s="1"/>
  <c r="H11" i="5"/>
  <c r="H65" i="5" s="1"/>
  <c r="CR10" i="5"/>
  <c r="CR64" i="5" s="1"/>
  <c r="CJ10" i="5"/>
  <c r="CJ64" i="5" s="1"/>
  <c r="CB10" i="5"/>
  <c r="CB64" i="5" s="1"/>
  <c r="BT10" i="5"/>
  <c r="BT64" i="5" s="1"/>
  <c r="BL10" i="5"/>
  <c r="BL64" i="5" s="1"/>
  <c r="BD10" i="5"/>
  <c r="BD64" i="5" s="1"/>
  <c r="AV10" i="5"/>
  <c r="AV64" i="5" s="1"/>
  <c r="AN10" i="5"/>
  <c r="AN64" i="5" s="1"/>
  <c r="AF10" i="5"/>
  <c r="AF64" i="5" s="1"/>
  <c r="X10" i="5"/>
  <c r="X64" i="5" s="1"/>
  <c r="P10" i="5"/>
  <c r="P64" i="5" s="1"/>
  <c r="H10" i="5"/>
  <c r="H64" i="5" s="1"/>
  <c r="CR9" i="5"/>
  <c r="CR63" i="5" s="1"/>
  <c r="CJ9" i="5"/>
  <c r="CJ63" i="5" s="1"/>
  <c r="CB9" i="5"/>
  <c r="CB63" i="5" s="1"/>
  <c r="BT9" i="5"/>
  <c r="BT63" i="5" s="1"/>
  <c r="BL9" i="5"/>
  <c r="BL63" i="5" s="1"/>
  <c r="BD9" i="5"/>
  <c r="BD63" i="5" s="1"/>
  <c r="AV9" i="5"/>
  <c r="AV63" i="5" s="1"/>
  <c r="AN9" i="5"/>
  <c r="AN63" i="5" s="1"/>
  <c r="AF9" i="5"/>
  <c r="AF63" i="5" s="1"/>
  <c r="X9" i="5"/>
  <c r="X63" i="5" s="1"/>
  <c r="P9" i="5"/>
  <c r="P63" i="5" s="1"/>
  <c r="H9" i="5"/>
  <c r="H63" i="5" s="1"/>
  <c r="CR8" i="5"/>
  <c r="CR62" i="5" s="1"/>
  <c r="CJ8" i="5"/>
  <c r="CJ62" i="5" s="1"/>
  <c r="CB8" i="5"/>
  <c r="CB62" i="5" s="1"/>
  <c r="BT8" i="5"/>
  <c r="BT62" i="5" s="1"/>
  <c r="BL8" i="5"/>
  <c r="BL62" i="5" s="1"/>
  <c r="BD8" i="5"/>
  <c r="BD62" i="5" s="1"/>
  <c r="AV8" i="5"/>
  <c r="AV62" i="5" s="1"/>
  <c r="AN8" i="5"/>
  <c r="AN62" i="5" s="1"/>
  <c r="AF8" i="5"/>
  <c r="AF62" i="5" s="1"/>
  <c r="X8" i="5"/>
  <c r="X62" i="5" s="1"/>
  <c r="P8" i="5"/>
  <c r="P62" i="5" s="1"/>
  <c r="H8" i="5"/>
  <c r="H62" i="5" s="1"/>
  <c r="CR7" i="5"/>
  <c r="CR61" i="5" s="1"/>
  <c r="CJ7" i="5"/>
  <c r="CJ61" i="5" s="1"/>
  <c r="CB7" i="5"/>
  <c r="CB61" i="5" s="1"/>
  <c r="BT7" i="5"/>
  <c r="BT61" i="5" s="1"/>
  <c r="BL7" i="5"/>
  <c r="BL61" i="5" s="1"/>
  <c r="BD7" i="5"/>
  <c r="BD61" i="5" s="1"/>
  <c r="AV7" i="5"/>
  <c r="AV61" i="5" s="1"/>
  <c r="AN7" i="5"/>
  <c r="AN61" i="5" s="1"/>
  <c r="AF7" i="5"/>
  <c r="AF61" i="5" s="1"/>
  <c r="X7" i="5"/>
  <c r="X61" i="5" s="1"/>
  <c r="P7" i="5"/>
  <c r="P61" i="5" s="1"/>
  <c r="H7" i="5"/>
  <c r="H61" i="5" s="1"/>
  <c r="CR5" i="5"/>
  <c r="CR59" i="5" s="1"/>
  <c r="CJ5" i="5"/>
  <c r="CB5" i="5"/>
  <c r="CB59" i="5" s="1"/>
  <c r="BT5" i="5"/>
  <c r="BT59" i="5" s="1"/>
  <c r="BL5" i="5"/>
  <c r="BL59" i="5" s="1"/>
  <c r="BD5" i="5"/>
  <c r="BD59" i="5" s="1"/>
  <c r="AV5" i="5"/>
  <c r="AV59" i="5" s="1"/>
  <c r="AN5" i="5"/>
  <c r="AN59" i="5" s="1"/>
  <c r="AF5" i="5"/>
  <c r="AF59" i="5" s="1"/>
  <c r="X5" i="5"/>
  <c r="X5" i="4" s="1"/>
  <c r="X5" i="3" s="1"/>
  <c r="P5" i="5"/>
  <c r="P59" i="5" s="1"/>
  <c r="H5" i="5"/>
  <c r="H59" i="5" s="1"/>
  <c r="CR4" i="5"/>
  <c r="CR58" i="5" s="1"/>
  <c r="CJ4" i="5"/>
  <c r="CJ58" i="5" s="1"/>
  <c r="CB4" i="5"/>
  <c r="CB58" i="5" s="1"/>
  <c r="BT4" i="5"/>
  <c r="BT58" i="5" s="1"/>
  <c r="BL4" i="5"/>
  <c r="BL58" i="5" s="1"/>
  <c r="BD4" i="5"/>
  <c r="BD58" i="5" s="1"/>
  <c r="AV4" i="5"/>
  <c r="AV58" i="5" s="1"/>
  <c r="AN4" i="5"/>
  <c r="AN58" i="5" s="1"/>
  <c r="AF4" i="5"/>
  <c r="AF58" i="5" s="1"/>
  <c r="X4" i="5"/>
  <c r="X58" i="5" s="1"/>
  <c r="P4" i="5"/>
  <c r="P58" i="5" s="1"/>
  <c r="H4" i="5"/>
  <c r="H58" i="5" s="1"/>
  <c r="C36" i="11"/>
  <c r="C62" i="11" s="1"/>
  <c r="C47" i="11"/>
  <c r="C73" i="11" s="1"/>
  <c r="CQ51" i="11"/>
  <c r="CQ77" i="11" s="1"/>
  <c r="CI51" i="11"/>
  <c r="CI77" i="11" s="1"/>
  <c r="CA51" i="11"/>
  <c r="CA77" i="11" s="1"/>
  <c r="BS51" i="11"/>
  <c r="BS77" i="11" s="1"/>
  <c r="BK51" i="11"/>
  <c r="BK77" i="11" s="1"/>
  <c r="BC51" i="11"/>
  <c r="BC77" i="11" s="1"/>
  <c r="AU51" i="11"/>
  <c r="AU77" i="11" s="1"/>
  <c r="AM51" i="11"/>
  <c r="AM77" i="11" s="1"/>
  <c r="AE51" i="11"/>
  <c r="AE77" i="11" s="1"/>
  <c r="W51" i="11"/>
  <c r="W77" i="11" s="1"/>
  <c r="O51" i="11"/>
  <c r="O77" i="11" s="1"/>
  <c r="G51" i="11"/>
  <c r="G77" i="11" s="1"/>
  <c r="CQ50" i="11"/>
  <c r="CQ76" i="11" s="1"/>
  <c r="CI50" i="11"/>
  <c r="CI76" i="11" s="1"/>
  <c r="CA50" i="11"/>
  <c r="CA76" i="11" s="1"/>
  <c r="BS50" i="11"/>
  <c r="BS76" i="11" s="1"/>
  <c r="BK50" i="11"/>
  <c r="BK76" i="11" s="1"/>
  <c r="BC50" i="11"/>
  <c r="BC76" i="11" s="1"/>
  <c r="AU50" i="11"/>
  <c r="AU76" i="11" s="1"/>
  <c r="AM50" i="11"/>
  <c r="AM76" i="11" s="1"/>
  <c r="AE50" i="11"/>
  <c r="AE76" i="11" s="1"/>
  <c r="W50" i="11"/>
  <c r="W76" i="11" s="1"/>
  <c r="O50" i="11"/>
  <c r="O76" i="11" s="1"/>
  <c r="G50" i="11"/>
  <c r="G76" i="11" s="1"/>
  <c r="CQ48" i="11"/>
  <c r="CI48" i="11"/>
  <c r="CA48" i="11"/>
  <c r="BS48" i="11"/>
  <c r="BK48" i="11"/>
  <c r="BC48" i="11"/>
  <c r="AU48" i="11"/>
  <c r="AM48" i="11"/>
  <c r="AE48" i="11"/>
  <c r="W48" i="11"/>
  <c r="O48" i="11"/>
  <c r="G48" i="11"/>
  <c r="CQ47" i="11"/>
  <c r="CI47" i="11"/>
  <c r="CA47" i="11"/>
  <c r="BS47" i="11"/>
  <c r="BK47" i="11"/>
  <c r="BC47" i="11"/>
  <c r="AU47" i="11"/>
  <c r="AM47" i="11"/>
  <c r="AE47" i="11"/>
  <c r="W47" i="11"/>
  <c r="O47" i="11"/>
  <c r="G47" i="11"/>
  <c r="CQ46" i="11"/>
  <c r="CI46" i="11"/>
  <c r="CA46" i="11"/>
  <c r="BS46" i="11"/>
  <c r="BK46" i="11"/>
  <c r="BC46" i="11"/>
  <c r="AU46" i="11"/>
  <c r="AM46" i="11"/>
  <c r="AE46" i="11"/>
  <c r="W46" i="11"/>
  <c r="O46" i="11"/>
  <c r="G46" i="11"/>
  <c r="CQ45" i="11"/>
  <c r="CI45" i="11"/>
  <c r="CA45" i="11"/>
  <c r="BS45" i="11"/>
  <c r="BK45" i="11"/>
  <c r="BC45" i="11"/>
  <c r="AU45" i="11"/>
  <c r="AM45" i="11"/>
  <c r="AE45" i="11"/>
  <c r="W45" i="11"/>
  <c r="O45" i="11"/>
  <c r="G45" i="11"/>
  <c r="CQ44" i="11"/>
  <c r="CI44" i="11"/>
  <c r="CA44" i="11"/>
  <c r="BS44" i="11"/>
  <c r="BK44" i="11"/>
  <c r="BC44" i="11"/>
  <c r="AU44" i="11"/>
  <c r="AM44" i="11"/>
  <c r="AE44" i="11"/>
  <c r="W44" i="11"/>
  <c r="O44" i="11"/>
  <c r="G44" i="11"/>
  <c r="CQ43" i="11"/>
  <c r="CI43" i="11"/>
  <c r="CA43" i="11"/>
  <c r="BS43" i="11"/>
  <c r="BK43" i="11"/>
  <c r="BC43" i="11"/>
  <c r="AU43" i="11"/>
  <c r="AM43" i="11"/>
  <c r="AE43" i="11"/>
  <c r="W43" i="11"/>
  <c r="O43" i="11"/>
  <c r="G43" i="11"/>
  <c r="CQ42" i="11"/>
  <c r="CI42" i="11"/>
  <c r="CA42" i="11"/>
  <c r="BS42" i="11"/>
  <c r="BK42" i="11"/>
  <c r="BC42" i="11"/>
  <c r="AU42" i="11"/>
  <c r="AM42" i="11"/>
  <c r="AE42" i="11"/>
  <c r="W42" i="11"/>
  <c r="O42" i="11"/>
  <c r="G42" i="11"/>
  <c r="CQ41" i="11"/>
  <c r="CI41" i="11"/>
  <c r="CA41" i="11"/>
  <c r="BS41" i="11"/>
  <c r="BK41" i="11"/>
  <c r="BC41" i="11"/>
  <c r="AU41" i="11"/>
  <c r="AM41" i="11"/>
  <c r="AE41" i="11"/>
  <c r="W41" i="11"/>
  <c r="O41" i="11"/>
  <c r="G41" i="11"/>
  <c r="CQ40" i="11"/>
  <c r="CI40" i="11"/>
  <c r="CA40" i="11"/>
  <c r="BS40" i="11"/>
  <c r="BK40" i="11"/>
  <c r="BC40" i="11"/>
  <c r="AU40" i="11"/>
  <c r="AM40" i="11"/>
  <c r="AE40" i="11"/>
  <c r="W40" i="11"/>
  <c r="O40" i="11"/>
  <c r="G40" i="11"/>
  <c r="CQ49" i="11"/>
  <c r="CI49" i="11"/>
  <c r="CA49" i="11"/>
  <c r="BS49" i="11"/>
  <c r="BK49" i="11"/>
  <c r="BC49" i="11"/>
  <c r="AU49" i="11"/>
  <c r="AM49" i="11"/>
  <c r="AE49" i="11"/>
  <c r="W49" i="11"/>
  <c r="O49" i="11"/>
  <c r="G49" i="11"/>
  <c r="CQ39" i="11"/>
  <c r="CI39" i="11"/>
  <c r="CA39" i="11"/>
  <c r="BS39" i="11"/>
  <c r="BK39" i="11"/>
  <c r="BC39" i="11"/>
  <c r="AU39" i="11"/>
  <c r="AM39" i="11"/>
  <c r="AE39" i="11"/>
  <c r="W39" i="11"/>
  <c r="O39" i="11"/>
  <c r="G39" i="11"/>
  <c r="CQ38" i="11"/>
  <c r="CI38" i="11"/>
  <c r="CA38" i="11"/>
  <c r="BS38" i="11"/>
  <c r="BK38" i="11"/>
  <c r="BC38" i="11"/>
  <c r="AU38" i="11"/>
  <c r="AM38" i="11"/>
  <c r="AE38" i="11"/>
  <c r="W38" i="11"/>
  <c r="O38" i="11"/>
  <c r="G38" i="11"/>
  <c r="CQ37" i="11"/>
  <c r="CI37" i="11"/>
  <c r="CA37" i="11"/>
  <c r="BS37" i="11"/>
  <c r="BK37" i="11"/>
  <c r="BC37" i="11"/>
  <c r="AU37" i="11"/>
  <c r="AM37" i="11"/>
  <c r="AE37" i="11"/>
  <c r="W37" i="11"/>
  <c r="O37" i="11"/>
  <c r="G37" i="11"/>
  <c r="CQ36" i="11"/>
  <c r="CI36" i="11"/>
  <c r="CA36" i="11"/>
  <c r="BS36" i="11"/>
  <c r="BK36" i="11"/>
  <c r="BC36" i="11"/>
  <c r="AU36" i="11"/>
  <c r="AM36" i="11"/>
  <c r="AE36" i="11"/>
  <c r="W36" i="11"/>
  <c r="O36" i="11"/>
  <c r="G36" i="11"/>
  <c r="CQ35" i="11"/>
  <c r="CI35" i="11"/>
  <c r="CA35" i="11"/>
  <c r="BS35" i="11"/>
  <c r="BK35" i="11"/>
  <c r="BC35" i="11"/>
  <c r="AU35" i="11"/>
  <c r="AM35" i="11"/>
  <c r="AE35" i="11"/>
  <c r="W35" i="11"/>
  <c r="O35" i="11"/>
  <c r="G35" i="11"/>
  <c r="CQ34" i="11"/>
  <c r="CI34" i="11"/>
  <c r="CA34" i="11"/>
  <c r="BS34" i="11"/>
  <c r="BK34" i="11"/>
  <c r="BC34" i="11"/>
  <c r="AU34" i="11"/>
  <c r="AM34" i="11"/>
  <c r="AE34" i="11"/>
  <c r="W34" i="11"/>
  <c r="O34" i="11"/>
  <c r="G34" i="11"/>
  <c r="CQ33" i="11"/>
  <c r="CI33" i="11"/>
  <c r="CA33" i="11"/>
  <c r="BS33" i="11"/>
  <c r="BK33" i="11"/>
  <c r="BC33" i="11"/>
  <c r="AU33" i="11"/>
  <c r="AM33" i="11"/>
  <c r="AE33" i="11"/>
  <c r="W33" i="11"/>
  <c r="O33" i="11"/>
  <c r="G33" i="11"/>
  <c r="CQ32" i="11"/>
  <c r="CI32" i="11"/>
  <c r="CA32" i="11"/>
  <c r="BS32" i="11"/>
  <c r="BK32" i="11"/>
  <c r="BC32" i="11"/>
  <c r="AU32" i="11"/>
  <c r="AM32" i="11"/>
  <c r="AE32" i="11"/>
  <c r="W32" i="11"/>
  <c r="O32" i="11"/>
  <c r="G32" i="11"/>
  <c r="CQ31" i="11"/>
  <c r="CI31" i="11"/>
  <c r="CA31" i="11"/>
  <c r="BS31" i="11"/>
  <c r="BK31" i="11"/>
  <c r="BC31" i="11"/>
  <c r="AU31" i="11"/>
  <c r="AM31" i="11"/>
  <c r="AE31" i="11"/>
  <c r="W31" i="11"/>
  <c r="O31" i="11"/>
  <c r="G31" i="11"/>
  <c r="CP57" i="5"/>
  <c r="CQ17" i="5"/>
  <c r="CQ71" i="5" s="1"/>
  <c r="CI17" i="5"/>
  <c r="CI71" i="5" s="1"/>
  <c r="CA17" i="5"/>
  <c r="CA71" i="5" s="1"/>
  <c r="BS17" i="5"/>
  <c r="BS71" i="5" s="1"/>
  <c r="BK17" i="5"/>
  <c r="BK71" i="5" s="1"/>
  <c r="BC17" i="5"/>
  <c r="BC71" i="5" s="1"/>
  <c r="AU17" i="5"/>
  <c r="AU71" i="5" s="1"/>
  <c r="AM17" i="5"/>
  <c r="AM71" i="5" s="1"/>
  <c r="AE17" i="5"/>
  <c r="AE71" i="5" s="1"/>
  <c r="W17" i="5"/>
  <c r="W71" i="5" s="1"/>
  <c r="O17" i="5"/>
  <c r="O71" i="5" s="1"/>
  <c r="G17" i="5"/>
  <c r="G71" i="5" s="1"/>
  <c r="CQ16" i="5"/>
  <c r="CQ70" i="5" s="1"/>
  <c r="CI16" i="5"/>
  <c r="CI70" i="5" s="1"/>
  <c r="CA16" i="5"/>
  <c r="CA70" i="5" s="1"/>
  <c r="BS16" i="5"/>
  <c r="BS70" i="5" s="1"/>
  <c r="BK16" i="5"/>
  <c r="BK70" i="5" s="1"/>
  <c r="BC16" i="5"/>
  <c r="BC70" i="5" s="1"/>
  <c r="AU16" i="5"/>
  <c r="AU70" i="5" s="1"/>
  <c r="AM16" i="5"/>
  <c r="AM70" i="5" s="1"/>
  <c r="AE16" i="5"/>
  <c r="AE70" i="5" s="1"/>
  <c r="W16" i="5"/>
  <c r="W70" i="5" s="1"/>
  <c r="O16" i="5"/>
  <c r="O70" i="5" s="1"/>
  <c r="G16" i="5"/>
  <c r="G70" i="5" s="1"/>
  <c r="AU15" i="5"/>
  <c r="AU69" i="5" s="1"/>
  <c r="AM15" i="5"/>
  <c r="AM69" i="5" s="1"/>
  <c r="AE15" i="5"/>
  <c r="AE69" i="5" s="1"/>
  <c r="W15" i="5"/>
  <c r="W69" i="5" s="1"/>
  <c r="O15" i="5"/>
  <c r="O69" i="5" s="1"/>
  <c r="G15" i="5"/>
  <c r="G69" i="5" s="1"/>
  <c r="CQ14" i="5"/>
  <c r="CQ68" i="5" s="1"/>
  <c r="CI14" i="5"/>
  <c r="CI68" i="5" s="1"/>
  <c r="CA14" i="5"/>
  <c r="CA68" i="5" s="1"/>
  <c r="BS14" i="5"/>
  <c r="BS68" i="5" s="1"/>
  <c r="BK14" i="5"/>
  <c r="BK68" i="5" s="1"/>
  <c r="BC14" i="5"/>
  <c r="BC68" i="5" s="1"/>
  <c r="AU14" i="5"/>
  <c r="AU68" i="5" s="1"/>
  <c r="AM14" i="5"/>
  <c r="AM68" i="5" s="1"/>
  <c r="AE14" i="5"/>
  <c r="AE68" i="5" s="1"/>
  <c r="W14" i="5"/>
  <c r="W68" i="5" s="1"/>
  <c r="O14" i="5"/>
  <c r="O68" i="5" s="1"/>
  <c r="G14" i="5"/>
  <c r="G68" i="5" s="1"/>
  <c r="CQ21" i="5"/>
  <c r="CI21" i="5"/>
  <c r="CA21" i="5"/>
  <c r="BS21" i="5"/>
  <c r="BK21" i="5"/>
  <c r="BC21" i="5"/>
  <c r="AU21" i="5"/>
  <c r="AM21" i="5"/>
  <c r="AE21" i="5"/>
  <c r="W21" i="5"/>
  <c r="O21" i="5"/>
  <c r="G21" i="5"/>
  <c r="CQ11" i="5"/>
  <c r="CQ65" i="5" s="1"/>
  <c r="CI11" i="5"/>
  <c r="CI65" i="5" s="1"/>
  <c r="CA11" i="5"/>
  <c r="CA65" i="5" s="1"/>
  <c r="BS11" i="5"/>
  <c r="BS65" i="5" s="1"/>
  <c r="BK11" i="5"/>
  <c r="BK65" i="5" s="1"/>
  <c r="BC11" i="5"/>
  <c r="BC65" i="5" s="1"/>
  <c r="AU11" i="5"/>
  <c r="AU65" i="5" s="1"/>
  <c r="AM11" i="5"/>
  <c r="AM65" i="5" s="1"/>
  <c r="AE11" i="5"/>
  <c r="AE65" i="5" s="1"/>
  <c r="W11" i="5"/>
  <c r="W65" i="5" s="1"/>
  <c r="O11" i="5"/>
  <c r="O65" i="5" s="1"/>
  <c r="G11" i="5"/>
  <c r="G65" i="5" s="1"/>
  <c r="CQ10" i="5"/>
  <c r="CQ64" i="5" s="1"/>
  <c r="CI10" i="5"/>
  <c r="CI64" i="5" s="1"/>
  <c r="CA10" i="5"/>
  <c r="CA64" i="5" s="1"/>
  <c r="BS10" i="5"/>
  <c r="BS64" i="5" s="1"/>
  <c r="BK10" i="5"/>
  <c r="BK64" i="5" s="1"/>
  <c r="BC10" i="5"/>
  <c r="BC64" i="5" s="1"/>
  <c r="AU10" i="5"/>
  <c r="AU64" i="5" s="1"/>
  <c r="AM10" i="5"/>
  <c r="AM64" i="5" s="1"/>
  <c r="AE10" i="5"/>
  <c r="AE64" i="5" s="1"/>
  <c r="W10" i="5"/>
  <c r="W64" i="5" s="1"/>
  <c r="O10" i="5"/>
  <c r="O64" i="5" s="1"/>
  <c r="G10" i="5"/>
  <c r="G64" i="5" s="1"/>
  <c r="CQ9" i="5"/>
  <c r="CQ63" i="5" s="1"/>
  <c r="CI9" i="5"/>
  <c r="CI63" i="5" s="1"/>
  <c r="CA9" i="5"/>
  <c r="CA63" i="5" s="1"/>
  <c r="BS9" i="5"/>
  <c r="BS63" i="5" s="1"/>
  <c r="BK9" i="5"/>
  <c r="BK63" i="5" s="1"/>
  <c r="BC9" i="5"/>
  <c r="BC63" i="5" s="1"/>
  <c r="AU9" i="5"/>
  <c r="AU63" i="5" s="1"/>
  <c r="AM9" i="5"/>
  <c r="AM63" i="5" s="1"/>
  <c r="AE9" i="5"/>
  <c r="AE63" i="5" s="1"/>
  <c r="W9" i="5"/>
  <c r="W63" i="5" s="1"/>
  <c r="O9" i="5"/>
  <c r="O63" i="5" s="1"/>
  <c r="G9" i="5"/>
  <c r="G63" i="5" s="1"/>
  <c r="CQ8" i="5"/>
  <c r="CQ62" i="5" s="1"/>
  <c r="CI8" i="5"/>
  <c r="CI62" i="5" s="1"/>
  <c r="CA8" i="5"/>
  <c r="CA62" i="5" s="1"/>
  <c r="BS8" i="5"/>
  <c r="BS62" i="5" s="1"/>
  <c r="BK8" i="5"/>
  <c r="BK62" i="5" s="1"/>
  <c r="BC8" i="5"/>
  <c r="BC62" i="5" s="1"/>
  <c r="AU8" i="5"/>
  <c r="AU62" i="5" s="1"/>
  <c r="AM8" i="5"/>
  <c r="AM62" i="5" s="1"/>
  <c r="AE8" i="5"/>
  <c r="AE62" i="5" s="1"/>
  <c r="W8" i="5"/>
  <c r="W62" i="5" s="1"/>
  <c r="O8" i="5"/>
  <c r="O62" i="5" s="1"/>
  <c r="G8" i="5"/>
  <c r="G62" i="5" s="1"/>
  <c r="AM61" i="5"/>
  <c r="AE7" i="4"/>
  <c r="AE7" i="3" s="1"/>
  <c r="W7" i="4"/>
  <c r="W7" i="3" s="1"/>
  <c r="O7" i="4"/>
  <c r="O7" i="3" s="1"/>
  <c r="G61" i="5"/>
  <c r="CQ6" i="5"/>
  <c r="CI6" i="5"/>
  <c r="CA6" i="5"/>
  <c r="BS6" i="5"/>
  <c r="BK6" i="5"/>
  <c r="BC6" i="5"/>
  <c r="AU6" i="5"/>
  <c r="AM6" i="5"/>
  <c r="AE6" i="5"/>
  <c r="W6" i="5"/>
  <c r="O6" i="5"/>
  <c r="G6" i="5"/>
  <c r="CQ5" i="5"/>
  <c r="CQ59" i="5" s="1"/>
  <c r="CI5" i="5"/>
  <c r="CA5" i="5"/>
  <c r="BS5" i="5"/>
  <c r="BS59" i="5" s="1"/>
  <c r="BK5" i="5"/>
  <c r="BK59" i="5" s="1"/>
  <c r="BC5" i="5"/>
  <c r="BC59" i="5" s="1"/>
  <c r="AU5" i="5"/>
  <c r="AU59" i="5" s="1"/>
  <c r="AM5" i="5"/>
  <c r="AM59" i="5" s="1"/>
  <c r="AE5" i="5"/>
  <c r="AE59" i="5" s="1"/>
  <c r="W5" i="5"/>
  <c r="O5" i="5"/>
  <c r="G5" i="5"/>
  <c r="G59" i="5" s="1"/>
  <c r="CQ4" i="5"/>
  <c r="CQ58" i="5" s="1"/>
  <c r="CI4" i="5"/>
  <c r="CI58" i="5" s="1"/>
  <c r="CA4" i="5"/>
  <c r="CA58" i="5" s="1"/>
  <c r="BS4" i="5"/>
  <c r="BS58" i="5" s="1"/>
  <c r="BK4" i="5"/>
  <c r="BK58" i="5" s="1"/>
  <c r="BC4" i="5"/>
  <c r="BC58" i="5" s="1"/>
  <c r="AU4" i="5"/>
  <c r="AU58" i="5" s="1"/>
  <c r="AM4" i="5"/>
  <c r="AM58" i="5" s="1"/>
  <c r="AE4" i="5"/>
  <c r="AE58" i="5" s="1"/>
  <c r="W4" i="5"/>
  <c r="W58" i="5" s="1"/>
  <c r="O4" i="5"/>
  <c r="O58" i="5" s="1"/>
  <c r="G4" i="5"/>
  <c r="G58" i="5" s="1"/>
  <c r="AE3" i="3"/>
  <c r="AE57" i="5"/>
  <c r="W3" i="3"/>
  <c r="W57" i="5"/>
  <c r="O3" i="3"/>
  <c r="O57" i="5"/>
  <c r="G3" i="3"/>
  <c r="G57" i="5"/>
  <c r="CR51" i="3"/>
  <c r="CR52" i="10" s="1"/>
  <c r="CJ51" i="3"/>
  <c r="CJ52" i="10" s="1"/>
  <c r="CB51" i="3"/>
  <c r="CB52" i="10" s="1"/>
  <c r="BT51" i="3"/>
  <c r="BT52" i="10" s="1"/>
  <c r="BL51" i="3"/>
  <c r="BL52" i="10" s="1"/>
  <c r="BD51" i="3"/>
  <c r="BD52" i="10" s="1"/>
  <c r="AV51" i="3"/>
  <c r="AV52" i="10" s="1"/>
  <c r="AN51" i="3"/>
  <c r="AN52" i="10" s="1"/>
  <c r="AF51" i="3"/>
  <c r="AF52" i="10" s="1"/>
  <c r="X51" i="3"/>
  <c r="X52" i="10" s="1"/>
  <c r="P51" i="3"/>
  <c r="P52" i="10" s="1"/>
  <c r="H51" i="3"/>
  <c r="H52" i="10" s="1"/>
  <c r="C31" i="11"/>
  <c r="C57" i="11" s="1"/>
  <c r="C37" i="11"/>
  <c r="C63" i="11" s="1"/>
  <c r="C42" i="11"/>
  <c r="C68" i="11" s="1"/>
  <c r="C46" i="11"/>
  <c r="C72" i="11" s="1"/>
  <c r="CP51" i="11"/>
  <c r="CP77" i="11" s="1"/>
  <c r="CH51" i="11"/>
  <c r="CH77" i="11" s="1"/>
  <c r="BZ51" i="11"/>
  <c r="BZ77" i="11" s="1"/>
  <c r="BR51" i="11"/>
  <c r="BR77" i="11" s="1"/>
  <c r="BJ51" i="11"/>
  <c r="BJ77" i="11" s="1"/>
  <c r="BB51" i="11"/>
  <c r="BB77" i="11" s="1"/>
  <c r="AT51" i="11"/>
  <c r="AT77" i="11" s="1"/>
  <c r="AL51" i="11"/>
  <c r="AL77" i="11" s="1"/>
  <c r="AD51" i="11"/>
  <c r="AD77" i="11" s="1"/>
  <c r="V51" i="11"/>
  <c r="V77" i="11" s="1"/>
  <c r="N51" i="11"/>
  <c r="N77" i="11" s="1"/>
  <c r="F51" i="11"/>
  <c r="F77" i="11" s="1"/>
  <c r="CP50" i="11"/>
  <c r="CP76" i="11" s="1"/>
  <c r="CH50" i="11"/>
  <c r="CH76" i="11" s="1"/>
  <c r="BZ50" i="11"/>
  <c r="BZ76" i="11" s="1"/>
  <c r="BR50" i="11"/>
  <c r="BR76" i="11" s="1"/>
  <c r="BJ50" i="11"/>
  <c r="BJ76" i="11" s="1"/>
  <c r="BB50" i="11"/>
  <c r="BB76" i="11" s="1"/>
  <c r="AT50" i="11"/>
  <c r="AT76" i="11" s="1"/>
  <c r="AL50" i="11"/>
  <c r="AL76" i="11" s="1"/>
  <c r="AD50" i="11"/>
  <c r="AD76" i="11" s="1"/>
  <c r="V50" i="11"/>
  <c r="V76" i="11" s="1"/>
  <c r="N50" i="11"/>
  <c r="N76" i="11" s="1"/>
  <c r="F50" i="11"/>
  <c r="F76" i="11" s="1"/>
  <c r="CP48" i="11"/>
  <c r="CH48" i="11"/>
  <c r="BZ48" i="11"/>
  <c r="BR48" i="11"/>
  <c r="BJ48" i="11"/>
  <c r="BB48" i="11"/>
  <c r="AT48" i="11"/>
  <c r="AL48" i="11"/>
  <c r="AD48" i="11"/>
  <c r="V48" i="11"/>
  <c r="N48" i="11"/>
  <c r="F48" i="11"/>
  <c r="CP47" i="11"/>
  <c r="CH47" i="11"/>
  <c r="BZ47" i="11"/>
  <c r="BR47" i="11"/>
  <c r="BJ47" i="11"/>
  <c r="BB47" i="11"/>
  <c r="AT47" i="11"/>
  <c r="AL47" i="11"/>
  <c r="AD47" i="11"/>
  <c r="V47" i="11"/>
  <c r="N47" i="11"/>
  <c r="F47" i="11"/>
  <c r="CP46" i="11"/>
  <c r="CH46" i="11"/>
  <c r="BZ46" i="11"/>
  <c r="BR46" i="11"/>
  <c r="BJ46" i="11"/>
  <c r="BB46" i="11"/>
  <c r="AT46" i="11"/>
  <c r="AL46" i="11"/>
  <c r="AD46" i="11"/>
  <c r="V46" i="11"/>
  <c r="N46" i="11"/>
  <c r="F46" i="11"/>
  <c r="CP45" i="11"/>
  <c r="CH45" i="11"/>
  <c r="BZ45" i="11"/>
  <c r="BR45" i="11"/>
  <c r="BJ45" i="11"/>
  <c r="BB45" i="11"/>
  <c r="AT45" i="11"/>
  <c r="AL45" i="11"/>
  <c r="AD45" i="11"/>
  <c r="V45" i="11"/>
  <c r="N45" i="11"/>
  <c r="F45" i="11"/>
  <c r="CP44" i="11"/>
  <c r="CH44" i="11"/>
  <c r="BZ44" i="11"/>
  <c r="BR44" i="11"/>
  <c r="BJ44" i="11"/>
  <c r="BB44" i="11"/>
  <c r="AT44" i="11"/>
  <c r="AL44" i="11"/>
  <c r="AD44" i="11"/>
  <c r="V44" i="11"/>
  <c r="N44" i="11"/>
  <c r="F44" i="11"/>
  <c r="CP43" i="11"/>
  <c r="CH43" i="11"/>
  <c r="BZ43" i="11"/>
  <c r="BR43" i="11"/>
  <c r="BJ43" i="11"/>
  <c r="BB43" i="11"/>
  <c r="AT43" i="11"/>
  <c r="AL43" i="11"/>
  <c r="AD43" i="11"/>
  <c r="V43" i="11"/>
  <c r="N43" i="11"/>
  <c r="F43" i="11"/>
  <c r="CP42" i="11"/>
  <c r="CH42" i="11"/>
  <c r="BZ42" i="11"/>
  <c r="BR42" i="11"/>
  <c r="BJ42" i="11"/>
  <c r="BB42" i="11"/>
  <c r="AT42" i="11"/>
  <c r="AL42" i="11"/>
  <c r="AD42" i="11"/>
  <c r="V42" i="11"/>
  <c r="N42" i="11"/>
  <c r="F42" i="11"/>
  <c r="CP41" i="11"/>
  <c r="CH41" i="11"/>
  <c r="BZ41" i="11"/>
  <c r="BR41" i="11"/>
  <c r="BJ41" i="11"/>
  <c r="BB41" i="11"/>
  <c r="AT41" i="11"/>
  <c r="AL41" i="11"/>
  <c r="AD41" i="11"/>
  <c r="V41" i="11"/>
  <c r="N41" i="11"/>
  <c r="F41" i="11"/>
  <c r="CP40" i="11"/>
  <c r="CH40" i="11"/>
  <c r="BZ40" i="11"/>
  <c r="BR40" i="11"/>
  <c r="BJ40" i="11"/>
  <c r="BB40" i="11"/>
  <c r="AT40" i="11"/>
  <c r="AL40" i="11"/>
  <c r="AD40" i="11"/>
  <c r="V40" i="11"/>
  <c r="N40" i="11"/>
  <c r="F40" i="11"/>
  <c r="CP49" i="11"/>
  <c r="CH49" i="11"/>
  <c r="BZ49" i="11"/>
  <c r="BR49" i="11"/>
  <c r="BJ49" i="11"/>
  <c r="BB49" i="11"/>
  <c r="AT49" i="11"/>
  <c r="AL49" i="11"/>
  <c r="AD49" i="11"/>
  <c r="V49" i="11"/>
  <c r="N49" i="11"/>
  <c r="F49" i="11"/>
  <c r="CP39" i="11"/>
  <c r="CH39" i="11"/>
  <c r="BZ39" i="11"/>
  <c r="BR39" i="11"/>
  <c r="BJ39" i="11"/>
  <c r="BB39" i="11"/>
  <c r="AT39" i="11"/>
  <c r="AL39" i="11"/>
  <c r="AD39" i="11"/>
  <c r="V39" i="11"/>
  <c r="N39" i="11"/>
  <c r="F39" i="11"/>
  <c r="CP38" i="11"/>
  <c r="CH38" i="11"/>
  <c r="BZ38" i="11"/>
  <c r="BR38" i="11"/>
  <c r="BJ38" i="11"/>
  <c r="BB38" i="11"/>
  <c r="AT38" i="11"/>
  <c r="AL38" i="11"/>
  <c r="AD38" i="11"/>
  <c r="V38" i="11"/>
  <c r="N38" i="11"/>
  <c r="F38" i="11"/>
  <c r="CP37" i="11"/>
  <c r="CH37" i="11"/>
  <c r="BZ37" i="11"/>
  <c r="BR37" i="11"/>
  <c r="BJ37" i="11"/>
  <c r="BB37" i="11"/>
  <c r="AT37" i="11"/>
  <c r="AL37" i="11"/>
  <c r="AD37" i="11"/>
  <c r="V37" i="11"/>
  <c r="N37" i="11"/>
  <c r="F37" i="11"/>
  <c r="CP36" i="11"/>
  <c r="CH36" i="11"/>
  <c r="BZ36" i="11"/>
  <c r="BR36" i="11"/>
  <c r="BJ36" i="11"/>
  <c r="BB36" i="11"/>
  <c r="AT36" i="11"/>
  <c r="AL36" i="11"/>
  <c r="AD36" i="11"/>
  <c r="V36" i="11"/>
  <c r="N36" i="11"/>
  <c r="F36" i="11"/>
  <c r="CP35" i="11"/>
  <c r="CH35" i="11"/>
  <c r="BZ35" i="11"/>
  <c r="BR35" i="11"/>
  <c r="BJ35" i="11"/>
  <c r="BB35" i="11"/>
  <c r="AT35" i="11"/>
  <c r="AL35" i="11"/>
  <c r="AD35" i="11"/>
  <c r="V35" i="11"/>
  <c r="N35" i="11"/>
  <c r="F35" i="11"/>
  <c r="CP34" i="11"/>
  <c r="CH34" i="11"/>
  <c r="BZ34" i="11"/>
  <c r="BR34" i="11"/>
  <c r="BJ34" i="11"/>
  <c r="BB34" i="11"/>
  <c r="AT34" i="11"/>
  <c r="AL34" i="11"/>
  <c r="AD34" i="11"/>
  <c r="V34" i="11"/>
  <c r="N34" i="11"/>
  <c r="F34" i="11"/>
  <c r="CP33" i="11"/>
  <c r="CH33" i="11"/>
  <c r="BZ33" i="11"/>
  <c r="BR33" i="11"/>
  <c r="BJ33" i="11"/>
  <c r="BB33" i="11"/>
  <c r="AT33" i="11"/>
  <c r="AL33" i="11"/>
  <c r="AD33" i="11"/>
  <c r="V33" i="11"/>
  <c r="N33" i="11"/>
  <c r="F33" i="11"/>
  <c r="CP32" i="11"/>
  <c r="CH32" i="11"/>
  <c r="BZ32" i="11"/>
  <c r="BR32" i="11"/>
  <c r="BJ32" i="11"/>
  <c r="BB32" i="11"/>
  <c r="AT32" i="11"/>
  <c r="AL32" i="11"/>
  <c r="AD32" i="11"/>
  <c r="V32" i="11"/>
  <c r="N32" i="11"/>
  <c r="F32" i="11"/>
  <c r="CP31" i="11"/>
  <c r="CH31" i="11"/>
  <c r="BZ31" i="11"/>
  <c r="BR31" i="11"/>
  <c r="BJ31" i="11"/>
  <c r="BB31" i="11"/>
  <c r="AT31" i="11"/>
  <c r="AL31" i="11"/>
  <c r="AD31" i="11"/>
  <c r="V31" i="11"/>
  <c r="N31" i="11"/>
  <c r="F31" i="11"/>
  <c r="C77" i="6"/>
  <c r="C70" i="6"/>
  <c r="CH57" i="5"/>
  <c r="CP4" i="5"/>
  <c r="CP58" i="5" s="1"/>
  <c r="CH4" i="5"/>
  <c r="CH58" i="5" s="1"/>
  <c r="BZ4" i="5"/>
  <c r="BZ58" i="5" s="1"/>
  <c r="BR4" i="5"/>
  <c r="BR58" i="5" s="1"/>
  <c r="BJ4" i="5"/>
  <c r="BJ58" i="5" s="1"/>
  <c r="BB4" i="5"/>
  <c r="BB58" i="5" s="1"/>
  <c r="AT4" i="5"/>
  <c r="AT58" i="5" s="1"/>
  <c r="AL4" i="5"/>
  <c r="AL58" i="5" s="1"/>
  <c r="AD4" i="5"/>
  <c r="AD58" i="5" s="1"/>
  <c r="V4" i="5"/>
  <c r="V58" i="5" s="1"/>
  <c r="N4" i="5"/>
  <c r="N58" i="5" s="1"/>
  <c r="F4" i="5"/>
  <c r="F58" i="5" s="1"/>
  <c r="BB3" i="3"/>
  <c r="BB57" i="5"/>
  <c r="AT3" i="3"/>
  <c r="AT57" i="5"/>
  <c r="AL3" i="3"/>
  <c r="AL57" i="5"/>
  <c r="AD3" i="3"/>
  <c r="AD57" i="5"/>
  <c r="V3" i="3"/>
  <c r="V57" i="5"/>
  <c r="N3" i="3"/>
  <c r="N57" i="5"/>
  <c r="F3" i="3"/>
  <c r="F57" i="5"/>
  <c r="CQ51" i="3"/>
  <c r="CQ52" i="10" s="1"/>
  <c r="CI51" i="3"/>
  <c r="CI52" i="10" s="1"/>
  <c r="CA51" i="3"/>
  <c r="CA52" i="10" s="1"/>
  <c r="BS51" i="3"/>
  <c r="BS52" i="10" s="1"/>
  <c r="BK51" i="3"/>
  <c r="BK52" i="10" s="1"/>
  <c r="BC51" i="3"/>
  <c r="BC52" i="10" s="1"/>
  <c r="AU51" i="3"/>
  <c r="AU52" i="10" s="1"/>
  <c r="AM51" i="3"/>
  <c r="AM52" i="10" s="1"/>
  <c r="AE51" i="3"/>
  <c r="AE52" i="10" s="1"/>
  <c r="W51" i="3"/>
  <c r="W52" i="10" s="1"/>
  <c r="O51" i="3"/>
  <c r="O52" i="10" s="1"/>
  <c r="G51" i="3"/>
  <c r="G52" i="10" s="1"/>
  <c r="C32" i="11"/>
  <c r="C58" i="11" s="1"/>
  <c r="C38" i="11"/>
  <c r="C64" i="11" s="1"/>
  <c r="C43" i="11"/>
  <c r="C69" i="11" s="1"/>
  <c r="CO51" i="11"/>
  <c r="CO77" i="11" s="1"/>
  <c r="CG51" i="11"/>
  <c r="CG77" i="11" s="1"/>
  <c r="BY51" i="11"/>
  <c r="BY77" i="11" s="1"/>
  <c r="BQ51" i="11"/>
  <c r="BQ77" i="11" s="1"/>
  <c r="BI51" i="11"/>
  <c r="BI77" i="11" s="1"/>
  <c r="BA51" i="11"/>
  <c r="BA77" i="11" s="1"/>
  <c r="AS51" i="11"/>
  <c r="AS77" i="11" s="1"/>
  <c r="AK51" i="11"/>
  <c r="AK77" i="11" s="1"/>
  <c r="AC51" i="11"/>
  <c r="AC77" i="11" s="1"/>
  <c r="U51" i="11"/>
  <c r="U77" i="11" s="1"/>
  <c r="M51" i="11"/>
  <c r="M77" i="11" s="1"/>
  <c r="E51" i="11"/>
  <c r="E77" i="11" s="1"/>
  <c r="CO50" i="11"/>
  <c r="CO76" i="11" s="1"/>
  <c r="CG50" i="11"/>
  <c r="CG76" i="11" s="1"/>
  <c r="BY50" i="11"/>
  <c r="BY76" i="11" s="1"/>
  <c r="BQ50" i="11"/>
  <c r="BQ76" i="11" s="1"/>
  <c r="BI50" i="11"/>
  <c r="BI76" i="11" s="1"/>
  <c r="BA50" i="11"/>
  <c r="BA76" i="11" s="1"/>
  <c r="AS50" i="11"/>
  <c r="AS76" i="11" s="1"/>
  <c r="AK50" i="11"/>
  <c r="AK76" i="11" s="1"/>
  <c r="AC50" i="11"/>
  <c r="AC76" i="11" s="1"/>
  <c r="U50" i="11"/>
  <c r="U76" i="11" s="1"/>
  <c r="M50" i="11"/>
  <c r="M76" i="11" s="1"/>
  <c r="E50" i="11"/>
  <c r="E76" i="11" s="1"/>
  <c r="CO48" i="11"/>
  <c r="CG48" i="11"/>
  <c r="BY48" i="11"/>
  <c r="BQ48" i="11"/>
  <c r="BI48" i="11"/>
  <c r="BA48" i="11"/>
  <c r="AS48" i="11"/>
  <c r="AK48" i="11"/>
  <c r="AC48" i="11"/>
  <c r="U48" i="11"/>
  <c r="M48" i="11"/>
  <c r="E48" i="11"/>
  <c r="CO47" i="11"/>
  <c r="CG47" i="11"/>
  <c r="BY47" i="11"/>
  <c r="BQ47" i="11"/>
  <c r="BI47" i="11"/>
  <c r="BA47" i="11"/>
  <c r="AS47" i="11"/>
  <c r="AK47" i="11"/>
  <c r="AC47" i="11"/>
  <c r="U47" i="11"/>
  <c r="M47" i="11"/>
  <c r="E47" i="11"/>
  <c r="CO46" i="11"/>
  <c r="CG46" i="11"/>
  <c r="BY46" i="11"/>
  <c r="BQ46" i="11"/>
  <c r="BI46" i="11"/>
  <c r="BA46" i="11"/>
  <c r="AS46" i="11"/>
  <c r="AK46" i="11"/>
  <c r="AC46" i="11"/>
  <c r="U46" i="11"/>
  <c r="M46" i="11"/>
  <c r="E46" i="11"/>
  <c r="CO45" i="11"/>
  <c r="CG45" i="11"/>
  <c r="BY45" i="11"/>
  <c r="BQ45" i="11"/>
  <c r="BI45" i="11"/>
  <c r="BA45" i="11"/>
  <c r="AS45" i="11"/>
  <c r="AK45" i="11"/>
  <c r="AC45" i="11"/>
  <c r="U45" i="11"/>
  <c r="M45" i="11"/>
  <c r="E45" i="11"/>
  <c r="CO44" i="11"/>
  <c r="CG44" i="11"/>
  <c r="BY44" i="11"/>
  <c r="BQ44" i="11"/>
  <c r="BI44" i="11"/>
  <c r="BA44" i="11"/>
  <c r="AS44" i="11"/>
  <c r="AK44" i="11"/>
  <c r="AC44" i="11"/>
  <c r="U44" i="11"/>
  <c r="M44" i="11"/>
  <c r="E44" i="11"/>
  <c r="CO43" i="11"/>
  <c r="CG43" i="11"/>
  <c r="BY43" i="11"/>
  <c r="BQ43" i="11"/>
  <c r="BI43" i="11"/>
  <c r="BA43" i="11"/>
  <c r="AS43" i="11"/>
  <c r="AK43" i="11"/>
  <c r="AC43" i="11"/>
  <c r="U43" i="11"/>
  <c r="M43" i="11"/>
  <c r="E43" i="11"/>
  <c r="CO42" i="11"/>
  <c r="CG42" i="11"/>
  <c r="BY42" i="11"/>
  <c r="BQ42" i="11"/>
  <c r="BI42" i="11"/>
  <c r="BA42" i="11"/>
  <c r="AS42" i="11"/>
  <c r="AK42" i="11"/>
  <c r="AC42" i="11"/>
  <c r="U42" i="11"/>
  <c r="M42" i="11"/>
  <c r="E42" i="11"/>
  <c r="CO41" i="11"/>
  <c r="CG41" i="11"/>
  <c r="BY41" i="11"/>
  <c r="BQ41" i="11"/>
  <c r="BI41" i="11"/>
  <c r="BA41" i="11"/>
  <c r="AS41" i="11"/>
  <c r="AK41" i="11"/>
  <c r="AC41" i="11"/>
  <c r="U41" i="11"/>
  <c r="M41" i="11"/>
  <c r="E41" i="11"/>
  <c r="CO40" i="11"/>
  <c r="CG40" i="11"/>
  <c r="BY40" i="11"/>
  <c r="BQ40" i="11"/>
  <c r="BI40" i="11"/>
  <c r="BA40" i="11"/>
  <c r="AS40" i="11"/>
  <c r="AK40" i="11"/>
  <c r="AC40" i="11"/>
  <c r="U40" i="11"/>
  <c r="M40" i="11"/>
  <c r="E40" i="11"/>
  <c r="CO49" i="11"/>
  <c r="CG49" i="11"/>
  <c r="BY49" i="11"/>
  <c r="BQ49" i="11"/>
  <c r="BI49" i="11"/>
  <c r="BA49" i="11"/>
  <c r="AS49" i="11"/>
  <c r="AK49" i="11"/>
  <c r="AC49" i="11"/>
  <c r="U49" i="11"/>
  <c r="M49" i="11"/>
  <c r="E49" i="11"/>
  <c r="CO39" i="11"/>
  <c r="CG39" i="11"/>
  <c r="BY39" i="11"/>
  <c r="BQ39" i="11"/>
  <c r="BI39" i="11"/>
  <c r="BA39" i="11"/>
  <c r="AS39" i="11"/>
  <c r="AK39" i="11"/>
  <c r="AC39" i="11"/>
  <c r="U39" i="11"/>
  <c r="M39" i="11"/>
  <c r="E39" i="11"/>
  <c r="CO38" i="11"/>
  <c r="CG38" i="11"/>
  <c r="BY38" i="11"/>
  <c r="BQ38" i="11"/>
  <c r="BI38" i="11"/>
  <c r="BA38" i="11"/>
  <c r="AS38" i="11"/>
  <c r="AK38" i="11"/>
  <c r="AC38" i="11"/>
  <c r="U38" i="11"/>
  <c r="M38" i="11"/>
  <c r="E38" i="11"/>
  <c r="CO37" i="11"/>
  <c r="CG37" i="11"/>
  <c r="BY37" i="11"/>
  <c r="BQ37" i="11"/>
  <c r="BI37" i="11"/>
  <c r="BA37" i="11"/>
  <c r="AS37" i="11"/>
  <c r="AK37" i="11"/>
  <c r="AC37" i="11"/>
  <c r="U37" i="11"/>
  <c r="M37" i="11"/>
  <c r="E37" i="11"/>
  <c r="CO36" i="11"/>
  <c r="CG36" i="11"/>
  <c r="BY36" i="11"/>
  <c r="BQ36" i="11"/>
  <c r="BI36" i="11"/>
  <c r="BA36" i="11"/>
  <c r="AS36" i="11"/>
  <c r="AK36" i="11"/>
  <c r="AC36" i="11"/>
  <c r="U36" i="11"/>
  <c r="M36" i="11"/>
  <c r="E36" i="11"/>
  <c r="CO35" i="11"/>
  <c r="CG35" i="11"/>
  <c r="BY35" i="11"/>
  <c r="BQ35" i="11"/>
  <c r="BI35" i="11"/>
  <c r="BA35" i="11"/>
  <c r="AS35" i="11"/>
  <c r="AK35" i="11"/>
  <c r="AC35" i="11"/>
  <c r="U35" i="11"/>
  <c r="M35" i="11"/>
  <c r="E35" i="11"/>
  <c r="CO34" i="11"/>
  <c r="CG34" i="11"/>
  <c r="BY34" i="11"/>
  <c r="BQ34" i="11"/>
  <c r="BI34" i="11"/>
  <c r="BA34" i="11"/>
  <c r="AS34" i="11"/>
  <c r="AK34" i="11"/>
  <c r="AC34" i="11"/>
  <c r="U34" i="11"/>
  <c r="M34" i="11"/>
  <c r="E34" i="11"/>
  <c r="CO33" i="11"/>
  <c r="CG33" i="11"/>
  <c r="BY33" i="11"/>
  <c r="BQ33" i="11"/>
  <c r="BI33" i="11"/>
  <c r="BA33" i="11"/>
  <c r="AS33" i="11"/>
  <c r="AK33" i="11"/>
  <c r="AC33" i="11"/>
  <c r="U33" i="11"/>
  <c r="M33" i="11"/>
  <c r="E33" i="11"/>
  <c r="CO32" i="11"/>
  <c r="CG32" i="11"/>
  <c r="BY32" i="11"/>
  <c r="BQ32" i="11"/>
  <c r="BI32" i="11"/>
  <c r="BA32" i="11"/>
  <c r="AS32" i="11"/>
  <c r="AK32" i="11"/>
  <c r="AC32" i="11"/>
  <c r="U32" i="11"/>
  <c r="M32" i="11"/>
  <c r="E32" i="11"/>
  <c r="CO31" i="11"/>
  <c r="CG31" i="11"/>
  <c r="BY31" i="11"/>
  <c r="BQ31" i="11"/>
  <c r="BI31" i="11"/>
  <c r="BA31" i="11"/>
  <c r="AS31" i="11"/>
  <c r="AK31" i="11"/>
  <c r="AC31" i="11"/>
  <c r="U31" i="11"/>
  <c r="M31" i="11"/>
  <c r="E31" i="11"/>
  <c r="C75" i="6"/>
  <c r="BZ57" i="5"/>
  <c r="CP17" i="5"/>
  <c r="CP71" i="5" s="1"/>
  <c r="AT17" i="5"/>
  <c r="AT71" i="5" s="1"/>
  <c r="BZ15" i="5"/>
  <c r="BZ69" i="5" s="1"/>
  <c r="V15" i="5"/>
  <c r="V69" i="5" s="1"/>
  <c r="V14" i="5"/>
  <c r="V68" i="5" s="1"/>
  <c r="BZ12" i="5"/>
  <c r="BZ66" i="5" s="1"/>
  <c r="V12" i="5"/>
  <c r="V66" i="5" s="1"/>
  <c r="BR21" i="5"/>
  <c r="V21" i="5"/>
  <c r="BZ11" i="5"/>
  <c r="BZ65" i="5" s="1"/>
  <c r="V11" i="5"/>
  <c r="V65" i="5" s="1"/>
  <c r="BR10" i="5"/>
  <c r="BR64" i="5" s="1"/>
  <c r="N10" i="5"/>
  <c r="N64" i="5" s="1"/>
  <c r="BR9" i="5"/>
  <c r="V9" i="5"/>
  <c r="BJ7" i="5"/>
  <c r="N7" i="5"/>
  <c r="BJ6" i="5"/>
  <c r="BJ60" i="5" s="1"/>
  <c r="N6" i="5"/>
  <c r="N60" i="5" s="1"/>
  <c r="BZ5" i="5"/>
  <c r="BZ59" i="5" s="1"/>
  <c r="V5" i="5"/>
  <c r="V59" i="5" s="1"/>
  <c r="CO17" i="5"/>
  <c r="CO71" i="5" s="1"/>
  <c r="CG17" i="5"/>
  <c r="CG71" i="5" s="1"/>
  <c r="BY17" i="5"/>
  <c r="BY71" i="5" s="1"/>
  <c r="BQ17" i="5"/>
  <c r="BQ71" i="5" s="1"/>
  <c r="BI17" i="5"/>
  <c r="BI71" i="5" s="1"/>
  <c r="BA17" i="5"/>
  <c r="BA71" i="5" s="1"/>
  <c r="AS17" i="5"/>
  <c r="AS71" i="5" s="1"/>
  <c r="AK17" i="5"/>
  <c r="AK71" i="5" s="1"/>
  <c r="AC17" i="5"/>
  <c r="AC71" i="5" s="1"/>
  <c r="U17" i="5"/>
  <c r="U71" i="5" s="1"/>
  <c r="M17" i="5"/>
  <c r="M71" i="5" s="1"/>
  <c r="E17" i="5"/>
  <c r="E71" i="5" s="1"/>
  <c r="CO16" i="5"/>
  <c r="CO70" i="5" s="1"/>
  <c r="CG16" i="5"/>
  <c r="CG70" i="5" s="1"/>
  <c r="BY16" i="5"/>
  <c r="BY70" i="5" s="1"/>
  <c r="BQ16" i="5"/>
  <c r="BQ70" i="5" s="1"/>
  <c r="BI16" i="5"/>
  <c r="BI70" i="5" s="1"/>
  <c r="BA16" i="5"/>
  <c r="BA70" i="5" s="1"/>
  <c r="AS16" i="5"/>
  <c r="AS70" i="5" s="1"/>
  <c r="AK16" i="5"/>
  <c r="AK70" i="5" s="1"/>
  <c r="AC16" i="5"/>
  <c r="AC70" i="5" s="1"/>
  <c r="U16" i="5"/>
  <c r="U70" i="5" s="1"/>
  <c r="M16" i="5"/>
  <c r="M70" i="5" s="1"/>
  <c r="E16" i="5"/>
  <c r="E70" i="5" s="1"/>
  <c r="CO13" i="5"/>
  <c r="CO67" i="5" s="1"/>
  <c r="CG13" i="5"/>
  <c r="CG67" i="5" s="1"/>
  <c r="BY13" i="5"/>
  <c r="BY67" i="5" s="1"/>
  <c r="BQ13" i="5"/>
  <c r="BQ67" i="5" s="1"/>
  <c r="BI13" i="5"/>
  <c r="BI67" i="5" s="1"/>
  <c r="BA13" i="5"/>
  <c r="BA67" i="5" s="1"/>
  <c r="AS13" i="5"/>
  <c r="AS67" i="5" s="1"/>
  <c r="AK13" i="5"/>
  <c r="AK67" i="5" s="1"/>
  <c r="AC13" i="5"/>
  <c r="AC67" i="5" s="1"/>
  <c r="U13" i="5"/>
  <c r="U67" i="5" s="1"/>
  <c r="M13" i="5"/>
  <c r="M67" i="5" s="1"/>
  <c r="E13" i="5"/>
  <c r="E67" i="5" s="1"/>
  <c r="CO12" i="5"/>
  <c r="CO66" i="5" s="1"/>
  <c r="CG12" i="5"/>
  <c r="CG66" i="5" s="1"/>
  <c r="BY12" i="5"/>
  <c r="BY66" i="5" s="1"/>
  <c r="BQ12" i="5"/>
  <c r="BQ66" i="5" s="1"/>
  <c r="BI12" i="5"/>
  <c r="BI66" i="5" s="1"/>
  <c r="BA12" i="5"/>
  <c r="BA66" i="5" s="1"/>
  <c r="AS12" i="5"/>
  <c r="AS66" i="5" s="1"/>
  <c r="AK12" i="5"/>
  <c r="AK66" i="5" s="1"/>
  <c r="AC12" i="5"/>
  <c r="AC66" i="5" s="1"/>
  <c r="U12" i="5"/>
  <c r="U66" i="5" s="1"/>
  <c r="M12" i="5"/>
  <c r="M66" i="5" s="1"/>
  <c r="E12" i="5"/>
  <c r="E66" i="5" s="1"/>
  <c r="CO21" i="5"/>
  <c r="CG21" i="5"/>
  <c r="BY21" i="5"/>
  <c r="BQ21" i="5"/>
  <c r="BI21" i="5"/>
  <c r="BA21" i="5"/>
  <c r="AS21" i="5"/>
  <c r="AK21" i="5"/>
  <c r="AC21" i="5"/>
  <c r="U21" i="5"/>
  <c r="M21" i="5"/>
  <c r="E21" i="5"/>
  <c r="CO11" i="5"/>
  <c r="CO65" i="5" s="1"/>
  <c r="CG11" i="5"/>
  <c r="CG65" i="5" s="1"/>
  <c r="BY11" i="5"/>
  <c r="BY65" i="5" s="1"/>
  <c r="BQ11" i="5"/>
  <c r="BQ65" i="5" s="1"/>
  <c r="BI11" i="5"/>
  <c r="BI65" i="5" s="1"/>
  <c r="BA11" i="5"/>
  <c r="BA65" i="5" s="1"/>
  <c r="AS11" i="5"/>
  <c r="AS65" i="5" s="1"/>
  <c r="AK11" i="5"/>
  <c r="AK65" i="5" s="1"/>
  <c r="AC11" i="5"/>
  <c r="AC65" i="5" s="1"/>
  <c r="U11" i="5"/>
  <c r="U65" i="5" s="1"/>
  <c r="M11" i="5"/>
  <c r="M65" i="5" s="1"/>
  <c r="E11" i="5"/>
  <c r="E65" i="5" s="1"/>
  <c r="CO10" i="5"/>
  <c r="CG10" i="5"/>
  <c r="BY10" i="5"/>
  <c r="BQ10" i="5"/>
  <c r="BI10" i="5"/>
  <c r="BA10" i="5"/>
  <c r="AS10" i="5"/>
  <c r="AK10" i="5"/>
  <c r="AC10" i="5"/>
  <c r="U10" i="5"/>
  <c r="M10" i="5"/>
  <c r="E10" i="5"/>
  <c r="CO9" i="4"/>
  <c r="CO9" i="3" s="1"/>
  <c r="CO63" i="5"/>
  <c r="CG9" i="4"/>
  <c r="CG9" i="3" s="1"/>
  <c r="CG63" i="5"/>
  <c r="BY9" i="4"/>
  <c r="BY9" i="3" s="1"/>
  <c r="BY63" i="5"/>
  <c r="BQ9" i="4"/>
  <c r="BQ9" i="3" s="1"/>
  <c r="BQ63" i="5"/>
  <c r="BI9" i="4"/>
  <c r="BI9" i="3" s="1"/>
  <c r="BI63" i="5"/>
  <c r="BA9" i="4"/>
  <c r="BA9" i="3" s="1"/>
  <c r="BA63" i="5"/>
  <c r="AS9" i="4"/>
  <c r="AS9" i="3" s="1"/>
  <c r="AS63" i="5"/>
  <c r="AK9" i="4"/>
  <c r="AK9" i="3" s="1"/>
  <c r="AK63" i="5"/>
  <c r="AC9" i="4"/>
  <c r="AC9" i="3" s="1"/>
  <c r="AC63" i="5"/>
  <c r="U9" i="4"/>
  <c r="U9" i="3" s="1"/>
  <c r="U63" i="5"/>
  <c r="M9" i="4"/>
  <c r="M9" i="3" s="1"/>
  <c r="M63" i="5"/>
  <c r="E9" i="4"/>
  <c r="E9" i="3" s="1"/>
  <c r="E63" i="5"/>
  <c r="CO8" i="5"/>
  <c r="CG8" i="5"/>
  <c r="BY8" i="5"/>
  <c r="BQ8" i="5"/>
  <c r="BI8" i="5"/>
  <c r="BA8" i="5"/>
  <c r="AS8" i="5"/>
  <c r="AK8" i="5"/>
  <c r="AC8" i="5"/>
  <c r="U8" i="5"/>
  <c r="M8" i="5"/>
  <c r="E8" i="5"/>
  <c r="CO7" i="5"/>
  <c r="CO61" i="5" s="1"/>
  <c r="CG7" i="5"/>
  <c r="CG61" i="5" s="1"/>
  <c r="BY7" i="5"/>
  <c r="BY61" i="5" s="1"/>
  <c r="BQ7" i="5"/>
  <c r="BQ61" i="5" s="1"/>
  <c r="BI7" i="5"/>
  <c r="BI61" i="5" s="1"/>
  <c r="BA7" i="5"/>
  <c r="BA61" i="5" s="1"/>
  <c r="AS7" i="5"/>
  <c r="AS61" i="5" s="1"/>
  <c r="AK7" i="5"/>
  <c r="AK61" i="5" s="1"/>
  <c r="AC7" i="5"/>
  <c r="AC61" i="5" s="1"/>
  <c r="U7" i="5"/>
  <c r="U61" i="5" s="1"/>
  <c r="M7" i="5"/>
  <c r="M61" i="5" s="1"/>
  <c r="E7" i="5"/>
  <c r="E61" i="5" s="1"/>
  <c r="CO6" i="5"/>
  <c r="CO60" i="5" s="1"/>
  <c r="CG6" i="5"/>
  <c r="CG60" i="5" s="1"/>
  <c r="BY6" i="5"/>
  <c r="BY60" i="5" s="1"/>
  <c r="BQ6" i="5"/>
  <c r="BQ60" i="5" s="1"/>
  <c r="BI6" i="5"/>
  <c r="BI60" i="5" s="1"/>
  <c r="BA6" i="5"/>
  <c r="BA60" i="5" s="1"/>
  <c r="AS6" i="5"/>
  <c r="AS60" i="5" s="1"/>
  <c r="AK6" i="5"/>
  <c r="AK60" i="5" s="1"/>
  <c r="AC6" i="5"/>
  <c r="AC60" i="5" s="1"/>
  <c r="U6" i="5"/>
  <c r="U60" i="5" s="1"/>
  <c r="M6" i="5"/>
  <c r="M60" i="5" s="1"/>
  <c r="E6" i="5"/>
  <c r="E60" i="5" s="1"/>
  <c r="CO5" i="5"/>
  <c r="CG5" i="5"/>
  <c r="BY5" i="5"/>
  <c r="BQ5" i="5"/>
  <c r="BI5" i="5"/>
  <c r="BA5" i="5"/>
  <c r="AS5" i="5"/>
  <c r="AK5" i="5"/>
  <c r="AC5" i="5"/>
  <c r="U5" i="5"/>
  <c r="M5" i="5"/>
  <c r="E5" i="5"/>
  <c r="CO4" i="5"/>
  <c r="CG4" i="5"/>
  <c r="BY4" i="5"/>
  <c r="BQ4" i="5"/>
  <c r="BI4" i="5"/>
  <c r="BA4" i="5"/>
  <c r="AS4" i="5"/>
  <c r="AK4" i="5"/>
  <c r="AC4" i="5"/>
  <c r="U4" i="5"/>
  <c r="M4" i="5"/>
  <c r="E4" i="5"/>
  <c r="CO3" i="3"/>
  <c r="CO57" i="5"/>
  <c r="CG3" i="3"/>
  <c r="CG57" i="5"/>
  <c r="BY3" i="3"/>
  <c r="BY57" i="5"/>
  <c r="BQ3" i="3"/>
  <c r="BQ57" i="5"/>
  <c r="BI3" i="3"/>
  <c r="BI57" i="5"/>
  <c r="BA3" i="3"/>
  <c r="BA57" i="5"/>
  <c r="AS3" i="3"/>
  <c r="AS57" i="5"/>
  <c r="AK3" i="3"/>
  <c r="AK57" i="5"/>
  <c r="AC3" i="3"/>
  <c r="AC57" i="5"/>
  <c r="U3" i="3"/>
  <c r="U57" i="5"/>
  <c r="M3" i="3"/>
  <c r="M57" i="5"/>
  <c r="E3" i="3"/>
  <c r="E57" i="5"/>
  <c r="CP51" i="3"/>
  <c r="CP52" i="10" s="1"/>
  <c r="CH51" i="3"/>
  <c r="CH52" i="10" s="1"/>
  <c r="BZ51" i="3"/>
  <c r="BZ52" i="10" s="1"/>
  <c r="BR51" i="3"/>
  <c r="BR52" i="10" s="1"/>
  <c r="BJ51" i="3"/>
  <c r="BJ52" i="10" s="1"/>
  <c r="BB51" i="3"/>
  <c r="BB52" i="10" s="1"/>
  <c r="AT51" i="3"/>
  <c r="AT52" i="10" s="1"/>
  <c r="AD51" i="3"/>
  <c r="AD52" i="10" s="1"/>
  <c r="V51" i="3"/>
  <c r="V52" i="10" s="1"/>
  <c r="N51" i="3"/>
  <c r="N52" i="10" s="1"/>
  <c r="C33" i="11"/>
  <c r="C59" i="11" s="1"/>
  <c r="C44" i="11"/>
  <c r="C70" i="11" s="1"/>
  <c r="C45" i="11"/>
  <c r="C71" i="11" s="1"/>
  <c r="CN51" i="11"/>
  <c r="CN77" i="11" s="1"/>
  <c r="CF51" i="11"/>
  <c r="CF77" i="11" s="1"/>
  <c r="BX51" i="11"/>
  <c r="BX77" i="11" s="1"/>
  <c r="BP51" i="11"/>
  <c r="BP77" i="11" s="1"/>
  <c r="BH51" i="11"/>
  <c r="BH77" i="11" s="1"/>
  <c r="AZ51" i="11"/>
  <c r="AZ77" i="11" s="1"/>
  <c r="AR51" i="11"/>
  <c r="AR77" i="11" s="1"/>
  <c r="AJ51" i="11"/>
  <c r="AJ77" i="11" s="1"/>
  <c r="AB51" i="11"/>
  <c r="AB77" i="11" s="1"/>
  <c r="T51" i="11"/>
  <c r="T77" i="11" s="1"/>
  <c r="L51" i="11"/>
  <c r="L77" i="11" s="1"/>
  <c r="D51" i="11"/>
  <c r="D77" i="11" s="1"/>
  <c r="CN50" i="11"/>
  <c r="CN76" i="11" s="1"/>
  <c r="CF50" i="11"/>
  <c r="CF76" i="11" s="1"/>
  <c r="BX50" i="11"/>
  <c r="BX76" i="11" s="1"/>
  <c r="BP50" i="11"/>
  <c r="BP76" i="11" s="1"/>
  <c r="BH50" i="11"/>
  <c r="BH76" i="11" s="1"/>
  <c r="AZ50" i="11"/>
  <c r="AZ76" i="11" s="1"/>
  <c r="AR50" i="11"/>
  <c r="AR76" i="11" s="1"/>
  <c r="AJ50" i="11"/>
  <c r="AJ76" i="11" s="1"/>
  <c r="AB50" i="11"/>
  <c r="AB76" i="11" s="1"/>
  <c r="T50" i="11"/>
  <c r="T76" i="11" s="1"/>
  <c r="L50" i="11"/>
  <c r="L76" i="11" s="1"/>
  <c r="D50" i="11"/>
  <c r="D76" i="11" s="1"/>
  <c r="CN48" i="11"/>
  <c r="CF48" i="11"/>
  <c r="BX48" i="11"/>
  <c r="BP48" i="11"/>
  <c r="BH48" i="11"/>
  <c r="AZ48" i="11"/>
  <c r="AR48" i="11"/>
  <c r="AJ48" i="11"/>
  <c r="AB48" i="11"/>
  <c r="T48" i="11"/>
  <c r="L48" i="11"/>
  <c r="D48" i="11"/>
  <c r="CN47" i="11"/>
  <c r="CF47" i="11"/>
  <c r="BX47" i="11"/>
  <c r="BP47" i="11"/>
  <c r="BH47" i="11"/>
  <c r="AZ47" i="11"/>
  <c r="AR47" i="11"/>
  <c r="AJ47" i="11"/>
  <c r="AB47" i="11"/>
  <c r="T47" i="11"/>
  <c r="L47" i="11"/>
  <c r="D47" i="11"/>
  <c r="CN46" i="11"/>
  <c r="CF46" i="11"/>
  <c r="BX46" i="11"/>
  <c r="BP46" i="11"/>
  <c r="BH46" i="11"/>
  <c r="AZ46" i="11"/>
  <c r="AR46" i="11"/>
  <c r="AJ46" i="11"/>
  <c r="AB46" i="11"/>
  <c r="T46" i="11"/>
  <c r="L46" i="11"/>
  <c r="D46" i="11"/>
  <c r="CN45" i="11"/>
  <c r="CF45" i="11"/>
  <c r="BX45" i="11"/>
  <c r="BP45" i="11"/>
  <c r="BH45" i="11"/>
  <c r="AZ45" i="11"/>
  <c r="AR45" i="11"/>
  <c r="AJ45" i="11"/>
  <c r="AB45" i="11"/>
  <c r="T45" i="11"/>
  <c r="L45" i="11"/>
  <c r="D45" i="11"/>
  <c r="CN44" i="11"/>
  <c r="CF44" i="11"/>
  <c r="BX44" i="11"/>
  <c r="BP44" i="11"/>
  <c r="BH44" i="11"/>
  <c r="AZ44" i="11"/>
  <c r="AR44" i="11"/>
  <c r="AJ44" i="11"/>
  <c r="AB44" i="11"/>
  <c r="T44" i="11"/>
  <c r="L44" i="11"/>
  <c r="D44" i="11"/>
  <c r="CN43" i="11"/>
  <c r="CF43" i="11"/>
  <c r="BX43" i="11"/>
  <c r="BP43" i="11"/>
  <c r="BH43" i="11"/>
  <c r="AZ43" i="11"/>
  <c r="AR43" i="11"/>
  <c r="AJ43" i="11"/>
  <c r="AB43" i="11"/>
  <c r="T43" i="11"/>
  <c r="L43" i="11"/>
  <c r="D43" i="11"/>
  <c r="CN42" i="11"/>
  <c r="CF42" i="11"/>
  <c r="BX42" i="11"/>
  <c r="BP42" i="11"/>
  <c r="BH42" i="11"/>
  <c r="AZ42" i="11"/>
  <c r="AR42" i="11"/>
  <c r="AJ42" i="11"/>
  <c r="AB42" i="11"/>
  <c r="T42" i="11"/>
  <c r="L42" i="11"/>
  <c r="D42" i="11"/>
  <c r="CN41" i="11"/>
  <c r="CF41" i="11"/>
  <c r="BX41" i="11"/>
  <c r="BP41" i="11"/>
  <c r="BH41" i="11"/>
  <c r="AZ41" i="11"/>
  <c r="AR41" i="11"/>
  <c r="AJ41" i="11"/>
  <c r="AB41" i="11"/>
  <c r="T41" i="11"/>
  <c r="L41" i="11"/>
  <c r="D41" i="11"/>
  <c r="CN40" i="11"/>
  <c r="CF40" i="11"/>
  <c r="BX40" i="11"/>
  <c r="BP40" i="11"/>
  <c r="BH40" i="11"/>
  <c r="AZ40" i="11"/>
  <c r="AR40" i="11"/>
  <c r="AJ40" i="11"/>
  <c r="AB40" i="11"/>
  <c r="T40" i="11"/>
  <c r="L40" i="11"/>
  <c r="D40" i="11"/>
  <c r="CN49" i="11"/>
  <c r="CF49" i="11"/>
  <c r="BX49" i="11"/>
  <c r="BP49" i="11"/>
  <c r="BH49" i="11"/>
  <c r="AZ49" i="11"/>
  <c r="AR49" i="11"/>
  <c r="AJ49" i="11"/>
  <c r="AB49" i="11"/>
  <c r="T49" i="11"/>
  <c r="L49" i="11"/>
  <c r="D49" i="11"/>
  <c r="CN39" i="11"/>
  <c r="CF39" i="11"/>
  <c r="BX39" i="11"/>
  <c r="BP39" i="11"/>
  <c r="BH39" i="11"/>
  <c r="AZ39" i="11"/>
  <c r="AR39" i="11"/>
  <c r="AJ39" i="11"/>
  <c r="AB39" i="11"/>
  <c r="T39" i="11"/>
  <c r="L39" i="11"/>
  <c r="D39" i="11"/>
  <c r="CN38" i="11"/>
  <c r="CF38" i="11"/>
  <c r="BX38" i="11"/>
  <c r="BP38" i="11"/>
  <c r="BH38" i="11"/>
  <c r="AZ38" i="11"/>
  <c r="AR38" i="11"/>
  <c r="AJ38" i="11"/>
  <c r="AB38" i="11"/>
  <c r="T38" i="11"/>
  <c r="L38" i="11"/>
  <c r="D38" i="11"/>
  <c r="CN37" i="11"/>
  <c r="CF37" i="11"/>
  <c r="BX37" i="11"/>
  <c r="BP37" i="11"/>
  <c r="BH37" i="11"/>
  <c r="AZ37" i="11"/>
  <c r="AR37" i="11"/>
  <c r="AJ37" i="11"/>
  <c r="AB37" i="11"/>
  <c r="T37" i="11"/>
  <c r="L37" i="11"/>
  <c r="D37" i="11"/>
  <c r="CN36" i="11"/>
  <c r="CF36" i="11"/>
  <c r="BX36" i="11"/>
  <c r="BP36" i="11"/>
  <c r="BH36" i="11"/>
  <c r="AZ36" i="11"/>
  <c r="AR36" i="11"/>
  <c r="AJ36" i="11"/>
  <c r="AB36" i="11"/>
  <c r="T36" i="11"/>
  <c r="L36" i="11"/>
  <c r="D36" i="11"/>
  <c r="CN35" i="11"/>
  <c r="CF35" i="11"/>
  <c r="BX35" i="11"/>
  <c r="BP35" i="11"/>
  <c r="BH35" i="11"/>
  <c r="AZ35" i="11"/>
  <c r="AR35" i="11"/>
  <c r="AJ35" i="11"/>
  <c r="AB35" i="11"/>
  <c r="T35" i="11"/>
  <c r="L35" i="11"/>
  <c r="D35" i="11"/>
  <c r="CN34" i="11"/>
  <c r="CF34" i="11"/>
  <c r="BX34" i="11"/>
  <c r="BP34" i="11"/>
  <c r="BH34" i="11"/>
  <c r="AZ34" i="11"/>
  <c r="AR34" i="11"/>
  <c r="AJ34" i="11"/>
  <c r="AB34" i="11"/>
  <c r="T34" i="11"/>
  <c r="L34" i="11"/>
  <c r="D34" i="11"/>
  <c r="CN33" i="11"/>
  <c r="CF33" i="11"/>
  <c r="BX33" i="11"/>
  <c r="BP33" i="11"/>
  <c r="BH33" i="11"/>
  <c r="AZ33" i="11"/>
  <c r="AR33" i="11"/>
  <c r="AJ33" i="11"/>
  <c r="AB33" i="11"/>
  <c r="T33" i="11"/>
  <c r="L33" i="11"/>
  <c r="D33" i="11"/>
  <c r="CN32" i="11"/>
  <c r="CF32" i="11"/>
  <c r="BX32" i="11"/>
  <c r="BP32" i="11"/>
  <c r="BH32" i="11"/>
  <c r="AZ32" i="11"/>
  <c r="AR32" i="11"/>
  <c r="AJ32" i="11"/>
  <c r="AB32" i="11"/>
  <c r="T32" i="11"/>
  <c r="L32" i="11"/>
  <c r="D32" i="11"/>
  <c r="CN31" i="11"/>
  <c r="CF31" i="11"/>
  <c r="BX31" i="11"/>
  <c r="BP31" i="11"/>
  <c r="BH31" i="11"/>
  <c r="AZ31" i="11"/>
  <c r="AR31" i="11"/>
  <c r="AJ31" i="11"/>
  <c r="AB31" i="11"/>
  <c r="T31" i="11"/>
  <c r="L31" i="11"/>
  <c r="D31" i="11"/>
  <c r="C60" i="6"/>
  <c r="BR57" i="5"/>
  <c r="C14" i="5"/>
  <c r="C68" i="5" s="1"/>
  <c r="C69" i="6"/>
  <c r="BR17" i="5"/>
  <c r="BR71" i="5" s="1"/>
  <c r="AL17" i="5"/>
  <c r="AL71" i="5" s="1"/>
  <c r="CP15" i="5"/>
  <c r="CP69" i="5" s="1"/>
  <c r="BB15" i="5"/>
  <c r="BB69" i="5" s="1"/>
  <c r="F15" i="5"/>
  <c r="F69" i="5" s="1"/>
  <c r="F14" i="5"/>
  <c r="F68" i="5" s="1"/>
  <c r="BJ12" i="5"/>
  <c r="BJ66" i="5" s="1"/>
  <c r="N12" i="5"/>
  <c r="N66" i="5" s="1"/>
  <c r="BJ21" i="5"/>
  <c r="N21" i="5"/>
  <c r="BJ11" i="5"/>
  <c r="BJ65" i="5" s="1"/>
  <c r="N11" i="5"/>
  <c r="N65" i="5" s="1"/>
  <c r="BZ10" i="5"/>
  <c r="BZ64" i="5" s="1"/>
  <c r="AD10" i="5"/>
  <c r="AD64" i="5" s="1"/>
  <c r="BZ9" i="5"/>
  <c r="AD9" i="5"/>
  <c r="BZ7" i="5"/>
  <c r="AD7" i="5"/>
  <c r="BZ6" i="5"/>
  <c r="BZ60" i="5" s="1"/>
  <c r="AT6" i="5"/>
  <c r="AT60" i="5" s="1"/>
  <c r="CH5" i="5"/>
  <c r="CH59" i="5" s="1"/>
  <c r="AD5" i="5"/>
  <c r="AD59" i="5" s="1"/>
  <c r="CN18" i="5"/>
  <c r="CN72" i="5" s="1"/>
  <c r="CF18" i="5"/>
  <c r="CF72" i="5" s="1"/>
  <c r="BX18" i="5"/>
  <c r="BX72" i="5" s="1"/>
  <c r="BP18" i="5"/>
  <c r="BP72" i="5" s="1"/>
  <c r="BH18" i="5"/>
  <c r="BH72" i="5" s="1"/>
  <c r="AZ18" i="5"/>
  <c r="AZ72" i="5" s="1"/>
  <c r="AR18" i="5"/>
  <c r="AR72" i="5" s="1"/>
  <c r="AJ18" i="5"/>
  <c r="AJ72" i="5" s="1"/>
  <c r="AB18" i="5"/>
  <c r="AB72" i="5" s="1"/>
  <c r="T18" i="5"/>
  <c r="T72" i="5" s="1"/>
  <c r="L18" i="5"/>
  <c r="L72" i="5" s="1"/>
  <c r="D18" i="5"/>
  <c r="D72" i="5" s="1"/>
  <c r="CN13" i="5"/>
  <c r="CN67" i="5" s="1"/>
  <c r="CF13" i="5"/>
  <c r="CF67" i="5" s="1"/>
  <c r="BX13" i="5"/>
  <c r="BX67" i="5" s="1"/>
  <c r="BP13" i="5"/>
  <c r="BP67" i="5" s="1"/>
  <c r="BH13" i="5"/>
  <c r="BH67" i="5" s="1"/>
  <c r="AZ13" i="5"/>
  <c r="AZ67" i="5" s="1"/>
  <c r="AR13" i="5"/>
  <c r="AR67" i="5" s="1"/>
  <c r="AJ13" i="5"/>
  <c r="AJ67" i="5" s="1"/>
  <c r="AB13" i="5"/>
  <c r="AB67" i="5" s="1"/>
  <c r="T13" i="5"/>
  <c r="T67" i="5" s="1"/>
  <c r="L13" i="5"/>
  <c r="L67" i="5" s="1"/>
  <c r="D13" i="5"/>
  <c r="D67" i="5" s="1"/>
  <c r="CN12" i="5"/>
  <c r="CN66" i="5" s="1"/>
  <c r="CF12" i="5"/>
  <c r="CF66" i="5" s="1"/>
  <c r="BX12" i="5"/>
  <c r="BX66" i="5" s="1"/>
  <c r="BP12" i="5"/>
  <c r="BP66" i="5" s="1"/>
  <c r="BH12" i="5"/>
  <c r="BH66" i="5" s="1"/>
  <c r="AZ12" i="5"/>
  <c r="AZ66" i="5" s="1"/>
  <c r="AR12" i="5"/>
  <c r="AR66" i="5" s="1"/>
  <c r="AJ12" i="5"/>
  <c r="AJ66" i="5" s="1"/>
  <c r="AB12" i="5"/>
  <c r="AB66" i="5" s="1"/>
  <c r="T12" i="5"/>
  <c r="T66" i="5" s="1"/>
  <c r="L12" i="5"/>
  <c r="L66" i="5" s="1"/>
  <c r="D12" i="5"/>
  <c r="D66" i="5" s="1"/>
  <c r="CN21" i="5"/>
  <c r="CF21" i="5"/>
  <c r="BX21" i="5"/>
  <c r="BP21" i="5"/>
  <c r="BH21" i="5"/>
  <c r="AZ21" i="5"/>
  <c r="AR21" i="5"/>
  <c r="AJ21" i="5"/>
  <c r="AB21" i="5"/>
  <c r="T21" i="5"/>
  <c r="L21" i="5"/>
  <c r="D21" i="5"/>
  <c r="CN11" i="5"/>
  <c r="CN65" i="5" s="1"/>
  <c r="CF11" i="5"/>
  <c r="CF65" i="5" s="1"/>
  <c r="BX11" i="5"/>
  <c r="BX65" i="5" s="1"/>
  <c r="BP11" i="5"/>
  <c r="BP65" i="5" s="1"/>
  <c r="BH11" i="5"/>
  <c r="BH65" i="5" s="1"/>
  <c r="AZ11" i="5"/>
  <c r="AZ65" i="5" s="1"/>
  <c r="AR11" i="5"/>
  <c r="AR65" i="5" s="1"/>
  <c r="AJ11" i="5"/>
  <c r="AJ65" i="5" s="1"/>
  <c r="AB11" i="5"/>
  <c r="AB65" i="5" s="1"/>
  <c r="T11" i="5"/>
  <c r="T65" i="5" s="1"/>
  <c r="L11" i="5"/>
  <c r="L65" i="5" s="1"/>
  <c r="D11" i="5"/>
  <c r="D65" i="5" s="1"/>
  <c r="CF10" i="4"/>
  <c r="CF10" i="3" s="1"/>
  <c r="BX10" i="4"/>
  <c r="BX10" i="3" s="1"/>
  <c r="BX64" i="5"/>
  <c r="BP10" i="4"/>
  <c r="BP10" i="3" s="1"/>
  <c r="BP64" i="5"/>
  <c r="BH10" i="4"/>
  <c r="BH10" i="3" s="1"/>
  <c r="BH64" i="5"/>
  <c r="AZ10" i="4"/>
  <c r="AZ10" i="3" s="1"/>
  <c r="AZ64" i="5"/>
  <c r="AR10" i="4"/>
  <c r="AR10" i="3" s="1"/>
  <c r="AR64" i="5"/>
  <c r="AJ10" i="4"/>
  <c r="AJ10" i="3" s="1"/>
  <c r="AJ64" i="5"/>
  <c r="AB10" i="4"/>
  <c r="AB10" i="3" s="1"/>
  <c r="AB64" i="5"/>
  <c r="T10" i="4"/>
  <c r="T10" i="3" s="1"/>
  <c r="T64" i="5"/>
  <c r="L10" i="4"/>
  <c r="L10" i="3" s="1"/>
  <c r="L64" i="5"/>
  <c r="D10" i="4"/>
  <c r="D10" i="3" s="1"/>
  <c r="D64" i="5"/>
  <c r="CN9" i="5"/>
  <c r="CF9" i="5"/>
  <c r="BX9" i="5"/>
  <c r="BP9" i="5"/>
  <c r="BH9" i="5"/>
  <c r="AZ9" i="5"/>
  <c r="AR9" i="5"/>
  <c r="AJ9" i="5"/>
  <c r="AB9" i="5"/>
  <c r="T9" i="5"/>
  <c r="L9" i="5"/>
  <c r="D9" i="5"/>
  <c r="CN8" i="5"/>
  <c r="CN62" i="5" s="1"/>
  <c r="CF8" i="5"/>
  <c r="CF62" i="5" s="1"/>
  <c r="BX8" i="5"/>
  <c r="BX62" i="5" s="1"/>
  <c r="BP8" i="5"/>
  <c r="BP62" i="5" s="1"/>
  <c r="BH8" i="5"/>
  <c r="BH62" i="5" s="1"/>
  <c r="AZ8" i="5"/>
  <c r="AZ62" i="5" s="1"/>
  <c r="AR8" i="5"/>
  <c r="AR62" i="5" s="1"/>
  <c r="AJ8" i="5"/>
  <c r="AJ62" i="5" s="1"/>
  <c r="AB8" i="5"/>
  <c r="AB62" i="5" s="1"/>
  <c r="T8" i="5"/>
  <c r="T62" i="5" s="1"/>
  <c r="L8" i="5"/>
  <c r="L62" i="5" s="1"/>
  <c r="D8" i="5"/>
  <c r="D62" i="5" s="1"/>
  <c r="CN7" i="5"/>
  <c r="CN61" i="5" s="1"/>
  <c r="CF7" i="5"/>
  <c r="CF61" i="5" s="1"/>
  <c r="BX7" i="5"/>
  <c r="BX61" i="5" s="1"/>
  <c r="BP7" i="5"/>
  <c r="BP61" i="5" s="1"/>
  <c r="BH7" i="5"/>
  <c r="BH61" i="5" s="1"/>
  <c r="AZ7" i="5"/>
  <c r="AZ61" i="5" s="1"/>
  <c r="AR7" i="5"/>
  <c r="AR61" i="5" s="1"/>
  <c r="AJ7" i="5"/>
  <c r="AJ61" i="5" s="1"/>
  <c r="AB7" i="5"/>
  <c r="AB61" i="5" s="1"/>
  <c r="T7" i="5"/>
  <c r="T61" i="5" s="1"/>
  <c r="L7" i="5"/>
  <c r="L61" i="5" s="1"/>
  <c r="D7" i="5"/>
  <c r="D61" i="5" s="1"/>
  <c r="CN6" i="5"/>
  <c r="CN60" i="5" s="1"/>
  <c r="CF6" i="5"/>
  <c r="CF60" i="5" s="1"/>
  <c r="BX6" i="5"/>
  <c r="BX60" i="5" s="1"/>
  <c r="BP6" i="5"/>
  <c r="BP60" i="5" s="1"/>
  <c r="BH6" i="5"/>
  <c r="BH60" i="5" s="1"/>
  <c r="AZ6" i="5"/>
  <c r="AZ60" i="5" s="1"/>
  <c r="AR6" i="5"/>
  <c r="AR60" i="5" s="1"/>
  <c r="AJ6" i="5"/>
  <c r="AJ60" i="5" s="1"/>
  <c r="AB6" i="5"/>
  <c r="AB60" i="5" s="1"/>
  <c r="T6" i="5"/>
  <c r="T60" i="5" s="1"/>
  <c r="L6" i="5"/>
  <c r="L60" i="5" s="1"/>
  <c r="D6" i="5"/>
  <c r="D60" i="5" s="1"/>
  <c r="CN5" i="5"/>
  <c r="CF5" i="5"/>
  <c r="BX5" i="5"/>
  <c r="BP5" i="5"/>
  <c r="BH5" i="5"/>
  <c r="AZ5" i="5"/>
  <c r="AR5" i="5"/>
  <c r="AJ5" i="5"/>
  <c r="AB5" i="5"/>
  <c r="T5" i="5"/>
  <c r="L5" i="5"/>
  <c r="D5" i="5"/>
  <c r="CN4" i="4"/>
  <c r="CN4" i="3" s="1"/>
  <c r="CN58" i="5"/>
  <c r="CF4" i="4"/>
  <c r="CF4" i="3" s="1"/>
  <c r="CF58" i="5"/>
  <c r="BX4" i="4"/>
  <c r="BX4" i="3" s="1"/>
  <c r="BX58" i="5"/>
  <c r="BP4" i="4"/>
  <c r="BP4" i="3" s="1"/>
  <c r="BP58" i="5"/>
  <c r="BH4" i="4"/>
  <c r="BH4" i="3" s="1"/>
  <c r="BH58" i="5"/>
  <c r="AZ4" i="4"/>
  <c r="AZ4" i="3" s="1"/>
  <c r="AZ58" i="5"/>
  <c r="AR4" i="4"/>
  <c r="AR4" i="3" s="1"/>
  <c r="AR58" i="5"/>
  <c r="AJ4" i="4"/>
  <c r="AJ4" i="3" s="1"/>
  <c r="AJ58" i="5"/>
  <c r="AB4" i="4"/>
  <c r="AB4" i="3" s="1"/>
  <c r="AB58" i="5"/>
  <c r="T4" i="4"/>
  <c r="T4" i="3" s="1"/>
  <c r="T58" i="5"/>
  <c r="L4" i="4"/>
  <c r="L4" i="3" s="1"/>
  <c r="L58" i="5"/>
  <c r="D4" i="4"/>
  <c r="D4" i="3" s="1"/>
  <c r="D58" i="5"/>
  <c r="CN3" i="3"/>
  <c r="CN57" i="5"/>
  <c r="CF3" i="3"/>
  <c r="CF57" i="5"/>
  <c r="BX3" i="3"/>
  <c r="BX57" i="5"/>
  <c r="BP3" i="3"/>
  <c r="BP57" i="5"/>
  <c r="BH3" i="3"/>
  <c r="BH57" i="5"/>
  <c r="AZ3" i="3"/>
  <c r="AZ57" i="5"/>
  <c r="AR3" i="3"/>
  <c r="AR57" i="5"/>
  <c r="AJ3" i="3"/>
  <c r="AJ57" i="5"/>
  <c r="AB3" i="3"/>
  <c r="AB57" i="5"/>
  <c r="T3" i="3"/>
  <c r="T57" i="5"/>
  <c r="L3" i="3"/>
  <c r="L57" i="5"/>
  <c r="D3" i="3"/>
  <c r="D5" i="10" s="1"/>
  <c r="D57" i="5"/>
  <c r="C39" i="11"/>
  <c r="C65" i="11" s="1"/>
  <c r="CM51" i="11"/>
  <c r="CM77" i="11" s="1"/>
  <c r="CE51" i="11"/>
  <c r="CE77" i="11" s="1"/>
  <c r="BW51" i="11"/>
  <c r="BW77" i="11" s="1"/>
  <c r="BO51" i="11"/>
  <c r="BO77" i="11" s="1"/>
  <c r="BG51" i="11"/>
  <c r="BG77" i="11" s="1"/>
  <c r="AY51" i="11"/>
  <c r="AY77" i="11" s="1"/>
  <c r="AQ51" i="11"/>
  <c r="AQ77" i="11" s="1"/>
  <c r="AI51" i="11"/>
  <c r="AI77" i="11" s="1"/>
  <c r="AA51" i="11"/>
  <c r="AA77" i="11" s="1"/>
  <c r="S51" i="11"/>
  <c r="S77" i="11" s="1"/>
  <c r="K51" i="11"/>
  <c r="K77" i="11" s="1"/>
  <c r="CM50" i="11"/>
  <c r="CM76" i="11" s="1"/>
  <c r="CE50" i="11"/>
  <c r="CE76" i="11" s="1"/>
  <c r="BW50" i="11"/>
  <c r="BW76" i="11" s="1"/>
  <c r="BO50" i="11"/>
  <c r="BO76" i="11" s="1"/>
  <c r="BG50" i="11"/>
  <c r="BG76" i="11" s="1"/>
  <c r="AY50" i="11"/>
  <c r="AY76" i="11" s="1"/>
  <c r="AQ50" i="11"/>
  <c r="AQ76" i="11" s="1"/>
  <c r="AI50" i="11"/>
  <c r="AI76" i="11" s="1"/>
  <c r="AA50" i="11"/>
  <c r="AA76" i="11" s="1"/>
  <c r="S50" i="11"/>
  <c r="S76" i="11" s="1"/>
  <c r="K50" i="11"/>
  <c r="K76" i="11" s="1"/>
  <c r="CM48" i="11"/>
  <c r="CE48" i="11"/>
  <c r="BW48" i="11"/>
  <c r="BO48" i="11"/>
  <c r="BG48" i="11"/>
  <c r="AY48" i="11"/>
  <c r="AQ48" i="11"/>
  <c r="AI48" i="11"/>
  <c r="AA48" i="11"/>
  <c r="S48" i="11"/>
  <c r="K48" i="11"/>
  <c r="CM47" i="11"/>
  <c r="CE47" i="11"/>
  <c r="BW47" i="11"/>
  <c r="BO47" i="11"/>
  <c r="BG47" i="11"/>
  <c r="AY47" i="11"/>
  <c r="AQ47" i="11"/>
  <c r="AI47" i="11"/>
  <c r="AA47" i="11"/>
  <c r="S47" i="11"/>
  <c r="K47" i="11"/>
  <c r="CM46" i="11"/>
  <c r="CE46" i="11"/>
  <c r="BW46" i="11"/>
  <c r="BO46" i="11"/>
  <c r="BG46" i="11"/>
  <c r="AY46" i="11"/>
  <c r="AQ46" i="11"/>
  <c r="AI46" i="11"/>
  <c r="AA46" i="11"/>
  <c r="S46" i="11"/>
  <c r="K46" i="11"/>
  <c r="CM45" i="11"/>
  <c r="CE45" i="11"/>
  <c r="BW45" i="11"/>
  <c r="BO45" i="11"/>
  <c r="BG45" i="11"/>
  <c r="AY45" i="11"/>
  <c r="AQ45" i="11"/>
  <c r="AI45" i="11"/>
  <c r="AA45" i="11"/>
  <c r="S45" i="11"/>
  <c r="K45" i="11"/>
  <c r="CM44" i="11"/>
  <c r="CE44" i="11"/>
  <c r="BW44" i="11"/>
  <c r="BO44" i="11"/>
  <c r="BG44" i="11"/>
  <c r="AY44" i="11"/>
  <c r="AQ44" i="11"/>
  <c r="AI44" i="11"/>
  <c r="AA44" i="11"/>
  <c r="S44" i="11"/>
  <c r="K44" i="11"/>
  <c r="CM43" i="11"/>
  <c r="CE43" i="11"/>
  <c r="BW43" i="11"/>
  <c r="BO43" i="11"/>
  <c r="BG43" i="11"/>
  <c r="AY43" i="11"/>
  <c r="AQ43" i="11"/>
  <c r="AI43" i="11"/>
  <c r="AA43" i="11"/>
  <c r="S43" i="11"/>
  <c r="K43" i="11"/>
  <c r="CM42" i="11"/>
  <c r="CE42" i="11"/>
  <c r="BW42" i="11"/>
  <c r="BO42" i="11"/>
  <c r="BG42" i="11"/>
  <c r="AY42" i="11"/>
  <c r="AQ42" i="11"/>
  <c r="AI42" i="11"/>
  <c r="AA42" i="11"/>
  <c r="S42" i="11"/>
  <c r="K42" i="11"/>
  <c r="CM41" i="11"/>
  <c r="CE41" i="11"/>
  <c r="BW41" i="11"/>
  <c r="BO41" i="11"/>
  <c r="BG41" i="11"/>
  <c r="AY41" i="11"/>
  <c r="AQ41" i="11"/>
  <c r="AI41" i="11"/>
  <c r="AA41" i="11"/>
  <c r="S41" i="11"/>
  <c r="K41" i="11"/>
  <c r="CM40" i="11"/>
  <c r="CE40" i="11"/>
  <c r="BW40" i="11"/>
  <c r="BO40" i="11"/>
  <c r="BG40" i="11"/>
  <c r="AY40" i="11"/>
  <c r="AQ40" i="11"/>
  <c r="AI40" i="11"/>
  <c r="AA40" i="11"/>
  <c r="S40" i="11"/>
  <c r="K40" i="11"/>
  <c r="CM49" i="11"/>
  <c r="CE49" i="11"/>
  <c r="BW49" i="11"/>
  <c r="BO49" i="11"/>
  <c r="BG49" i="11"/>
  <c r="AY49" i="11"/>
  <c r="AQ49" i="11"/>
  <c r="AI49" i="11"/>
  <c r="AA49" i="11"/>
  <c r="S49" i="11"/>
  <c r="K49" i="11"/>
  <c r="CM39" i="11"/>
  <c r="CE39" i="11"/>
  <c r="BW39" i="11"/>
  <c r="BO39" i="11"/>
  <c r="BG39" i="11"/>
  <c r="AY39" i="11"/>
  <c r="AQ39" i="11"/>
  <c r="AI39" i="11"/>
  <c r="AA39" i="11"/>
  <c r="S39" i="11"/>
  <c r="K39" i="11"/>
  <c r="CM38" i="11"/>
  <c r="CE38" i="11"/>
  <c r="BW38" i="11"/>
  <c r="BO38" i="11"/>
  <c r="BG38" i="11"/>
  <c r="AY38" i="11"/>
  <c r="AQ38" i="11"/>
  <c r="AI38" i="11"/>
  <c r="AA38" i="11"/>
  <c r="S38" i="11"/>
  <c r="K38" i="11"/>
  <c r="CM37" i="11"/>
  <c r="CE37" i="11"/>
  <c r="BW37" i="11"/>
  <c r="BO37" i="11"/>
  <c r="BG37" i="11"/>
  <c r="AY37" i="11"/>
  <c r="AQ37" i="11"/>
  <c r="AI37" i="11"/>
  <c r="AA37" i="11"/>
  <c r="S37" i="11"/>
  <c r="K37" i="11"/>
  <c r="CM36" i="11"/>
  <c r="CE36" i="11"/>
  <c r="BW36" i="11"/>
  <c r="BO36" i="11"/>
  <c r="BG36" i="11"/>
  <c r="AY36" i="11"/>
  <c r="AQ36" i="11"/>
  <c r="AI36" i="11"/>
  <c r="AA36" i="11"/>
  <c r="S36" i="11"/>
  <c r="K36" i="11"/>
  <c r="CM35" i="11"/>
  <c r="CE35" i="11"/>
  <c r="BW35" i="11"/>
  <c r="BO35" i="11"/>
  <c r="BG35" i="11"/>
  <c r="AY35" i="11"/>
  <c r="AQ35" i="11"/>
  <c r="AI35" i="11"/>
  <c r="AA35" i="11"/>
  <c r="S35" i="11"/>
  <c r="K35" i="11"/>
  <c r="CM34" i="11"/>
  <c r="CE34" i="11"/>
  <c r="BW34" i="11"/>
  <c r="BO34" i="11"/>
  <c r="BG34" i="11"/>
  <c r="AY34" i="11"/>
  <c r="AQ34" i="11"/>
  <c r="AI34" i="11"/>
  <c r="AA34" i="11"/>
  <c r="S34" i="11"/>
  <c r="K34" i="11"/>
  <c r="CM33" i="11"/>
  <c r="CE33" i="11"/>
  <c r="BW33" i="11"/>
  <c r="BO33" i="11"/>
  <c r="BG33" i="11"/>
  <c r="AY33" i="11"/>
  <c r="AQ33" i="11"/>
  <c r="AI33" i="11"/>
  <c r="AA33" i="11"/>
  <c r="S33" i="11"/>
  <c r="K33" i="11"/>
  <c r="CM32" i="11"/>
  <c r="CE32" i="11"/>
  <c r="BW32" i="11"/>
  <c r="BO32" i="11"/>
  <c r="BG32" i="11"/>
  <c r="AY32" i="11"/>
  <c r="AQ32" i="11"/>
  <c r="AI32" i="11"/>
  <c r="AA32" i="11"/>
  <c r="S32" i="11"/>
  <c r="K32" i="11"/>
  <c r="CM31" i="11"/>
  <c r="CE31" i="11"/>
  <c r="BW31" i="11"/>
  <c r="BO31" i="11"/>
  <c r="BG31" i="11"/>
  <c r="AY31" i="11"/>
  <c r="AQ31" i="11"/>
  <c r="AI31" i="11"/>
  <c r="AA31" i="11"/>
  <c r="S31" i="11"/>
  <c r="K31" i="11"/>
  <c r="BJ57" i="5"/>
  <c r="M23" i="4"/>
  <c r="M23" i="3" s="1"/>
  <c r="BA22" i="4"/>
  <c r="BA22" i="3" s="1"/>
  <c r="CG20" i="4"/>
  <c r="CG20" i="3" s="1"/>
  <c r="U20" i="4"/>
  <c r="U20" i="3" s="1"/>
  <c r="C23" i="4"/>
  <c r="C23" i="3" s="1"/>
  <c r="AR23" i="4"/>
  <c r="AR22" i="4"/>
  <c r="AR22" i="3" s="1"/>
  <c r="AJ20" i="4"/>
  <c r="AJ20" i="3" s="1"/>
  <c r="CE23" i="4"/>
  <c r="CE23" i="3" s="1"/>
  <c r="CT23" i="4"/>
  <c r="CT23" i="3" s="1"/>
  <c r="BN23" i="4"/>
  <c r="BN23" i="3" s="1"/>
  <c r="AX23" i="4"/>
  <c r="AX23" i="3" s="1"/>
  <c r="AH23" i="4"/>
  <c r="AH23" i="3" s="1"/>
  <c r="R23" i="4"/>
  <c r="R23" i="3" s="1"/>
  <c r="CT22" i="4"/>
  <c r="CT22" i="3" s="1"/>
  <c r="CD22" i="4"/>
  <c r="CD22" i="3" s="1"/>
  <c r="BN22" i="4"/>
  <c r="BN22" i="3" s="1"/>
  <c r="AX22" i="4"/>
  <c r="AX22" i="3" s="1"/>
  <c r="AH22" i="4"/>
  <c r="AH22" i="3" s="1"/>
  <c r="R22" i="4"/>
  <c r="R22" i="3" s="1"/>
  <c r="BE23" i="4"/>
  <c r="BE23" i="3" s="1"/>
  <c r="AW23" i="4"/>
  <c r="AW23" i="3" s="1"/>
  <c r="AO23" i="4"/>
  <c r="AO23" i="3" s="1"/>
  <c r="AG23" i="4"/>
  <c r="AG23" i="3" s="1"/>
  <c r="CS19" i="4"/>
  <c r="CS19" i="3" s="1"/>
  <c r="AW19" i="4"/>
  <c r="AW19" i="3" s="1"/>
  <c r="AG19" i="4"/>
  <c r="AG19" i="3" s="1"/>
  <c r="CK18" i="4"/>
  <c r="CK18" i="3" s="1"/>
  <c r="AO18" i="4"/>
  <c r="AO18" i="3" s="1"/>
  <c r="Y18" i="4"/>
  <c r="Y18" i="3" s="1"/>
  <c r="CK17" i="4"/>
  <c r="CK17" i="3" s="1"/>
  <c r="CC17" i="4"/>
  <c r="CC17" i="3" s="1"/>
  <c r="AW17" i="4"/>
  <c r="AW17" i="3" s="1"/>
  <c r="CK21" i="3"/>
  <c r="Y21" i="3"/>
  <c r="CK11" i="4"/>
  <c r="CK11" i="3" s="1"/>
  <c r="C22" i="4"/>
  <c r="C22" i="3" s="1"/>
  <c r="C5" i="4"/>
  <c r="C5" i="3" s="1"/>
  <c r="BH20" i="4"/>
  <c r="BH20" i="3" s="1"/>
  <c r="CD23" i="4"/>
  <c r="CD23" i="3" s="1"/>
  <c r="CJ23" i="4"/>
  <c r="X23" i="4"/>
  <c r="CR20" i="4"/>
  <c r="CR20" i="3" s="1"/>
  <c r="CJ20" i="4"/>
  <c r="CJ20" i="3" s="1"/>
  <c r="CB20" i="4"/>
  <c r="CB20" i="3" s="1"/>
  <c r="BT20" i="4"/>
  <c r="BT20" i="3" s="1"/>
  <c r="BL20" i="4"/>
  <c r="BL20" i="3" s="1"/>
  <c r="BD20" i="4"/>
  <c r="BD20" i="3" s="1"/>
  <c r="AV20" i="4"/>
  <c r="AV20" i="3" s="1"/>
  <c r="AN20" i="4"/>
  <c r="AN20" i="3" s="1"/>
  <c r="AF20" i="4"/>
  <c r="AF20" i="3" s="1"/>
  <c r="X20" i="4"/>
  <c r="X20" i="3" s="1"/>
  <c r="P20" i="4"/>
  <c r="P20" i="3" s="1"/>
  <c r="H20" i="4"/>
  <c r="H20" i="3" s="1"/>
  <c r="CR19" i="4"/>
  <c r="CR19" i="3" s="1"/>
  <c r="CB19" i="4"/>
  <c r="CB19" i="3" s="1"/>
  <c r="BL19" i="4"/>
  <c r="BL19" i="3" s="1"/>
  <c r="BD19" i="4"/>
  <c r="BD19" i="3" s="1"/>
  <c r="AV19" i="4"/>
  <c r="AV19" i="3" s="1"/>
  <c r="AF19" i="4"/>
  <c r="AF19" i="3" s="1"/>
  <c r="X19" i="4"/>
  <c r="X19" i="3" s="1"/>
  <c r="P19" i="4"/>
  <c r="P19" i="3" s="1"/>
  <c r="CR18" i="4"/>
  <c r="CR18" i="3" s="1"/>
  <c r="CJ18" i="4"/>
  <c r="CJ18" i="3" s="1"/>
  <c r="CB18" i="4"/>
  <c r="CB18" i="3" s="1"/>
  <c r="BT18" i="4"/>
  <c r="BT18" i="3" s="1"/>
  <c r="BL18" i="4"/>
  <c r="BL18" i="3" s="1"/>
  <c r="BD18" i="4"/>
  <c r="BD18" i="3" s="1"/>
  <c r="AV18" i="4"/>
  <c r="AV18" i="3" s="1"/>
  <c r="AN18" i="4"/>
  <c r="AN18" i="3" s="1"/>
  <c r="AF18" i="4"/>
  <c r="AF18" i="3" s="1"/>
  <c r="X18" i="4"/>
  <c r="X18" i="3" s="1"/>
  <c r="P18" i="4"/>
  <c r="P18" i="3" s="1"/>
  <c r="H18" i="4"/>
  <c r="H18" i="3" s="1"/>
  <c r="CR17" i="4"/>
  <c r="CR17" i="3" s="1"/>
  <c r="CB17" i="4"/>
  <c r="CB17" i="3" s="1"/>
  <c r="BT17" i="4"/>
  <c r="BT17" i="3" s="1"/>
  <c r="BL17" i="4"/>
  <c r="BL17" i="3" s="1"/>
  <c r="AV17" i="4"/>
  <c r="AV17" i="3" s="1"/>
  <c r="AF17" i="4"/>
  <c r="AF17" i="3" s="1"/>
  <c r="X17" i="4"/>
  <c r="X17" i="3" s="1"/>
  <c r="H17" i="4"/>
  <c r="H17" i="3" s="1"/>
  <c r="CR12" i="4"/>
  <c r="CR12" i="3" s="1"/>
  <c r="CJ12" i="4"/>
  <c r="CJ12" i="3" s="1"/>
  <c r="CB12" i="4"/>
  <c r="CB12" i="3" s="1"/>
  <c r="BT12" i="4"/>
  <c r="BT12" i="3" s="1"/>
  <c r="BL12" i="4"/>
  <c r="BL12" i="3" s="1"/>
  <c r="BD12" i="4"/>
  <c r="BD12" i="3" s="1"/>
  <c r="AV12" i="4"/>
  <c r="AV12" i="3" s="1"/>
  <c r="AN12" i="4"/>
  <c r="AN12" i="3" s="1"/>
  <c r="AF12" i="4"/>
  <c r="AF12" i="3" s="1"/>
  <c r="X12" i="4"/>
  <c r="X12" i="3" s="1"/>
  <c r="P12" i="4"/>
  <c r="P12" i="3" s="1"/>
  <c r="H12" i="4"/>
  <c r="H12" i="3" s="1"/>
  <c r="CR21" i="3"/>
  <c r="CJ21" i="3"/>
  <c r="CB21" i="3"/>
  <c r="BT21" i="3"/>
  <c r="X21" i="3"/>
  <c r="P21" i="3"/>
  <c r="H21" i="3"/>
  <c r="BQ22" i="4"/>
  <c r="BQ22" i="3" s="1"/>
  <c r="BH23" i="4"/>
  <c r="L23" i="4"/>
  <c r="CN20" i="4"/>
  <c r="CN20" i="3" s="1"/>
  <c r="D20" i="4"/>
  <c r="D20" i="3" s="1"/>
  <c r="AZ19" i="4"/>
  <c r="AZ19" i="3" s="1"/>
  <c r="BO22" i="4"/>
  <c r="BO22" i="3" s="1"/>
  <c r="CL23" i="4"/>
  <c r="CL23" i="3" s="1"/>
  <c r="BL23" i="4"/>
  <c r="AV23" i="4"/>
  <c r="AF23" i="4"/>
  <c r="CR22" i="4"/>
  <c r="CR22" i="3" s="1"/>
  <c r="CI23" i="4"/>
  <c r="AE23" i="4"/>
  <c r="W23" i="4"/>
  <c r="CQ22" i="4"/>
  <c r="CQ22" i="3" s="1"/>
  <c r="CA22" i="4"/>
  <c r="CA22" i="3" s="1"/>
  <c r="BK22" i="4"/>
  <c r="BK22" i="3" s="1"/>
  <c r="AM22" i="4"/>
  <c r="AM22" i="3" s="1"/>
  <c r="AE22" i="4"/>
  <c r="AE22" i="3" s="1"/>
  <c r="O22" i="4"/>
  <c r="O22" i="3" s="1"/>
  <c r="G22" i="4"/>
  <c r="G22" i="3" s="1"/>
  <c r="CQ20" i="4"/>
  <c r="CQ20" i="3" s="1"/>
  <c r="AU20" i="4"/>
  <c r="AU20" i="3" s="1"/>
  <c r="W20" i="4"/>
  <c r="W20" i="3" s="1"/>
  <c r="O20" i="4"/>
  <c r="O20" i="3" s="1"/>
  <c r="G20" i="4"/>
  <c r="G20" i="3" s="1"/>
  <c r="CQ19" i="4"/>
  <c r="CQ19" i="3" s="1"/>
  <c r="CI19" i="4"/>
  <c r="CI19" i="3" s="1"/>
  <c r="W19" i="4"/>
  <c r="W19" i="3" s="1"/>
  <c r="O19" i="4"/>
  <c r="O19" i="3" s="1"/>
  <c r="CQ18" i="4"/>
  <c r="CQ18" i="3" s="1"/>
  <c r="BC18" i="4"/>
  <c r="BC18" i="3" s="1"/>
  <c r="AM18" i="4"/>
  <c r="AM18" i="3" s="1"/>
  <c r="W18" i="4"/>
  <c r="W18" i="3" s="1"/>
  <c r="G18" i="4"/>
  <c r="G18" i="3" s="1"/>
  <c r="CA15" i="4"/>
  <c r="CA15" i="3" s="1"/>
  <c r="CI13" i="4"/>
  <c r="CI13" i="3" s="1"/>
  <c r="G13" i="4"/>
  <c r="G13" i="3" s="1"/>
  <c r="CA12" i="4"/>
  <c r="CA12" i="3" s="1"/>
  <c r="AU12" i="4"/>
  <c r="AU12" i="3" s="1"/>
  <c r="M20" i="4"/>
  <c r="M20" i="3" s="1"/>
  <c r="C16" i="4"/>
  <c r="C16" i="3" s="1"/>
  <c r="CN22" i="4"/>
  <c r="CN22" i="3" s="1"/>
  <c r="C20" i="4"/>
  <c r="C20" i="3" s="1"/>
  <c r="BJ23" i="4"/>
  <c r="BB23" i="4"/>
  <c r="BB23" i="3" s="1"/>
  <c r="AD23" i="4"/>
  <c r="N23" i="4"/>
  <c r="CP22" i="4"/>
  <c r="CP22" i="3" s="1"/>
  <c r="BR22" i="4"/>
  <c r="BR22" i="3" s="1"/>
  <c r="AT22" i="4"/>
  <c r="AT22" i="3" s="1"/>
  <c r="F22" i="4"/>
  <c r="F22" i="3" s="1"/>
  <c r="CP20" i="4"/>
  <c r="CP20" i="3" s="1"/>
  <c r="BJ20" i="4"/>
  <c r="BJ20" i="3" s="1"/>
  <c r="V20" i="4"/>
  <c r="V20" i="3" s="1"/>
  <c r="CP19" i="4"/>
  <c r="CP19" i="3" s="1"/>
  <c r="BZ18" i="4"/>
  <c r="BZ18" i="3" s="1"/>
  <c r="AT18" i="4"/>
  <c r="AT18" i="3" s="1"/>
  <c r="AL18" i="4"/>
  <c r="AL18" i="3" s="1"/>
  <c r="AD18" i="4"/>
  <c r="AD18" i="3" s="1"/>
  <c r="BJ16" i="4"/>
  <c r="BJ16" i="3" s="1"/>
  <c r="N16" i="4"/>
  <c r="N16" i="3" s="1"/>
  <c r="CP14" i="4"/>
  <c r="CP14" i="3" s="1"/>
  <c r="CH14" i="4"/>
  <c r="CH14" i="3" s="1"/>
  <c r="BR14" i="4"/>
  <c r="BR14" i="3" s="1"/>
  <c r="BB14" i="4"/>
  <c r="BB14" i="3" s="1"/>
  <c r="N13" i="4"/>
  <c r="N13" i="3" s="1"/>
  <c r="C15" i="4"/>
  <c r="C15" i="3" s="1"/>
  <c r="AK22" i="4"/>
  <c r="AK22" i="3" s="1"/>
  <c r="BI20" i="4"/>
  <c r="BI20" i="3" s="1"/>
  <c r="BY19" i="4"/>
  <c r="BY19" i="3" s="1"/>
  <c r="BA19" i="4"/>
  <c r="BA19" i="3" s="1"/>
  <c r="AS19" i="4"/>
  <c r="AS19" i="3" s="1"/>
  <c r="U19" i="4"/>
  <c r="U19" i="3" s="1"/>
  <c r="CO18" i="4"/>
  <c r="CO18" i="3" s="1"/>
  <c r="CG18" i="4"/>
  <c r="CG18" i="3" s="1"/>
  <c r="BQ18" i="4"/>
  <c r="BQ18" i="3" s="1"/>
  <c r="AC18" i="4"/>
  <c r="AC18" i="3" s="1"/>
  <c r="E18" i="4"/>
  <c r="E18" i="3" s="1"/>
  <c r="CO15" i="4"/>
  <c r="CO15" i="3" s="1"/>
  <c r="CG15" i="4"/>
  <c r="CG15" i="3" s="1"/>
  <c r="BY15" i="4"/>
  <c r="BY15" i="3" s="1"/>
  <c r="BQ15" i="4"/>
  <c r="BQ15" i="3" s="1"/>
  <c r="AS15" i="4"/>
  <c r="AS15" i="3" s="1"/>
  <c r="AK15" i="4"/>
  <c r="AK15" i="3" s="1"/>
  <c r="AC15" i="4"/>
  <c r="AC15" i="3" s="1"/>
  <c r="U15" i="4"/>
  <c r="U15" i="3" s="1"/>
  <c r="M15" i="4"/>
  <c r="M15" i="3" s="1"/>
  <c r="E15" i="4"/>
  <c r="E15" i="3" s="1"/>
  <c r="CO14" i="4"/>
  <c r="CO14" i="3" s="1"/>
  <c r="CG14" i="4"/>
  <c r="CG14" i="3" s="1"/>
  <c r="BY14" i="4"/>
  <c r="BY14" i="3" s="1"/>
  <c r="BQ14" i="4"/>
  <c r="BQ14" i="3" s="1"/>
  <c r="BI14" i="4"/>
  <c r="BI14" i="3" s="1"/>
  <c r="BA14" i="4"/>
  <c r="BA14" i="3" s="1"/>
  <c r="AS14" i="4"/>
  <c r="AS14" i="3" s="1"/>
  <c r="AK14" i="4"/>
  <c r="AK14" i="3" s="1"/>
  <c r="AC14" i="4"/>
  <c r="AC14" i="3" s="1"/>
  <c r="U14" i="4"/>
  <c r="U14" i="3" s="1"/>
  <c r="M14" i="4"/>
  <c r="M14" i="3" s="1"/>
  <c r="E14" i="4"/>
  <c r="E14" i="3" s="1"/>
  <c r="BI23" i="4"/>
  <c r="BI23" i="3" s="1"/>
  <c r="CG22" i="4"/>
  <c r="CG22" i="3" s="1"/>
  <c r="AK20" i="4"/>
  <c r="AK20" i="3" s="1"/>
  <c r="CN19" i="4"/>
  <c r="CN19" i="3" s="1"/>
  <c r="T19" i="4"/>
  <c r="T19" i="3" s="1"/>
  <c r="L19" i="4"/>
  <c r="L19" i="3" s="1"/>
  <c r="CN17" i="4"/>
  <c r="CN17" i="3" s="1"/>
  <c r="BX17" i="4"/>
  <c r="BX17" i="3" s="1"/>
  <c r="BP17" i="4"/>
  <c r="BP17" i="3" s="1"/>
  <c r="AZ17" i="4"/>
  <c r="AZ17" i="3" s="1"/>
  <c r="AJ17" i="4"/>
  <c r="AJ17" i="3" s="1"/>
  <c r="AB17" i="4"/>
  <c r="AB17" i="3" s="1"/>
  <c r="L17" i="4"/>
  <c r="L17" i="3" s="1"/>
  <c r="D17" i="4"/>
  <c r="D17" i="3" s="1"/>
  <c r="BX16" i="4"/>
  <c r="BX16" i="3" s="1"/>
  <c r="BP16" i="4"/>
  <c r="BP16" i="3" s="1"/>
  <c r="BH16" i="4"/>
  <c r="BH16" i="3" s="1"/>
  <c r="AR16" i="4"/>
  <c r="AR16" i="3" s="1"/>
  <c r="D16" i="4"/>
  <c r="D16" i="3" s="1"/>
  <c r="BX15" i="4"/>
  <c r="BX15" i="3" s="1"/>
  <c r="BP15" i="4"/>
  <c r="BP15" i="3" s="1"/>
  <c r="BH15" i="4"/>
  <c r="BH15" i="3" s="1"/>
  <c r="AZ15" i="4"/>
  <c r="AZ15" i="3" s="1"/>
  <c r="AR15" i="4"/>
  <c r="AR15" i="3" s="1"/>
  <c r="AJ15" i="4"/>
  <c r="AJ15" i="3" s="1"/>
  <c r="AB15" i="4"/>
  <c r="AB15" i="3" s="1"/>
  <c r="T15" i="4"/>
  <c r="T15" i="3" s="1"/>
  <c r="L15" i="4"/>
  <c r="L15" i="3" s="1"/>
  <c r="D15" i="4"/>
  <c r="D15" i="3" s="1"/>
  <c r="CN14" i="4"/>
  <c r="CN14" i="3" s="1"/>
  <c r="CF14" i="4"/>
  <c r="CF14" i="3" s="1"/>
  <c r="BX14" i="4"/>
  <c r="BX14" i="3" s="1"/>
  <c r="BP14" i="4"/>
  <c r="BP14" i="3" s="1"/>
  <c r="BH14" i="4"/>
  <c r="BH14" i="3" s="1"/>
  <c r="AZ14" i="4"/>
  <c r="AZ14" i="3" s="1"/>
  <c r="AR14" i="4"/>
  <c r="AR14" i="3" s="1"/>
  <c r="AJ14" i="4"/>
  <c r="AJ14" i="3" s="1"/>
  <c r="AB14" i="4"/>
  <c r="AB14" i="3" s="1"/>
  <c r="T14" i="4"/>
  <c r="T14" i="3" s="1"/>
  <c r="L14" i="4"/>
  <c r="L14" i="3" s="1"/>
  <c r="D14" i="4"/>
  <c r="D14" i="3" s="1"/>
  <c r="CO20" i="4"/>
  <c r="CO20" i="3" s="1"/>
  <c r="CO19" i="4"/>
  <c r="CO19" i="3" s="1"/>
  <c r="CF23" i="4"/>
  <c r="T22" i="4"/>
  <c r="T22" i="3" s="1"/>
  <c r="L20" i="4"/>
  <c r="L20" i="3" s="1"/>
  <c r="BP19" i="4"/>
  <c r="BP19" i="3" s="1"/>
  <c r="CE20" i="4"/>
  <c r="CE20" i="3" s="1"/>
  <c r="BW20" i="4"/>
  <c r="BW20" i="3" s="1"/>
  <c r="AI20" i="4"/>
  <c r="AI20" i="3" s="1"/>
  <c r="BG16" i="4"/>
  <c r="BG16" i="3" s="1"/>
  <c r="S16" i="4"/>
  <c r="S16" i="3" s="1"/>
  <c r="BW15" i="4"/>
  <c r="BW15" i="3" s="1"/>
  <c r="CM11" i="4"/>
  <c r="CM11" i="3" s="1"/>
  <c r="K11" i="4"/>
  <c r="K11" i="3" s="1"/>
  <c r="BQ23" i="4"/>
  <c r="BQ23" i="3" s="1"/>
  <c r="AS22" i="4"/>
  <c r="AS22" i="3" s="1"/>
  <c r="BY20" i="4"/>
  <c r="BY20" i="3" s="1"/>
  <c r="CN23" i="4"/>
  <c r="AJ23" i="4"/>
  <c r="BV23" i="4"/>
  <c r="BV23" i="3" s="1"/>
  <c r="BF23" i="4"/>
  <c r="BF23" i="3" s="1"/>
  <c r="AP23" i="4"/>
  <c r="AP23" i="3" s="1"/>
  <c r="Z23" i="4"/>
  <c r="Z23" i="3" s="1"/>
  <c r="J23" i="4"/>
  <c r="J23" i="3" s="1"/>
  <c r="CL22" i="4"/>
  <c r="CL22" i="3" s="1"/>
  <c r="BV22" i="4"/>
  <c r="BV22" i="3" s="1"/>
  <c r="BF22" i="4"/>
  <c r="BF22" i="3" s="1"/>
  <c r="AP22" i="4"/>
  <c r="AP22" i="3" s="1"/>
  <c r="Z22" i="4"/>
  <c r="Z22" i="3" s="1"/>
  <c r="J22" i="4"/>
  <c r="J22" i="3" s="1"/>
  <c r="CT18" i="4"/>
  <c r="CT18" i="3" s="1"/>
  <c r="CL18" i="4"/>
  <c r="CL18" i="3" s="1"/>
  <c r="CD18" i="4"/>
  <c r="CD18" i="3" s="1"/>
  <c r="BV18" i="4"/>
  <c r="BV18" i="3" s="1"/>
  <c r="BN18" i="4"/>
  <c r="BN18" i="3" s="1"/>
  <c r="BF18" i="4"/>
  <c r="BF18" i="3" s="1"/>
  <c r="AX18" i="4"/>
  <c r="AX18" i="3" s="1"/>
  <c r="AP18" i="4"/>
  <c r="AP18" i="3" s="1"/>
  <c r="AH18" i="4"/>
  <c r="AH18" i="3" s="1"/>
  <c r="Z18" i="4"/>
  <c r="Z18" i="3" s="1"/>
  <c r="R18" i="4"/>
  <c r="R18" i="3" s="1"/>
  <c r="J18" i="4"/>
  <c r="J18" i="3" s="1"/>
  <c r="CT17" i="4"/>
  <c r="CT17" i="3" s="1"/>
  <c r="CL17" i="4"/>
  <c r="CL17" i="3" s="1"/>
  <c r="CD17" i="4"/>
  <c r="CD17" i="3" s="1"/>
  <c r="BV17" i="4"/>
  <c r="BV17" i="3" s="1"/>
  <c r="BN17" i="4"/>
  <c r="BN17" i="3" s="1"/>
  <c r="BF17" i="4"/>
  <c r="BF17" i="3" s="1"/>
  <c r="AX17" i="4"/>
  <c r="AX17" i="3" s="1"/>
  <c r="AP17" i="4"/>
  <c r="AP17" i="3" s="1"/>
  <c r="AH17" i="4"/>
  <c r="AH17" i="3" s="1"/>
  <c r="Z17" i="4"/>
  <c r="Z17" i="3" s="1"/>
  <c r="R17" i="4"/>
  <c r="R17" i="3" s="1"/>
  <c r="J17" i="4"/>
  <c r="J17" i="3" s="1"/>
  <c r="CT16" i="4"/>
  <c r="CT16" i="3" s="1"/>
  <c r="CL16" i="4"/>
  <c r="CL16" i="3" s="1"/>
  <c r="CD16" i="4"/>
  <c r="CD16" i="3" s="1"/>
  <c r="BV16" i="4"/>
  <c r="BV16" i="3" s="1"/>
  <c r="BN16" i="4"/>
  <c r="BN16" i="3" s="1"/>
  <c r="BF16" i="4"/>
  <c r="BF16" i="3" s="1"/>
  <c r="AX16" i="4"/>
  <c r="AX16" i="3" s="1"/>
  <c r="AP16" i="4"/>
  <c r="AP16" i="3" s="1"/>
  <c r="AH16" i="4"/>
  <c r="AH16" i="3" s="1"/>
  <c r="Z16" i="4"/>
  <c r="Z16" i="3" s="1"/>
  <c r="R16" i="4"/>
  <c r="R16" i="3" s="1"/>
  <c r="J16" i="4"/>
  <c r="J16" i="3" s="1"/>
  <c r="BF13" i="4"/>
  <c r="BF13" i="3" s="1"/>
  <c r="CT11" i="4"/>
  <c r="CT11" i="3" s="1"/>
  <c r="CL11" i="4"/>
  <c r="CL11" i="3" s="1"/>
  <c r="CD11" i="4"/>
  <c r="CD11" i="3" s="1"/>
  <c r="BV11" i="4"/>
  <c r="BV11" i="3" s="1"/>
  <c r="BN11" i="4"/>
  <c r="BN11" i="3" s="1"/>
  <c r="BF11" i="4"/>
  <c r="BF11" i="3" s="1"/>
  <c r="AX11" i="4"/>
  <c r="AX11" i="3" s="1"/>
  <c r="AP11" i="4"/>
  <c r="AP11" i="3" s="1"/>
  <c r="AH11" i="4"/>
  <c r="AH11" i="3" s="1"/>
  <c r="Z11" i="4"/>
  <c r="Z11" i="3" s="1"/>
  <c r="R11" i="4"/>
  <c r="R11" i="3" s="1"/>
  <c r="J11" i="4"/>
  <c r="J11" i="3" s="1"/>
  <c r="H6" i="4"/>
  <c r="H6" i="3" s="1"/>
  <c r="P6" i="4"/>
  <c r="P6" i="3" s="1"/>
  <c r="X6" i="4"/>
  <c r="X6" i="3" s="1"/>
  <c r="AF6" i="4"/>
  <c r="AF6" i="3" s="1"/>
  <c r="AN6" i="4"/>
  <c r="AN6" i="3" s="1"/>
  <c r="AV6" i="4"/>
  <c r="AV6" i="3" s="1"/>
  <c r="BD6" i="4"/>
  <c r="BD6" i="3" s="1"/>
  <c r="BL6" i="4"/>
  <c r="BL6" i="3" s="1"/>
  <c r="BT6" i="4"/>
  <c r="BT6" i="3" s="1"/>
  <c r="CB6" i="4"/>
  <c r="CB6" i="3" s="1"/>
  <c r="CJ6" i="4"/>
  <c r="CJ6" i="3" s="1"/>
  <c r="CR6" i="4"/>
  <c r="CR6" i="3" s="1"/>
  <c r="CP3" i="3"/>
  <c r="CH3" i="3"/>
  <c r="BZ3" i="3"/>
  <c r="BR3" i="3"/>
  <c r="BJ3" i="3"/>
  <c r="AM3" i="3"/>
  <c r="AU3" i="3"/>
  <c r="BC3" i="3"/>
  <c r="BK3" i="3"/>
  <c r="BS3" i="3"/>
  <c r="CA3" i="3"/>
  <c r="CI3" i="3"/>
  <c r="CQ3" i="3"/>
  <c r="H3" i="3"/>
  <c r="P3" i="3"/>
  <c r="X3" i="3"/>
  <c r="AF3" i="3"/>
  <c r="AN3" i="3"/>
  <c r="AV3" i="3"/>
  <c r="BD3" i="3"/>
  <c r="BL3" i="3"/>
  <c r="BT3" i="3"/>
  <c r="CB3" i="3"/>
  <c r="CJ3" i="3"/>
  <c r="CR3" i="3"/>
  <c r="I3" i="3"/>
  <c r="AO3" i="3"/>
  <c r="BE3" i="3"/>
  <c r="CK3" i="3"/>
  <c r="AY8" i="4"/>
  <c r="AY8" i="3" s="1"/>
  <c r="BO3" i="3"/>
  <c r="C34" i="4"/>
  <c r="C34" i="3" s="1"/>
  <c r="C35" i="10" s="1"/>
  <c r="C40" i="4"/>
  <c r="CS51" i="4"/>
  <c r="CK51" i="4"/>
  <c r="CC51" i="4"/>
  <c r="BU51" i="4"/>
  <c r="BM51" i="4"/>
  <c r="BE51" i="4"/>
  <c r="AW51" i="4"/>
  <c r="AO51" i="4"/>
  <c r="AG51" i="4"/>
  <c r="Y51" i="4"/>
  <c r="Q51" i="4"/>
  <c r="I51" i="4"/>
  <c r="CS50" i="4"/>
  <c r="CK50" i="4"/>
  <c r="CC50" i="4"/>
  <c r="BU50" i="4"/>
  <c r="BM50" i="4"/>
  <c r="BE50" i="4"/>
  <c r="AW50" i="4"/>
  <c r="AO50" i="4"/>
  <c r="AG50" i="4"/>
  <c r="Y50" i="4"/>
  <c r="Q50" i="4"/>
  <c r="I50" i="4"/>
  <c r="CS48" i="4"/>
  <c r="CK48" i="4"/>
  <c r="CC48" i="4"/>
  <c r="BU48" i="4"/>
  <c r="BM48" i="4"/>
  <c r="BE48" i="4"/>
  <c r="AW48" i="4"/>
  <c r="AO48" i="4"/>
  <c r="AG48" i="4"/>
  <c r="Y48" i="4"/>
  <c r="Q48" i="4"/>
  <c r="I48" i="4"/>
  <c r="CS47" i="4"/>
  <c r="CK47" i="4"/>
  <c r="CC47" i="4"/>
  <c r="BU47" i="4"/>
  <c r="BM47" i="4"/>
  <c r="BE47" i="4"/>
  <c r="AW47" i="4"/>
  <c r="AO47" i="4"/>
  <c r="AG47" i="4"/>
  <c r="Y47" i="4"/>
  <c r="Q47" i="4"/>
  <c r="I47" i="4"/>
  <c r="CS46" i="4"/>
  <c r="CK46" i="4"/>
  <c r="CC46" i="4"/>
  <c r="BU46" i="4"/>
  <c r="BM46" i="4"/>
  <c r="BE46" i="4"/>
  <c r="AW46" i="4"/>
  <c r="AO46" i="4"/>
  <c r="AG46" i="4"/>
  <c r="Y46" i="4"/>
  <c r="Q46" i="4"/>
  <c r="I46" i="4"/>
  <c r="CS45" i="4"/>
  <c r="CK45" i="4"/>
  <c r="CC45" i="4"/>
  <c r="BU45" i="4"/>
  <c r="BM45" i="4"/>
  <c r="BE45" i="4"/>
  <c r="AW45" i="4"/>
  <c r="AO45" i="4"/>
  <c r="AG45" i="4"/>
  <c r="Y45" i="4"/>
  <c r="Q45" i="4"/>
  <c r="I45" i="4"/>
  <c r="CS44" i="4"/>
  <c r="CK44" i="4"/>
  <c r="CC44" i="4"/>
  <c r="BU44" i="4"/>
  <c r="BM44" i="4"/>
  <c r="BE44" i="4"/>
  <c r="AW44" i="4"/>
  <c r="AO44" i="4"/>
  <c r="AG44" i="4"/>
  <c r="Y44" i="4"/>
  <c r="Q44" i="4"/>
  <c r="I44" i="4"/>
  <c r="CS43" i="4"/>
  <c r="CK43" i="4"/>
  <c r="CC43" i="4"/>
  <c r="BU43" i="4"/>
  <c r="BM43" i="4"/>
  <c r="BE43" i="4"/>
  <c r="AW43" i="4"/>
  <c r="AO43" i="4"/>
  <c r="AG43" i="4"/>
  <c r="Y43" i="4"/>
  <c r="Q43" i="4"/>
  <c r="I43" i="4"/>
  <c r="CS42" i="4"/>
  <c r="CK42" i="4"/>
  <c r="CC42" i="4"/>
  <c r="BU42" i="4"/>
  <c r="BM42" i="4"/>
  <c r="BE42" i="4"/>
  <c r="AW42" i="4"/>
  <c r="AO42" i="4"/>
  <c r="AG42" i="4"/>
  <c r="Y42" i="4"/>
  <c r="Q42" i="4"/>
  <c r="I42" i="4"/>
  <c r="CS41" i="4"/>
  <c r="CK41" i="4"/>
  <c r="CC41" i="4"/>
  <c r="BU41" i="4"/>
  <c r="BM41" i="4"/>
  <c r="BE41" i="4"/>
  <c r="AW41" i="4"/>
  <c r="AO41" i="4"/>
  <c r="AG41" i="4"/>
  <c r="Y41" i="4"/>
  <c r="Q41" i="4"/>
  <c r="I41" i="4"/>
  <c r="CS40" i="4"/>
  <c r="CK40" i="4"/>
  <c r="CC40" i="4"/>
  <c r="BU40" i="4"/>
  <c r="BM40" i="4"/>
  <c r="BE40" i="4"/>
  <c r="AW40" i="4"/>
  <c r="AO40" i="4"/>
  <c r="AG40" i="4"/>
  <c r="Y40" i="4"/>
  <c r="Q40" i="4"/>
  <c r="I40" i="4"/>
  <c r="CS49" i="4"/>
  <c r="CK49" i="4"/>
  <c r="CC49" i="4"/>
  <c r="BU49" i="4"/>
  <c r="BM49" i="4"/>
  <c r="BE49" i="4"/>
  <c r="AW49" i="4"/>
  <c r="AO49" i="4"/>
  <c r="AG49" i="4"/>
  <c r="Y49" i="4"/>
  <c r="Q49" i="4"/>
  <c r="I49" i="4"/>
  <c r="CS39" i="4"/>
  <c r="CK39" i="4"/>
  <c r="CC39" i="4"/>
  <c r="BU39" i="4"/>
  <c r="BM39" i="4"/>
  <c r="BE39" i="4"/>
  <c r="AW39" i="4"/>
  <c r="AO39" i="4"/>
  <c r="AG39" i="4"/>
  <c r="Y39" i="4"/>
  <c r="Y39" i="3" s="1"/>
  <c r="Y40" i="10" s="1"/>
  <c r="Q39" i="4"/>
  <c r="I39" i="4"/>
  <c r="CS38" i="4"/>
  <c r="CK38" i="4"/>
  <c r="CC38" i="4"/>
  <c r="BU38" i="4"/>
  <c r="BM38" i="4"/>
  <c r="BE38" i="4"/>
  <c r="AW38" i="4"/>
  <c r="AO38" i="4"/>
  <c r="AG38" i="4"/>
  <c r="Y38" i="4"/>
  <c r="Q38" i="4"/>
  <c r="I38" i="4"/>
  <c r="CS37" i="4"/>
  <c r="CK37" i="4"/>
  <c r="CC37" i="4"/>
  <c r="BU37" i="4"/>
  <c r="BM37" i="4"/>
  <c r="BE37" i="4"/>
  <c r="BE37" i="3" s="1"/>
  <c r="BE38" i="10" s="1"/>
  <c r="AW37" i="4"/>
  <c r="AO37" i="4"/>
  <c r="AG37" i="4"/>
  <c r="Y37" i="4"/>
  <c r="Q37" i="4"/>
  <c r="I37" i="4"/>
  <c r="CS36" i="4"/>
  <c r="CK36" i="4"/>
  <c r="CC36" i="4"/>
  <c r="CC36" i="3" s="1"/>
  <c r="CC37" i="10" s="1"/>
  <c r="BU36" i="4"/>
  <c r="BM36" i="4"/>
  <c r="BE36" i="4"/>
  <c r="AW36" i="4"/>
  <c r="AO36" i="4"/>
  <c r="AG36" i="4"/>
  <c r="Y36" i="4"/>
  <c r="Q36" i="4"/>
  <c r="I36" i="4"/>
  <c r="CS35" i="4"/>
  <c r="CK35" i="4"/>
  <c r="CC35" i="4"/>
  <c r="BU35" i="4"/>
  <c r="BM35" i="4"/>
  <c r="BE35" i="4"/>
  <c r="AW35" i="4"/>
  <c r="AO35" i="4"/>
  <c r="AO35" i="3" s="1"/>
  <c r="AO36" i="10" s="1"/>
  <c r="AG35" i="4"/>
  <c r="Y35" i="4"/>
  <c r="Q35" i="4"/>
  <c r="I35" i="4"/>
  <c r="CS34" i="4"/>
  <c r="CK34" i="4"/>
  <c r="CC34" i="4"/>
  <c r="BU34" i="4"/>
  <c r="BM34" i="4"/>
  <c r="BE34" i="4"/>
  <c r="AW34" i="4"/>
  <c r="AO34" i="4"/>
  <c r="AG34" i="4"/>
  <c r="Y34" i="4"/>
  <c r="Q34" i="4"/>
  <c r="I34" i="4"/>
  <c r="CS33" i="4"/>
  <c r="CK33" i="4"/>
  <c r="CC33" i="4"/>
  <c r="BU33" i="4"/>
  <c r="BM33" i="4"/>
  <c r="BE33" i="4"/>
  <c r="BE33" i="3" s="1"/>
  <c r="BE34" i="10" s="1"/>
  <c r="AW33" i="4"/>
  <c r="AO33" i="4"/>
  <c r="AG33" i="4"/>
  <c r="Y33" i="4"/>
  <c r="Q33" i="4"/>
  <c r="I33" i="4"/>
  <c r="CS32" i="4"/>
  <c r="CK32" i="4"/>
  <c r="CC32" i="4"/>
  <c r="BU32" i="4"/>
  <c r="BM32" i="4"/>
  <c r="BE32" i="4"/>
  <c r="AW32" i="4"/>
  <c r="AO32" i="4"/>
  <c r="AG32" i="4"/>
  <c r="Y32" i="4"/>
  <c r="Q32" i="4"/>
  <c r="Q32" i="3" s="1"/>
  <c r="Q33" i="10" s="1"/>
  <c r="I32" i="4"/>
  <c r="CS31" i="4"/>
  <c r="CK31" i="4"/>
  <c r="CC31" i="4"/>
  <c r="BU31" i="4"/>
  <c r="BM31" i="4"/>
  <c r="BE31" i="4"/>
  <c r="AW31" i="4"/>
  <c r="AO31" i="4"/>
  <c r="AG31" i="4"/>
  <c r="Y31" i="4"/>
  <c r="Q31" i="4"/>
  <c r="I31" i="4"/>
  <c r="C35" i="4"/>
  <c r="C41" i="4"/>
  <c r="C46" i="4"/>
  <c r="CR50" i="4"/>
  <c r="CJ50" i="4"/>
  <c r="CB50" i="4"/>
  <c r="BT50" i="4"/>
  <c r="BL50" i="4"/>
  <c r="BD50" i="4"/>
  <c r="AV50" i="4"/>
  <c r="AN50" i="4"/>
  <c r="AF50" i="4"/>
  <c r="X50" i="4"/>
  <c r="P50" i="4"/>
  <c r="H50" i="4"/>
  <c r="CR48" i="4"/>
  <c r="CJ48" i="4"/>
  <c r="CB48" i="4"/>
  <c r="BT48" i="4"/>
  <c r="BL48" i="4"/>
  <c r="BD48" i="4"/>
  <c r="AV48" i="4"/>
  <c r="AN48" i="4"/>
  <c r="AF48" i="4"/>
  <c r="X48" i="4"/>
  <c r="P48" i="4"/>
  <c r="H48" i="4"/>
  <c r="CR47" i="4"/>
  <c r="CJ47" i="4"/>
  <c r="CB47" i="4"/>
  <c r="BT47" i="4"/>
  <c r="BL47" i="4"/>
  <c r="BD47" i="4"/>
  <c r="AV47" i="4"/>
  <c r="AN47" i="4"/>
  <c r="AF47" i="4"/>
  <c r="X47" i="4"/>
  <c r="P47" i="4"/>
  <c r="H47" i="4"/>
  <c r="CR46" i="4"/>
  <c r="CJ46" i="4"/>
  <c r="CB46" i="4"/>
  <c r="BT46" i="4"/>
  <c r="BT46" i="3" s="1"/>
  <c r="BT47" i="10" s="1"/>
  <c r="BL46" i="4"/>
  <c r="BD46" i="4"/>
  <c r="AV46" i="4"/>
  <c r="AN46" i="4"/>
  <c r="AF46" i="4"/>
  <c r="X46" i="4"/>
  <c r="P46" i="4"/>
  <c r="H46" i="4"/>
  <c r="CR45" i="4"/>
  <c r="CJ45" i="4"/>
  <c r="CB45" i="4"/>
  <c r="BT45" i="4"/>
  <c r="BL45" i="4"/>
  <c r="BD45" i="4"/>
  <c r="AV45" i="4"/>
  <c r="AN45" i="4"/>
  <c r="AF45" i="4"/>
  <c r="X45" i="4"/>
  <c r="P45" i="4"/>
  <c r="H45" i="4"/>
  <c r="CR44" i="4"/>
  <c r="CJ44" i="4"/>
  <c r="CB44" i="4"/>
  <c r="BT44" i="4"/>
  <c r="BL44" i="4"/>
  <c r="BD44" i="4"/>
  <c r="AV44" i="4"/>
  <c r="AN44" i="4"/>
  <c r="AF44" i="4"/>
  <c r="X44" i="4"/>
  <c r="P44" i="4"/>
  <c r="H44" i="4"/>
  <c r="CR43" i="4"/>
  <c r="CJ43" i="4"/>
  <c r="CB43" i="4"/>
  <c r="BT43" i="4"/>
  <c r="BL43" i="4"/>
  <c r="BD43" i="4"/>
  <c r="AV43" i="4"/>
  <c r="AN43" i="4"/>
  <c r="AF43" i="4"/>
  <c r="X43" i="4"/>
  <c r="P43" i="4"/>
  <c r="H43" i="4"/>
  <c r="CR42" i="4"/>
  <c r="CJ42" i="4"/>
  <c r="CB42" i="4"/>
  <c r="BT42" i="4"/>
  <c r="BL42" i="4"/>
  <c r="BD42" i="4"/>
  <c r="AV42" i="4"/>
  <c r="AN42" i="4"/>
  <c r="AF42" i="4"/>
  <c r="X42" i="4"/>
  <c r="P42" i="4"/>
  <c r="H42" i="4"/>
  <c r="CR41" i="4"/>
  <c r="CJ41" i="4"/>
  <c r="CB41" i="4"/>
  <c r="BT41" i="4"/>
  <c r="BL41" i="4"/>
  <c r="BD41" i="4"/>
  <c r="AV41" i="4"/>
  <c r="AN41" i="4"/>
  <c r="AF41" i="4"/>
  <c r="X41" i="4"/>
  <c r="P41" i="4"/>
  <c r="H41" i="4"/>
  <c r="H41" i="3" s="1"/>
  <c r="H42" i="10" s="1"/>
  <c r="CR40" i="4"/>
  <c r="CJ40" i="4"/>
  <c r="CB40" i="4"/>
  <c r="BT40" i="4"/>
  <c r="BL40" i="4"/>
  <c r="BD40" i="4"/>
  <c r="AV40" i="4"/>
  <c r="AN40" i="4"/>
  <c r="AF40" i="4"/>
  <c r="X40" i="4"/>
  <c r="P40" i="4"/>
  <c r="H40" i="4"/>
  <c r="CR49" i="4"/>
  <c r="CJ49" i="4"/>
  <c r="CB49" i="4"/>
  <c r="BT49" i="4"/>
  <c r="BL49" i="4"/>
  <c r="BD49" i="4"/>
  <c r="AV49" i="4"/>
  <c r="AN49" i="4"/>
  <c r="AF49" i="4"/>
  <c r="X49" i="4"/>
  <c r="P49" i="4"/>
  <c r="H49" i="4"/>
  <c r="CR39" i="4"/>
  <c r="CJ39" i="4"/>
  <c r="CB39" i="4"/>
  <c r="BT39" i="4"/>
  <c r="BL39" i="4"/>
  <c r="BD39" i="4"/>
  <c r="AV39" i="4"/>
  <c r="AN39" i="4"/>
  <c r="AF39" i="4"/>
  <c r="X39" i="4"/>
  <c r="P39" i="4"/>
  <c r="H39" i="4"/>
  <c r="CR38" i="4"/>
  <c r="CJ38" i="4"/>
  <c r="CB38" i="4"/>
  <c r="BT38" i="4"/>
  <c r="BL38" i="4"/>
  <c r="BD38" i="4"/>
  <c r="AV38" i="4"/>
  <c r="AV38" i="3" s="1"/>
  <c r="AV39" i="10" s="1"/>
  <c r="AN38" i="4"/>
  <c r="AN38" i="3" s="1"/>
  <c r="AN39" i="10" s="1"/>
  <c r="AF38" i="4"/>
  <c r="X38" i="4"/>
  <c r="P38" i="4"/>
  <c r="H38" i="4"/>
  <c r="CR37" i="4"/>
  <c r="CR37" i="3" s="1"/>
  <c r="CR38" i="10" s="1"/>
  <c r="CJ37" i="4"/>
  <c r="CB37" i="4"/>
  <c r="BT37" i="4"/>
  <c r="BL37" i="4"/>
  <c r="BD37" i="4"/>
  <c r="AV37" i="4"/>
  <c r="AN37" i="4"/>
  <c r="AF37" i="4"/>
  <c r="X37" i="4"/>
  <c r="P37" i="4"/>
  <c r="H37" i="4"/>
  <c r="CR36" i="4"/>
  <c r="CJ36" i="4"/>
  <c r="CB36" i="4"/>
  <c r="BT36" i="4"/>
  <c r="BL36" i="4"/>
  <c r="BD36" i="4"/>
  <c r="AV36" i="4"/>
  <c r="AN36" i="4"/>
  <c r="AF36" i="4"/>
  <c r="X36" i="4"/>
  <c r="P36" i="4"/>
  <c r="H36" i="4"/>
  <c r="H36" i="3" s="1"/>
  <c r="H37" i="10" s="1"/>
  <c r="CR35" i="4"/>
  <c r="CJ35" i="4"/>
  <c r="CB35" i="4"/>
  <c r="BT35" i="4"/>
  <c r="BL35" i="4"/>
  <c r="BD35" i="4"/>
  <c r="AV35" i="4"/>
  <c r="AN35" i="4"/>
  <c r="AF35" i="4"/>
  <c r="X35" i="4"/>
  <c r="P35" i="4"/>
  <c r="H35" i="4"/>
  <c r="CR34" i="4"/>
  <c r="CR34" i="3" s="1"/>
  <c r="CR35" i="10" s="1"/>
  <c r="CJ34" i="4"/>
  <c r="CB34" i="4"/>
  <c r="BT34" i="4"/>
  <c r="BL34" i="4"/>
  <c r="BD34" i="4"/>
  <c r="AV34" i="4"/>
  <c r="AN34" i="4"/>
  <c r="AN34" i="3" s="1"/>
  <c r="AN35" i="10" s="1"/>
  <c r="AF34" i="4"/>
  <c r="X34" i="4"/>
  <c r="P34" i="4"/>
  <c r="H34" i="4"/>
  <c r="CR33" i="4"/>
  <c r="CB33" i="4"/>
  <c r="BT33" i="4"/>
  <c r="BL33" i="4"/>
  <c r="BD33" i="4"/>
  <c r="AV33" i="4"/>
  <c r="AV33" i="3" s="1"/>
  <c r="AV34" i="10" s="1"/>
  <c r="AN33" i="4"/>
  <c r="AF33" i="4"/>
  <c r="P33" i="4"/>
  <c r="H33" i="4"/>
  <c r="CR32" i="4"/>
  <c r="CJ32" i="4"/>
  <c r="CB32" i="4"/>
  <c r="BT32" i="4"/>
  <c r="BT32" i="3" s="1"/>
  <c r="BT33" i="10" s="1"/>
  <c r="BL32" i="4"/>
  <c r="BD32" i="4"/>
  <c r="AV32" i="4"/>
  <c r="AN32" i="4"/>
  <c r="AF32" i="4"/>
  <c r="X32" i="4"/>
  <c r="P32" i="4"/>
  <c r="H32" i="4"/>
  <c r="CR31" i="4"/>
  <c r="CR31" i="3" s="1"/>
  <c r="CR32" i="10" s="1"/>
  <c r="CJ31" i="4"/>
  <c r="CB31" i="4"/>
  <c r="BT31" i="4"/>
  <c r="BL31" i="4"/>
  <c r="BD31" i="4"/>
  <c r="AV31" i="4"/>
  <c r="AN31" i="4"/>
  <c r="AF31" i="4"/>
  <c r="X31" i="4"/>
  <c r="P31" i="4"/>
  <c r="H31" i="4"/>
  <c r="C36" i="4"/>
  <c r="C47" i="4"/>
  <c r="CQ50" i="4"/>
  <c r="CI50" i="4"/>
  <c r="CA50" i="4"/>
  <c r="BS50" i="4"/>
  <c r="BK50" i="4"/>
  <c r="BC50" i="4"/>
  <c r="AU50" i="4"/>
  <c r="AM50" i="4"/>
  <c r="AE50" i="4"/>
  <c r="W50" i="4"/>
  <c r="O50" i="4"/>
  <c r="G50" i="4"/>
  <c r="CQ48" i="4"/>
  <c r="CI48" i="4"/>
  <c r="CA48" i="4"/>
  <c r="BS48" i="4"/>
  <c r="BK48" i="4"/>
  <c r="BC48" i="4"/>
  <c r="AU48" i="4"/>
  <c r="AM48" i="4"/>
  <c r="AE48" i="4"/>
  <c r="W48" i="4"/>
  <c r="O48" i="4"/>
  <c r="G48" i="4"/>
  <c r="CQ47" i="4"/>
  <c r="CI47" i="4"/>
  <c r="CA47" i="4"/>
  <c r="BS47" i="4"/>
  <c r="BK47" i="4"/>
  <c r="BC47" i="4"/>
  <c r="AU47" i="4"/>
  <c r="AM47" i="4"/>
  <c r="AE47" i="4"/>
  <c r="W47" i="4"/>
  <c r="O47" i="4"/>
  <c r="G47" i="4"/>
  <c r="CQ46" i="4"/>
  <c r="CI46" i="4"/>
  <c r="CA46" i="4"/>
  <c r="BS46" i="4"/>
  <c r="BK46" i="4"/>
  <c r="BC46" i="4"/>
  <c r="AU46" i="4"/>
  <c r="AM46" i="4"/>
  <c r="AE46" i="4"/>
  <c r="W46" i="4"/>
  <c r="O46" i="4"/>
  <c r="G46" i="4"/>
  <c r="CQ45" i="4"/>
  <c r="CI45" i="4"/>
  <c r="CA45" i="4"/>
  <c r="BS45" i="4"/>
  <c r="BK45" i="4"/>
  <c r="BC45" i="4"/>
  <c r="AU45" i="4"/>
  <c r="AM45" i="4"/>
  <c r="AE45" i="4"/>
  <c r="W45" i="4"/>
  <c r="O45" i="4"/>
  <c r="G45" i="4"/>
  <c r="CQ44" i="4"/>
  <c r="CI44" i="4"/>
  <c r="CA44" i="4"/>
  <c r="BS44" i="4"/>
  <c r="BK44" i="4"/>
  <c r="BC44" i="4"/>
  <c r="AU44" i="4"/>
  <c r="AM44" i="4"/>
  <c r="AE44" i="4"/>
  <c r="W44" i="4"/>
  <c r="O44" i="4"/>
  <c r="G44" i="4"/>
  <c r="CQ43" i="4"/>
  <c r="CI43" i="4"/>
  <c r="CA43" i="4"/>
  <c r="BS43" i="4"/>
  <c r="BK43" i="4"/>
  <c r="BC43" i="4"/>
  <c r="AU43" i="4"/>
  <c r="AM43" i="4"/>
  <c r="AE43" i="4"/>
  <c r="AE43" i="3" s="1"/>
  <c r="AE44" i="10" s="1"/>
  <c r="W43" i="4"/>
  <c r="O43" i="4"/>
  <c r="G43" i="4"/>
  <c r="CQ42" i="4"/>
  <c r="CI42" i="4"/>
  <c r="CA42" i="4"/>
  <c r="BS42" i="4"/>
  <c r="BK42" i="4"/>
  <c r="BC42" i="4"/>
  <c r="AU42" i="4"/>
  <c r="AM42" i="4"/>
  <c r="AE42" i="4"/>
  <c r="W42" i="4"/>
  <c r="O42" i="4"/>
  <c r="G42" i="4"/>
  <c r="CQ41" i="4"/>
  <c r="CI41" i="4"/>
  <c r="CA41" i="4"/>
  <c r="BS41" i="4"/>
  <c r="BK41" i="4"/>
  <c r="BC41" i="4"/>
  <c r="AU41" i="4"/>
  <c r="AM41" i="4"/>
  <c r="AE41" i="4"/>
  <c r="W41" i="4"/>
  <c r="O41" i="4"/>
  <c r="G41" i="4"/>
  <c r="CQ40" i="4"/>
  <c r="CI40" i="4"/>
  <c r="CA40" i="4"/>
  <c r="BS40" i="4"/>
  <c r="BK40" i="4"/>
  <c r="BC40" i="4"/>
  <c r="AU40" i="4"/>
  <c r="AM40" i="4"/>
  <c r="AE40" i="4"/>
  <c r="W40" i="4"/>
  <c r="O40" i="4"/>
  <c r="G40" i="4"/>
  <c r="CQ49" i="4"/>
  <c r="CI49" i="4"/>
  <c r="CA49" i="4"/>
  <c r="BS49" i="4"/>
  <c r="BK49" i="4"/>
  <c r="BC49" i="4"/>
  <c r="AU49" i="4"/>
  <c r="AM49" i="4"/>
  <c r="AE49" i="4"/>
  <c r="W49" i="4"/>
  <c r="O49" i="4"/>
  <c r="G49" i="4"/>
  <c r="CQ39" i="4"/>
  <c r="CI39" i="4"/>
  <c r="CA39" i="4"/>
  <c r="BS39" i="4"/>
  <c r="BK39" i="4"/>
  <c r="BC39" i="4"/>
  <c r="AU39" i="4"/>
  <c r="AM39" i="4"/>
  <c r="AE39" i="4"/>
  <c r="W39" i="4"/>
  <c r="O39" i="4"/>
  <c r="G39" i="4"/>
  <c r="CQ38" i="4"/>
  <c r="CI38" i="4"/>
  <c r="CA38" i="4"/>
  <c r="BS38" i="4"/>
  <c r="BK38" i="4"/>
  <c r="BC38" i="4"/>
  <c r="AU38" i="4"/>
  <c r="AM38" i="4"/>
  <c r="AE38" i="4"/>
  <c r="W38" i="4"/>
  <c r="O38" i="4"/>
  <c r="G38" i="4"/>
  <c r="CQ37" i="4"/>
  <c r="CI37" i="4"/>
  <c r="CA37" i="4"/>
  <c r="BS37" i="4"/>
  <c r="BK37" i="4"/>
  <c r="BC37" i="4"/>
  <c r="AU37" i="4"/>
  <c r="AM37" i="4"/>
  <c r="AE37" i="4"/>
  <c r="W37" i="4"/>
  <c r="O37" i="4"/>
  <c r="G37" i="4"/>
  <c r="CQ36" i="4"/>
  <c r="CI36" i="4"/>
  <c r="CA36" i="4"/>
  <c r="BS36" i="4"/>
  <c r="BK36" i="4"/>
  <c r="BC36" i="4"/>
  <c r="AU36" i="4"/>
  <c r="AM36" i="4"/>
  <c r="AM36" i="3" s="1"/>
  <c r="AM37" i="10" s="1"/>
  <c r="AE36" i="4"/>
  <c r="W36" i="4"/>
  <c r="O36" i="4"/>
  <c r="G36" i="4"/>
  <c r="CQ35" i="4"/>
  <c r="CI35" i="4"/>
  <c r="CA35" i="4"/>
  <c r="BS35" i="4"/>
  <c r="BK35" i="4"/>
  <c r="BC35" i="4"/>
  <c r="AU35" i="4"/>
  <c r="AM35" i="4"/>
  <c r="AE35" i="4"/>
  <c r="W35" i="4"/>
  <c r="O35" i="4"/>
  <c r="G35" i="4"/>
  <c r="CQ34" i="4"/>
  <c r="CI34" i="4"/>
  <c r="CI34" i="3" s="1"/>
  <c r="CI35" i="10" s="1"/>
  <c r="CA34" i="4"/>
  <c r="BS34" i="4"/>
  <c r="BK34" i="4"/>
  <c r="BC34" i="4"/>
  <c r="AU34" i="4"/>
  <c r="AM34" i="4"/>
  <c r="AE34" i="4"/>
  <c r="W34" i="4"/>
  <c r="O34" i="4"/>
  <c r="G34" i="4"/>
  <c r="CQ33" i="4"/>
  <c r="BS33" i="4"/>
  <c r="BK33" i="4"/>
  <c r="BC33" i="4"/>
  <c r="AU33" i="4"/>
  <c r="AM33" i="4"/>
  <c r="AE33" i="4"/>
  <c r="G33" i="4"/>
  <c r="CQ32" i="4"/>
  <c r="CI32" i="4"/>
  <c r="CA32" i="4"/>
  <c r="BS32" i="4"/>
  <c r="BK32" i="4"/>
  <c r="BC32" i="4"/>
  <c r="AU32" i="4"/>
  <c r="AM32" i="4"/>
  <c r="AE32" i="4"/>
  <c r="W32" i="4"/>
  <c r="O32" i="4"/>
  <c r="G32" i="4"/>
  <c r="CQ31" i="4"/>
  <c r="CI31" i="4"/>
  <c r="CA31" i="4"/>
  <c r="BS31" i="4"/>
  <c r="BK31" i="4"/>
  <c r="BC31" i="4"/>
  <c r="AU31" i="4"/>
  <c r="AM31" i="4"/>
  <c r="AM31" i="3" s="1"/>
  <c r="AM32" i="10" s="1"/>
  <c r="AE31" i="4"/>
  <c r="W31" i="4"/>
  <c r="O31" i="4"/>
  <c r="G31" i="4"/>
  <c r="C31" i="4"/>
  <c r="C37" i="4"/>
  <c r="C42" i="4"/>
  <c r="C48" i="4"/>
  <c r="CP50" i="4"/>
  <c r="CH50" i="4"/>
  <c r="BZ50" i="4"/>
  <c r="BR50" i="4"/>
  <c r="BJ50" i="4"/>
  <c r="BB50" i="4"/>
  <c r="AT50" i="4"/>
  <c r="AL50" i="4"/>
  <c r="AD50" i="4"/>
  <c r="V50" i="4"/>
  <c r="N50" i="4"/>
  <c r="F50" i="4"/>
  <c r="CP48" i="4"/>
  <c r="CH48" i="4"/>
  <c r="BZ48" i="4"/>
  <c r="BR48" i="4"/>
  <c r="BJ48" i="4"/>
  <c r="BB48" i="4"/>
  <c r="AT48" i="4"/>
  <c r="AL48" i="4"/>
  <c r="AD48" i="4"/>
  <c r="V48" i="4"/>
  <c r="N48" i="4"/>
  <c r="F48" i="4"/>
  <c r="CP47" i="4"/>
  <c r="CH47" i="4"/>
  <c r="BZ47" i="4"/>
  <c r="BR47" i="4"/>
  <c r="BJ47" i="4"/>
  <c r="BB47" i="4"/>
  <c r="AT47" i="4"/>
  <c r="AL47" i="4"/>
  <c r="AD47" i="4"/>
  <c r="V47" i="4"/>
  <c r="N47" i="4"/>
  <c r="F47" i="4"/>
  <c r="CP46" i="4"/>
  <c r="CH46" i="4"/>
  <c r="BZ46" i="4"/>
  <c r="BR46" i="4"/>
  <c r="BJ46" i="4"/>
  <c r="BB46" i="4"/>
  <c r="AT46" i="4"/>
  <c r="AL46" i="4"/>
  <c r="AD46" i="4"/>
  <c r="V46" i="4"/>
  <c r="N46" i="4"/>
  <c r="F46" i="4"/>
  <c r="CP45" i="4"/>
  <c r="CH45" i="4"/>
  <c r="BZ45" i="4"/>
  <c r="BR45" i="4"/>
  <c r="BJ45" i="4"/>
  <c r="BB45" i="4"/>
  <c r="AT45" i="4"/>
  <c r="AL45" i="4"/>
  <c r="AD45" i="4"/>
  <c r="V45" i="4"/>
  <c r="N45" i="4"/>
  <c r="F45" i="4"/>
  <c r="CP44" i="4"/>
  <c r="CH44" i="4"/>
  <c r="BZ44" i="4"/>
  <c r="BR44" i="4"/>
  <c r="BJ44" i="4"/>
  <c r="BB44" i="4"/>
  <c r="AT44" i="4"/>
  <c r="AL44" i="4"/>
  <c r="AD44" i="4"/>
  <c r="V44" i="4"/>
  <c r="N44" i="4"/>
  <c r="F44" i="4"/>
  <c r="CP43" i="4"/>
  <c r="CH43" i="4"/>
  <c r="BZ43" i="4"/>
  <c r="BR43" i="4"/>
  <c r="BJ43" i="4"/>
  <c r="BB43" i="4"/>
  <c r="AT43" i="4"/>
  <c r="AL43" i="4"/>
  <c r="AD43" i="4"/>
  <c r="V43" i="4"/>
  <c r="N43" i="4"/>
  <c r="F43" i="4"/>
  <c r="CP42" i="4"/>
  <c r="CH42" i="4"/>
  <c r="BZ42" i="4"/>
  <c r="BR42" i="4"/>
  <c r="BJ42" i="4"/>
  <c r="BB42" i="4"/>
  <c r="AT42" i="4"/>
  <c r="AL42" i="4"/>
  <c r="AL42" i="3" s="1"/>
  <c r="AL43" i="10" s="1"/>
  <c r="AD42" i="4"/>
  <c r="V42" i="4"/>
  <c r="N42" i="4"/>
  <c r="F42" i="4"/>
  <c r="CP41" i="4"/>
  <c r="CH41" i="4"/>
  <c r="BZ41" i="4"/>
  <c r="BR41" i="4"/>
  <c r="BJ41" i="4"/>
  <c r="BB41" i="4"/>
  <c r="AT41" i="4"/>
  <c r="AL41" i="4"/>
  <c r="AD41" i="4"/>
  <c r="V41" i="4"/>
  <c r="N41" i="4"/>
  <c r="F41" i="4"/>
  <c r="CP40" i="4"/>
  <c r="CH40" i="4"/>
  <c r="BZ40" i="4"/>
  <c r="BR40" i="4"/>
  <c r="BJ40" i="4"/>
  <c r="BB40" i="4"/>
  <c r="AT40" i="4"/>
  <c r="AL40" i="4"/>
  <c r="AD40" i="4"/>
  <c r="V40" i="4"/>
  <c r="N40" i="4"/>
  <c r="F40" i="4"/>
  <c r="CP49" i="4"/>
  <c r="CH49" i="4"/>
  <c r="BZ49" i="4"/>
  <c r="BR49" i="4"/>
  <c r="BJ49" i="4"/>
  <c r="BB49" i="4"/>
  <c r="AT49" i="4"/>
  <c r="AL49" i="4"/>
  <c r="AD49" i="4"/>
  <c r="V49" i="4"/>
  <c r="N49" i="4"/>
  <c r="F49" i="4"/>
  <c r="CP39" i="4"/>
  <c r="CH39" i="4"/>
  <c r="BZ39" i="4"/>
  <c r="BR39" i="4"/>
  <c r="BJ39" i="4"/>
  <c r="BJ39" i="3" s="1"/>
  <c r="BJ40" i="10" s="1"/>
  <c r="BB39" i="4"/>
  <c r="AT39" i="4"/>
  <c r="AL39" i="4"/>
  <c r="AD39" i="4"/>
  <c r="V39" i="4"/>
  <c r="N39" i="4"/>
  <c r="F39" i="4"/>
  <c r="CP38" i="4"/>
  <c r="CH38" i="4"/>
  <c r="BZ38" i="4"/>
  <c r="BR38" i="4"/>
  <c r="BJ38" i="4"/>
  <c r="BB38" i="4"/>
  <c r="AT38" i="4"/>
  <c r="AL38" i="4"/>
  <c r="AD38" i="4"/>
  <c r="V38" i="4"/>
  <c r="N38" i="4"/>
  <c r="F38" i="4"/>
  <c r="CP37" i="4"/>
  <c r="CH37" i="4"/>
  <c r="BZ37" i="4"/>
  <c r="BR37" i="4"/>
  <c r="BJ37" i="4"/>
  <c r="BB37" i="4"/>
  <c r="AT37" i="4"/>
  <c r="AL37" i="4"/>
  <c r="AD37" i="4"/>
  <c r="V37" i="4"/>
  <c r="V37" i="3" s="1"/>
  <c r="V38" i="10" s="1"/>
  <c r="N37" i="4"/>
  <c r="F37" i="4"/>
  <c r="CP36" i="4"/>
  <c r="CH36" i="4"/>
  <c r="BZ36" i="4"/>
  <c r="BR36" i="4"/>
  <c r="BJ36" i="4"/>
  <c r="BB36" i="4"/>
  <c r="AT36" i="4"/>
  <c r="AL36" i="4"/>
  <c r="AD36" i="4"/>
  <c r="V36" i="4"/>
  <c r="N36" i="4"/>
  <c r="F36" i="4"/>
  <c r="CP35" i="4"/>
  <c r="CP35" i="3" s="1"/>
  <c r="CP36" i="10" s="1"/>
  <c r="CH35" i="4"/>
  <c r="BZ35" i="4"/>
  <c r="BR35" i="4"/>
  <c r="BR35" i="3" s="1"/>
  <c r="BR36" i="10" s="1"/>
  <c r="BJ35" i="4"/>
  <c r="BB35" i="4"/>
  <c r="AT35" i="4"/>
  <c r="AL35" i="4"/>
  <c r="AD35" i="4"/>
  <c r="V35" i="4"/>
  <c r="N35" i="4"/>
  <c r="F35" i="4"/>
  <c r="CP34" i="4"/>
  <c r="CH34" i="4"/>
  <c r="BZ34" i="4"/>
  <c r="BR34" i="4"/>
  <c r="BR34" i="3" s="1"/>
  <c r="BR35" i="10" s="1"/>
  <c r="BJ34" i="4"/>
  <c r="BB34" i="4"/>
  <c r="AT34" i="4"/>
  <c r="AL34" i="4"/>
  <c r="AD34" i="4"/>
  <c r="V34" i="4"/>
  <c r="N34" i="4"/>
  <c r="F34" i="4"/>
  <c r="CP33" i="4"/>
  <c r="CH33" i="4"/>
  <c r="BZ33" i="4"/>
  <c r="BR33" i="4"/>
  <c r="BJ33" i="4"/>
  <c r="BJ33" i="3" s="1"/>
  <c r="BJ34" i="10" s="1"/>
  <c r="BB33" i="4"/>
  <c r="AT33" i="4"/>
  <c r="AL33" i="4"/>
  <c r="AD33" i="4"/>
  <c r="V33" i="4"/>
  <c r="N33" i="4"/>
  <c r="F33" i="4"/>
  <c r="CP32" i="4"/>
  <c r="CH32" i="4"/>
  <c r="BZ32" i="4"/>
  <c r="BR32" i="4"/>
  <c r="BJ32" i="4"/>
  <c r="BB32" i="4"/>
  <c r="AT32" i="4"/>
  <c r="AL32" i="4"/>
  <c r="AD32" i="4"/>
  <c r="V32" i="4"/>
  <c r="N32" i="4"/>
  <c r="F32" i="4"/>
  <c r="CP31" i="4"/>
  <c r="CH31" i="4"/>
  <c r="BZ31" i="4"/>
  <c r="BR31" i="4"/>
  <c r="BJ31" i="4"/>
  <c r="BB31" i="4"/>
  <c r="AT31" i="4"/>
  <c r="AL31" i="4"/>
  <c r="AD31" i="4"/>
  <c r="V31" i="4"/>
  <c r="N31" i="4"/>
  <c r="F31" i="4"/>
  <c r="C32" i="4"/>
  <c r="C38" i="4"/>
  <c r="C43" i="4"/>
  <c r="C50" i="4"/>
  <c r="CO51" i="4"/>
  <c r="CG51" i="4"/>
  <c r="BY51" i="4"/>
  <c r="BQ51" i="4"/>
  <c r="BI51" i="4"/>
  <c r="BA51" i="4"/>
  <c r="AS51" i="4"/>
  <c r="AK51" i="4"/>
  <c r="AC51" i="4"/>
  <c r="U51" i="4"/>
  <c r="M51" i="4"/>
  <c r="E51" i="4"/>
  <c r="CO50" i="4"/>
  <c r="CO50" i="3" s="1"/>
  <c r="CO51" i="10" s="1"/>
  <c r="CG50" i="4"/>
  <c r="BY50" i="4"/>
  <c r="BQ50" i="4"/>
  <c r="BI50" i="4"/>
  <c r="BA50" i="4"/>
  <c r="AS50" i="4"/>
  <c r="AK50" i="4"/>
  <c r="AC50" i="4"/>
  <c r="AC50" i="3" s="1"/>
  <c r="AC51" i="10" s="1"/>
  <c r="U50" i="4"/>
  <c r="M50" i="4"/>
  <c r="E50" i="4"/>
  <c r="CO48" i="4"/>
  <c r="CG48" i="4"/>
  <c r="BY48" i="4"/>
  <c r="BQ48" i="4"/>
  <c r="BI48" i="4"/>
  <c r="BA48" i="4"/>
  <c r="AS48" i="4"/>
  <c r="AK48" i="4"/>
  <c r="AC48" i="4"/>
  <c r="U48" i="4"/>
  <c r="M48" i="4"/>
  <c r="E48" i="4"/>
  <c r="CO47" i="4"/>
  <c r="CG47" i="4"/>
  <c r="BY47" i="4"/>
  <c r="BQ47" i="4"/>
  <c r="BI47" i="4"/>
  <c r="BA47" i="4"/>
  <c r="AS47" i="4"/>
  <c r="AK47" i="4"/>
  <c r="AC47" i="4"/>
  <c r="U47" i="4"/>
  <c r="M47" i="4"/>
  <c r="E47" i="4"/>
  <c r="CO46" i="4"/>
  <c r="CG46" i="4"/>
  <c r="BY46" i="4"/>
  <c r="BQ46" i="4"/>
  <c r="BI46" i="4"/>
  <c r="BA46" i="4"/>
  <c r="AS46" i="4"/>
  <c r="AK46" i="4"/>
  <c r="AC46" i="4"/>
  <c r="U46" i="4"/>
  <c r="M46" i="4"/>
  <c r="E46" i="4"/>
  <c r="CO45" i="4"/>
  <c r="CG45" i="4"/>
  <c r="BY45" i="4"/>
  <c r="BQ45" i="4"/>
  <c r="BI45" i="4"/>
  <c r="BI45" i="3" s="1"/>
  <c r="BI46" i="10" s="1"/>
  <c r="BA45" i="4"/>
  <c r="AS45" i="4"/>
  <c r="AK45" i="4"/>
  <c r="AC45" i="4"/>
  <c r="U45" i="4"/>
  <c r="U45" i="3" s="1"/>
  <c r="U46" i="10" s="1"/>
  <c r="M45" i="4"/>
  <c r="E45" i="4"/>
  <c r="CO44" i="4"/>
  <c r="CG44" i="4"/>
  <c r="BY44" i="4"/>
  <c r="BQ44" i="4"/>
  <c r="BI44" i="4"/>
  <c r="BA44" i="4"/>
  <c r="AS44" i="4"/>
  <c r="AK44" i="4"/>
  <c r="AC44" i="4"/>
  <c r="U44" i="4"/>
  <c r="M44" i="4"/>
  <c r="E44" i="4"/>
  <c r="CO43" i="4"/>
  <c r="CG43" i="4"/>
  <c r="BY43" i="4"/>
  <c r="BQ43" i="4"/>
  <c r="BI43" i="4"/>
  <c r="BA43" i="4"/>
  <c r="AS43" i="4"/>
  <c r="AK43" i="4"/>
  <c r="AC43" i="4"/>
  <c r="U43" i="4"/>
  <c r="M43" i="4"/>
  <c r="E43" i="4"/>
  <c r="CO42" i="4"/>
  <c r="CG42" i="4"/>
  <c r="BY42" i="4"/>
  <c r="BQ42" i="4"/>
  <c r="BI42" i="4"/>
  <c r="BA42" i="4"/>
  <c r="AS42" i="4"/>
  <c r="AK42" i="4"/>
  <c r="AC42" i="4"/>
  <c r="U42" i="4"/>
  <c r="M42" i="4"/>
  <c r="E42" i="4"/>
  <c r="CO41" i="4"/>
  <c r="CG41" i="4"/>
  <c r="BY41" i="4"/>
  <c r="BQ41" i="4"/>
  <c r="BI41" i="4"/>
  <c r="BA41" i="4"/>
  <c r="AS41" i="4"/>
  <c r="AK41" i="4"/>
  <c r="AC41" i="4"/>
  <c r="U41" i="4"/>
  <c r="M41" i="4"/>
  <c r="E41" i="4"/>
  <c r="CO40" i="4"/>
  <c r="CG40" i="4"/>
  <c r="BY40" i="4"/>
  <c r="BQ40" i="4"/>
  <c r="BI40" i="4"/>
  <c r="BA40" i="4"/>
  <c r="AS40" i="4"/>
  <c r="AK40" i="4"/>
  <c r="AK40" i="3" s="1"/>
  <c r="AK41" i="10" s="1"/>
  <c r="AC40" i="4"/>
  <c r="U40" i="4"/>
  <c r="M40" i="4"/>
  <c r="E40" i="4"/>
  <c r="CO49" i="4"/>
  <c r="CO49" i="3" s="1"/>
  <c r="CO50" i="10" s="1"/>
  <c r="CG49" i="4"/>
  <c r="BY49" i="4"/>
  <c r="BQ49" i="4"/>
  <c r="BQ49" i="3" s="1"/>
  <c r="BQ50" i="10" s="1"/>
  <c r="BI49" i="4"/>
  <c r="BI49" i="3" s="1"/>
  <c r="BI50" i="10" s="1"/>
  <c r="BA49" i="4"/>
  <c r="BA49" i="3" s="1"/>
  <c r="BA50" i="10" s="1"/>
  <c r="AS49" i="4"/>
  <c r="AK49" i="4"/>
  <c r="AC49" i="4"/>
  <c r="U49" i="4"/>
  <c r="M49" i="4"/>
  <c r="E49" i="4"/>
  <c r="CO39" i="4"/>
  <c r="CG39" i="4"/>
  <c r="BY39" i="4"/>
  <c r="BQ39" i="4"/>
  <c r="BI39" i="4"/>
  <c r="BA39" i="4"/>
  <c r="AS39" i="4"/>
  <c r="AK39" i="4"/>
  <c r="AC39" i="4"/>
  <c r="U39" i="4"/>
  <c r="M39" i="4"/>
  <c r="E39" i="4"/>
  <c r="CO38" i="4"/>
  <c r="CG38" i="4"/>
  <c r="CG38" i="3" s="1"/>
  <c r="CG39" i="10" s="1"/>
  <c r="BY38" i="4"/>
  <c r="BQ38" i="4"/>
  <c r="BI38" i="4"/>
  <c r="BA38" i="4"/>
  <c r="AS38" i="4"/>
  <c r="AK38" i="4"/>
  <c r="AC38" i="4"/>
  <c r="U38" i="4"/>
  <c r="U38" i="3" s="1"/>
  <c r="U39" i="10" s="1"/>
  <c r="M38" i="4"/>
  <c r="E38" i="4"/>
  <c r="CO37" i="4"/>
  <c r="CG37" i="4"/>
  <c r="BY37" i="4"/>
  <c r="BQ37" i="4"/>
  <c r="BI37" i="4"/>
  <c r="BA37" i="4"/>
  <c r="AS37" i="4"/>
  <c r="AK37" i="4"/>
  <c r="AC37" i="4"/>
  <c r="U37" i="4"/>
  <c r="M37" i="4"/>
  <c r="E37" i="4"/>
  <c r="CO36" i="4"/>
  <c r="CG36" i="4"/>
  <c r="BY36" i="4"/>
  <c r="BQ36" i="4"/>
  <c r="BI36" i="4"/>
  <c r="BI36" i="3" s="1"/>
  <c r="BI37" i="10" s="1"/>
  <c r="BA36" i="4"/>
  <c r="AS36" i="4"/>
  <c r="AK36" i="4"/>
  <c r="AK36" i="3" s="1"/>
  <c r="AK37" i="10" s="1"/>
  <c r="AC36" i="4"/>
  <c r="AC36" i="3" s="1"/>
  <c r="AC37" i="10" s="1"/>
  <c r="U36" i="4"/>
  <c r="U36" i="3" s="1"/>
  <c r="U37" i="10" s="1"/>
  <c r="M36" i="4"/>
  <c r="E36" i="4"/>
  <c r="CO35" i="4"/>
  <c r="CG35" i="4"/>
  <c r="BY35" i="4"/>
  <c r="BQ35" i="4"/>
  <c r="BI35" i="4"/>
  <c r="BA35" i="4"/>
  <c r="AS35" i="4"/>
  <c r="AK35" i="4"/>
  <c r="AC35" i="4"/>
  <c r="U35" i="4"/>
  <c r="M35" i="4"/>
  <c r="E35" i="4"/>
  <c r="E35" i="3" s="1"/>
  <c r="E36" i="10" s="1"/>
  <c r="CO34" i="4"/>
  <c r="CG34" i="4"/>
  <c r="BY34" i="4"/>
  <c r="BQ34" i="4"/>
  <c r="BI34" i="4"/>
  <c r="BA34" i="4"/>
  <c r="AS34" i="4"/>
  <c r="AK34" i="4"/>
  <c r="AC34" i="4"/>
  <c r="AC34" i="3" s="1"/>
  <c r="AC35" i="10" s="1"/>
  <c r="U34" i="4"/>
  <c r="M34" i="4"/>
  <c r="E34" i="4"/>
  <c r="CO33" i="4"/>
  <c r="CG33" i="4"/>
  <c r="CG33" i="3" s="1"/>
  <c r="CG34" i="10" s="1"/>
  <c r="BY33" i="4"/>
  <c r="BQ33" i="4"/>
  <c r="BI33" i="4"/>
  <c r="BI33" i="3" s="1"/>
  <c r="BI34" i="10" s="1"/>
  <c r="BA33" i="4"/>
  <c r="AS33" i="4"/>
  <c r="AK33" i="4"/>
  <c r="AC33" i="4"/>
  <c r="U33" i="4"/>
  <c r="M33" i="4"/>
  <c r="E33" i="4"/>
  <c r="CO32" i="4"/>
  <c r="CG32" i="4"/>
  <c r="BY32" i="4"/>
  <c r="BQ32" i="4"/>
  <c r="BI32" i="4"/>
  <c r="BA32" i="4"/>
  <c r="AS32" i="4"/>
  <c r="AK32" i="4"/>
  <c r="AC32" i="4"/>
  <c r="U32" i="4"/>
  <c r="M32" i="4"/>
  <c r="E32" i="4"/>
  <c r="CO31" i="4"/>
  <c r="CG31" i="4"/>
  <c r="BY31" i="4"/>
  <c r="BQ31" i="4"/>
  <c r="BI31" i="4"/>
  <c r="BA31" i="4"/>
  <c r="AS31" i="4"/>
  <c r="AK31" i="4"/>
  <c r="AC31" i="4"/>
  <c r="U31" i="4"/>
  <c r="M31" i="4"/>
  <c r="E31" i="4"/>
  <c r="C33" i="4"/>
  <c r="C44" i="4"/>
  <c r="C51" i="4"/>
  <c r="CN50" i="4"/>
  <c r="CF50" i="4"/>
  <c r="BX50" i="4"/>
  <c r="BP50" i="4"/>
  <c r="BH50" i="4"/>
  <c r="AZ50" i="4"/>
  <c r="AR50" i="4"/>
  <c r="AJ50" i="4"/>
  <c r="AB50" i="4"/>
  <c r="T50" i="4"/>
  <c r="L50" i="4"/>
  <c r="D50" i="4"/>
  <c r="CN48" i="4"/>
  <c r="CF48" i="4"/>
  <c r="BX48" i="4"/>
  <c r="BP48" i="4"/>
  <c r="BH48" i="4"/>
  <c r="AZ48" i="4"/>
  <c r="AR48" i="4"/>
  <c r="AJ48" i="4"/>
  <c r="AB48" i="4"/>
  <c r="T48" i="4"/>
  <c r="L48" i="4"/>
  <c r="D48" i="4"/>
  <c r="CN47" i="4"/>
  <c r="CF47" i="4"/>
  <c r="BX47" i="4"/>
  <c r="BP47" i="4"/>
  <c r="BH47" i="4"/>
  <c r="AZ47" i="4"/>
  <c r="AR47" i="4"/>
  <c r="AJ47" i="4"/>
  <c r="AB47" i="4"/>
  <c r="T47" i="4"/>
  <c r="L47" i="4"/>
  <c r="D47" i="4"/>
  <c r="CN46" i="4"/>
  <c r="CF46" i="4"/>
  <c r="BX46" i="4"/>
  <c r="BP46" i="4"/>
  <c r="BH46" i="4"/>
  <c r="AZ46" i="4"/>
  <c r="AR46" i="4"/>
  <c r="AJ46" i="4"/>
  <c r="AB46" i="4"/>
  <c r="T46" i="4"/>
  <c r="L46" i="4"/>
  <c r="D46" i="4"/>
  <c r="CN45" i="4"/>
  <c r="CF45" i="4"/>
  <c r="BX45" i="4"/>
  <c r="BP45" i="4"/>
  <c r="BH45" i="4"/>
  <c r="AZ45" i="4"/>
  <c r="AR45" i="4"/>
  <c r="AJ45" i="4"/>
  <c r="AJ45" i="3" s="1"/>
  <c r="AJ46" i="10" s="1"/>
  <c r="AB45" i="4"/>
  <c r="T45" i="4"/>
  <c r="L45" i="4"/>
  <c r="D45" i="4"/>
  <c r="CN44" i="4"/>
  <c r="CF44" i="4"/>
  <c r="BX44" i="4"/>
  <c r="BP44" i="4"/>
  <c r="BH44" i="4"/>
  <c r="AZ44" i="4"/>
  <c r="AR44" i="4"/>
  <c r="AJ44" i="4"/>
  <c r="AB44" i="4"/>
  <c r="T44" i="4"/>
  <c r="L44" i="4"/>
  <c r="D44" i="4"/>
  <c r="CN43" i="4"/>
  <c r="CF43" i="4"/>
  <c r="CF43" i="3" s="1"/>
  <c r="CF44" i="10" s="1"/>
  <c r="BX43" i="4"/>
  <c r="BP43" i="4"/>
  <c r="BH43" i="4"/>
  <c r="BH43" i="3" s="1"/>
  <c r="BH44" i="10" s="1"/>
  <c r="AZ43" i="4"/>
  <c r="AR43" i="4"/>
  <c r="AJ43" i="4"/>
  <c r="AB43" i="4"/>
  <c r="T43" i="4"/>
  <c r="L43" i="4"/>
  <c r="D43" i="4"/>
  <c r="CN42" i="4"/>
  <c r="CN42" i="3" s="1"/>
  <c r="CN43" i="10" s="1"/>
  <c r="CF42" i="4"/>
  <c r="BX42" i="4"/>
  <c r="BP42" i="4"/>
  <c r="BH42" i="4"/>
  <c r="AZ42" i="4"/>
  <c r="AR42" i="4"/>
  <c r="AJ42" i="4"/>
  <c r="AB42" i="4"/>
  <c r="AB42" i="3" s="1"/>
  <c r="AB43" i="10" s="1"/>
  <c r="T42" i="4"/>
  <c r="L42" i="4"/>
  <c r="D42" i="4"/>
  <c r="CN41" i="4"/>
  <c r="CF41" i="4"/>
  <c r="BX41" i="4"/>
  <c r="BP41" i="4"/>
  <c r="BH41" i="4"/>
  <c r="AZ41" i="4"/>
  <c r="AR41" i="4"/>
  <c r="AJ41" i="4"/>
  <c r="AB41" i="4"/>
  <c r="T41" i="4"/>
  <c r="L41" i="4"/>
  <c r="D41" i="4"/>
  <c r="CN40" i="4"/>
  <c r="CF40" i="4"/>
  <c r="BX40" i="4"/>
  <c r="BP40" i="4"/>
  <c r="BH40" i="4"/>
  <c r="AZ40" i="4"/>
  <c r="AR40" i="4"/>
  <c r="AJ40" i="4"/>
  <c r="AB40" i="4"/>
  <c r="T40" i="4"/>
  <c r="T40" i="3" s="1"/>
  <c r="T41" i="10" s="1"/>
  <c r="L40" i="4"/>
  <c r="D40" i="4"/>
  <c r="CN49" i="4"/>
  <c r="CN49" i="3" s="1"/>
  <c r="CN50" i="10" s="1"/>
  <c r="CF49" i="4"/>
  <c r="BX49" i="4"/>
  <c r="BP49" i="4"/>
  <c r="BH49" i="4"/>
  <c r="AZ49" i="4"/>
  <c r="AR49" i="4"/>
  <c r="AJ49" i="4"/>
  <c r="AJ49" i="3" s="1"/>
  <c r="AJ50" i="10" s="1"/>
  <c r="AB49" i="4"/>
  <c r="T49" i="4"/>
  <c r="L49" i="4"/>
  <c r="D49" i="4"/>
  <c r="CN39" i="4"/>
  <c r="CF39" i="4"/>
  <c r="BX39" i="4"/>
  <c r="BP39" i="4"/>
  <c r="BH39" i="4"/>
  <c r="AZ39" i="4"/>
  <c r="AR39" i="4"/>
  <c r="AJ39" i="4"/>
  <c r="AB39" i="4"/>
  <c r="T39" i="4"/>
  <c r="L39" i="4"/>
  <c r="D39" i="4"/>
  <c r="CN38" i="4"/>
  <c r="CF38" i="4"/>
  <c r="CF38" i="3" s="1"/>
  <c r="CF39" i="10" s="1"/>
  <c r="BX38" i="4"/>
  <c r="BP38" i="4"/>
  <c r="BH38" i="4"/>
  <c r="AZ38" i="4"/>
  <c r="AR38" i="4"/>
  <c r="AJ38" i="4"/>
  <c r="AB38" i="4"/>
  <c r="T38" i="4"/>
  <c r="L38" i="4"/>
  <c r="D38" i="4"/>
  <c r="CN37" i="4"/>
  <c r="CF37" i="4"/>
  <c r="BX37" i="4"/>
  <c r="BP37" i="4"/>
  <c r="BH37" i="4"/>
  <c r="AZ37" i="4"/>
  <c r="AR37" i="4"/>
  <c r="AJ37" i="4"/>
  <c r="AB37" i="4"/>
  <c r="T37" i="4"/>
  <c r="L37" i="4"/>
  <c r="D37" i="4"/>
  <c r="CN36" i="4"/>
  <c r="CF36" i="4"/>
  <c r="BX36" i="4"/>
  <c r="BP36" i="4"/>
  <c r="BH36" i="4"/>
  <c r="AZ36" i="4"/>
  <c r="AR36" i="4"/>
  <c r="AJ36" i="4"/>
  <c r="AB36" i="4"/>
  <c r="T36" i="4"/>
  <c r="L36" i="4"/>
  <c r="D36" i="4"/>
  <c r="CN35" i="4"/>
  <c r="CF35" i="4"/>
  <c r="BX35" i="4"/>
  <c r="BP35" i="4"/>
  <c r="BH35" i="4"/>
  <c r="BH35" i="3" s="1"/>
  <c r="BH36" i="10" s="1"/>
  <c r="AZ35" i="4"/>
  <c r="AR35" i="4"/>
  <c r="AJ35" i="4"/>
  <c r="AB35" i="4"/>
  <c r="T35" i="4"/>
  <c r="T35" i="3" s="1"/>
  <c r="T36" i="10" s="1"/>
  <c r="L35" i="4"/>
  <c r="D35" i="4"/>
  <c r="CN34" i="4"/>
  <c r="CF34" i="4"/>
  <c r="BX34" i="4"/>
  <c r="BP34" i="4"/>
  <c r="BH34" i="4"/>
  <c r="AZ34" i="4"/>
  <c r="AR34" i="4"/>
  <c r="AJ34" i="4"/>
  <c r="AB34" i="4"/>
  <c r="T34" i="4"/>
  <c r="L34" i="4"/>
  <c r="D34" i="4"/>
  <c r="CN33" i="4"/>
  <c r="CF33" i="4"/>
  <c r="BX33" i="4"/>
  <c r="BP33" i="4"/>
  <c r="BP33" i="3" s="1"/>
  <c r="BP34" i="10" s="1"/>
  <c r="BH33" i="4"/>
  <c r="AZ33" i="4"/>
  <c r="AR33" i="4"/>
  <c r="AJ33" i="4"/>
  <c r="AB33" i="4"/>
  <c r="T33" i="4"/>
  <c r="L33" i="4"/>
  <c r="D33" i="4"/>
  <c r="CN32" i="4"/>
  <c r="CF32" i="4"/>
  <c r="BX32" i="4"/>
  <c r="BP32" i="4"/>
  <c r="BH32" i="4"/>
  <c r="AZ32" i="4"/>
  <c r="AR32" i="4"/>
  <c r="AJ32" i="4"/>
  <c r="AB32" i="4"/>
  <c r="T32" i="4"/>
  <c r="L32" i="4"/>
  <c r="D32" i="4"/>
  <c r="CN31" i="4"/>
  <c r="CF31" i="4"/>
  <c r="BX31" i="4"/>
  <c r="BP31" i="4"/>
  <c r="BH31" i="4"/>
  <c r="AZ31" i="4"/>
  <c r="AR31" i="4"/>
  <c r="AJ31" i="4"/>
  <c r="AB31" i="4"/>
  <c r="T31" i="4"/>
  <c r="L31" i="4"/>
  <c r="D31" i="4"/>
  <c r="C39" i="4"/>
  <c r="CU50" i="4"/>
  <c r="CM50" i="4"/>
  <c r="CE50" i="4"/>
  <c r="BW50" i="4"/>
  <c r="BO50" i="4"/>
  <c r="BG50" i="4"/>
  <c r="AY50" i="4"/>
  <c r="AQ50" i="4"/>
  <c r="AI50" i="4"/>
  <c r="AA50" i="4"/>
  <c r="S50" i="4"/>
  <c r="K50" i="4"/>
  <c r="CU48" i="4"/>
  <c r="CM48" i="4"/>
  <c r="CE48" i="4"/>
  <c r="BW48" i="4"/>
  <c r="BO48" i="4"/>
  <c r="BG48" i="4"/>
  <c r="AY48" i="4"/>
  <c r="AQ48" i="4"/>
  <c r="AI48" i="4"/>
  <c r="AA48" i="4"/>
  <c r="S48" i="4"/>
  <c r="K48" i="4"/>
  <c r="CU47" i="4"/>
  <c r="CM47" i="4"/>
  <c r="CE47" i="4"/>
  <c r="BW47" i="4"/>
  <c r="BO47" i="4"/>
  <c r="BG47" i="4"/>
  <c r="AY47" i="4"/>
  <c r="AQ47" i="4"/>
  <c r="AI47" i="4"/>
  <c r="AA47" i="4"/>
  <c r="S47" i="4"/>
  <c r="K47" i="4"/>
  <c r="CU46" i="4"/>
  <c r="CM46" i="4"/>
  <c r="CE46" i="4"/>
  <c r="BW46" i="4"/>
  <c r="BO46" i="4"/>
  <c r="BG46" i="4"/>
  <c r="AY46" i="4"/>
  <c r="AQ46" i="4"/>
  <c r="AI46" i="4"/>
  <c r="AA46" i="4"/>
  <c r="S46" i="4"/>
  <c r="K46" i="4"/>
  <c r="CU45" i="4"/>
  <c r="CM45" i="4"/>
  <c r="CE45" i="4"/>
  <c r="BW45" i="4"/>
  <c r="BO45" i="4"/>
  <c r="BG45" i="4"/>
  <c r="AY45" i="4"/>
  <c r="AQ45" i="4"/>
  <c r="AI45" i="4"/>
  <c r="AA45" i="4"/>
  <c r="S45" i="4"/>
  <c r="K45" i="4"/>
  <c r="CU44" i="4"/>
  <c r="CM44" i="4"/>
  <c r="CE44" i="4"/>
  <c r="BW44" i="4"/>
  <c r="BO44" i="4"/>
  <c r="BG44" i="4"/>
  <c r="AY44" i="4"/>
  <c r="AQ44" i="4"/>
  <c r="AI44" i="4"/>
  <c r="AA44" i="4"/>
  <c r="S44" i="4"/>
  <c r="K44" i="4"/>
  <c r="CU43" i="4"/>
  <c r="CM43" i="4"/>
  <c r="CE43" i="4"/>
  <c r="BW43" i="4"/>
  <c r="BO43" i="4"/>
  <c r="BG43" i="4"/>
  <c r="AY43" i="4"/>
  <c r="AQ43" i="4"/>
  <c r="AI43" i="4"/>
  <c r="AA43" i="4"/>
  <c r="S43" i="4"/>
  <c r="K43" i="4"/>
  <c r="CU42" i="4"/>
  <c r="CM42" i="4"/>
  <c r="CE42" i="4"/>
  <c r="BW42" i="4"/>
  <c r="BO42" i="4"/>
  <c r="BG42" i="4"/>
  <c r="AY42" i="4"/>
  <c r="AQ42" i="4"/>
  <c r="AI42" i="4"/>
  <c r="AA42" i="4"/>
  <c r="S42" i="4"/>
  <c r="K42" i="4"/>
  <c r="CU41" i="4"/>
  <c r="CM41" i="4"/>
  <c r="CE41" i="4"/>
  <c r="BW41" i="4"/>
  <c r="BO41" i="4"/>
  <c r="BG41" i="4"/>
  <c r="AY41" i="4"/>
  <c r="AQ41" i="4"/>
  <c r="AI41" i="4"/>
  <c r="AA41" i="4"/>
  <c r="S41" i="4"/>
  <c r="K41" i="4"/>
  <c r="CU40" i="4"/>
  <c r="CM40" i="4"/>
  <c r="CE40" i="4"/>
  <c r="BW40" i="4"/>
  <c r="BO40" i="4"/>
  <c r="BG40" i="4"/>
  <c r="AY40" i="4"/>
  <c r="AQ40" i="4"/>
  <c r="AI40" i="4"/>
  <c r="AA40" i="4"/>
  <c r="S40" i="4"/>
  <c r="K40" i="4"/>
  <c r="CU49" i="4"/>
  <c r="CM49" i="4"/>
  <c r="CE49" i="4"/>
  <c r="BW49" i="4"/>
  <c r="BO49" i="4"/>
  <c r="BG49" i="4"/>
  <c r="AY49" i="4"/>
  <c r="AQ49" i="4"/>
  <c r="AI49" i="4"/>
  <c r="AA49" i="4"/>
  <c r="S49" i="4"/>
  <c r="K49" i="4"/>
  <c r="CU39" i="4"/>
  <c r="CM39" i="4"/>
  <c r="CE39" i="4"/>
  <c r="BW39" i="4"/>
  <c r="BO39" i="4"/>
  <c r="BG39" i="4"/>
  <c r="AY39" i="4"/>
  <c r="AQ39" i="4"/>
  <c r="AI39" i="4"/>
  <c r="AA39" i="4"/>
  <c r="S39" i="4"/>
  <c r="K39" i="4"/>
  <c r="CU38" i="4"/>
  <c r="CM38" i="4"/>
  <c r="CE38" i="4"/>
  <c r="BW38" i="4"/>
  <c r="BO38" i="4"/>
  <c r="BG38" i="4"/>
  <c r="AY38" i="4"/>
  <c r="AQ38" i="4"/>
  <c r="AI38" i="4"/>
  <c r="AA38" i="4"/>
  <c r="S38" i="4"/>
  <c r="K38" i="4"/>
  <c r="CU37" i="4"/>
  <c r="CM37" i="4"/>
  <c r="CE37" i="4"/>
  <c r="BW37" i="4"/>
  <c r="BO37" i="4"/>
  <c r="BG37" i="4"/>
  <c r="AY37" i="4"/>
  <c r="AQ37" i="4"/>
  <c r="AI37" i="4"/>
  <c r="AA37" i="4"/>
  <c r="S37" i="4"/>
  <c r="K37" i="4"/>
  <c r="CU36" i="4"/>
  <c r="CM36" i="4"/>
  <c r="CE36" i="4"/>
  <c r="BW36" i="4"/>
  <c r="BO36" i="4"/>
  <c r="BG36" i="4"/>
  <c r="AY36" i="4"/>
  <c r="AQ36" i="4"/>
  <c r="AI36" i="4"/>
  <c r="AA36" i="4"/>
  <c r="S36" i="4"/>
  <c r="K36" i="4"/>
  <c r="CU35" i="4"/>
  <c r="CM35" i="4"/>
  <c r="CE35" i="4"/>
  <c r="BW35" i="4"/>
  <c r="BO35" i="4"/>
  <c r="BG35" i="4"/>
  <c r="AY35" i="4"/>
  <c r="AY35" i="3" s="1"/>
  <c r="AY36" i="10" s="1"/>
  <c r="AQ35" i="4"/>
  <c r="AI35" i="4"/>
  <c r="AA35" i="4"/>
  <c r="S35" i="4"/>
  <c r="K35" i="4"/>
  <c r="CU34" i="4"/>
  <c r="CM34" i="4"/>
  <c r="CE34" i="4"/>
  <c r="BW34" i="4"/>
  <c r="BO34" i="4"/>
  <c r="BG34" i="4"/>
  <c r="AY34" i="4"/>
  <c r="AQ34" i="4"/>
  <c r="AI34" i="4"/>
  <c r="AA34" i="4"/>
  <c r="S34" i="4"/>
  <c r="S34" i="3" s="1"/>
  <c r="S35" i="10" s="1"/>
  <c r="K34" i="4"/>
  <c r="CU33" i="4"/>
  <c r="CM33" i="4"/>
  <c r="CE33" i="4"/>
  <c r="BW33" i="4"/>
  <c r="BO33" i="4"/>
  <c r="AQ33" i="4"/>
  <c r="AI33" i="4"/>
  <c r="AA33" i="4"/>
  <c r="S33" i="4"/>
  <c r="K33" i="4"/>
  <c r="CU32" i="4"/>
  <c r="CM32" i="4"/>
  <c r="CE32" i="4"/>
  <c r="BW32" i="4"/>
  <c r="BO32" i="4"/>
  <c r="BG32" i="4"/>
  <c r="AY32" i="4"/>
  <c r="AQ32" i="4"/>
  <c r="AI32" i="4"/>
  <c r="AA32" i="4"/>
  <c r="S32" i="4"/>
  <c r="S32" i="3" s="1"/>
  <c r="S33" i="10" s="1"/>
  <c r="K32" i="4"/>
  <c r="CU31" i="4"/>
  <c r="CM31" i="4"/>
  <c r="CE31" i="4"/>
  <c r="BW31" i="4"/>
  <c r="BO31" i="4"/>
  <c r="BG31" i="4"/>
  <c r="AY31" i="4"/>
  <c r="AQ31" i="4"/>
  <c r="AI31" i="4"/>
  <c r="AA31" i="4"/>
  <c r="S31" i="4"/>
  <c r="K31" i="4"/>
  <c r="C49" i="4"/>
  <c r="C45" i="4"/>
  <c r="C45" i="3" s="1"/>
  <c r="C46" i="10" s="1"/>
  <c r="CT51" i="4"/>
  <c r="CL51" i="4"/>
  <c r="CD51" i="4"/>
  <c r="BV51" i="4"/>
  <c r="BN51" i="4"/>
  <c r="BF51" i="4"/>
  <c r="AX51" i="4"/>
  <c r="AP51" i="4"/>
  <c r="AH51" i="4"/>
  <c r="Z51" i="4"/>
  <c r="R51" i="4"/>
  <c r="J51" i="4"/>
  <c r="CT50" i="4"/>
  <c r="CL50" i="4"/>
  <c r="CD50" i="4"/>
  <c r="BV50" i="4"/>
  <c r="BN50" i="4"/>
  <c r="BF50" i="4"/>
  <c r="AX50" i="4"/>
  <c r="AP50" i="4"/>
  <c r="AH50" i="4"/>
  <c r="Z50" i="4"/>
  <c r="R50" i="4"/>
  <c r="J50" i="4"/>
  <c r="CT48" i="4"/>
  <c r="CL48" i="4"/>
  <c r="CD48" i="4"/>
  <c r="BV48" i="4"/>
  <c r="BN48" i="4"/>
  <c r="BF48" i="4"/>
  <c r="AX48" i="4"/>
  <c r="AP48" i="4"/>
  <c r="AH48" i="4"/>
  <c r="Z48" i="4"/>
  <c r="R48" i="4"/>
  <c r="J48" i="4"/>
  <c r="CT47" i="4"/>
  <c r="CL47" i="4"/>
  <c r="CD47" i="4"/>
  <c r="BV47" i="4"/>
  <c r="BN47" i="4"/>
  <c r="BF47" i="4"/>
  <c r="AX47" i="4"/>
  <c r="AP47" i="4"/>
  <c r="AH47" i="4"/>
  <c r="Z47" i="4"/>
  <c r="R47" i="4"/>
  <c r="J47" i="4"/>
  <c r="CT46" i="4"/>
  <c r="CL46" i="4"/>
  <c r="CD46" i="4"/>
  <c r="BV46" i="4"/>
  <c r="BN46" i="4"/>
  <c r="BF46" i="4"/>
  <c r="AX46" i="4"/>
  <c r="AP46" i="4"/>
  <c r="AH46" i="4"/>
  <c r="Z46" i="4"/>
  <c r="R46" i="4"/>
  <c r="J46" i="4"/>
  <c r="CT45" i="4"/>
  <c r="CL45" i="4"/>
  <c r="CD45" i="4"/>
  <c r="BV45" i="4"/>
  <c r="BN45" i="4"/>
  <c r="BF45" i="4"/>
  <c r="AX45" i="4"/>
  <c r="AP45" i="4"/>
  <c r="AH45" i="4"/>
  <c r="Z45" i="4"/>
  <c r="R45" i="4"/>
  <c r="J45" i="4"/>
  <c r="CT44" i="4"/>
  <c r="CL44" i="4"/>
  <c r="CD44" i="4"/>
  <c r="BV44" i="4"/>
  <c r="BN44" i="4"/>
  <c r="BF44" i="4"/>
  <c r="AX44" i="4"/>
  <c r="AP44" i="4"/>
  <c r="AH44" i="4"/>
  <c r="Z44" i="4"/>
  <c r="R44" i="4"/>
  <c r="J44" i="4"/>
  <c r="CT43" i="4"/>
  <c r="CL43" i="4"/>
  <c r="CD43" i="4"/>
  <c r="BV43" i="4"/>
  <c r="BN43" i="4"/>
  <c r="BF43" i="4"/>
  <c r="AX43" i="4"/>
  <c r="AP43" i="4"/>
  <c r="AH43" i="4"/>
  <c r="Z43" i="4"/>
  <c r="R43" i="4"/>
  <c r="J43" i="4"/>
  <c r="CT42" i="4"/>
  <c r="CL42" i="4"/>
  <c r="CD42" i="4"/>
  <c r="BV42" i="4"/>
  <c r="BN42" i="4"/>
  <c r="BF42" i="4"/>
  <c r="AX42" i="4"/>
  <c r="AP42" i="4"/>
  <c r="AP42" i="3" s="1"/>
  <c r="AP43" i="10" s="1"/>
  <c r="AH42" i="4"/>
  <c r="Z42" i="4"/>
  <c r="R42" i="4"/>
  <c r="R42" i="3" s="1"/>
  <c r="R43" i="10" s="1"/>
  <c r="J42" i="4"/>
  <c r="CT41" i="4"/>
  <c r="CL41" i="4"/>
  <c r="CD41" i="4"/>
  <c r="BV41" i="4"/>
  <c r="BN41" i="4"/>
  <c r="BF41" i="4"/>
  <c r="AX41" i="4"/>
  <c r="AP41" i="4"/>
  <c r="AH41" i="4"/>
  <c r="Z41" i="4"/>
  <c r="R41" i="4"/>
  <c r="J41" i="4"/>
  <c r="CT40" i="4"/>
  <c r="CL40" i="4"/>
  <c r="CD40" i="4"/>
  <c r="BV40" i="4"/>
  <c r="BN40" i="4"/>
  <c r="BF40" i="4"/>
  <c r="AX40" i="4"/>
  <c r="AX40" i="3" s="1"/>
  <c r="AX41" i="10" s="1"/>
  <c r="AP40" i="4"/>
  <c r="AH40" i="4"/>
  <c r="Z40" i="4"/>
  <c r="R40" i="4"/>
  <c r="J40" i="4"/>
  <c r="CT49" i="4"/>
  <c r="CL49" i="4"/>
  <c r="CD49" i="4"/>
  <c r="BV49" i="4"/>
  <c r="BN49" i="4"/>
  <c r="BF49" i="4"/>
  <c r="AX49" i="4"/>
  <c r="AP49" i="4"/>
  <c r="AP49" i="3" s="1"/>
  <c r="AP50" i="10" s="1"/>
  <c r="AH49" i="4"/>
  <c r="Z49" i="4"/>
  <c r="R49" i="4"/>
  <c r="J49" i="4"/>
  <c r="CT39" i="4"/>
  <c r="CL39" i="4"/>
  <c r="CD39" i="4"/>
  <c r="BV39" i="4"/>
  <c r="BN39" i="4"/>
  <c r="BF39" i="4"/>
  <c r="AX39" i="4"/>
  <c r="AP39" i="4"/>
  <c r="AH39" i="4"/>
  <c r="Z39" i="4"/>
  <c r="R39" i="4"/>
  <c r="J39" i="4"/>
  <c r="CT38" i="4"/>
  <c r="CL38" i="4"/>
  <c r="CD38" i="4"/>
  <c r="BV38" i="4"/>
  <c r="BN38" i="4"/>
  <c r="BF38" i="4"/>
  <c r="AX38" i="4"/>
  <c r="AP38" i="4"/>
  <c r="AH38" i="4"/>
  <c r="Z38" i="4"/>
  <c r="R38" i="4"/>
  <c r="J38" i="4"/>
  <c r="CT37" i="4"/>
  <c r="CL37" i="4"/>
  <c r="CD37" i="4"/>
  <c r="BV37" i="4"/>
  <c r="BN37" i="4"/>
  <c r="BF37" i="4"/>
  <c r="AX37" i="4"/>
  <c r="AP37" i="4"/>
  <c r="AP37" i="3" s="1"/>
  <c r="AP38" i="10" s="1"/>
  <c r="AH37" i="4"/>
  <c r="Z37" i="4"/>
  <c r="R37" i="4"/>
  <c r="R37" i="3" s="1"/>
  <c r="R38" i="10" s="1"/>
  <c r="J37" i="4"/>
  <c r="CT36" i="4"/>
  <c r="CL36" i="4"/>
  <c r="CD36" i="4"/>
  <c r="BV36" i="4"/>
  <c r="BN36" i="4"/>
  <c r="BF36" i="4"/>
  <c r="AX36" i="4"/>
  <c r="AP36" i="4"/>
  <c r="AH36" i="4"/>
  <c r="Z36" i="4"/>
  <c r="R36" i="4"/>
  <c r="J36" i="4"/>
  <c r="J36" i="3" s="1"/>
  <c r="J37" i="10" s="1"/>
  <c r="CT35" i="4"/>
  <c r="CL35" i="4"/>
  <c r="CD35" i="4"/>
  <c r="BV35" i="4"/>
  <c r="BN35" i="4"/>
  <c r="BF35" i="4"/>
  <c r="AX35" i="4"/>
  <c r="AP35" i="4"/>
  <c r="AH35" i="4"/>
  <c r="Z35" i="4"/>
  <c r="R35" i="4"/>
  <c r="J35" i="4"/>
  <c r="CT34" i="4"/>
  <c r="CL34" i="4"/>
  <c r="CD34" i="4"/>
  <c r="BV34" i="4"/>
  <c r="BV34" i="3" s="1"/>
  <c r="BV35" i="10" s="1"/>
  <c r="BN34" i="4"/>
  <c r="BF34" i="4"/>
  <c r="AX34" i="4"/>
  <c r="AX34" i="3" s="1"/>
  <c r="AX35" i="10" s="1"/>
  <c r="AP34" i="4"/>
  <c r="AH34" i="4"/>
  <c r="Z34" i="4"/>
  <c r="R34" i="4"/>
  <c r="J34" i="4"/>
  <c r="CT33" i="4"/>
  <c r="CL33" i="4"/>
  <c r="CD33" i="4"/>
  <c r="CD33" i="3" s="1"/>
  <c r="CD34" i="10" s="1"/>
  <c r="BV33" i="4"/>
  <c r="BN33" i="4"/>
  <c r="BF33" i="4"/>
  <c r="AX33" i="4"/>
  <c r="AP33" i="4"/>
  <c r="AH33" i="4"/>
  <c r="Z33" i="4"/>
  <c r="R33" i="4"/>
  <c r="J33" i="4"/>
  <c r="CT32" i="4"/>
  <c r="CL32" i="4"/>
  <c r="CD32" i="4"/>
  <c r="BV32" i="4"/>
  <c r="BV32" i="3" s="1"/>
  <c r="BV33" i="10" s="1"/>
  <c r="BN32" i="4"/>
  <c r="BF32" i="4"/>
  <c r="AX32" i="4"/>
  <c r="AP32" i="4"/>
  <c r="AH32" i="4"/>
  <c r="Z32" i="4"/>
  <c r="R32" i="4"/>
  <c r="J32" i="4"/>
  <c r="CT31" i="4"/>
  <c r="CL31" i="4"/>
  <c r="CD31" i="4"/>
  <c r="BV31" i="4"/>
  <c r="BN31" i="4"/>
  <c r="BF31" i="4"/>
  <c r="AX31" i="4"/>
  <c r="AP31" i="4"/>
  <c r="AH31" i="4"/>
  <c r="Z31" i="4"/>
  <c r="R31" i="4"/>
  <c r="J31" i="4"/>
  <c r="CU51" i="4"/>
  <c r="CM51" i="4"/>
  <c r="CE51" i="4"/>
  <c r="BW51" i="4"/>
  <c r="BO51" i="4"/>
  <c r="BG51" i="4"/>
  <c r="AY51" i="4"/>
  <c r="AQ51" i="4"/>
  <c r="AI51" i="4"/>
  <c r="AA51" i="4"/>
  <c r="S51" i="4"/>
  <c r="K51" i="4"/>
  <c r="CP4" i="6"/>
  <c r="CO4" i="6"/>
  <c r="CH4" i="6"/>
  <c r="CG4" i="6"/>
  <c r="BZ4" i="6"/>
  <c r="BY4" i="6"/>
  <c r="BR4" i="6"/>
  <c r="BQ4" i="6"/>
  <c r="BJ4" i="6"/>
  <c r="BI4" i="6"/>
  <c r="BB4" i="6"/>
  <c r="BA4" i="6"/>
  <c r="AT4" i="6"/>
  <c r="AS4" i="6"/>
  <c r="AL4" i="6"/>
  <c r="AK4" i="6"/>
  <c r="AD4" i="6"/>
  <c r="AC4" i="6"/>
  <c r="V4" i="6"/>
  <c r="U4" i="6"/>
  <c r="N4" i="6"/>
  <c r="M4" i="6"/>
  <c r="F4" i="6"/>
  <c r="E4" i="6"/>
  <c r="D3" i="1"/>
  <c r="E3" i="1"/>
  <c r="F3" i="1"/>
  <c r="G3" i="1"/>
  <c r="H3" i="1"/>
  <c r="I3" i="1"/>
  <c r="J3" i="1"/>
  <c r="K3" i="1"/>
  <c r="L3" i="1"/>
  <c r="M3" i="1"/>
  <c r="N3" i="1"/>
  <c r="O3" i="1"/>
  <c r="P3" i="1"/>
  <c r="Q3" i="1"/>
  <c r="R3" i="1"/>
  <c r="S3" i="1"/>
  <c r="T3" i="1"/>
  <c r="U3" i="1"/>
  <c r="V3" i="1"/>
  <c r="W3" i="1"/>
  <c r="X3" i="1"/>
  <c r="Y3" i="1"/>
  <c r="Z3" i="1"/>
  <c r="AA3" i="1"/>
  <c r="AB3" i="1"/>
  <c r="AC3" i="1"/>
  <c r="AD3" i="1"/>
  <c r="AE3" i="1"/>
  <c r="AF3" i="1"/>
  <c r="AG3" i="1"/>
  <c r="AH3" i="1"/>
  <c r="AI3" i="1"/>
  <c r="AJ3" i="1"/>
  <c r="AK3" i="1"/>
  <c r="AL3" i="1"/>
  <c r="AM3" i="1"/>
  <c r="AN3" i="1"/>
  <c r="AO3" i="1"/>
  <c r="AP3" i="1"/>
  <c r="AQ3" i="1"/>
  <c r="AR3" i="1"/>
  <c r="AS3" i="1"/>
  <c r="AT3" i="1"/>
  <c r="AU3" i="1"/>
  <c r="AV3" i="1"/>
  <c r="AW3" i="1"/>
  <c r="AX3" i="1"/>
  <c r="AY3" i="1"/>
  <c r="AZ3" i="1"/>
  <c r="BA3" i="1"/>
  <c r="BB3" i="1"/>
  <c r="BC3" i="1"/>
  <c r="BD3" i="1"/>
  <c r="BE3" i="1"/>
  <c r="BF3" i="1"/>
  <c r="BG3" i="1"/>
  <c r="BH3" i="1"/>
  <c r="BI3" i="1"/>
  <c r="BJ3" i="1"/>
  <c r="BK3" i="1"/>
  <c r="BL3" i="1"/>
  <c r="BM3" i="1"/>
  <c r="BN3" i="1"/>
  <c r="BO3" i="1"/>
  <c r="BP3" i="1"/>
  <c r="BQ3" i="1"/>
  <c r="BR3" i="1"/>
  <c r="BS3" i="1"/>
  <c r="BT3" i="1"/>
  <c r="BU3" i="1"/>
  <c r="BV3" i="1"/>
  <c r="BW3" i="1"/>
  <c r="BX3" i="1"/>
  <c r="BY3" i="1"/>
  <c r="BZ3" i="1"/>
  <c r="CA3" i="1"/>
  <c r="CB3" i="1"/>
  <c r="CC3" i="1"/>
  <c r="CD3" i="1"/>
  <c r="CE3" i="1"/>
  <c r="CF3" i="1"/>
  <c r="CG3" i="1"/>
  <c r="CH3" i="1"/>
  <c r="CI3" i="1"/>
  <c r="CJ3" i="1"/>
  <c r="CK3" i="1"/>
  <c r="CL3" i="1"/>
  <c r="CM3" i="1"/>
  <c r="CN3" i="1"/>
  <c r="CO3" i="1"/>
  <c r="CP3" i="1"/>
  <c r="CQ3" i="1"/>
  <c r="CR3" i="1"/>
  <c r="CS3" i="1"/>
  <c r="CT3" i="1"/>
  <c r="CU3" i="1"/>
  <c r="C3" i="1"/>
  <c r="D4" i="6"/>
  <c r="G4" i="6"/>
  <c r="H4" i="6"/>
  <c r="I4" i="6"/>
  <c r="J4" i="6"/>
  <c r="K4" i="6"/>
  <c r="L4" i="6"/>
  <c r="O4" i="6"/>
  <c r="P4" i="6"/>
  <c r="Q4" i="6"/>
  <c r="R4" i="6"/>
  <c r="S4" i="6"/>
  <c r="T4" i="6"/>
  <c r="W4" i="6"/>
  <c r="X4" i="6"/>
  <c r="Y4" i="6"/>
  <c r="Z4" i="6"/>
  <c r="AA4" i="6"/>
  <c r="AB4" i="6"/>
  <c r="AE4" i="6"/>
  <c r="AF4" i="6"/>
  <c r="AG4" i="6"/>
  <c r="AH4" i="6"/>
  <c r="AI4" i="6"/>
  <c r="AJ4" i="6"/>
  <c r="AM4" i="6"/>
  <c r="AN4" i="6"/>
  <c r="AO4" i="6"/>
  <c r="AP4" i="6"/>
  <c r="AQ4" i="6"/>
  <c r="AR4" i="6"/>
  <c r="AU4" i="6"/>
  <c r="AV4" i="6"/>
  <c r="AW4" i="6"/>
  <c r="AX4" i="6"/>
  <c r="AY4" i="6"/>
  <c r="AZ4" i="6"/>
  <c r="BC4" i="6"/>
  <c r="BD4" i="6"/>
  <c r="BE4" i="6"/>
  <c r="BF4" i="6"/>
  <c r="BG4" i="6"/>
  <c r="BH4" i="6"/>
  <c r="BK4" i="6"/>
  <c r="BL4" i="6"/>
  <c r="BM4" i="6"/>
  <c r="BN4" i="6"/>
  <c r="BO4" i="6"/>
  <c r="BP4" i="6"/>
  <c r="BS4" i="6"/>
  <c r="BT4" i="6"/>
  <c r="BU4" i="6"/>
  <c r="BV4" i="6"/>
  <c r="BW4" i="6"/>
  <c r="BX4" i="6"/>
  <c r="CA4" i="6"/>
  <c r="CB4" i="6"/>
  <c r="CC4" i="6"/>
  <c r="CD4" i="6"/>
  <c r="CE4" i="6"/>
  <c r="CF4" i="6"/>
  <c r="CI4" i="6"/>
  <c r="CJ4" i="6"/>
  <c r="CK4" i="6"/>
  <c r="CL4" i="6"/>
  <c r="CM4" i="6"/>
  <c r="CN4" i="6"/>
  <c r="CQ4" i="6"/>
  <c r="CR4" i="6"/>
  <c r="CS4" i="6"/>
  <c r="CT4" i="6"/>
  <c r="CU4" i="6"/>
  <c r="C4" i="6"/>
  <c r="BN19" i="4" l="1"/>
  <c r="BN19" i="3" s="1"/>
  <c r="CP23" i="4"/>
  <c r="AL51" i="3"/>
  <c r="AL52" i="10" s="1"/>
  <c r="AH20" i="4"/>
  <c r="AH20" i="3" s="1"/>
  <c r="CT20" i="4"/>
  <c r="CT20" i="3" s="1"/>
  <c r="CA19" i="4"/>
  <c r="CA19" i="3" s="1"/>
  <c r="N62" i="5"/>
  <c r="CD57" i="5"/>
  <c r="BS77" i="5"/>
  <c r="AO22" i="4"/>
  <c r="AO22" i="3" s="1"/>
  <c r="CD3" i="3"/>
  <c r="M19" i="4"/>
  <c r="M19" i="3" s="1"/>
  <c r="BZ14" i="4"/>
  <c r="BZ14" i="3" s="1"/>
  <c r="T20" i="4"/>
  <c r="T20" i="3" s="1"/>
  <c r="F51" i="3"/>
  <c r="F52" i="10" s="1"/>
  <c r="L76" i="5"/>
  <c r="CC15" i="4"/>
  <c r="CC15" i="3" s="1"/>
  <c r="BS61" i="5"/>
  <c r="CH62" i="5"/>
  <c r="AN77" i="5"/>
  <c r="AA17" i="4"/>
  <c r="AA17" i="3" s="1"/>
  <c r="CA7" i="4"/>
  <c r="CA7" i="3" s="1"/>
  <c r="AT62" i="5"/>
  <c r="BS22" i="4"/>
  <c r="BS22" i="3" s="1"/>
  <c r="BM23" i="4"/>
  <c r="BM23" i="3" s="1"/>
  <c r="AL77" i="5"/>
  <c r="H73" i="5"/>
  <c r="AC76" i="5"/>
  <c r="I21" i="12"/>
  <c r="BA20" i="4"/>
  <c r="BA20" i="3" s="1"/>
  <c r="BE73" i="5"/>
  <c r="BQ73" i="5"/>
  <c r="L16" i="4"/>
  <c r="L16" i="3" s="1"/>
  <c r="BA18" i="4"/>
  <c r="BA18" i="3" s="1"/>
  <c r="W12" i="4"/>
  <c r="W12" i="3" s="1"/>
  <c r="AU61" i="5"/>
  <c r="BH76" i="5"/>
  <c r="BP20" i="4"/>
  <c r="BP20" i="3" s="1"/>
  <c r="BR16" i="4"/>
  <c r="BR16" i="3" s="1"/>
  <c r="AZ20" i="4"/>
  <c r="AZ20" i="3" s="1"/>
  <c r="M22" i="4"/>
  <c r="M22" i="3" s="1"/>
  <c r="AY15" i="4"/>
  <c r="AY15" i="3" s="1"/>
  <c r="CS77" i="5"/>
  <c r="CF15" i="4"/>
  <c r="CF15" i="3" s="1"/>
  <c r="F18" i="4"/>
  <c r="F18" i="3" s="1"/>
  <c r="BM75" i="5"/>
  <c r="CJ13" i="4"/>
  <c r="CJ13" i="3" s="1"/>
  <c r="BG23" i="4"/>
  <c r="BG23" i="3" s="1"/>
  <c r="X22" i="4"/>
  <c r="X22" i="3" s="1"/>
  <c r="AI22" i="4"/>
  <c r="AI22" i="3" s="1"/>
  <c r="F5" i="4"/>
  <c r="F5" i="3" s="1"/>
  <c r="Z3" i="3"/>
  <c r="Z57" i="5"/>
  <c r="AT19" i="4"/>
  <c r="AT19" i="3" s="1"/>
  <c r="BS19" i="4"/>
  <c r="BS19" i="3" s="1"/>
  <c r="CC19" i="4"/>
  <c r="CC19" i="3" s="1"/>
  <c r="AN73" i="5"/>
  <c r="AC73" i="5"/>
  <c r="I19" i="4"/>
  <c r="I19" i="3" s="1"/>
  <c r="BX73" i="5"/>
  <c r="AD13" i="4"/>
  <c r="AD13" i="3" s="1"/>
  <c r="AT13" i="4"/>
  <c r="AT13" i="3" s="1"/>
  <c r="AM13" i="4"/>
  <c r="AM13" i="3" s="1"/>
  <c r="BK13" i="4"/>
  <c r="BK13" i="3" s="1"/>
  <c r="CA13" i="4"/>
  <c r="CA13" i="3" s="1"/>
  <c r="CP12" i="4"/>
  <c r="CP12" i="3" s="1"/>
  <c r="E20" i="4"/>
  <c r="E20" i="3" s="1"/>
  <c r="O59" i="5"/>
  <c r="Y75" i="5"/>
  <c r="AR73" i="5"/>
  <c r="AL62" i="5"/>
  <c r="AA3" i="3"/>
  <c r="BF57" i="5"/>
  <c r="BF3" i="3"/>
  <c r="CU3" i="3"/>
  <c r="CU5" i="10" s="1"/>
  <c r="CL3" i="4"/>
  <c r="CL3" i="3" s="1"/>
  <c r="N20" i="4"/>
  <c r="N20" i="3" s="1"/>
  <c r="O12" i="4"/>
  <c r="O12" i="3" s="1"/>
  <c r="Q72" i="5"/>
  <c r="BU57" i="5"/>
  <c r="BU3" i="4"/>
  <c r="BU3" i="3" s="1"/>
  <c r="CE16" i="4"/>
  <c r="CE16" i="3" s="1"/>
  <c r="BJ13" i="4"/>
  <c r="BJ13" i="3" s="1"/>
  <c r="BK15" i="4"/>
  <c r="BK15" i="3" s="1"/>
  <c r="BK23" i="4"/>
  <c r="BK77" i="4" s="1"/>
  <c r="BT19" i="4"/>
  <c r="BT19" i="3" s="1"/>
  <c r="AZ70" i="5"/>
  <c r="CU57" i="5"/>
  <c r="Q57" i="5"/>
  <c r="Q3" i="4"/>
  <c r="Q3" i="3" s="1"/>
  <c r="AI57" i="5"/>
  <c r="AI3" i="4"/>
  <c r="AI3" i="3" s="1"/>
  <c r="BW57" i="5"/>
  <c r="BW3" i="4"/>
  <c r="BW3" i="3" s="1"/>
  <c r="H23" i="4"/>
  <c r="H23" i="3" s="1"/>
  <c r="H77" i="3" s="1"/>
  <c r="BH71" i="5"/>
  <c r="AA57" i="5"/>
  <c r="CS57" i="5"/>
  <c r="CS3" i="4"/>
  <c r="CS3" i="3" s="1"/>
  <c r="AX3" i="4"/>
  <c r="AX3" i="3" s="1"/>
  <c r="BN3" i="4"/>
  <c r="BN3" i="3" s="1"/>
  <c r="CT3" i="4"/>
  <c r="CT3" i="3" s="1"/>
  <c r="CS5" i="4"/>
  <c r="CS5" i="3" s="1"/>
  <c r="BB18" i="4"/>
  <c r="BB18" i="3" s="1"/>
  <c r="CJ19" i="4"/>
  <c r="CJ19" i="3" s="1"/>
  <c r="F62" i="5"/>
  <c r="CI74" i="5"/>
  <c r="Y57" i="5"/>
  <c r="Y3" i="4"/>
  <c r="Y3" i="3" s="1"/>
  <c r="AW3" i="4"/>
  <c r="AW3" i="3" s="1"/>
  <c r="K57" i="5"/>
  <c r="K3" i="4"/>
  <c r="K3" i="3" s="1"/>
  <c r="AQ57" i="5"/>
  <c r="AQ3" i="4"/>
  <c r="AQ3" i="3" s="1"/>
  <c r="CE57" i="5"/>
  <c r="CE3" i="4"/>
  <c r="CE3" i="3" s="1"/>
  <c r="AY57" i="5"/>
  <c r="AY3" i="4"/>
  <c r="AY3" i="3" s="1"/>
  <c r="AH3" i="4"/>
  <c r="AH3" i="3" s="1"/>
  <c r="AP3" i="4"/>
  <c r="AP3" i="3" s="1"/>
  <c r="BK19" i="4"/>
  <c r="BK19" i="3" s="1"/>
  <c r="BM57" i="5"/>
  <c r="BM3" i="4"/>
  <c r="BM3" i="3" s="1"/>
  <c r="R3" i="4"/>
  <c r="R3" i="3" s="1"/>
  <c r="BV3" i="4"/>
  <c r="BV3" i="3" s="1"/>
  <c r="O18" i="4"/>
  <c r="O18" i="3" s="1"/>
  <c r="BO57" i="5"/>
  <c r="AM73" i="5"/>
  <c r="CC57" i="5"/>
  <c r="CC3" i="4"/>
  <c r="CC3" i="3" s="1"/>
  <c r="AG3" i="4"/>
  <c r="AG3" i="3" s="1"/>
  <c r="S57" i="5"/>
  <c r="S3" i="4"/>
  <c r="S3" i="3" s="1"/>
  <c r="BG57" i="5"/>
  <c r="BG3" i="4"/>
  <c r="BG3" i="3" s="1"/>
  <c r="CM57" i="5"/>
  <c r="CM3" i="4"/>
  <c r="CM3" i="3" s="1"/>
  <c r="T77" i="5"/>
  <c r="AW57" i="5"/>
  <c r="AU72" i="5"/>
  <c r="BK66" i="5"/>
  <c r="Q9" i="4"/>
  <c r="Q9" i="3" s="1"/>
  <c r="AC23" i="4"/>
  <c r="AC23" i="3" s="1"/>
  <c r="CF17" i="4"/>
  <c r="CF17" i="3" s="1"/>
  <c r="N17" i="4"/>
  <c r="N17" i="3" s="1"/>
  <c r="BR19" i="4"/>
  <c r="BR19" i="3" s="1"/>
  <c r="AL22" i="4"/>
  <c r="AL22" i="3" s="1"/>
  <c r="AL24" i="10" s="1"/>
  <c r="CH23" i="4"/>
  <c r="CH23" i="3" s="1"/>
  <c r="BC15" i="4"/>
  <c r="BC15" i="3" s="1"/>
  <c r="R57" i="5"/>
  <c r="CS75" i="5"/>
  <c r="AT20" i="4"/>
  <c r="AT20" i="3" s="1"/>
  <c r="CQ15" i="4"/>
  <c r="CQ15" i="3" s="1"/>
  <c r="G19" i="4"/>
  <c r="G19" i="3" s="1"/>
  <c r="CB23" i="4"/>
  <c r="BE14" i="4"/>
  <c r="BE14" i="3" s="1"/>
  <c r="CI7" i="4"/>
  <c r="CI7" i="3" s="1"/>
  <c r="AJ70" i="5"/>
  <c r="CH76" i="5"/>
  <c r="CJ71" i="5"/>
  <c r="BU21" i="4"/>
  <c r="BU21" i="3" s="1"/>
  <c r="BJ72" i="5"/>
  <c r="BP23" i="4"/>
  <c r="AS23" i="4"/>
  <c r="AS23" i="3" s="1"/>
  <c r="BX76" i="5"/>
  <c r="CM69" i="5"/>
  <c r="AG75" i="5"/>
  <c r="S11" i="4"/>
  <c r="S11" i="3" s="1"/>
  <c r="CO23" i="4"/>
  <c r="CO23" i="3" s="1"/>
  <c r="CP11" i="4"/>
  <c r="CP11" i="3" s="1"/>
  <c r="C19" i="4"/>
  <c r="C19" i="3" s="1"/>
  <c r="AY13" i="4"/>
  <c r="AY13" i="3" s="1"/>
  <c r="BR72" i="5"/>
  <c r="AM14" i="4"/>
  <c r="AM14" i="3" s="1"/>
  <c r="F14" i="4"/>
  <c r="F14" i="3" s="1"/>
  <c r="BD15" i="4"/>
  <c r="BD15" i="3" s="1"/>
  <c r="I17" i="4"/>
  <c r="I17" i="3" s="1"/>
  <c r="BI69" i="5"/>
  <c r="X59" i="5"/>
  <c r="CK75" i="5"/>
  <c r="AD76" i="5"/>
  <c r="CS72" i="5"/>
  <c r="AI69" i="5"/>
  <c r="AY77" i="5"/>
  <c r="CM74" i="5"/>
  <c r="G5" i="4"/>
  <c r="G5" i="3" s="1"/>
  <c r="CT13" i="4"/>
  <c r="CT13" i="3" s="1"/>
  <c r="AM12" i="4"/>
  <c r="AM12" i="3" s="1"/>
  <c r="AE19" i="4"/>
  <c r="AE19" i="3" s="1"/>
  <c r="AU23" i="4"/>
  <c r="AU77" i="4" s="1"/>
  <c r="BY23" i="4"/>
  <c r="BY23" i="3" s="1"/>
  <c r="T71" i="5"/>
  <c r="BD71" i="5"/>
  <c r="AW8" i="4"/>
  <c r="AW8" i="3" s="1"/>
  <c r="M18" i="4"/>
  <c r="M18" i="3" s="1"/>
  <c r="BC19" i="4"/>
  <c r="BC19" i="3" s="1"/>
  <c r="BJ62" i="5"/>
  <c r="AH14" i="4"/>
  <c r="AH14" i="3" s="1"/>
  <c r="AK19" i="4"/>
  <c r="AK19" i="3" s="1"/>
  <c r="AG18" i="4"/>
  <c r="AG18" i="3" s="1"/>
  <c r="O77" i="5"/>
  <c r="AW10" i="4"/>
  <c r="AW10" i="3" s="1"/>
  <c r="CT14" i="4"/>
  <c r="CT14" i="3" s="1"/>
  <c r="N18" i="4"/>
  <c r="N18" i="3" s="1"/>
  <c r="BK18" i="4"/>
  <c r="BK18" i="3" s="1"/>
  <c r="CT10" i="4"/>
  <c r="CT10" i="3" s="1"/>
  <c r="BN15" i="4"/>
  <c r="BN15" i="3" s="1"/>
  <c r="V18" i="4"/>
  <c r="V18" i="3" s="1"/>
  <c r="BQ20" i="4"/>
  <c r="BQ20" i="3" s="1"/>
  <c r="CQ23" i="4"/>
  <c r="CQ77" i="4" s="1"/>
  <c r="BM14" i="4"/>
  <c r="BM14" i="3" s="1"/>
  <c r="CC18" i="4"/>
  <c r="CC18" i="3" s="1"/>
  <c r="CK20" i="4"/>
  <c r="CK20" i="3" s="1"/>
  <c r="AY59" i="5"/>
  <c r="Q73" i="5"/>
  <c r="AH10" i="4"/>
  <c r="AH10" i="3" s="1"/>
  <c r="BN12" i="4"/>
  <c r="BN12" i="3" s="1"/>
  <c r="BX20" i="4"/>
  <c r="BX20" i="3" s="1"/>
  <c r="AG15" i="4"/>
  <c r="AG15" i="3" s="1"/>
  <c r="CC9" i="4"/>
  <c r="CC9" i="3" s="1"/>
  <c r="AH13" i="4"/>
  <c r="AH13" i="3" s="1"/>
  <c r="D23" i="4"/>
  <c r="D23" i="3" s="1"/>
  <c r="D77" i="3" s="1"/>
  <c r="AW11" i="4"/>
  <c r="AW11" i="3" s="1"/>
  <c r="R4" i="4"/>
  <c r="R4" i="3" s="1"/>
  <c r="E77" i="5"/>
  <c r="BI22" i="4"/>
  <c r="BI22" i="3" s="1"/>
  <c r="BI24" i="10" s="1"/>
  <c r="BZ16" i="4"/>
  <c r="BZ16" i="3" s="1"/>
  <c r="F20" i="4"/>
  <c r="F20" i="3" s="1"/>
  <c r="BS12" i="4"/>
  <c r="BS12" i="3" s="1"/>
  <c r="CA77" i="5"/>
  <c r="CL57" i="5"/>
  <c r="W76" i="5"/>
  <c r="BR23" i="4"/>
  <c r="BR23" i="3" s="1"/>
  <c r="CE22" i="4"/>
  <c r="CE22" i="3" s="1"/>
  <c r="CE24" i="10" s="1"/>
  <c r="S15" i="4"/>
  <c r="S15" i="3" s="1"/>
  <c r="BI18" i="4"/>
  <c r="BI18" i="3" s="1"/>
  <c r="BZ22" i="4"/>
  <c r="BZ22" i="3" s="1"/>
  <c r="BZ24" i="10" s="1"/>
  <c r="CG23" i="4"/>
  <c r="CG23" i="3" s="1"/>
  <c r="BK61" i="5"/>
  <c r="CH72" i="5"/>
  <c r="Q71" i="5"/>
  <c r="BK74" i="5"/>
  <c r="BE75" i="5"/>
  <c r="CE9" i="4"/>
  <c r="CE9" i="3" s="1"/>
  <c r="AL10" i="4"/>
  <c r="AL10" i="3" s="1"/>
  <c r="E16" i="4"/>
  <c r="E16" i="3" s="1"/>
  <c r="S9" i="4"/>
  <c r="S9" i="3" s="1"/>
  <c r="BS10" i="4"/>
  <c r="BS10" i="3" s="1"/>
  <c r="BB4" i="4"/>
  <c r="BB4" i="3" s="1"/>
  <c r="R13" i="4"/>
  <c r="R13" i="3" s="1"/>
  <c r="AB23" i="4"/>
  <c r="AB23" i="3" s="1"/>
  <c r="AB77" i="3" s="1"/>
  <c r="AU13" i="4"/>
  <c r="AU13" i="3" s="1"/>
  <c r="BU71" i="5"/>
  <c r="BB6" i="4"/>
  <c r="BB6" i="3" s="1"/>
  <c r="BW16" i="4"/>
  <c r="BW16" i="3" s="1"/>
  <c r="S20" i="4"/>
  <c r="S20" i="3" s="1"/>
  <c r="S23" i="4"/>
  <c r="S23" i="3" s="1"/>
  <c r="BJ14" i="4"/>
  <c r="BJ14" i="3" s="1"/>
  <c r="P77" i="5"/>
  <c r="CP72" i="5"/>
  <c r="AQ70" i="5"/>
  <c r="Q21" i="4"/>
  <c r="Q21" i="3" s="1"/>
  <c r="AL70" i="5"/>
  <c r="BO15" i="4"/>
  <c r="BO15" i="3" s="1"/>
  <c r="BG20" i="4"/>
  <c r="BG20" i="3" s="1"/>
  <c r="CU23" i="4"/>
  <c r="CU23" i="3" s="1"/>
  <c r="CU25" i="10" s="1"/>
  <c r="E19" i="4"/>
  <c r="E19" i="3" s="1"/>
  <c r="CH16" i="4"/>
  <c r="CH16" i="3" s="1"/>
  <c r="AG17" i="4"/>
  <c r="AG17" i="3" s="1"/>
  <c r="BH73" i="5"/>
  <c r="AZ77" i="5"/>
  <c r="BU73" i="5"/>
  <c r="E76" i="5"/>
  <c r="C8" i="4"/>
  <c r="C8" i="3" s="1"/>
  <c r="AF14" i="4"/>
  <c r="AF14" i="3" s="1"/>
  <c r="BW22" i="4"/>
  <c r="BW22" i="3" s="1"/>
  <c r="BW24" i="10" s="1"/>
  <c r="AO17" i="4"/>
  <c r="AO17" i="3" s="1"/>
  <c r="CU74" i="5"/>
  <c r="AQ76" i="5"/>
  <c r="CR9" i="4"/>
  <c r="CR9" i="3" s="1"/>
  <c r="CR63" i="3" s="1"/>
  <c r="CU15" i="4"/>
  <c r="CU15" i="3" s="1"/>
  <c r="CU17" i="10" s="1"/>
  <c r="CP13" i="4"/>
  <c r="CP13" i="3" s="1"/>
  <c r="CR14" i="4"/>
  <c r="CR14" i="3" s="1"/>
  <c r="U22" i="4"/>
  <c r="U22" i="3" s="1"/>
  <c r="U24" i="10" s="1"/>
  <c r="K69" i="5"/>
  <c r="AF9" i="4"/>
  <c r="AF9" i="3" s="1"/>
  <c r="CR7" i="4"/>
  <c r="CR7" i="3" s="1"/>
  <c r="BS18" i="4"/>
  <c r="BS18" i="3" s="1"/>
  <c r="BU23" i="4"/>
  <c r="BU23" i="3" s="1"/>
  <c r="V62" i="5"/>
  <c r="BJ76" i="5"/>
  <c r="BL10" i="4"/>
  <c r="BL10" i="3" s="1"/>
  <c r="BL8" i="4"/>
  <c r="BL8" i="3" s="1"/>
  <c r="AF7" i="4"/>
  <c r="AF7" i="3" s="1"/>
  <c r="AD20" i="4"/>
  <c r="AD20" i="3" s="1"/>
  <c r="BL15" i="4"/>
  <c r="BL15" i="3" s="1"/>
  <c r="CC23" i="4"/>
  <c r="CC23" i="3" s="1"/>
  <c r="W59" i="5"/>
  <c r="AL74" i="5"/>
  <c r="AL5" i="4"/>
  <c r="AL5" i="3" s="1"/>
  <c r="CR77" i="5"/>
  <c r="AN71" i="5"/>
  <c r="BC67" i="5"/>
  <c r="AA9" i="4"/>
  <c r="AA9" i="3" s="1"/>
  <c r="AA12" i="4"/>
  <c r="AA12" i="3" s="1"/>
  <c r="CG19" i="4"/>
  <c r="CG19" i="3" s="1"/>
  <c r="F13" i="4"/>
  <c r="F13" i="3" s="1"/>
  <c r="BR20" i="4"/>
  <c r="BR20" i="3" s="1"/>
  <c r="AL23" i="4"/>
  <c r="AL23" i="3" s="1"/>
  <c r="G12" i="4"/>
  <c r="G12" i="3" s="1"/>
  <c r="BS13" i="4"/>
  <c r="BS13" i="3" s="1"/>
  <c r="P17" i="4"/>
  <c r="P17" i="3" s="1"/>
  <c r="BY22" i="4"/>
  <c r="BY22" i="3" s="1"/>
  <c r="BY24" i="10" s="1"/>
  <c r="BE21" i="3"/>
  <c r="CK19" i="4"/>
  <c r="CK19" i="3" s="1"/>
  <c r="AJ76" i="5"/>
  <c r="N76" i="5"/>
  <c r="CA72" i="5"/>
  <c r="AY74" i="5"/>
  <c r="CQ67" i="5"/>
  <c r="BZ77" i="5"/>
  <c r="AK72" i="5"/>
  <c r="CI76" i="5"/>
  <c r="AR74" i="5"/>
  <c r="BZ73" i="5"/>
  <c r="BG8" i="4"/>
  <c r="BG8" i="3" s="1"/>
  <c r="CM12" i="4"/>
  <c r="CM12" i="3" s="1"/>
  <c r="CM22" i="4"/>
  <c r="CM22" i="3" s="1"/>
  <c r="CM24" i="10" s="1"/>
  <c r="D22" i="4"/>
  <c r="D22" i="3" s="1"/>
  <c r="D24" i="10" s="1"/>
  <c r="CH20" i="4"/>
  <c r="CH20" i="3" s="1"/>
  <c r="AT23" i="4"/>
  <c r="AT77" i="4" s="1"/>
  <c r="CI15" i="4"/>
  <c r="CI15" i="3" s="1"/>
  <c r="BS20" i="4"/>
  <c r="BS20" i="3" s="1"/>
  <c r="Y17" i="4"/>
  <c r="Y17" i="3" s="1"/>
  <c r="AK77" i="5"/>
  <c r="F73" i="5"/>
  <c r="BB67" i="5"/>
  <c r="BG13" i="4"/>
  <c r="BG13" i="3" s="1"/>
  <c r="CM16" i="4"/>
  <c r="CM16" i="3" s="1"/>
  <c r="CM17" i="4"/>
  <c r="CM17" i="3" s="1"/>
  <c r="BO20" i="4"/>
  <c r="BO20" i="3" s="1"/>
  <c r="AE12" i="4"/>
  <c r="AE12" i="3" s="1"/>
  <c r="AE13" i="4"/>
  <c r="AE13" i="3" s="1"/>
  <c r="BD23" i="4"/>
  <c r="BD23" i="3" s="1"/>
  <c r="BD77" i="3" s="1"/>
  <c r="CF22" i="4"/>
  <c r="CF22" i="3" s="1"/>
  <c r="CF24" i="10" s="1"/>
  <c r="CA59" i="5"/>
  <c r="AH57" i="5"/>
  <c r="G77" i="5"/>
  <c r="CH67" i="5"/>
  <c r="I75" i="5"/>
  <c r="BG18" i="4"/>
  <c r="BG18" i="3" s="1"/>
  <c r="AU19" i="4"/>
  <c r="AU19" i="3" s="1"/>
  <c r="Y23" i="4"/>
  <c r="Y23" i="3" s="1"/>
  <c r="AW72" i="5"/>
  <c r="CI72" i="5"/>
  <c r="AA19" i="4"/>
  <c r="AA19" i="3" s="1"/>
  <c r="BR11" i="4"/>
  <c r="BR11" i="3" s="1"/>
  <c r="BZ13" i="4"/>
  <c r="BZ13" i="3" s="1"/>
  <c r="AL19" i="4"/>
  <c r="AL19" i="3" s="1"/>
  <c r="V22" i="4"/>
  <c r="V22" i="3" s="1"/>
  <c r="V24" i="10" s="1"/>
  <c r="BM17" i="4"/>
  <c r="BM17" i="3" s="1"/>
  <c r="AP57" i="5"/>
  <c r="AM74" i="5"/>
  <c r="CM9" i="4"/>
  <c r="CM9" i="3" s="1"/>
  <c r="Y7" i="4"/>
  <c r="Y7" i="3" s="1"/>
  <c r="AA11" i="4"/>
  <c r="AA11" i="3" s="1"/>
  <c r="BG14" i="4"/>
  <c r="BG14" i="3" s="1"/>
  <c r="CM19" i="4"/>
  <c r="CM19" i="3" s="1"/>
  <c r="V23" i="4"/>
  <c r="V23" i="3" s="1"/>
  <c r="V77" i="3" s="1"/>
  <c r="BC12" i="4"/>
  <c r="BC12" i="3" s="1"/>
  <c r="BM18" i="4"/>
  <c r="BM18" i="3" s="1"/>
  <c r="AR8" i="4"/>
  <c r="AR8" i="3" s="1"/>
  <c r="AO10" i="4"/>
  <c r="AO10" i="3" s="1"/>
  <c r="I9" i="4"/>
  <c r="I9" i="3" s="1"/>
  <c r="AO6" i="4"/>
  <c r="AO6" i="3" s="1"/>
  <c r="S19" i="4"/>
  <c r="S19" i="3" s="1"/>
  <c r="AY22" i="4"/>
  <c r="AY22" i="3" s="1"/>
  <c r="AY24" i="10" s="1"/>
  <c r="AB19" i="4"/>
  <c r="AB19" i="3" s="1"/>
  <c r="BT23" i="4"/>
  <c r="BT23" i="3" s="1"/>
  <c r="BT77" i="3" s="1"/>
  <c r="AW22" i="4"/>
  <c r="AW22" i="3" s="1"/>
  <c r="AW24" i="10" s="1"/>
  <c r="CF20" i="4"/>
  <c r="CF20" i="3" s="1"/>
  <c r="BR8" i="4"/>
  <c r="BR8" i="3" s="1"/>
  <c r="BO77" i="5"/>
  <c r="K70" i="5"/>
  <c r="K76" i="5"/>
  <c r="O67" i="5"/>
  <c r="AA74" i="5"/>
  <c r="AT70" i="5"/>
  <c r="AO8" i="4"/>
  <c r="AO8" i="3" s="1"/>
  <c r="BZ10" i="4"/>
  <c r="BZ10" i="3" s="1"/>
  <c r="AI23" i="4"/>
  <c r="AI23" i="3" s="1"/>
  <c r="S17" i="4"/>
  <c r="S17" i="3" s="1"/>
  <c r="CE19" i="4"/>
  <c r="CE19" i="3" s="1"/>
  <c r="BZ20" i="4"/>
  <c r="BZ20" i="3" s="1"/>
  <c r="BB22" i="4"/>
  <c r="BB22" i="3" s="1"/>
  <c r="AZ22" i="4"/>
  <c r="AZ22" i="3" s="1"/>
  <c r="AZ24" i="10" s="1"/>
  <c r="CS17" i="4"/>
  <c r="CS17" i="3" s="1"/>
  <c r="CN64" i="5"/>
  <c r="AD62" i="5"/>
  <c r="AA69" i="5"/>
  <c r="BJ5" i="4"/>
  <c r="BJ5" i="3" s="1"/>
  <c r="BJ59" i="3" s="1"/>
  <c r="CE11" i="4"/>
  <c r="CE11" i="3" s="1"/>
  <c r="N19" i="4"/>
  <c r="N19" i="3" s="1"/>
  <c r="AM23" i="4"/>
  <c r="AM77" i="4" s="1"/>
  <c r="AO11" i="4"/>
  <c r="AO11" i="3" s="1"/>
  <c r="Y12" i="4"/>
  <c r="Y12" i="3" s="1"/>
  <c r="Y15" i="4"/>
  <c r="Y15" i="3" s="1"/>
  <c r="BC61" i="5"/>
  <c r="CP62" i="5"/>
  <c r="AR71" i="5"/>
  <c r="CF73" i="5"/>
  <c r="BC74" i="5"/>
  <c r="BB73" i="5"/>
  <c r="CI66" i="5"/>
  <c r="CE17" i="4"/>
  <c r="CE17" i="3" s="1"/>
  <c r="CP16" i="4"/>
  <c r="CP16" i="3" s="1"/>
  <c r="AD19" i="4"/>
  <c r="AD19" i="3" s="1"/>
  <c r="AE18" i="4"/>
  <c r="AE18" i="3" s="1"/>
  <c r="AE20" i="4"/>
  <c r="AE20" i="3" s="1"/>
  <c r="AA23" i="4"/>
  <c r="AA23" i="3" s="1"/>
  <c r="BX23" i="4"/>
  <c r="BX23" i="3" s="1"/>
  <c r="BX77" i="3" s="1"/>
  <c r="CK12" i="4"/>
  <c r="CK12" i="3" s="1"/>
  <c r="Q20" i="4"/>
  <c r="Q20" i="3" s="1"/>
  <c r="BZ62" i="5"/>
  <c r="BG69" i="5"/>
  <c r="AD70" i="5"/>
  <c r="BU7" i="4"/>
  <c r="BU7" i="3" s="1"/>
  <c r="S12" i="4"/>
  <c r="S12" i="3" s="1"/>
  <c r="AY16" i="4"/>
  <c r="AY16" i="3" s="1"/>
  <c r="BC23" i="4"/>
  <c r="BC77" i="4" s="1"/>
  <c r="BE13" i="4"/>
  <c r="BE13" i="3" s="1"/>
  <c r="CC20" i="4"/>
  <c r="CC20" i="3" s="1"/>
  <c r="CQ61" i="5"/>
  <c r="BU9" i="4"/>
  <c r="BU9" i="3" s="1"/>
  <c r="AY18" i="4"/>
  <c r="AY18" i="3" s="1"/>
  <c r="CK15" i="4"/>
  <c r="CK15" i="3" s="1"/>
  <c r="CJ59" i="5"/>
  <c r="I7" i="4"/>
  <c r="I7" i="3" s="1"/>
  <c r="CE12" i="4"/>
  <c r="CE12" i="3" s="1"/>
  <c r="AY14" i="4"/>
  <c r="AY14" i="3" s="1"/>
  <c r="BE16" i="4"/>
  <c r="BE16" i="3" s="1"/>
  <c r="AO73" i="5"/>
  <c r="Q4" i="4"/>
  <c r="Q4" i="3" s="1"/>
  <c r="Q58" i="3" s="1"/>
  <c r="BK10" i="4"/>
  <c r="BK10" i="3" s="1"/>
  <c r="CQ4" i="4"/>
  <c r="CQ4" i="3" s="1"/>
  <c r="BI19" i="4"/>
  <c r="BI19" i="3" s="1"/>
  <c r="N14" i="4"/>
  <c r="N14" i="3" s="1"/>
  <c r="V16" i="4"/>
  <c r="V16" i="3" s="1"/>
  <c r="W13" i="4"/>
  <c r="W13" i="3" s="1"/>
  <c r="O17" i="4"/>
  <c r="O17" i="3" s="1"/>
  <c r="I23" i="4"/>
  <c r="I23" i="3" s="1"/>
  <c r="BG59" i="5"/>
  <c r="CC21" i="4"/>
  <c r="CC21" i="3" s="1"/>
  <c r="CP6" i="4"/>
  <c r="CP6" i="3" s="1"/>
  <c r="BD4" i="4"/>
  <c r="BD4" i="3" s="1"/>
  <c r="AE4" i="4"/>
  <c r="AE4" i="3" s="1"/>
  <c r="CQ9" i="4"/>
  <c r="CQ9" i="3" s="1"/>
  <c r="BP22" i="4"/>
  <c r="BP22" i="3" s="1"/>
  <c r="BP24" i="10" s="1"/>
  <c r="D19" i="4"/>
  <c r="D19" i="3" s="1"/>
  <c r="BR13" i="4"/>
  <c r="BR13" i="3" s="1"/>
  <c r="BK11" i="4"/>
  <c r="BK11" i="3" s="1"/>
  <c r="BS15" i="4"/>
  <c r="BS15" i="3" s="1"/>
  <c r="CA17" i="4"/>
  <c r="CA17" i="3" s="1"/>
  <c r="CS11" i="4"/>
  <c r="CS11" i="3" s="1"/>
  <c r="Q23" i="4"/>
  <c r="Q23" i="3" s="1"/>
  <c r="AG57" i="5"/>
  <c r="AE9" i="4"/>
  <c r="AE9" i="3" s="1"/>
  <c r="CI59" i="5"/>
  <c r="T70" i="5"/>
  <c r="AS72" i="5"/>
  <c r="AC74" i="5"/>
  <c r="AU22" i="4"/>
  <c r="AU22" i="3" s="1"/>
  <c r="AU24" i="10" s="1"/>
  <c r="AB70" i="5"/>
  <c r="V67" i="5"/>
  <c r="AE14" i="4"/>
  <c r="AE14" i="3" s="1"/>
  <c r="BC22" i="4"/>
  <c r="BC22" i="3" s="1"/>
  <c r="BC24" i="10" s="1"/>
  <c r="BE72" i="5"/>
  <c r="BK8" i="4"/>
  <c r="BK8" i="3" s="1"/>
  <c r="CQ12" i="4"/>
  <c r="CQ12" i="3" s="1"/>
  <c r="O16" i="4"/>
  <c r="O16" i="3" s="1"/>
  <c r="CH73" i="5"/>
  <c r="BM73" i="5"/>
  <c r="CJ5" i="4"/>
  <c r="CJ5" i="3" s="1"/>
  <c r="CH10" i="4"/>
  <c r="CH10" i="3" s="1"/>
  <c r="CQ14" i="4"/>
  <c r="CQ14" i="3" s="1"/>
  <c r="CA16" i="4"/>
  <c r="CA16" i="3" s="1"/>
  <c r="AO5" i="4"/>
  <c r="AO5" i="3" s="1"/>
  <c r="AF5" i="4"/>
  <c r="AF5" i="3" s="1"/>
  <c r="BL4" i="4"/>
  <c r="BL4" i="3" s="1"/>
  <c r="I8" i="4"/>
  <c r="I8" i="3" s="1"/>
  <c r="V10" i="4"/>
  <c r="V10" i="3" s="1"/>
  <c r="CE15" i="4"/>
  <c r="CE15" i="3" s="1"/>
  <c r="BG22" i="4"/>
  <c r="BG22" i="3" s="1"/>
  <c r="BG24" i="10" s="1"/>
  <c r="AC17" i="4"/>
  <c r="AC17" i="3" s="1"/>
  <c r="AL13" i="4"/>
  <c r="AL13" i="3" s="1"/>
  <c r="BJ19" i="4"/>
  <c r="BJ19" i="3" s="1"/>
  <c r="W17" i="4"/>
  <c r="W17" i="3" s="1"/>
  <c r="U23" i="4"/>
  <c r="U23" i="3" s="1"/>
  <c r="CK16" i="4"/>
  <c r="CK16" i="3" s="1"/>
  <c r="BU18" i="4"/>
  <c r="BU18" i="3" s="1"/>
  <c r="CK23" i="4"/>
  <c r="CK23" i="3" s="1"/>
  <c r="U72" i="5"/>
  <c r="AS74" i="5"/>
  <c r="K77" i="5"/>
  <c r="AO75" i="5"/>
  <c r="BU4" i="4"/>
  <c r="BU4" i="3" s="1"/>
  <c r="BO16" i="4"/>
  <c r="BO16" i="3" s="1"/>
  <c r="AQ20" i="4"/>
  <c r="AQ20" i="3" s="1"/>
  <c r="CO17" i="4"/>
  <c r="CO17" i="3" s="1"/>
  <c r="AL12" i="4"/>
  <c r="AL12" i="3" s="1"/>
  <c r="CO22" i="4"/>
  <c r="CO22" i="3" s="1"/>
  <c r="CO76" i="3" s="1"/>
  <c r="W16" i="4"/>
  <c r="W16" i="3" s="1"/>
  <c r="CI17" i="4"/>
  <c r="CI17" i="3" s="1"/>
  <c r="P11" i="4"/>
  <c r="P11" i="3" s="1"/>
  <c r="BA69" i="5"/>
  <c r="BB74" i="5"/>
  <c r="BY17" i="4"/>
  <c r="BY17" i="3" s="1"/>
  <c r="AD12" i="4"/>
  <c r="AD12" i="3" s="1"/>
  <c r="CS76" i="5"/>
  <c r="BW77" i="5"/>
  <c r="V73" i="5"/>
  <c r="AB8" i="4"/>
  <c r="AB8" i="3" s="1"/>
  <c r="AQ15" i="4"/>
  <c r="AQ15" i="3" s="1"/>
  <c r="BG19" i="4"/>
  <c r="BG19" i="3" s="1"/>
  <c r="S22" i="4"/>
  <c r="S22" i="3" s="1"/>
  <c r="S24" i="10" s="1"/>
  <c r="BI11" i="4"/>
  <c r="BI11" i="3" s="1"/>
  <c r="BI16" i="4"/>
  <c r="BI16" i="3" s="1"/>
  <c r="BB16" i="4"/>
  <c r="BB16" i="3" s="1"/>
  <c r="AB22" i="4"/>
  <c r="AB22" i="3" s="1"/>
  <c r="AB24" i="10" s="1"/>
  <c r="BA23" i="4"/>
  <c r="BA23" i="3" s="1"/>
  <c r="BE17" i="4"/>
  <c r="BE17" i="3" s="1"/>
  <c r="CF70" i="5"/>
  <c r="AI70" i="5"/>
  <c r="CU76" i="5"/>
  <c r="Y73" i="5"/>
  <c r="F70" i="5"/>
  <c r="Z4" i="4"/>
  <c r="Z4" i="3" s="1"/>
  <c r="P10" i="4"/>
  <c r="P10" i="3" s="1"/>
  <c r="AV22" i="4"/>
  <c r="AV22" i="3" s="1"/>
  <c r="AQ77" i="5"/>
  <c r="BI7" i="4"/>
  <c r="BI7" i="3" s="1"/>
  <c r="CO6" i="4"/>
  <c r="CO6" i="3" s="1"/>
  <c r="I4" i="4"/>
  <c r="I4" i="3" s="1"/>
  <c r="AV9" i="4"/>
  <c r="AV9" i="3" s="1"/>
  <c r="AA14" i="4"/>
  <c r="AA14" i="3" s="1"/>
  <c r="AA22" i="4"/>
  <c r="AA22" i="3" s="1"/>
  <c r="AA24" i="10" s="1"/>
  <c r="BI12" i="4"/>
  <c r="BI12" i="3" s="1"/>
  <c r="BY18" i="4"/>
  <c r="BY18" i="3" s="1"/>
  <c r="N15" i="4"/>
  <c r="N15" i="3" s="1"/>
  <c r="BJ17" i="4"/>
  <c r="BJ17" i="3" s="1"/>
  <c r="CI16" i="4"/>
  <c r="CI16" i="3" s="1"/>
  <c r="CM23" i="4"/>
  <c r="CM23" i="3" s="1"/>
  <c r="CN70" i="5"/>
  <c r="CU70" i="5"/>
  <c r="AA70" i="5"/>
  <c r="AW75" i="5"/>
  <c r="F77" i="5"/>
  <c r="BH57" i="4"/>
  <c r="AC6" i="4"/>
  <c r="AC6" i="3" s="1"/>
  <c r="AC60" i="3" s="1"/>
  <c r="AM4" i="4"/>
  <c r="AM4" i="3" s="1"/>
  <c r="BR10" i="4"/>
  <c r="BR10" i="3" s="1"/>
  <c r="AO7" i="4"/>
  <c r="AO7" i="3" s="1"/>
  <c r="Z13" i="4"/>
  <c r="Z13" i="3" s="1"/>
  <c r="AC13" i="4"/>
  <c r="AC13" i="3" s="1"/>
  <c r="BB62" i="5"/>
  <c r="CR5" i="4"/>
  <c r="CR5" i="3" s="1"/>
  <c r="BS5" i="4"/>
  <c r="BS5" i="3" s="1"/>
  <c r="AT10" i="4"/>
  <c r="AT10" i="3" s="1"/>
  <c r="K20" i="4"/>
  <c r="K20" i="3" s="1"/>
  <c r="AV13" i="4"/>
  <c r="AV13" i="3" s="1"/>
  <c r="AV16" i="4"/>
  <c r="AV16" i="3" s="1"/>
  <c r="AG9" i="4"/>
  <c r="AG9" i="3" s="1"/>
  <c r="C18" i="4"/>
  <c r="C18" i="3" s="1"/>
  <c r="C6" i="4"/>
  <c r="C6" i="3" s="1"/>
  <c r="BR6" i="4"/>
  <c r="BR6" i="3" s="1"/>
  <c r="BR60" i="3" s="1"/>
  <c r="BL9" i="4"/>
  <c r="BL9" i="3" s="1"/>
  <c r="AA18" i="4"/>
  <c r="AA18" i="3" s="1"/>
  <c r="AD15" i="4"/>
  <c r="AD15" i="3" s="1"/>
  <c r="BL13" i="4"/>
  <c r="BL13" i="3" s="1"/>
  <c r="AG12" i="4"/>
  <c r="AG12" i="3" s="1"/>
  <c r="CS15" i="4"/>
  <c r="CS15" i="3" s="1"/>
  <c r="BG9" i="4"/>
  <c r="BG9" i="3" s="1"/>
  <c r="Q7" i="4"/>
  <c r="Q7" i="3" s="1"/>
  <c r="AY9" i="4"/>
  <c r="AY9" i="3" s="1"/>
  <c r="AA8" i="4"/>
  <c r="AA8" i="3" s="1"/>
  <c r="CC4" i="4"/>
  <c r="CC4" i="3" s="1"/>
  <c r="AF10" i="4"/>
  <c r="AF10" i="3" s="1"/>
  <c r="AM5" i="4"/>
  <c r="AM5" i="3" s="1"/>
  <c r="CP10" i="4"/>
  <c r="CP10" i="3" s="1"/>
  <c r="BS9" i="4"/>
  <c r="BS9" i="3" s="1"/>
  <c r="BG12" i="4"/>
  <c r="BG12" i="3" s="1"/>
  <c r="AT11" i="4"/>
  <c r="AT11" i="3" s="1"/>
  <c r="V17" i="4"/>
  <c r="V17" i="3" s="1"/>
  <c r="BC16" i="4"/>
  <c r="BC16" i="3" s="1"/>
  <c r="BE22" i="4"/>
  <c r="BE22" i="3" s="1"/>
  <c r="BE24" i="10" s="1"/>
  <c r="S8" i="4"/>
  <c r="S8" i="3" s="1"/>
  <c r="BS4" i="4"/>
  <c r="BS4" i="3" s="1"/>
  <c r="BD7" i="4"/>
  <c r="BD7" i="3" s="1"/>
  <c r="CS12" i="4"/>
  <c r="CS12" i="3" s="1"/>
  <c r="BM16" i="4"/>
  <c r="BM16" i="3" s="1"/>
  <c r="CD4" i="4"/>
  <c r="CD4" i="3" s="1"/>
  <c r="BM10" i="4"/>
  <c r="BM10" i="3" s="1"/>
  <c r="CC7" i="4"/>
  <c r="CC7" i="3" s="1"/>
  <c r="AW6" i="4"/>
  <c r="AW6" i="3" s="1"/>
  <c r="BG11" i="4"/>
  <c r="BG11" i="3" s="1"/>
  <c r="S14" i="4"/>
  <c r="S14" i="3" s="1"/>
  <c r="BL22" i="4"/>
  <c r="BL22" i="3" s="1"/>
  <c r="BL24" i="10" s="1"/>
  <c r="BM13" i="4"/>
  <c r="BM13" i="3" s="1"/>
  <c r="Y20" i="4"/>
  <c r="Y20" i="3" s="1"/>
  <c r="BW9" i="4"/>
  <c r="BW9" i="3" s="1"/>
  <c r="N5" i="4"/>
  <c r="N5" i="3" s="1"/>
  <c r="AT4" i="4"/>
  <c r="AT4" i="3" s="1"/>
  <c r="Z14" i="4"/>
  <c r="Z14" i="3" s="1"/>
  <c r="Z20" i="4"/>
  <c r="Z20" i="3" s="1"/>
  <c r="K12" i="4"/>
  <c r="K12" i="3" s="1"/>
  <c r="CG17" i="4"/>
  <c r="CG17" i="3" s="1"/>
  <c r="CI14" i="4"/>
  <c r="CI14" i="3" s="1"/>
  <c r="G16" i="4"/>
  <c r="G16" i="3" s="1"/>
  <c r="P22" i="4"/>
  <c r="P22" i="3" s="1"/>
  <c r="P24" i="10" s="1"/>
  <c r="AA74" i="4"/>
  <c r="BA7" i="4"/>
  <c r="BA7" i="3" s="1"/>
  <c r="CG6" i="4"/>
  <c r="CG6" i="3" s="1"/>
  <c r="P5" i="4"/>
  <c r="P5" i="3" s="1"/>
  <c r="AV4" i="4"/>
  <c r="AV4" i="3" s="1"/>
  <c r="CL14" i="4"/>
  <c r="CL14" i="3" s="1"/>
  <c r="CL20" i="4"/>
  <c r="CL20" i="3" s="1"/>
  <c r="BP11" i="4"/>
  <c r="BP11" i="3" s="1"/>
  <c r="G17" i="4"/>
  <c r="G17" i="3" s="1"/>
  <c r="CL10" i="4"/>
  <c r="CL10" i="3" s="1"/>
  <c r="CI4" i="4"/>
  <c r="CI4" i="3" s="1"/>
  <c r="D12" i="4"/>
  <c r="D12" i="3" s="1"/>
  <c r="U6" i="4"/>
  <c r="U6" i="3" s="1"/>
  <c r="CI9" i="4"/>
  <c r="CI9" i="3" s="1"/>
  <c r="CL13" i="4"/>
  <c r="CL13" i="3" s="1"/>
  <c r="BF15" i="4"/>
  <c r="BF15" i="3" s="1"/>
  <c r="BW12" i="4"/>
  <c r="BW12" i="3" s="1"/>
  <c r="AQ14" i="4"/>
  <c r="AQ14" i="3" s="1"/>
  <c r="BS16" i="4"/>
  <c r="BS16" i="3" s="1"/>
  <c r="Z10" i="4"/>
  <c r="Z10" i="3" s="1"/>
  <c r="K9" i="4"/>
  <c r="K9" i="3" s="1"/>
  <c r="BC5" i="4"/>
  <c r="BC5" i="3" s="1"/>
  <c r="BC10" i="4"/>
  <c r="BC10" i="3" s="1"/>
  <c r="BW11" i="4"/>
  <c r="BW11" i="3" s="1"/>
  <c r="U17" i="4"/>
  <c r="U17" i="3" s="1"/>
  <c r="U71" i="3" s="1"/>
  <c r="W14" i="4"/>
  <c r="W14" i="3" s="1"/>
  <c r="BS17" i="4"/>
  <c r="BS17" i="3" s="1"/>
  <c r="G70" i="4"/>
  <c r="F6" i="4"/>
  <c r="F6" i="3" s="1"/>
  <c r="BF12" i="4"/>
  <c r="BF12" i="3" s="1"/>
  <c r="BF19" i="4"/>
  <c r="BF19" i="3" s="1"/>
  <c r="AJ18" i="4"/>
  <c r="AJ18" i="3" s="1"/>
  <c r="AJ8" i="4"/>
  <c r="AJ8" i="3" s="1"/>
  <c r="CB5" i="4"/>
  <c r="CB5" i="3" s="1"/>
  <c r="CB9" i="4"/>
  <c r="CB9" i="3" s="1"/>
  <c r="W4" i="4"/>
  <c r="W4" i="3" s="1"/>
  <c r="W9" i="4"/>
  <c r="W9" i="3" s="1"/>
  <c r="BC8" i="4"/>
  <c r="BC8" i="3" s="1"/>
  <c r="AQ13" i="4"/>
  <c r="AQ13" i="3" s="1"/>
  <c r="BA16" i="4"/>
  <c r="BA16" i="3" s="1"/>
  <c r="BC11" i="4"/>
  <c r="BC11" i="3" s="1"/>
  <c r="CB15" i="4"/>
  <c r="CB15" i="3" s="1"/>
  <c r="BA76" i="4"/>
  <c r="CB8" i="4"/>
  <c r="CB8" i="3" s="1"/>
  <c r="AV7" i="4"/>
  <c r="AV7" i="3" s="1"/>
  <c r="AI14" i="4"/>
  <c r="AI14" i="3" s="1"/>
  <c r="AS12" i="4"/>
  <c r="AS12" i="3" s="1"/>
  <c r="BA17" i="4"/>
  <c r="BA17" i="3" s="1"/>
  <c r="AL14" i="4"/>
  <c r="AL14" i="3" s="1"/>
  <c r="AL68" i="3" s="1"/>
  <c r="G15" i="4"/>
  <c r="G15" i="3" s="1"/>
  <c r="AF13" i="4"/>
  <c r="AF13" i="3" s="1"/>
  <c r="AF16" i="4"/>
  <c r="AF16" i="3" s="1"/>
  <c r="AF22" i="4"/>
  <c r="AF22" i="3" s="1"/>
  <c r="AF24" i="10" s="1"/>
  <c r="CL4" i="4"/>
  <c r="CL4" i="3" s="1"/>
  <c r="M6" i="4"/>
  <c r="M6" i="3" s="1"/>
  <c r="G10" i="4"/>
  <c r="G10" i="3" s="1"/>
  <c r="P8" i="4"/>
  <c r="P8" i="3" s="1"/>
  <c r="BS8" i="4"/>
  <c r="BS8" i="3" s="1"/>
  <c r="AI13" i="4"/>
  <c r="AI13" i="3" s="1"/>
  <c r="G11" i="4"/>
  <c r="G11" i="3" s="1"/>
  <c r="BL11" i="4"/>
  <c r="BL11" i="3" s="1"/>
  <c r="BD13" i="4"/>
  <c r="BD13" i="3" s="1"/>
  <c r="AV14" i="4"/>
  <c r="AV14" i="3" s="1"/>
  <c r="CR16" i="4"/>
  <c r="CR16" i="3" s="1"/>
  <c r="BD22" i="4"/>
  <c r="BD22" i="3" s="1"/>
  <c r="BD24" i="10" s="1"/>
  <c r="AO12" i="4"/>
  <c r="AO12" i="3" s="1"/>
  <c r="AI8" i="4"/>
  <c r="AI8" i="3" s="1"/>
  <c r="CB10" i="4"/>
  <c r="CB10" i="3" s="1"/>
  <c r="BZ5" i="4"/>
  <c r="BZ5" i="3" s="1"/>
  <c r="CK7" i="4"/>
  <c r="CK7" i="3" s="1"/>
  <c r="BO19" i="4"/>
  <c r="BO19" i="3" s="1"/>
  <c r="BK16" i="4"/>
  <c r="BK16" i="3" s="1"/>
  <c r="CB11" i="4"/>
  <c r="CB11" i="3" s="1"/>
  <c r="P15" i="4"/>
  <c r="P15" i="3" s="1"/>
  <c r="CD10" i="4"/>
  <c r="CD10" i="3" s="1"/>
  <c r="AL4" i="4"/>
  <c r="AL4" i="3" s="1"/>
  <c r="CD14" i="4"/>
  <c r="CD14" i="3" s="1"/>
  <c r="AM9" i="4"/>
  <c r="AM9" i="3" s="1"/>
  <c r="G8" i="4"/>
  <c r="G8" i="3" s="1"/>
  <c r="AI18" i="4"/>
  <c r="AI18" i="3" s="1"/>
  <c r="BS11" i="4"/>
  <c r="BS11" i="3" s="1"/>
  <c r="BC14" i="4"/>
  <c r="BC14" i="3" s="1"/>
  <c r="CR13" i="4"/>
  <c r="CR13" i="3" s="1"/>
  <c r="BD9" i="4"/>
  <c r="BD9" i="3" s="1"/>
  <c r="BB10" i="4"/>
  <c r="BB10" i="3" s="1"/>
  <c r="Q13" i="4"/>
  <c r="Q13" i="3" s="1"/>
  <c r="X10" i="4"/>
  <c r="X10" i="3" s="1"/>
  <c r="AF8" i="4"/>
  <c r="AF8" i="3" s="1"/>
  <c r="CT19" i="4"/>
  <c r="CT19" i="3" s="1"/>
  <c r="BD16" i="4"/>
  <c r="BD16" i="3" s="1"/>
  <c r="R10" i="4"/>
  <c r="R10" i="3" s="1"/>
  <c r="AS7" i="4"/>
  <c r="AS7" i="3" s="1"/>
  <c r="I10" i="4"/>
  <c r="I10" i="3" s="1"/>
  <c r="BH7" i="4"/>
  <c r="BH7" i="3" s="1"/>
  <c r="BH61" i="3" s="1"/>
  <c r="E6" i="4"/>
  <c r="E6" i="3" s="1"/>
  <c r="CS4" i="4"/>
  <c r="CS4" i="3" s="1"/>
  <c r="CN6" i="4"/>
  <c r="CN6" i="3" s="1"/>
  <c r="CR4" i="4"/>
  <c r="CR4" i="3" s="1"/>
  <c r="X8" i="4"/>
  <c r="X8" i="3" s="1"/>
  <c r="BU6" i="4"/>
  <c r="BU6" i="3" s="1"/>
  <c r="AH15" i="4"/>
  <c r="AH15" i="3" s="1"/>
  <c r="R20" i="4"/>
  <c r="R20" i="3" s="1"/>
  <c r="BO11" i="4"/>
  <c r="BO11" i="3" s="1"/>
  <c r="BO12" i="4"/>
  <c r="BO12" i="3" s="1"/>
  <c r="M13" i="4"/>
  <c r="M13" i="3" s="1"/>
  <c r="AC16" i="4"/>
  <c r="AC16" i="3" s="1"/>
  <c r="M17" i="4"/>
  <c r="M17" i="3" s="1"/>
  <c r="CH17" i="4"/>
  <c r="CH17" i="3" s="1"/>
  <c r="BK14" i="4"/>
  <c r="BK14" i="3" s="1"/>
  <c r="BK17" i="4"/>
  <c r="BK17" i="3" s="1"/>
  <c r="AF11" i="4"/>
  <c r="AF11" i="3" s="1"/>
  <c r="BL16" i="4"/>
  <c r="BL16" i="3" s="1"/>
  <c r="CK14" i="4"/>
  <c r="CK14" i="3" s="1"/>
  <c r="Q16" i="4"/>
  <c r="Q16" i="3" s="1"/>
  <c r="AW20" i="4"/>
  <c r="AW20" i="3" s="1"/>
  <c r="BU22" i="4"/>
  <c r="BU22" i="3" s="1"/>
  <c r="BU24" i="10" s="1"/>
  <c r="V4" i="4"/>
  <c r="V4" i="3" s="1"/>
  <c r="CQ11" i="4"/>
  <c r="CQ11" i="3" s="1"/>
  <c r="AH4" i="4"/>
  <c r="AH4" i="3" s="1"/>
  <c r="BC17" i="4"/>
  <c r="BC17" i="3" s="1"/>
  <c r="X11" i="4"/>
  <c r="X11" i="3" s="1"/>
  <c r="AK7" i="4"/>
  <c r="AK7" i="3" s="1"/>
  <c r="BU5" i="4"/>
  <c r="BU5" i="3" s="1"/>
  <c r="CU8" i="4"/>
  <c r="CU8" i="3" s="1"/>
  <c r="CU10" i="10" s="1"/>
  <c r="CS9" i="4"/>
  <c r="CS9" i="3" s="1"/>
  <c r="AB6" i="4"/>
  <c r="AB6" i="3" s="1"/>
  <c r="AM10" i="4"/>
  <c r="AM10" i="3" s="1"/>
  <c r="BU8" i="4"/>
  <c r="BU8" i="3" s="1"/>
  <c r="V5" i="4"/>
  <c r="V5" i="3" s="1"/>
  <c r="AM8" i="4"/>
  <c r="AM8" i="3" s="1"/>
  <c r="AM62" i="3" s="1"/>
  <c r="BM6" i="4"/>
  <c r="BM6" i="3" s="1"/>
  <c r="AX15" i="4"/>
  <c r="AX15" i="3" s="1"/>
  <c r="CM13" i="4"/>
  <c r="CM13" i="3" s="1"/>
  <c r="AS16" i="4"/>
  <c r="AS16" i="3" s="1"/>
  <c r="BR15" i="4"/>
  <c r="BR15" i="3" s="1"/>
  <c r="CP17" i="4"/>
  <c r="CP17" i="3" s="1"/>
  <c r="C10" i="4"/>
  <c r="C10" i="3" s="1"/>
  <c r="BS14" i="4"/>
  <c r="BS14" i="3" s="1"/>
  <c r="BM11" i="4"/>
  <c r="BM11" i="3" s="1"/>
  <c r="Y16" i="4"/>
  <c r="Y16" i="3" s="1"/>
  <c r="CC22" i="4"/>
  <c r="CC22" i="3" s="1"/>
  <c r="CC24" i="10" s="1"/>
  <c r="BA68" i="4"/>
  <c r="AU17" i="4"/>
  <c r="AU17" i="3" s="1"/>
  <c r="AG7" i="4"/>
  <c r="AG7" i="3" s="1"/>
  <c r="I11" i="4"/>
  <c r="I11" i="3" s="1"/>
  <c r="AF15" i="4"/>
  <c r="AF15" i="3" s="1"/>
  <c r="Y13" i="4"/>
  <c r="Y13" i="3" s="1"/>
  <c r="CC14" i="4"/>
  <c r="CC14" i="3" s="1"/>
  <c r="AO20" i="4"/>
  <c r="AO20" i="3" s="1"/>
  <c r="CF73" i="4"/>
  <c r="CN8" i="4"/>
  <c r="CN8" i="3" s="1"/>
  <c r="CM8" i="4"/>
  <c r="CM8" i="3" s="1"/>
  <c r="CR10" i="4"/>
  <c r="CR10" i="3" s="1"/>
  <c r="L6" i="4"/>
  <c r="L6" i="3" s="1"/>
  <c r="BM8" i="4"/>
  <c r="BM8" i="3" s="1"/>
  <c r="G4" i="4"/>
  <c r="G4" i="3" s="1"/>
  <c r="N10" i="4"/>
  <c r="N10" i="3" s="1"/>
  <c r="G9" i="4"/>
  <c r="G9" i="3" s="1"/>
  <c r="CS7" i="4"/>
  <c r="CS7" i="3" s="1"/>
  <c r="R14" i="4"/>
  <c r="R14" i="3" s="1"/>
  <c r="R68" i="3" s="1"/>
  <c r="CU13" i="4"/>
  <c r="CU13" i="3" s="1"/>
  <c r="CU15" i="10" s="1"/>
  <c r="CM14" i="4"/>
  <c r="CM14" i="3" s="1"/>
  <c r="BG17" i="4"/>
  <c r="BG17" i="3" s="1"/>
  <c r="CM18" i="4"/>
  <c r="CM18" i="3" s="1"/>
  <c r="BY13" i="4"/>
  <c r="BY13" i="3" s="1"/>
  <c r="AT12" i="4"/>
  <c r="AT12" i="3" s="1"/>
  <c r="CH15" i="4"/>
  <c r="CH15" i="3" s="1"/>
  <c r="BD14" i="4"/>
  <c r="BD14" i="3" s="1"/>
  <c r="BU11" i="4"/>
  <c r="BU11" i="3" s="1"/>
  <c r="AW12" i="4"/>
  <c r="AW12" i="3" s="1"/>
  <c r="CC13" i="4"/>
  <c r="CC13" i="3" s="1"/>
  <c r="AE5" i="4"/>
  <c r="AE5" i="3" s="1"/>
  <c r="BK9" i="4"/>
  <c r="BK9" i="3" s="1"/>
  <c r="X15" i="4"/>
  <c r="X15" i="3" s="1"/>
  <c r="BZ17" i="4"/>
  <c r="BZ17" i="3" s="1"/>
  <c r="AD72" i="4"/>
  <c r="CH6" i="4"/>
  <c r="CH6" i="3" s="1"/>
  <c r="I5" i="4"/>
  <c r="I5" i="3" s="1"/>
  <c r="BY6" i="4"/>
  <c r="BY6" i="3" s="1"/>
  <c r="AO4" i="4"/>
  <c r="AO4" i="3" s="1"/>
  <c r="CJ10" i="4"/>
  <c r="CJ10" i="3" s="1"/>
  <c r="CR8" i="4"/>
  <c r="CR8" i="3" s="1"/>
  <c r="BN13" i="4"/>
  <c r="BN13" i="3" s="1"/>
  <c r="BV20" i="4"/>
  <c r="BV20" i="3" s="1"/>
  <c r="CU14" i="4"/>
  <c r="CU14" i="3" s="1"/>
  <c r="CU16" i="10" s="1"/>
  <c r="BO17" i="4"/>
  <c r="BO17" i="3" s="1"/>
  <c r="CU18" i="4"/>
  <c r="CU18" i="3" s="1"/>
  <c r="CU20" i="10" s="1"/>
  <c r="BZ12" i="4"/>
  <c r="BZ12" i="3" s="1"/>
  <c r="CJ11" i="4"/>
  <c r="CJ11" i="3" s="1"/>
  <c r="BL14" i="4"/>
  <c r="BL14" i="3" s="1"/>
  <c r="CJ15" i="4"/>
  <c r="CJ15" i="3" s="1"/>
  <c r="BE12" i="4"/>
  <c r="BE12" i="3" s="1"/>
  <c r="CK13" i="4"/>
  <c r="CK13" i="3" s="1"/>
  <c r="Q14" i="4"/>
  <c r="Q14" i="3" s="1"/>
  <c r="AW15" i="4"/>
  <c r="AW15" i="3" s="1"/>
  <c r="I22" i="4"/>
  <c r="I22" i="3" s="1"/>
  <c r="I24" i="10" s="1"/>
  <c r="BO9" i="4"/>
  <c r="BO9" i="3" s="1"/>
  <c r="BZ6" i="4"/>
  <c r="BZ6" i="3" s="1"/>
  <c r="CT4" i="4"/>
  <c r="CT4" i="3" s="1"/>
  <c r="BU10" i="4"/>
  <c r="BU10" i="3" s="1"/>
  <c r="BQ6" i="4"/>
  <c r="BQ6" i="3" s="1"/>
  <c r="BL5" i="4"/>
  <c r="BL5" i="3" s="1"/>
  <c r="AG4" i="4"/>
  <c r="AG4" i="3" s="1"/>
  <c r="AO9" i="4"/>
  <c r="AO9" i="3" s="1"/>
  <c r="AF4" i="4"/>
  <c r="AF4" i="3" s="1"/>
  <c r="CJ8" i="4"/>
  <c r="CJ8" i="3" s="1"/>
  <c r="BL7" i="4"/>
  <c r="BL7" i="3" s="1"/>
  <c r="I6" i="4"/>
  <c r="I6" i="3" s="1"/>
  <c r="AX12" i="4"/>
  <c r="AX12" i="3" s="1"/>
  <c r="AX66" i="3" s="1"/>
  <c r="CD13" i="4"/>
  <c r="CD13" i="3" s="1"/>
  <c r="AX19" i="4"/>
  <c r="AX19" i="3" s="1"/>
  <c r="CD20" i="4"/>
  <c r="CD20" i="3" s="1"/>
  <c r="AA13" i="4"/>
  <c r="AA13" i="3" s="1"/>
  <c r="AS11" i="4"/>
  <c r="AS11" i="3" s="1"/>
  <c r="BI17" i="4"/>
  <c r="BI17" i="3" s="1"/>
  <c r="BI71" i="3" s="1"/>
  <c r="AD11" i="4"/>
  <c r="AD11" i="3" s="1"/>
  <c r="CH12" i="4"/>
  <c r="CH12" i="3" s="1"/>
  <c r="CR11" i="4"/>
  <c r="CR11" i="3" s="1"/>
  <c r="CR15" i="4"/>
  <c r="CR15" i="3" s="1"/>
  <c r="Y14" i="4"/>
  <c r="Y14" i="3" s="1"/>
  <c r="BE15" i="4"/>
  <c r="BE15" i="3" s="1"/>
  <c r="CC16" i="4"/>
  <c r="CC16" i="3" s="1"/>
  <c r="Q22" i="4"/>
  <c r="Q22" i="3" s="1"/>
  <c r="Q24" i="10" s="1"/>
  <c r="BO13" i="4"/>
  <c r="BO13" i="3" s="1"/>
  <c r="Y22" i="4"/>
  <c r="Y22" i="3" s="1"/>
  <c r="Y24" i="10" s="1"/>
  <c r="BJ10" i="4"/>
  <c r="BJ10" i="3" s="1"/>
  <c r="AX14" i="4"/>
  <c r="AX14" i="3" s="1"/>
  <c r="CU11" i="4"/>
  <c r="CU11" i="3" s="1"/>
  <c r="CU13" i="10" s="1"/>
  <c r="CA5" i="4"/>
  <c r="CA5" i="3" s="1"/>
  <c r="M11" i="4"/>
  <c r="M11" i="3" s="1"/>
  <c r="BY16" i="4"/>
  <c r="BY16" i="3" s="1"/>
  <c r="AS17" i="4"/>
  <c r="AS17" i="3" s="1"/>
  <c r="M7" i="4"/>
  <c r="M7" i="3" s="1"/>
  <c r="CC5" i="4"/>
  <c r="CC5" i="3" s="1"/>
  <c r="AX4" i="4"/>
  <c r="AX4" i="3" s="1"/>
  <c r="BO8" i="4"/>
  <c r="BO8" i="3" s="1"/>
  <c r="AB7" i="4"/>
  <c r="AB7" i="3" s="1"/>
  <c r="AW9" i="4"/>
  <c r="AW9" i="3" s="1"/>
  <c r="CC8" i="4"/>
  <c r="CC8" i="3" s="1"/>
  <c r="CC62" i="3" s="1"/>
  <c r="BR5" i="4"/>
  <c r="BR5" i="3" s="1"/>
  <c r="BR4" i="4"/>
  <c r="BR4" i="3" s="1"/>
  <c r="Q6" i="4"/>
  <c r="Q6" i="3" s="1"/>
  <c r="CD19" i="4"/>
  <c r="CD19" i="3" s="1"/>
  <c r="BO18" i="4"/>
  <c r="BO18" i="3" s="1"/>
  <c r="AJ12" i="4"/>
  <c r="AJ12" i="3" s="1"/>
  <c r="BY12" i="4"/>
  <c r="BY12" i="3" s="1"/>
  <c r="CH11" i="4"/>
  <c r="CH11" i="3" s="1"/>
  <c r="AM15" i="4"/>
  <c r="AM15" i="3" s="1"/>
  <c r="C7" i="4"/>
  <c r="C7" i="3" s="1"/>
  <c r="CS13" i="4"/>
  <c r="CS13" i="3" s="1"/>
  <c r="CS14" i="4"/>
  <c r="CS14" i="3" s="1"/>
  <c r="CS16" i="4"/>
  <c r="CS16" i="3" s="1"/>
  <c r="CU19" i="4"/>
  <c r="CU19" i="3" s="1"/>
  <c r="CU21" i="10" s="1"/>
  <c r="AI9" i="4"/>
  <c r="AI9" i="3" s="1"/>
  <c r="CU9" i="4"/>
  <c r="CU9" i="3" s="1"/>
  <c r="CU11" i="10" s="1"/>
  <c r="BY7" i="4"/>
  <c r="BY7" i="3" s="1"/>
  <c r="Q5" i="4"/>
  <c r="Q5" i="3" s="1"/>
  <c r="O8" i="4"/>
  <c r="O8" i="3" s="1"/>
  <c r="CC6" i="4"/>
  <c r="CC6" i="3" s="1"/>
  <c r="R12" i="4"/>
  <c r="R12" i="3" s="1"/>
  <c r="AX13" i="4"/>
  <c r="AX13" i="3" s="1"/>
  <c r="CD15" i="4"/>
  <c r="CD15" i="3" s="1"/>
  <c r="AI11" i="4"/>
  <c r="AI11" i="3" s="1"/>
  <c r="CU12" i="4"/>
  <c r="CU12" i="3" s="1"/>
  <c r="CU14" i="10" s="1"/>
  <c r="CU17" i="4"/>
  <c r="CU17" i="3" s="1"/>
  <c r="CU19" i="10" s="1"/>
  <c r="AS13" i="4"/>
  <c r="AS13" i="3" s="1"/>
  <c r="M16" i="4"/>
  <c r="M16" i="3" s="1"/>
  <c r="F17" i="4"/>
  <c r="F17" i="3" s="1"/>
  <c r="AM11" i="4"/>
  <c r="AM11" i="3" s="1"/>
  <c r="AG13" i="4"/>
  <c r="AG13" i="3" s="1"/>
  <c r="AG14" i="4"/>
  <c r="AG14" i="3" s="1"/>
  <c r="AG16" i="4"/>
  <c r="AG16" i="3" s="1"/>
  <c r="CC11" i="4"/>
  <c r="CC11" i="3" s="1"/>
  <c r="BE20" i="4"/>
  <c r="BE20" i="3" s="1"/>
  <c r="Q10" i="4"/>
  <c r="Q10" i="3" s="1"/>
  <c r="AW4" i="4"/>
  <c r="AW4" i="3" s="1"/>
  <c r="R19" i="4"/>
  <c r="R19" i="3" s="1"/>
  <c r="BY11" i="4"/>
  <c r="BY11" i="3" s="1"/>
  <c r="U16" i="4"/>
  <c r="U16" i="3" s="1"/>
  <c r="AT14" i="4"/>
  <c r="AT14" i="3" s="1"/>
  <c r="AS6" i="4"/>
  <c r="AS6" i="3" s="1"/>
  <c r="Q8" i="4"/>
  <c r="Q8" i="3" s="1"/>
  <c r="F4" i="4"/>
  <c r="F4" i="3" s="1"/>
  <c r="R15" i="4"/>
  <c r="R15" i="3" s="1"/>
  <c r="AX20" i="4"/>
  <c r="AX20" i="3" s="1"/>
  <c r="C17" i="4"/>
  <c r="C17" i="3" s="1"/>
  <c r="C71" i="3" s="1"/>
  <c r="AI12" i="4"/>
  <c r="AI12" i="3" s="1"/>
  <c r="BO14" i="4"/>
  <c r="BO14" i="3" s="1"/>
  <c r="AI19" i="4"/>
  <c r="AI19" i="3" s="1"/>
  <c r="M12" i="4"/>
  <c r="M12" i="3" s="1"/>
  <c r="CO13" i="4"/>
  <c r="CO13" i="3" s="1"/>
  <c r="BR12" i="4"/>
  <c r="BR12" i="3" s="1"/>
  <c r="BJ15" i="4"/>
  <c r="BJ15" i="3" s="1"/>
  <c r="CB13" i="4"/>
  <c r="CB13" i="3" s="1"/>
  <c r="BM15" i="4"/>
  <c r="BM15" i="3" s="1"/>
  <c r="BA57" i="4"/>
  <c r="CR73" i="4"/>
  <c r="BL74" i="4"/>
  <c r="CN7" i="4"/>
  <c r="CN7" i="3" s="1"/>
  <c r="BH6" i="4"/>
  <c r="BH6" i="3" s="1"/>
  <c r="O5" i="4"/>
  <c r="O5" i="3" s="1"/>
  <c r="CA8" i="4"/>
  <c r="CA8" i="3" s="1"/>
  <c r="CB7" i="4"/>
  <c r="CB7" i="3" s="1"/>
  <c r="Z15" i="4"/>
  <c r="Z15" i="3" s="1"/>
  <c r="AI17" i="4"/>
  <c r="AI17" i="3" s="1"/>
  <c r="G14" i="4"/>
  <c r="G14" i="3" s="1"/>
  <c r="BM12" i="4"/>
  <c r="BM12" i="3" s="1"/>
  <c r="AW7" i="4"/>
  <c r="AW7" i="3" s="1"/>
  <c r="AX10" i="4"/>
  <c r="AX10" i="3" s="1"/>
  <c r="BH8" i="4"/>
  <c r="BH8" i="3" s="1"/>
  <c r="CC10" i="4"/>
  <c r="CC10" i="3" s="1"/>
  <c r="CK8" i="4"/>
  <c r="CK8" i="3" s="1"/>
  <c r="CD12" i="4"/>
  <c r="CD12" i="3" s="1"/>
  <c r="BZ11" i="4"/>
  <c r="BZ11" i="3" s="1"/>
  <c r="CI11" i="4"/>
  <c r="CI11" i="3" s="1"/>
  <c r="AV15" i="4"/>
  <c r="AV15" i="3" s="1"/>
  <c r="Q11" i="4"/>
  <c r="Q11" i="3" s="1"/>
  <c r="CK22" i="4"/>
  <c r="CK22" i="3" s="1"/>
  <c r="CK24" i="10" s="1"/>
  <c r="V75" i="5"/>
  <c r="V21" i="4"/>
  <c r="V21" i="3" s="1"/>
  <c r="BC75" i="5"/>
  <c r="BC21" i="4"/>
  <c r="BC75" i="4" s="1"/>
  <c r="AT75" i="5"/>
  <c r="AT21" i="4"/>
  <c r="AT21" i="3" s="1"/>
  <c r="BC9" i="4"/>
  <c r="BC9" i="3" s="1"/>
  <c r="BX75" i="5"/>
  <c r="BX21" i="4"/>
  <c r="BX21" i="3" s="1"/>
  <c r="BR75" i="5"/>
  <c r="BR21" i="4"/>
  <c r="BR21" i="3" s="1"/>
  <c r="AG5" i="4"/>
  <c r="AG5" i="3" s="1"/>
  <c r="AG10" i="4"/>
  <c r="AG10" i="3" s="1"/>
  <c r="X7" i="4"/>
  <c r="X7" i="3" s="1"/>
  <c r="AH12" i="4"/>
  <c r="AH12" i="3" s="1"/>
  <c r="BP8" i="4"/>
  <c r="BP8" i="3" s="1"/>
  <c r="CG7" i="4"/>
  <c r="CG7" i="3" s="1"/>
  <c r="N6" i="4"/>
  <c r="N6" i="3" s="1"/>
  <c r="CS10" i="4"/>
  <c r="CS10" i="3" s="1"/>
  <c r="AV10" i="4"/>
  <c r="AV10" i="3" s="1"/>
  <c r="AV64" i="3" s="1"/>
  <c r="AR6" i="4"/>
  <c r="AR6" i="3" s="1"/>
  <c r="CJ9" i="4"/>
  <c r="CJ9" i="3" s="1"/>
  <c r="CS8" i="4"/>
  <c r="CS8" i="3" s="1"/>
  <c r="Y8" i="4"/>
  <c r="Y8" i="3" s="1"/>
  <c r="CJ7" i="4"/>
  <c r="CJ7" i="3" s="1"/>
  <c r="CS6" i="4"/>
  <c r="CS6" i="3" s="1"/>
  <c r="CT15" i="4"/>
  <c r="CT15" i="3" s="1"/>
  <c r="CL19" i="4"/>
  <c r="CL19" i="3" s="1"/>
  <c r="C4" i="4"/>
  <c r="C4" i="3" s="1"/>
  <c r="AY11" i="4"/>
  <c r="AY11" i="3" s="1"/>
  <c r="CE14" i="4"/>
  <c r="CE14" i="3" s="1"/>
  <c r="CO11" i="4"/>
  <c r="CO11" i="3" s="1"/>
  <c r="AC12" i="4"/>
  <c r="AC12" i="3" s="1"/>
  <c r="BI13" i="4"/>
  <c r="BI13" i="3" s="1"/>
  <c r="CO16" i="4"/>
  <c r="CO16" i="3" s="1"/>
  <c r="BJ12" i="4"/>
  <c r="BJ12" i="3" s="1"/>
  <c r="V15" i="4"/>
  <c r="V15" i="3" s="1"/>
  <c r="AE15" i="4"/>
  <c r="AE15" i="3" s="1"/>
  <c r="AE69" i="3" s="1"/>
  <c r="AM17" i="4"/>
  <c r="AM17" i="3" s="1"/>
  <c r="X16" i="4"/>
  <c r="X16" i="3" s="1"/>
  <c r="CJ22" i="4"/>
  <c r="CJ22" i="3" s="1"/>
  <c r="CJ24" i="10" s="1"/>
  <c r="AW16" i="4"/>
  <c r="AW16" i="3" s="1"/>
  <c r="BH75" i="5"/>
  <c r="BH21" i="4"/>
  <c r="BH75" i="4" s="1"/>
  <c r="AS75" i="5"/>
  <c r="AS21" i="4"/>
  <c r="AS21" i="3" s="1"/>
  <c r="AU75" i="5"/>
  <c r="AU21" i="4"/>
  <c r="AU75" i="4" s="1"/>
  <c r="AX75" i="5"/>
  <c r="AX21" i="4"/>
  <c r="AX21" i="3" s="1"/>
  <c r="BO75" i="5"/>
  <c r="BO21" i="4"/>
  <c r="BO21" i="3" s="1"/>
  <c r="AQ17" i="4"/>
  <c r="AQ17" i="3" s="1"/>
  <c r="BK75" i="5"/>
  <c r="BK21" i="4"/>
  <c r="BK21" i="3" s="1"/>
  <c r="CP75" i="5"/>
  <c r="CP21" i="4"/>
  <c r="CP21" i="3" s="1"/>
  <c r="S75" i="5"/>
  <c r="S21" i="4"/>
  <c r="S21" i="3" s="1"/>
  <c r="AZ68" i="4"/>
  <c r="CE8" i="4"/>
  <c r="CE8" i="3" s="1"/>
  <c r="BX7" i="4"/>
  <c r="BX7" i="3" s="1"/>
  <c r="CQ5" i="4"/>
  <c r="CQ5" i="3" s="1"/>
  <c r="CH5" i="4"/>
  <c r="CH5" i="3" s="1"/>
  <c r="BD8" i="4"/>
  <c r="BD8" i="3" s="1"/>
  <c r="CH4" i="4"/>
  <c r="CH4" i="3" s="1"/>
  <c r="AE8" i="4"/>
  <c r="AE8" i="3" s="1"/>
  <c r="CL12" i="4"/>
  <c r="CL12" i="3" s="1"/>
  <c r="BF14" i="4"/>
  <c r="BF14" i="3" s="1"/>
  <c r="AH19" i="4"/>
  <c r="AH19" i="3" s="1"/>
  <c r="C11" i="4"/>
  <c r="C11" i="3" s="1"/>
  <c r="CE13" i="4"/>
  <c r="CE13" i="3" s="1"/>
  <c r="AY17" i="4"/>
  <c r="AY17" i="3" s="1"/>
  <c r="AY19" i="4"/>
  <c r="AY19" i="3" s="1"/>
  <c r="BP13" i="4"/>
  <c r="BP13" i="3" s="1"/>
  <c r="D18" i="4"/>
  <c r="D18" i="3" s="1"/>
  <c r="W11" i="4"/>
  <c r="W11" i="3" s="1"/>
  <c r="AM16" i="4"/>
  <c r="AM16" i="3" s="1"/>
  <c r="P13" i="4"/>
  <c r="P13" i="3" s="1"/>
  <c r="CB14" i="4"/>
  <c r="CB14" i="3" s="1"/>
  <c r="AG11" i="4"/>
  <c r="AG11" i="3" s="1"/>
  <c r="BU20" i="4"/>
  <c r="BU20" i="3" s="1"/>
  <c r="T75" i="5"/>
  <c r="T21" i="4"/>
  <c r="T21" i="3" s="1"/>
  <c r="CF75" i="5"/>
  <c r="CF21" i="4"/>
  <c r="CF21" i="3" s="1"/>
  <c r="N75" i="5"/>
  <c r="N21" i="4"/>
  <c r="N75" i="4" s="1"/>
  <c r="E75" i="5"/>
  <c r="E21" i="4"/>
  <c r="E21" i="3" s="1"/>
  <c r="BQ75" i="5"/>
  <c r="BQ21" i="4"/>
  <c r="BQ21" i="3" s="1"/>
  <c r="BQ75" i="3" s="1"/>
  <c r="G75" i="5"/>
  <c r="G21" i="4"/>
  <c r="G21" i="3" s="1"/>
  <c r="BS75" i="5"/>
  <c r="BS21" i="4"/>
  <c r="BS21" i="3" s="1"/>
  <c r="F75" i="5"/>
  <c r="F21" i="4"/>
  <c r="F21" i="3" s="1"/>
  <c r="J75" i="5"/>
  <c r="J21" i="4"/>
  <c r="J21" i="3" s="1"/>
  <c r="BV75" i="5"/>
  <c r="BV21" i="4"/>
  <c r="BV75" i="4" s="1"/>
  <c r="AA75" i="5"/>
  <c r="AA21" i="4"/>
  <c r="AA21" i="3" s="1"/>
  <c r="CM75" i="5"/>
  <c r="CM21" i="4"/>
  <c r="CM21" i="3" s="1"/>
  <c r="AL75" i="5"/>
  <c r="AL21" i="4"/>
  <c r="AL21" i="3" s="1"/>
  <c r="K75" i="5"/>
  <c r="K21" i="4"/>
  <c r="K21" i="3" s="1"/>
  <c r="Z19" i="4"/>
  <c r="Z19" i="3" s="1"/>
  <c r="CE75" i="5"/>
  <c r="CE21" i="4"/>
  <c r="CE21" i="3" s="1"/>
  <c r="BH71" i="4"/>
  <c r="BN4" i="4"/>
  <c r="BN4" i="3" s="1"/>
  <c r="BI6" i="4"/>
  <c r="BI6" i="3" s="1"/>
  <c r="CI5" i="4"/>
  <c r="CI5" i="3" s="1"/>
  <c r="X4" i="4"/>
  <c r="X4" i="3" s="1"/>
  <c r="AE10" i="4"/>
  <c r="AE10" i="3" s="1"/>
  <c r="AV8" i="4"/>
  <c r="AV8" i="3" s="1"/>
  <c r="BM7" i="4"/>
  <c r="BM7" i="3" s="1"/>
  <c r="BZ4" i="4"/>
  <c r="BZ4" i="3" s="1"/>
  <c r="CQ8" i="4"/>
  <c r="CQ8" i="3" s="1"/>
  <c r="W8" i="4"/>
  <c r="W8" i="3" s="1"/>
  <c r="CT12" i="4"/>
  <c r="CT12" i="3" s="1"/>
  <c r="BN14" i="4"/>
  <c r="BN14" i="3" s="1"/>
  <c r="S13" i="4"/>
  <c r="S13" i="3" s="1"/>
  <c r="AC11" i="4"/>
  <c r="AC11" i="3" s="1"/>
  <c r="CO12" i="4"/>
  <c r="CO12" i="3" s="1"/>
  <c r="AT17" i="4"/>
  <c r="AT17" i="3" s="1"/>
  <c r="AE11" i="4"/>
  <c r="AE11" i="3" s="1"/>
  <c r="AU16" i="4"/>
  <c r="AU16" i="3" s="1"/>
  <c r="X13" i="4"/>
  <c r="X13" i="3" s="1"/>
  <c r="CJ14" i="4"/>
  <c r="CJ14" i="3" s="1"/>
  <c r="AW13" i="4"/>
  <c r="AW13" i="3" s="1"/>
  <c r="Q15" i="4"/>
  <c r="Q15" i="3" s="1"/>
  <c r="AB75" i="5"/>
  <c r="AB21" i="4"/>
  <c r="AB21" i="3" s="1"/>
  <c r="CN75" i="5"/>
  <c r="CN21" i="4"/>
  <c r="CN21" i="3" s="1"/>
  <c r="CN75" i="3" s="1"/>
  <c r="BJ75" i="5"/>
  <c r="BJ21" i="4"/>
  <c r="BJ21" i="3" s="1"/>
  <c r="M75" i="5"/>
  <c r="M21" i="4"/>
  <c r="M21" i="3" s="1"/>
  <c r="BY75" i="5"/>
  <c r="BY21" i="4"/>
  <c r="BY21" i="3" s="1"/>
  <c r="O75" i="5"/>
  <c r="O21" i="4"/>
  <c r="O21" i="3" s="1"/>
  <c r="CA75" i="5"/>
  <c r="CA21" i="4"/>
  <c r="CA75" i="4" s="1"/>
  <c r="BB75" i="5"/>
  <c r="BB21" i="4"/>
  <c r="BB21" i="3" s="1"/>
  <c r="R75" i="5"/>
  <c r="R21" i="4"/>
  <c r="R21" i="3" s="1"/>
  <c r="CD75" i="5"/>
  <c r="CD21" i="4"/>
  <c r="CD21" i="3" s="1"/>
  <c r="AI75" i="5"/>
  <c r="AI21" i="4"/>
  <c r="AI21" i="3" s="1"/>
  <c r="CU75" i="5"/>
  <c r="CU21" i="4"/>
  <c r="CU21" i="3" s="1"/>
  <c r="CU23" i="10" s="1"/>
  <c r="CH75" i="5"/>
  <c r="CH21" i="4"/>
  <c r="CH21" i="3" s="1"/>
  <c r="BP75" i="5"/>
  <c r="BP21" i="4"/>
  <c r="BP21" i="3" s="1"/>
  <c r="BF75" i="5"/>
  <c r="BF21" i="4"/>
  <c r="BF21" i="3" s="1"/>
  <c r="N4" i="4"/>
  <c r="N4" i="3" s="1"/>
  <c r="D13" i="4"/>
  <c r="D13" i="3" s="1"/>
  <c r="BI75" i="5"/>
  <c r="BI21" i="4"/>
  <c r="BI21" i="3" s="1"/>
  <c r="BI75" i="3" s="1"/>
  <c r="BN75" i="5"/>
  <c r="BN21" i="4"/>
  <c r="BN21" i="3" s="1"/>
  <c r="C75" i="5"/>
  <c r="C21" i="4"/>
  <c r="C21" i="3" s="1"/>
  <c r="BN10" i="4"/>
  <c r="BN10" i="3" s="1"/>
  <c r="L8" i="4"/>
  <c r="L8" i="3" s="1"/>
  <c r="BJ6" i="4"/>
  <c r="BJ6" i="3" s="1"/>
  <c r="BF4" i="4"/>
  <c r="BF4" i="3" s="1"/>
  <c r="AR7" i="4"/>
  <c r="AR7" i="3" s="1"/>
  <c r="BA6" i="4"/>
  <c r="BA6" i="3" s="1"/>
  <c r="P4" i="4"/>
  <c r="P4" i="3" s="1"/>
  <c r="W10" i="4"/>
  <c r="W10" i="3" s="1"/>
  <c r="CI8" i="4"/>
  <c r="CI8" i="3" s="1"/>
  <c r="Z12" i="4"/>
  <c r="Z12" i="3" s="1"/>
  <c r="AY12" i="4"/>
  <c r="AY12" i="3" s="1"/>
  <c r="AJ11" i="4"/>
  <c r="AJ11" i="3" s="1"/>
  <c r="BP18" i="4"/>
  <c r="BP18" i="3" s="1"/>
  <c r="BB11" i="4"/>
  <c r="BB11" i="3" s="1"/>
  <c r="AV11" i="4"/>
  <c r="AV11" i="3" s="1"/>
  <c r="P14" i="4"/>
  <c r="P14" i="3" s="1"/>
  <c r="CB16" i="4"/>
  <c r="CB16" i="3" s="1"/>
  <c r="I20" i="4"/>
  <c r="I20" i="3" s="1"/>
  <c r="AJ75" i="5"/>
  <c r="AJ21" i="4"/>
  <c r="AJ21" i="3" s="1"/>
  <c r="AJ75" i="3" s="1"/>
  <c r="U75" i="5"/>
  <c r="U21" i="4"/>
  <c r="U21" i="3" s="1"/>
  <c r="CG75" i="5"/>
  <c r="CG21" i="4"/>
  <c r="CG21" i="3" s="1"/>
  <c r="W75" i="5"/>
  <c r="W21" i="4"/>
  <c r="W21" i="3" s="1"/>
  <c r="CI75" i="5"/>
  <c r="CI21" i="4"/>
  <c r="CI21" i="3" s="1"/>
  <c r="Z75" i="5"/>
  <c r="Z21" i="4"/>
  <c r="Z21" i="3" s="1"/>
  <c r="CL75" i="5"/>
  <c r="CL21" i="4"/>
  <c r="CL21" i="3" s="1"/>
  <c r="AD75" i="5"/>
  <c r="AD21" i="4"/>
  <c r="AD21" i="3" s="1"/>
  <c r="AQ75" i="5"/>
  <c r="AQ21" i="4"/>
  <c r="AQ21" i="3" s="1"/>
  <c r="BF10" i="4"/>
  <c r="BF10" i="3" s="1"/>
  <c r="D8" i="4"/>
  <c r="D8" i="3" s="1"/>
  <c r="BM4" i="4"/>
  <c r="BM4" i="3" s="1"/>
  <c r="CJ4" i="4"/>
  <c r="CJ4" i="3" s="1"/>
  <c r="X9" i="4"/>
  <c r="X9" i="3" s="1"/>
  <c r="BK4" i="4"/>
  <c r="BK4" i="3" s="1"/>
  <c r="AG6" i="4"/>
  <c r="AG6" i="3" s="1"/>
  <c r="BF20" i="4"/>
  <c r="BF20" i="3" s="1"/>
  <c r="BJ11" i="4"/>
  <c r="BJ11" i="3" s="1"/>
  <c r="BJ65" i="3" s="1"/>
  <c r="C9" i="4"/>
  <c r="C9" i="3" s="1"/>
  <c r="BD11" i="4"/>
  <c r="BD11" i="3" s="1"/>
  <c r="X14" i="4"/>
  <c r="X14" i="3" s="1"/>
  <c r="CJ16" i="4"/>
  <c r="CJ16" i="3" s="1"/>
  <c r="CC12" i="4"/>
  <c r="CC12" i="3" s="1"/>
  <c r="AW14" i="4"/>
  <c r="AW14" i="3" s="1"/>
  <c r="AR75" i="5"/>
  <c r="AR21" i="4"/>
  <c r="AR75" i="4" s="1"/>
  <c r="AC75" i="5"/>
  <c r="AC21" i="4"/>
  <c r="AC21" i="3" s="1"/>
  <c r="CO75" i="5"/>
  <c r="CO21" i="4"/>
  <c r="CO21" i="3" s="1"/>
  <c r="CO75" i="3" s="1"/>
  <c r="AE75" i="5"/>
  <c r="AE21" i="4"/>
  <c r="AE21" i="3" s="1"/>
  <c r="CQ75" i="5"/>
  <c r="CQ21" i="4"/>
  <c r="CQ21" i="3" s="1"/>
  <c r="AH75" i="5"/>
  <c r="AH21" i="4"/>
  <c r="AH21" i="3" s="1"/>
  <c r="CT75" i="5"/>
  <c r="CT21" i="4"/>
  <c r="CT21" i="3" s="1"/>
  <c r="BZ75" i="5"/>
  <c r="BZ21" i="4"/>
  <c r="BZ21" i="3" s="1"/>
  <c r="AY75" i="5"/>
  <c r="AY21" i="4"/>
  <c r="AY21" i="3" s="1"/>
  <c r="D75" i="5"/>
  <c r="D21" i="4"/>
  <c r="D21" i="3" s="1"/>
  <c r="BA75" i="5"/>
  <c r="BA21" i="4"/>
  <c r="BA21" i="3" s="1"/>
  <c r="BA75" i="3" s="1"/>
  <c r="BW75" i="5"/>
  <c r="BW21" i="4"/>
  <c r="BW75" i="4" s="1"/>
  <c r="W5" i="4"/>
  <c r="W5" i="3" s="1"/>
  <c r="L75" i="5"/>
  <c r="L21" i="4"/>
  <c r="L21" i="3" s="1"/>
  <c r="AC7" i="4"/>
  <c r="AC7" i="3" s="1"/>
  <c r="BX6" i="4"/>
  <c r="BX6" i="3" s="1"/>
  <c r="CQ10" i="4"/>
  <c r="CQ10" i="3" s="1"/>
  <c r="BX8" i="4"/>
  <c r="BX8" i="3" s="1"/>
  <c r="CO7" i="4"/>
  <c r="CO7" i="3" s="1"/>
  <c r="U7" i="4"/>
  <c r="U7" i="3" s="1"/>
  <c r="AL6" i="4"/>
  <c r="AL6" i="3" s="1"/>
  <c r="L7" i="4"/>
  <c r="L7" i="3" s="1"/>
  <c r="AV5" i="4"/>
  <c r="AV5" i="3" s="1"/>
  <c r="AV59" i="3" s="1"/>
  <c r="BD10" i="4"/>
  <c r="BD10" i="3" s="1"/>
  <c r="BM9" i="4"/>
  <c r="BM9" i="3" s="1"/>
  <c r="CB4" i="4"/>
  <c r="CB4" i="3" s="1"/>
  <c r="CI10" i="4"/>
  <c r="CI10" i="3" s="1"/>
  <c r="P9" i="4"/>
  <c r="P9" i="3" s="1"/>
  <c r="AG8" i="4"/>
  <c r="AG8" i="3" s="1"/>
  <c r="BC4" i="4"/>
  <c r="BC4" i="3" s="1"/>
  <c r="P7" i="4"/>
  <c r="P7" i="3" s="1"/>
  <c r="CL15" i="4"/>
  <c r="CL15" i="3" s="1"/>
  <c r="BN20" i="4"/>
  <c r="BN20" i="3" s="1"/>
  <c r="CG16" i="4"/>
  <c r="CG16" i="3" s="1"/>
  <c r="W15" i="4"/>
  <c r="W15" i="3" s="1"/>
  <c r="P16" i="4"/>
  <c r="P16" i="3" s="1"/>
  <c r="CB22" i="4"/>
  <c r="CB22" i="3" s="1"/>
  <c r="CB24" i="10" s="1"/>
  <c r="Q12" i="4"/>
  <c r="Q12" i="3" s="1"/>
  <c r="AZ75" i="5"/>
  <c r="AZ21" i="4"/>
  <c r="AZ21" i="3" s="1"/>
  <c r="AK75" i="5"/>
  <c r="AK21" i="4"/>
  <c r="AK21" i="3" s="1"/>
  <c r="AM75" i="5"/>
  <c r="AM21" i="4"/>
  <c r="AM21" i="3" s="1"/>
  <c r="AP75" i="5"/>
  <c r="AP21" i="4"/>
  <c r="AP21" i="3" s="1"/>
  <c r="AP75" i="3" s="1"/>
  <c r="BG75" i="5"/>
  <c r="BG21" i="4"/>
  <c r="BG21" i="3" s="1"/>
  <c r="CI67" i="4"/>
  <c r="W70" i="4"/>
  <c r="BQ77" i="4"/>
  <c r="J65" i="4"/>
  <c r="BA50" i="3"/>
  <c r="BA51" i="10" s="1"/>
  <c r="CQ74" i="4"/>
  <c r="H71" i="4"/>
  <c r="F73" i="4"/>
  <c r="BK61" i="4"/>
  <c r="CB72" i="4"/>
  <c r="P74" i="4"/>
  <c r="BK5" i="4"/>
  <c r="BK5" i="3" s="1"/>
  <c r="CP5" i="4"/>
  <c r="CP5" i="3" s="1"/>
  <c r="BM5" i="4"/>
  <c r="BM5" i="3" s="1"/>
  <c r="BD5" i="4"/>
  <c r="BD5" i="3" s="1"/>
  <c r="AW5" i="4"/>
  <c r="AW5" i="3" s="1"/>
  <c r="AN5" i="4"/>
  <c r="AN5" i="3" s="1"/>
  <c r="BQ51" i="3"/>
  <c r="BQ52" i="10" s="1"/>
  <c r="P48" i="3"/>
  <c r="P49" i="10" s="1"/>
  <c r="BW8" i="4"/>
  <c r="BW8" i="3" s="1"/>
  <c r="K8" i="4"/>
  <c r="K8" i="3" s="1"/>
  <c r="AQ18" i="4"/>
  <c r="AQ18" i="3" s="1"/>
  <c r="CD77" i="4"/>
  <c r="BE57" i="4"/>
  <c r="AF60" i="4"/>
  <c r="AQ19" i="4"/>
  <c r="AQ19" i="3" s="1"/>
  <c r="BB12" i="4"/>
  <c r="BB12" i="3" s="1"/>
  <c r="F15" i="4"/>
  <c r="F15" i="3" s="1"/>
  <c r="AD6" i="4"/>
  <c r="AD6" i="3" s="1"/>
  <c r="AQ8" i="4"/>
  <c r="AQ8" i="3" s="1"/>
  <c r="BW18" i="4"/>
  <c r="BW18" i="3" s="1"/>
  <c r="AQ9" i="4"/>
  <c r="AQ9" i="3" s="1"/>
  <c r="AQ11" i="4"/>
  <c r="AQ11" i="3" s="1"/>
  <c r="AQ12" i="4"/>
  <c r="AQ12" i="3" s="1"/>
  <c r="K13" i="4"/>
  <c r="K13" i="3" s="1"/>
  <c r="BW13" i="4"/>
  <c r="BW13" i="3" s="1"/>
  <c r="K14" i="4"/>
  <c r="K14" i="3" s="1"/>
  <c r="BW14" i="4"/>
  <c r="BW14" i="3" s="1"/>
  <c r="K17" i="4"/>
  <c r="K17" i="3" s="1"/>
  <c r="BW17" i="4"/>
  <c r="BW17" i="3" s="1"/>
  <c r="K18" i="4"/>
  <c r="K18" i="3" s="1"/>
  <c r="AL11" i="4"/>
  <c r="AL11" i="3" s="1"/>
  <c r="K19" i="4"/>
  <c r="K19" i="3" s="1"/>
  <c r="BW19" i="4"/>
  <c r="BW19" i="3" s="1"/>
  <c r="AJ13" i="4"/>
  <c r="AJ13" i="3" s="1"/>
  <c r="BQ16" i="4"/>
  <c r="BQ16" i="3" s="1"/>
  <c r="BQ48" i="3"/>
  <c r="BQ49" i="10" s="1"/>
  <c r="AF34" i="3"/>
  <c r="AF35" i="10" s="1"/>
  <c r="BH45" i="3"/>
  <c r="BH46" i="10" s="1"/>
  <c r="BA42" i="3"/>
  <c r="BA43" i="10" s="1"/>
  <c r="CD51" i="3"/>
  <c r="CD52" i="10" s="1"/>
  <c r="AA48" i="3"/>
  <c r="AA49" i="10" s="1"/>
  <c r="BA31" i="3"/>
  <c r="BA32" i="10" s="1"/>
  <c r="D11" i="4"/>
  <c r="D11" i="3" s="1"/>
  <c r="BP12" i="4"/>
  <c r="BP12" i="3" s="1"/>
  <c r="J10" i="4"/>
  <c r="J10" i="3" s="1"/>
  <c r="Y10" i="4"/>
  <c r="Y10" i="3" s="1"/>
  <c r="BV10" i="4"/>
  <c r="BV10" i="3" s="1"/>
  <c r="CK10" i="4"/>
  <c r="CK10" i="3" s="1"/>
  <c r="AP71" i="4"/>
  <c r="BQ17" i="4"/>
  <c r="BQ17" i="3" s="1"/>
  <c r="E17" i="4"/>
  <c r="E17" i="3" s="1"/>
  <c r="BB17" i="4"/>
  <c r="BB17" i="3" s="1"/>
  <c r="S18" i="4"/>
  <c r="S18" i="3" s="1"/>
  <c r="CE18" i="4"/>
  <c r="CE18" i="3" s="1"/>
  <c r="T58" i="4"/>
  <c r="BK35" i="3"/>
  <c r="BK36" i="10" s="1"/>
  <c r="G45" i="10"/>
  <c r="AF39" i="3"/>
  <c r="AF40" i="10" s="1"/>
  <c r="CB46" i="3"/>
  <c r="CB47" i="10" s="1"/>
  <c r="AV73" i="4"/>
  <c r="BV4" i="4"/>
  <c r="BV4" i="3" s="1"/>
  <c r="BV58" i="3" s="1"/>
  <c r="J4" i="4"/>
  <c r="J4" i="3" s="1"/>
  <c r="CK9" i="4"/>
  <c r="CK9" i="3" s="1"/>
  <c r="Y9" i="4"/>
  <c r="Y9" i="3" s="1"/>
  <c r="AZ6" i="4"/>
  <c r="AZ6" i="3" s="1"/>
  <c r="AD5" i="4"/>
  <c r="AD5" i="3" s="1"/>
  <c r="BJ4" i="4"/>
  <c r="BJ4" i="3" s="1"/>
  <c r="CK6" i="4"/>
  <c r="CK6" i="3" s="1"/>
  <c r="Y6" i="4"/>
  <c r="Y6" i="3" s="1"/>
  <c r="J20" i="4"/>
  <c r="J20" i="3" s="1"/>
  <c r="AZ11" i="4"/>
  <c r="AZ11" i="3" s="1"/>
  <c r="T13" i="4"/>
  <c r="T13" i="3" s="1"/>
  <c r="T18" i="4"/>
  <c r="T18" i="3" s="1"/>
  <c r="AD14" i="4"/>
  <c r="AD14" i="3" s="1"/>
  <c r="C14" i="4"/>
  <c r="C14" i="3" s="1"/>
  <c r="H11" i="4"/>
  <c r="H11" i="3" s="1"/>
  <c r="BT11" i="4"/>
  <c r="BT11" i="3" s="1"/>
  <c r="AN13" i="4"/>
  <c r="AN13" i="3" s="1"/>
  <c r="AN14" i="4"/>
  <c r="AN14" i="3" s="1"/>
  <c r="H15" i="4"/>
  <c r="H15" i="3" s="1"/>
  <c r="BT15" i="4"/>
  <c r="BT15" i="3" s="1"/>
  <c r="AN16" i="4"/>
  <c r="AN16" i="3" s="1"/>
  <c r="C12" i="4"/>
  <c r="C12" i="3" s="1"/>
  <c r="CF64" i="4"/>
  <c r="AZ42" i="3"/>
  <c r="AZ43" i="10" s="1"/>
  <c r="CF47" i="3"/>
  <c r="CF48" i="10" s="1"/>
  <c r="AC76" i="4"/>
  <c r="CK5" i="4"/>
  <c r="CK5" i="3" s="1"/>
  <c r="Y5" i="4"/>
  <c r="Y5" i="3" s="1"/>
  <c r="AN10" i="4"/>
  <c r="AN10" i="3" s="1"/>
  <c r="AN64" i="3" s="1"/>
  <c r="AJ6" i="4"/>
  <c r="AJ6" i="3" s="1"/>
  <c r="AN4" i="4"/>
  <c r="AN4" i="3" s="1"/>
  <c r="CA10" i="4"/>
  <c r="CA10" i="3" s="1"/>
  <c r="O10" i="4"/>
  <c r="O10" i="3" s="1"/>
  <c r="AU4" i="4"/>
  <c r="AU4" i="3" s="1"/>
  <c r="CA9" i="4"/>
  <c r="CA9" i="3" s="1"/>
  <c r="O9" i="4"/>
  <c r="O9" i="3" s="1"/>
  <c r="AN7" i="4"/>
  <c r="AN7" i="3" s="1"/>
  <c r="J12" i="4"/>
  <c r="J12" i="3" s="1"/>
  <c r="BV12" i="4"/>
  <c r="BV12" i="3" s="1"/>
  <c r="AP13" i="4"/>
  <c r="AP13" i="3" s="1"/>
  <c r="AP14" i="4"/>
  <c r="AP14" i="3" s="1"/>
  <c r="AP68" i="3" s="1"/>
  <c r="J15" i="4"/>
  <c r="J15" i="3" s="1"/>
  <c r="BV15" i="4"/>
  <c r="BV15" i="3" s="1"/>
  <c r="J19" i="4"/>
  <c r="J19" i="3" s="1"/>
  <c r="CF11" i="4"/>
  <c r="CF11" i="3" s="1"/>
  <c r="T12" i="4"/>
  <c r="T12" i="3" s="1"/>
  <c r="T66" i="3" s="1"/>
  <c r="AZ13" i="4"/>
  <c r="AZ13" i="3" s="1"/>
  <c r="AZ18" i="4"/>
  <c r="AZ18" i="3" s="1"/>
  <c r="F12" i="4"/>
  <c r="F12" i="3" s="1"/>
  <c r="AU11" i="4"/>
  <c r="AU11" i="3" s="1"/>
  <c r="H22" i="4"/>
  <c r="H22" i="3" s="1"/>
  <c r="H24" i="10" s="1"/>
  <c r="C13" i="4"/>
  <c r="C13" i="3" s="1"/>
  <c r="BM20" i="4"/>
  <c r="BM20" i="3" s="1"/>
  <c r="AG22" i="4"/>
  <c r="AG22" i="3" s="1"/>
  <c r="AG24" i="10" s="1"/>
  <c r="AZ8" i="4"/>
  <c r="AZ8" i="3" s="1"/>
  <c r="BE4" i="4"/>
  <c r="BE4" i="3" s="1"/>
  <c r="AN9" i="4"/>
  <c r="AN9" i="3" s="1"/>
  <c r="AN8" i="4"/>
  <c r="AN8" i="3" s="1"/>
  <c r="BV19" i="4"/>
  <c r="BV19" i="3" s="1"/>
  <c r="N12" i="4"/>
  <c r="N12" i="3" s="1"/>
  <c r="O14" i="4"/>
  <c r="O14" i="3" s="1"/>
  <c r="CA14" i="4"/>
  <c r="CA14" i="3" s="1"/>
  <c r="AU15" i="4"/>
  <c r="AU15" i="3" s="1"/>
  <c r="BT22" i="4"/>
  <c r="BT22" i="3" s="1"/>
  <c r="BT24" i="10" s="1"/>
  <c r="BE11" i="4"/>
  <c r="BE11" i="3" s="1"/>
  <c r="I13" i="4"/>
  <c r="I13" i="3" s="1"/>
  <c r="BU13" i="4"/>
  <c r="BU13" i="3" s="1"/>
  <c r="I14" i="4"/>
  <c r="I14" i="3" s="1"/>
  <c r="BU14" i="4"/>
  <c r="BU14" i="3" s="1"/>
  <c r="AO15" i="4"/>
  <c r="AO15" i="3" s="1"/>
  <c r="I16" i="4"/>
  <c r="I16" i="3" s="1"/>
  <c r="BU16" i="4"/>
  <c r="BU16" i="3" s="1"/>
  <c r="I18" i="4"/>
  <c r="I18" i="3" s="1"/>
  <c r="BV76" i="4"/>
  <c r="T69" i="4"/>
  <c r="T43" i="3"/>
  <c r="T44" i="10" s="1"/>
  <c r="CH33" i="3"/>
  <c r="CH34" i="10" s="1"/>
  <c r="AD46" i="3"/>
  <c r="AD47" i="10" s="1"/>
  <c r="BC42" i="3"/>
  <c r="BC43" i="10" s="1"/>
  <c r="P41" i="3"/>
  <c r="P42" i="10" s="1"/>
  <c r="I43" i="3"/>
  <c r="I44" i="10" s="1"/>
  <c r="CK72" i="4"/>
  <c r="AP4" i="4"/>
  <c r="AP4" i="3" s="1"/>
  <c r="BE9" i="4"/>
  <c r="BE9" i="3" s="1"/>
  <c r="BE63" i="3" s="1"/>
  <c r="CF6" i="4"/>
  <c r="CF6" i="3" s="1"/>
  <c r="T6" i="4"/>
  <c r="T6" i="3" s="1"/>
  <c r="AD10" i="4"/>
  <c r="AD10" i="3" s="1"/>
  <c r="CP4" i="4"/>
  <c r="CP4" i="3" s="1"/>
  <c r="AD4" i="4"/>
  <c r="AD4" i="3" s="1"/>
  <c r="BE6" i="4"/>
  <c r="BE6" i="3" s="1"/>
  <c r="AZ12" i="4"/>
  <c r="AZ12" i="3" s="1"/>
  <c r="CF13" i="4"/>
  <c r="CF13" i="3" s="1"/>
  <c r="CF18" i="4"/>
  <c r="CF18" i="3" s="1"/>
  <c r="F11" i="4"/>
  <c r="F11" i="3" s="1"/>
  <c r="AN11" i="4"/>
  <c r="AN11" i="3" s="1"/>
  <c r="H13" i="4"/>
  <c r="H13" i="3" s="1"/>
  <c r="H67" i="3" s="1"/>
  <c r="BT13" i="4"/>
  <c r="BT13" i="3" s="1"/>
  <c r="H14" i="4"/>
  <c r="H14" i="3" s="1"/>
  <c r="BT14" i="4"/>
  <c r="BT14" i="3" s="1"/>
  <c r="AN15" i="4"/>
  <c r="AN15" i="3" s="1"/>
  <c r="H16" i="4"/>
  <c r="H16" i="3" s="1"/>
  <c r="BT16" i="4"/>
  <c r="BT16" i="3" s="1"/>
  <c r="AP10" i="4"/>
  <c r="AP10" i="3" s="1"/>
  <c r="BQ7" i="4"/>
  <c r="BQ7" i="3" s="1"/>
  <c r="BE10" i="4"/>
  <c r="BE10" i="3" s="1"/>
  <c r="BT5" i="4"/>
  <c r="BT5" i="3" s="1"/>
  <c r="H5" i="4"/>
  <c r="H5" i="3" s="1"/>
  <c r="BE8" i="4"/>
  <c r="BE8" i="3" s="1"/>
  <c r="BB5" i="4"/>
  <c r="BB5" i="3" s="1"/>
  <c r="BE7" i="4"/>
  <c r="BE7" i="3" s="1"/>
  <c r="AU8" i="4"/>
  <c r="AU8" i="3" s="1"/>
  <c r="AP20" i="4"/>
  <c r="AP20" i="3" s="1"/>
  <c r="AK16" i="4"/>
  <c r="AK16" i="3" s="1"/>
  <c r="AK17" i="4"/>
  <c r="AK17" i="3" s="1"/>
  <c r="N11" i="4"/>
  <c r="N11" i="3" s="1"/>
  <c r="AL15" i="4"/>
  <c r="AL15" i="3" s="1"/>
  <c r="AE16" i="4"/>
  <c r="AE16" i="3" s="1"/>
  <c r="CQ16" i="4"/>
  <c r="CQ16" i="3" s="1"/>
  <c r="AE17" i="4"/>
  <c r="AE17" i="3" s="1"/>
  <c r="CQ17" i="4"/>
  <c r="CQ17" i="3" s="1"/>
  <c r="I12" i="4"/>
  <c r="I12" i="3" s="1"/>
  <c r="E7" i="4"/>
  <c r="E7" i="3" s="1"/>
  <c r="E61" i="3" s="1"/>
  <c r="AK6" i="4"/>
  <c r="AK6" i="3" s="1"/>
  <c r="CH32" i="3"/>
  <c r="CH33" i="10" s="1"/>
  <c r="F49" i="3"/>
  <c r="F50" i="10" s="1"/>
  <c r="F47" i="3"/>
  <c r="F48" i="10" s="1"/>
  <c r="V6" i="4"/>
  <c r="V6" i="3" s="1"/>
  <c r="BE5" i="4"/>
  <c r="BE5" i="3" s="1"/>
  <c r="BE59" i="3" s="1"/>
  <c r="BT10" i="4"/>
  <c r="BT10" i="3" s="1"/>
  <c r="H10" i="4"/>
  <c r="H10" i="3" s="1"/>
  <c r="BP6" i="4"/>
  <c r="BP6" i="3" s="1"/>
  <c r="D6" i="4"/>
  <c r="D6" i="3" s="1"/>
  <c r="BT4" i="4"/>
  <c r="BT4" i="3" s="1"/>
  <c r="BT58" i="3" s="1"/>
  <c r="H4" i="4"/>
  <c r="H4" i="3" s="1"/>
  <c r="AU10" i="4"/>
  <c r="AU10" i="3" s="1"/>
  <c r="AT5" i="4"/>
  <c r="AT5" i="3" s="1"/>
  <c r="CA4" i="4"/>
  <c r="CA4" i="3" s="1"/>
  <c r="O4" i="4"/>
  <c r="O4" i="3" s="1"/>
  <c r="AU9" i="4"/>
  <c r="AU9" i="3" s="1"/>
  <c r="BT7" i="4"/>
  <c r="BT7" i="3" s="1"/>
  <c r="H7" i="4"/>
  <c r="H7" i="3" s="1"/>
  <c r="AP12" i="4"/>
  <c r="AP12" i="3" s="1"/>
  <c r="J13" i="4"/>
  <c r="J13" i="3" s="1"/>
  <c r="BV13" i="4"/>
  <c r="BV13" i="3" s="1"/>
  <c r="J14" i="4"/>
  <c r="J14" i="3" s="1"/>
  <c r="BV14" i="4"/>
  <c r="BV14" i="3" s="1"/>
  <c r="AP15" i="4"/>
  <c r="AP15" i="3" s="1"/>
  <c r="AP19" i="4"/>
  <c r="AP19" i="3" s="1"/>
  <c r="T11" i="4"/>
  <c r="T11" i="3" s="1"/>
  <c r="CF12" i="4"/>
  <c r="CF12" i="3" s="1"/>
  <c r="AT15" i="4"/>
  <c r="AT15" i="3" s="1"/>
  <c r="O11" i="4"/>
  <c r="O11" i="3" s="1"/>
  <c r="CA11" i="4"/>
  <c r="CA11" i="3" s="1"/>
  <c r="AN22" i="4"/>
  <c r="AN22" i="3" s="1"/>
  <c r="AN24" i="10" s="1"/>
  <c r="BU12" i="4"/>
  <c r="BU66" i="4" s="1"/>
  <c r="AG20" i="4"/>
  <c r="AG20" i="3" s="1"/>
  <c r="CS20" i="4"/>
  <c r="CS20" i="3" s="1"/>
  <c r="BM22" i="4"/>
  <c r="BM22" i="3" s="1"/>
  <c r="BM24" i="10" s="1"/>
  <c r="AU5" i="4"/>
  <c r="AU5" i="3" s="1"/>
  <c r="CF8" i="4"/>
  <c r="CF8" i="3" s="1"/>
  <c r="T8" i="4"/>
  <c r="T8" i="3" s="1"/>
  <c r="CK4" i="4"/>
  <c r="CK4" i="3" s="1"/>
  <c r="Y4" i="4"/>
  <c r="Y4" i="3" s="1"/>
  <c r="BT9" i="4"/>
  <c r="BT9" i="3" s="1"/>
  <c r="H9" i="4"/>
  <c r="H9" i="3" s="1"/>
  <c r="F10" i="4"/>
  <c r="F10" i="3" s="1"/>
  <c r="BT8" i="4"/>
  <c r="BT8" i="3" s="1"/>
  <c r="H8" i="4"/>
  <c r="H8" i="3" s="1"/>
  <c r="H62" i="3" s="1"/>
  <c r="V14" i="4"/>
  <c r="V14" i="3" s="1"/>
  <c r="BB15" i="4"/>
  <c r="BB15" i="3" s="1"/>
  <c r="AD17" i="4"/>
  <c r="AD17" i="3" s="1"/>
  <c r="AU14" i="4"/>
  <c r="AU14" i="3" s="1"/>
  <c r="O15" i="4"/>
  <c r="O15" i="3" s="1"/>
  <c r="Y11" i="4"/>
  <c r="Y11" i="3" s="1"/>
  <c r="Y65" i="3" s="1"/>
  <c r="AO13" i="4"/>
  <c r="AO13" i="3" s="1"/>
  <c r="AO14" i="4"/>
  <c r="AO14" i="3" s="1"/>
  <c r="I15" i="4"/>
  <c r="I15" i="3" s="1"/>
  <c r="BU15" i="4"/>
  <c r="BU15" i="3" s="1"/>
  <c r="AO16" i="4"/>
  <c r="AO16" i="3" s="1"/>
  <c r="CD41" i="3"/>
  <c r="CD42" i="10" s="1"/>
  <c r="R31" i="3"/>
  <c r="R32" i="10" s="1"/>
  <c r="J39" i="3"/>
  <c r="J40" i="10" s="1"/>
  <c r="AY59" i="4"/>
  <c r="AY33" i="3"/>
  <c r="AY34" i="10" s="1"/>
  <c r="BH58" i="4"/>
  <c r="BH32" i="3"/>
  <c r="BH33" i="10" s="1"/>
  <c r="BA34" i="3"/>
  <c r="BA35" i="10" s="1"/>
  <c r="BJ49" i="3"/>
  <c r="BJ50" i="10" s="1"/>
  <c r="V43" i="3"/>
  <c r="V44" i="10" s="1"/>
  <c r="CP74" i="4"/>
  <c r="CP48" i="3"/>
  <c r="CP49" i="10" s="1"/>
  <c r="CB42" i="3"/>
  <c r="CB43" i="10" s="1"/>
  <c r="BV40" i="3"/>
  <c r="BV41" i="10" s="1"/>
  <c r="CD70" i="4"/>
  <c r="CD45" i="10"/>
  <c r="R71" i="4"/>
  <c r="R45" i="3"/>
  <c r="R46" i="10" s="1"/>
  <c r="CM49" i="3"/>
  <c r="CM50" i="10" s="1"/>
  <c r="AA41" i="3"/>
  <c r="AA42" i="10" s="1"/>
  <c r="AB46" i="3"/>
  <c r="AB47" i="10" s="1"/>
  <c r="BJ57" i="4"/>
  <c r="BJ31" i="3"/>
  <c r="BJ32" i="10" s="1"/>
  <c r="F41" i="3"/>
  <c r="F42" i="10" s="1"/>
  <c r="F68" i="4"/>
  <c r="F42" i="3"/>
  <c r="F43" i="10" s="1"/>
  <c r="BR76" i="4"/>
  <c r="BR50" i="3"/>
  <c r="BR51" i="10" s="1"/>
  <c r="G38" i="3"/>
  <c r="G39" i="10" s="1"/>
  <c r="AO72" i="4"/>
  <c r="AO46" i="3"/>
  <c r="AO47" i="10" s="1"/>
  <c r="CE36" i="3"/>
  <c r="CE37" i="10" s="1"/>
  <c r="BA69" i="4"/>
  <c r="BA43" i="3"/>
  <c r="BA44" i="10" s="1"/>
  <c r="F57" i="4"/>
  <c r="F31" i="3"/>
  <c r="F32" i="10" s="1"/>
  <c r="AL32" i="3"/>
  <c r="AL33" i="10" s="1"/>
  <c r="W49" i="3"/>
  <c r="W50" i="10" s="1"/>
  <c r="CR71" i="4"/>
  <c r="CR45" i="3"/>
  <c r="CR46" i="10" s="1"/>
  <c r="I32" i="3"/>
  <c r="I33" i="10" s="1"/>
  <c r="I42" i="3"/>
  <c r="I43" i="10" s="1"/>
  <c r="CM46" i="3"/>
  <c r="CM47" i="10" s="1"/>
  <c r="BP70" i="4"/>
  <c r="BP45" i="10"/>
  <c r="AJ74" i="4"/>
  <c r="AJ48" i="3"/>
  <c r="AJ49" i="10" s="1"/>
  <c r="BP50" i="3"/>
  <c r="BP51" i="10" s="1"/>
  <c r="E57" i="4"/>
  <c r="E31" i="3"/>
  <c r="E32" i="10" s="1"/>
  <c r="AK63" i="4"/>
  <c r="AK37" i="3"/>
  <c r="AK38" i="10" s="1"/>
  <c r="CG40" i="3"/>
  <c r="CG41" i="10" s="1"/>
  <c r="BS45" i="3"/>
  <c r="BS46" i="10" s="1"/>
  <c r="BT43" i="3"/>
  <c r="BT44" i="10" s="1"/>
  <c r="AW33" i="3"/>
  <c r="AW34" i="10" s="1"/>
  <c r="Y50" i="3"/>
  <c r="Y51" i="10" s="1"/>
  <c r="AX38" i="3"/>
  <c r="AX39" i="10" s="1"/>
  <c r="R48" i="3"/>
  <c r="R49" i="10" s="1"/>
  <c r="AX76" i="4"/>
  <c r="AX50" i="3"/>
  <c r="AX51" i="10" s="1"/>
  <c r="AA70" i="4"/>
  <c r="AA45" i="10"/>
  <c r="AP31" i="3"/>
  <c r="AP32" i="10" s="1"/>
  <c r="BV43" i="3"/>
  <c r="BV44" i="10" s="1"/>
  <c r="CE39" i="3"/>
  <c r="CE40" i="10" s="1"/>
  <c r="S40" i="3"/>
  <c r="S41" i="10" s="1"/>
  <c r="AZ46" i="3"/>
  <c r="AZ47" i="10" s="1"/>
  <c r="E39" i="3"/>
  <c r="E40" i="10" s="1"/>
  <c r="CO73" i="4"/>
  <c r="CO47" i="3"/>
  <c r="CO48" i="10" s="1"/>
  <c r="V62" i="4"/>
  <c r="V36" i="3"/>
  <c r="V37" i="10" s="1"/>
  <c r="CH62" i="4"/>
  <c r="CH36" i="3"/>
  <c r="CH37" i="10" s="1"/>
  <c r="AD41" i="3"/>
  <c r="AD42" i="10" s="1"/>
  <c r="BC32" i="3"/>
  <c r="BC33" i="10" s="1"/>
  <c r="AE38" i="3"/>
  <c r="AE39" i="10" s="1"/>
  <c r="CK32" i="3"/>
  <c r="CK33" i="10" s="1"/>
  <c r="Y75" i="4"/>
  <c r="Y49" i="3"/>
  <c r="Y50" i="10" s="1"/>
  <c r="AA59" i="4"/>
  <c r="AA33" i="3"/>
  <c r="AA34" i="10" s="1"/>
  <c r="E72" i="4"/>
  <c r="E46" i="3"/>
  <c r="E47" i="10" s="1"/>
  <c r="E48" i="3"/>
  <c r="E49" i="10" s="1"/>
  <c r="AD62" i="4"/>
  <c r="AD36" i="3"/>
  <c r="AD37" i="10" s="1"/>
  <c r="CP62" i="4"/>
  <c r="CP36" i="3"/>
  <c r="CP37" i="10" s="1"/>
  <c r="BL73" i="4"/>
  <c r="BL47" i="3"/>
  <c r="BL48" i="10" s="1"/>
  <c r="AW35" i="3"/>
  <c r="AW36" i="10" s="1"/>
  <c r="J47" i="3"/>
  <c r="J48" i="10" s="1"/>
  <c r="AP48" i="3"/>
  <c r="AP49" i="10" s="1"/>
  <c r="S43" i="3"/>
  <c r="S44" i="10" s="1"/>
  <c r="AY45" i="10"/>
  <c r="BH74" i="4"/>
  <c r="BH48" i="3"/>
  <c r="BH49" i="10" s="1"/>
  <c r="CN76" i="4"/>
  <c r="CN50" i="3"/>
  <c r="CN51" i="10" s="1"/>
  <c r="U69" i="4"/>
  <c r="U43" i="3"/>
  <c r="U44" i="10" s="1"/>
  <c r="CI72" i="4"/>
  <c r="CI46" i="3"/>
  <c r="CI47" i="10" s="1"/>
  <c r="Y36" i="3"/>
  <c r="Y37" i="10" s="1"/>
  <c r="CK36" i="3"/>
  <c r="CK37" i="10" s="1"/>
  <c r="I40" i="3"/>
  <c r="I41" i="10" s="1"/>
  <c r="CC48" i="3"/>
  <c r="CC49" i="10" s="1"/>
  <c r="BG36" i="3"/>
  <c r="BG37" i="10" s="1"/>
  <c r="CM37" i="3"/>
  <c r="CM38" i="10" s="1"/>
  <c r="AC69" i="4"/>
  <c r="AC43" i="3"/>
  <c r="AC44" i="10" s="1"/>
  <c r="CO69" i="4"/>
  <c r="CO43" i="3"/>
  <c r="CO44" i="10" s="1"/>
  <c r="BB49" i="3"/>
  <c r="BB50" i="10" s="1"/>
  <c r="V74" i="4"/>
  <c r="V48" i="3"/>
  <c r="V49" i="10" s="1"/>
  <c r="BC38" i="3"/>
  <c r="BC39" i="10" s="1"/>
  <c r="BT71" i="4"/>
  <c r="BT45" i="3"/>
  <c r="BT46" i="10" s="1"/>
  <c r="AW75" i="4"/>
  <c r="AW49" i="3"/>
  <c r="AW50" i="10" s="1"/>
  <c r="CC40" i="3"/>
  <c r="CC41" i="10" s="1"/>
  <c r="AB68" i="4"/>
  <c r="CF69" i="4"/>
  <c r="AZ7" i="4"/>
  <c r="AZ7" i="3" s="1"/>
  <c r="AB11" i="4"/>
  <c r="AB11" i="3" s="1"/>
  <c r="CN11" i="4"/>
  <c r="CN11" i="3" s="1"/>
  <c r="AB12" i="4"/>
  <c r="AB12" i="3" s="1"/>
  <c r="CN12" i="4"/>
  <c r="CN12" i="3" s="1"/>
  <c r="BH13" i="4"/>
  <c r="BH13" i="3" s="1"/>
  <c r="AR18" i="4"/>
  <c r="AR18" i="3" s="1"/>
  <c r="E11" i="4"/>
  <c r="E11" i="3" s="1"/>
  <c r="BQ11" i="4"/>
  <c r="BQ11" i="3" s="1"/>
  <c r="E12" i="4"/>
  <c r="E12" i="3" s="1"/>
  <c r="BQ12" i="4"/>
  <c r="BQ12" i="3" s="1"/>
  <c r="AK13" i="4"/>
  <c r="AK13" i="3" s="1"/>
  <c r="CP15" i="4"/>
  <c r="CP15" i="3" s="1"/>
  <c r="CN68" i="4"/>
  <c r="AJ71" i="4"/>
  <c r="CI66" i="4"/>
  <c r="BT72" i="4"/>
  <c r="AJ7" i="4"/>
  <c r="AJ7" i="3" s="1"/>
  <c r="AR11" i="4"/>
  <c r="AR11" i="3" s="1"/>
  <c r="AR12" i="4"/>
  <c r="AR12" i="3" s="1"/>
  <c r="L13" i="4"/>
  <c r="L13" i="3" s="1"/>
  <c r="BX13" i="4"/>
  <c r="BX13" i="3" s="1"/>
  <c r="BH18" i="4"/>
  <c r="BH18" i="3" s="1"/>
  <c r="U11" i="4"/>
  <c r="U11" i="3" s="1"/>
  <c r="CG11" i="4"/>
  <c r="CG11" i="3" s="1"/>
  <c r="U12" i="4"/>
  <c r="U12" i="3" s="1"/>
  <c r="CG12" i="4"/>
  <c r="CG12" i="3" s="1"/>
  <c r="BA13" i="4"/>
  <c r="BA13" i="3" s="1"/>
  <c r="BR17" i="4"/>
  <c r="BR17" i="3" s="1"/>
  <c r="CD72" i="4"/>
  <c r="BH69" i="4"/>
  <c r="CF7" i="4"/>
  <c r="CF7" i="3" s="1"/>
  <c r="T7" i="4"/>
  <c r="T7" i="3" s="1"/>
  <c r="T61" i="3" s="1"/>
  <c r="BH11" i="4"/>
  <c r="BH11" i="3" s="1"/>
  <c r="BH12" i="4"/>
  <c r="BH12" i="3" s="1"/>
  <c r="AB13" i="4"/>
  <c r="AB13" i="3" s="1"/>
  <c r="CN13" i="4"/>
  <c r="CN13" i="3" s="1"/>
  <c r="L18" i="4"/>
  <c r="L18" i="3" s="1"/>
  <c r="BX18" i="4"/>
  <c r="BX18" i="3" s="1"/>
  <c r="AK11" i="4"/>
  <c r="AK11" i="3" s="1"/>
  <c r="AK12" i="4"/>
  <c r="AK12" i="3" s="1"/>
  <c r="AK66" i="3" s="1"/>
  <c r="E13" i="4"/>
  <c r="E13" i="3" s="1"/>
  <c r="BQ13" i="4"/>
  <c r="BQ13" i="3" s="1"/>
  <c r="BG65" i="4"/>
  <c r="AN60" i="4"/>
  <c r="BT74" i="4"/>
  <c r="AT6" i="4"/>
  <c r="AT6" i="3" s="1"/>
  <c r="BP7" i="4"/>
  <c r="BP7" i="3" s="1"/>
  <c r="D7" i="4"/>
  <c r="D7" i="3" s="1"/>
  <c r="L11" i="4"/>
  <c r="L11" i="3" s="1"/>
  <c r="BX11" i="4"/>
  <c r="BX11" i="3" s="1"/>
  <c r="L12" i="4"/>
  <c r="L12" i="3" s="1"/>
  <c r="BX12" i="4"/>
  <c r="BX12" i="3" s="1"/>
  <c r="AR13" i="4"/>
  <c r="AR13" i="3" s="1"/>
  <c r="AB18" i="4"/>
  <c r="AB18" i="3" s="1"/>
  <c r="CN18" i="4"/>
  <c r="CN18" i="3" s="1"/>
  <c r="BA11" i="4"/>
  <c r="BA11" i="3" s="1"/>
  <c r="BA12" i="4"/>
  <c r="BA12" i="3" s="1"/>
  <c r="U13" i="4"/>
  <c r="U13" i="3" s="1"/>
  <c r="CG13" i="4"/>
  <c r="CG13" i="3" s="1"/>
  <c r="V11" i="4"/>
  <c r="V11" i="3" s="1"/>
  <c r="V12" i="4"/>
  <c r="V12" i="3" s="1"/>
  <c r="BZ15" i="4"/>
  <c r="BZ15" i="3" s="1"/>
  <c r="AL17" i="4"/>
  <c r="AL17" i="3" s="1"/>
  <c r="AP35" i="3"/>
  <c r="AP36" i="10" s="1"/>
  <c r="AP38" i="3"/>
  <c r="AP39" i="10" s="1"/>
  <c r="BN43" i="3"/>
  <c r="BN44" i="10" s="1"/>
  <c r="BN69" i="4"/>
  <c r="J45" i="3"/>
  <c r="J46" i="10" s="1"/>
  <c r="J71" i="4"/>
  <c r="K32" i="3"/>
  <c r="K33" i="10" s="1"/>
  <c r="CU35" i="3"/>
  <c r="CU36" i="10" s="1"/>
  <c r="AI38" i="3"/>
  <c r="AI39" i="10" s="1"/>
  <c r="AY40" i="3"/>
  <c r="AY41" i="10" s="1"/>
  <c r="BO43" i="3"/>
  <c r="BO44" i="10" s="1"/>
  <c r="AI48" i="3"/>
  <c r="AI49" i="10" s="1"/>
  <c r="AI74" i="4"/>
  <c r="CN33" i="3"/>
  <c r="CN34" i="10" s="1"/>
  <c r="AZ34" i="3"/>
  <c r="AZ35" i="10" s="1"/>
  <c r="BH40" i="3"/>
  <c r="BH41" i="10" s="1"/>
  <c r="CF45" i="10"/>
  <c r="CF70" i="4"/>
  <c r="AB50" i="3"/>
  <c r="AB51" i="10" s="1"/>
  <c r="CO32" i="3"/>
  <c r="CO33" i="10" s="1"/>
  <c r="AS34" i="3"/>
  <c r="AS35" i="10" s="1"/>
  <c r="U39" i="3"/>
  <c r="U40" i="10" s="1"/>
  <c r="M43" i="3"/>
  <c r="M44" i="10" s="1"/>
  <c r="M69" i="4"/>
  <c r="CG72" i="4"/>
  <c r="CG46" i="3"/>
  <c r="CG47" i="10" s="1"/>
  <c r="AL43" i="3"/>
  <c r="AL44" i="10" s="1"/>
  <c r="AY51" i="3"/>
  <c r="AY52" i="10" s="1"/>
  <c r="AY77" i="4"/>
  <c r="BF31" i="3"/>
  <c r="BF32" i="10" s="1"/>
  <c r="BF57" i="4"/>
  <c r="CT33" i="3"/>
  <c r="CT34" i="10" s="1"/>
  <c r="CL34" i="3"/>
  <c r="CL35" i="10" s="1"/>
  <c r="BF35" i="3"/>
  <c r="BF36" i="10" s="1"/>
  <c r="BV36" i="3"/>
  <c r="BV37" i="10" s="1"/>
  <c r="AH37" i="3"/>
  <c r="AH38" i="10" s="1"/>
  <c r="CL37" i="3"/>
  <c r="CL38" i="10" s="1"/>
  <c r="Z39" i="3"/>
  <c r="Z40" i="10" s="1"/>
  <c r="Z65" i="4"/>
  <c r="BN40" i="3"/>
  <c r="BN41" i="10" s="1"/>
  <c r="Z41" i="3"/>
  <c r="Z42" i="10" s="1"/>
  <c r="BF42" i="3"/>
  <c r="BF43" i="10" s="1"/>
  <c r="CT45" i="10"/>
  <c r="CT70" i="4"/>
  <c r="BV45" i="3"/>
  <c r="BV46" i="10" s="1"/>
  <c r="BV71" i="4"/>
  <c r="AH48" i="3"/>
  <c r="AH49" i="10" s="1"/>
  <c r="AH74" i="4"/>
  <c r="BV51" i="3"/>
  <c r="BV52" i="10" s="1"/>
  <c r="BV77" i="4"/>
  <c r="BO31" i="3"/>
  <c r="BO32" i="10" s="1"/>
  <c r="BO57" i="4"/>
  <c r="AQ33" i="3"/>
  <c r="AQ34" i="10" s="1"/>
  <c r="AQ59" i="4"/>
  <c r="CU33" i="3"/>
  <c r="CU34" i="10" s="1"/>
  <c r="CU59" i="4"/>
  <c r="AI34" i="3"/>
  <c r="AI35" i="10" s="1"/>
  <c r="BW36" i="3"/>
  <c r="BW37" i="10" s="1"/>
  <c r="AI37" i="3"/>
  <c r="AI38" i="10" s="1"/>
  <c r="AY38" i="3"/>
  <c r="AY39" i="10" s="1"/>
  <c r="K40" i="3"/>
  <c r="K41" i="10" s="1"/>
  <c r="CE41" i="3"/>
  <c r="CE42" i="10" s="1"/>
  <c r="BO42" i="3"/>
  <c r="BO43" i="10" s="1"/>
  <c r="CE43" i="3"/>
  <c r="CE44" i="10" s="1"/>
  <c r="AQ45" i="10"/>
  <c r="AQ70" i="4"/>
  <c r="AA71" i="4"/>
  <c r="AA45" i="3"/>
  <c r="AA46" i="10" s="1"/>
  <c r="BO46" i="3"/>
  <c r="BO47" i="10" s="1"/>
  <c r="CM47" i="3"/>
  <c r="CM48" i="10" s="1"/>
  <c r="BP31" i="3"/>
  <c r="BP32" i="10" s="1"/>
  <c r="BP57" i="4"/>
  <c r="BP34" i="3"/>
  <c r="BP35" i="10" s="1"/>
  <c r="T37" i="3"/>
  <c r="T38" i="10" s="1"/>
  <c r="D49" i="3"/>
  <c r="D50" i="10" s="1"/>
  <c r="BX40" i="3"/>
  <c r="BX41" i="10" s="1"/>
  <c r="AR45" i="10"/>
  <c r="AR70" i="4"/>
  <c r="AR46" i="3"/>
  <c r="AR47" i="10" s="1"/>
  <c r="BP73" i="4"/>
  <c r="BP47" i="3"/>
  <c r="BP48" i="10" s="1"/>
  <c r="BX48" i="3"/>
  <c r="BX49" i="10" s="1"/>
  <c r="AR50" i="3"/>
  <c r="AR51" i="10" s="1"/>
  <c r="AR76" i="4"/>
  <c r="BY31" i="3"/>
  <c r="BY32" i="10" s="1"/>
  <c r="BY57" i="4"/>
  <c r="BG51" i="3"/>
  <c r="BG52" i="10" s="1"/>
  <c r="BN31" i="3"/>
  <c r="BN32" i="10" s="1"/>
  <c r="AH32" i="3"/>
  <c r="AH33" i="10" s="1"/>
  <c r="CD32" i="3"/>
  <c r="CD33" i="10" s="1"/>
  <c r="AX33" i="3"/>
  <c r="AX34" i="10" s="1"/>
  <c r="CT34" i="3"/>
  <c r="CT35" i="10" s="1"/>
  <c r="BN35" i="3"/>
  <c r="BN36" i="10" s="1"/>
  <c r="R36" i="3"/>
  <c r="R37" i="10" s="1"/>
  <c r="CD36" i="3"/>
  <c r="CD37" i="10" s="1"/>
  <c r="CT37" i="3"/>
  <c r="CT38" i="10" s="1"/>
  <c r="BF38" i="3"/>
  <c r="BF39" i="10" s="1"/>
  <c r="AH39" i="3"/>
  <c r="AH40" i="10" s="1"/>
  <c r="AH65" i="4"/>
  <c r="CT39" i="3"/>
  <c r="CT40" i="10" s="1"/>
  <c r="CT65" i="4"/>
  <c r="AX49" i="3"/>
  <c r="AX50" i="10" s="1"/>
  <c r="R40" i="3"/>
  <c r="R41" i="10" s="1"/>
  <c r="AI45" i="3"/>
  <c r="AI46" i="10" s="1"/>
  <c r="CU45" i="3"/>
  <c r="CU46" i="10" s="1"/>
  <c r="S46" i="3"/>
  <c r="S47" i="10" s="1"/>
  <c r="BG48" i="3"/>
  <c r="BG49" i="10" s="1"/>
  <c r="AA50" i="3"/>
  <c r="AA51" i="10" s="1"/>
  <c r="CE50" i="3"/>
  <c r="CE51" i="10" s="1"/>
  <c r="CE76" i="10" s="1"/>
  <c r="T57" i="4"/>
  <c r="T31" i="3"/>
  <c r="T32" i="10" s="1"/>
  <c r="AJ32" i="3"/>
  <c r="AJ33" i="10" s="1"/>
  <c r="AJ58" i="4"/>
  <c r="CN32" i="3"/>
  <c r="CN33" i="10" s="1"/>
  <c r="CN58" i="4"/>
  <c r="BH33" i="3"/>
  <c r="BH34" i="10" s="1"/>
  <c r="L34" i="3"/>
  <c r="L35" i="10" s="1"/>
  <c r="AJ35" i="3"/>
  <c r="AJ36" i="10" s="1"/>
  <c r="CN35" i="3"/>
  <c r="CN36" i="10" s="1"/>
  <c r="BH36" i="3"/>
  <c r="BH37" i="10" s="1"/>
  <c r="AB37" i="3"/>
  <c r="AB38" i="10" s="1"/>
  <c r="CN37" i="3"/>
  <c r="CN38" i="10" s="1"/>
  <c r="BH38" i="3"/>
  <c r="BH39" i="10" s="1"/>
  <c r="BH64" i="4"/>
  <c r="AR39" i="3"/>
  <c r="AR40" i="10" s="1"/>
  <c r="BP49" i="3"/>
  <c r="BP50" i="10" s="1"/>
  <c r="AZ41" i="3"/>
  <c r="AZ42" i="10" s="1"/>
  <c r="AB68" i="3"/>
  <c r="CF42" i="3"/>
  <c r="CF43" i="10" s="1"/>
  <c r="CF68" i="4"/>
  <c r="AJ43" i="3"/>
  <c r="AJ44" i="10" s="1"/>
  <c r="AJ69" i="4"/>
  <c r="CF69" i="3"/>
  <c r="AB45" i="3"/>
  <c r="AB46" i="10" s="1"/>
  <c r="AB71" i="4"/>
  <c r="BX45" i="3"/>
  <c r="BX46" i="10" s="1"/>
  <c r="BX71" i="4"/>
  <c r="L47" i="3"/>
  <c r="L48" i="10" s="1"/>
  <c r="L73" i="4"/>
  <c r="BX47" i="3"/>
  <c r="BX48" i="10" s="1"/>
  <c r="BX73" i="4"/>
  <c r="BA32" i="3"/>
  <c r="BA33" i="10" s="1"/>
  <c r="U33" i="3"/>
  <c r="U34" i="10" s="1"/>
  <c r="BY33" i="3"/>
  <c r="BY34" i="10" s="1"/>
  <c r="U35" i="3"/>
  <c r="U36" i="10" s="1"/>
  <c r="M38" i="3"/>
  <c r="M39" i="10" s="1"/>
  <c r="BQ38" i="3"/>
  <c r="BQ39" i="10" s="1"/>
  <c r="AS39" i="3"/>
  <c r="AS40" i="10" s="1"/>
  <c r="M40" i="3"/>
  <c r="M41" i="10" s="1"/>
  <c r="BQ40" i="3"/>
  <c r="BQ41" i="10" s="1"/>
  <c r="AC41" i="3"/>
  <c r="AC42" i="10" s="1"/>
  <c r="CO41" i="3"/>
  <c r="CO42" i="10" s="1"/>
  <c r="M42" i="3"/>
  <c r="M43" i="10" s="1"/>
  <c r="M68" i="4"/>
  <c r="BQ68" i="4"/>
  <c r="BQ42" i="3"/>
  <c r="BQ43" i="10" s="1"/>
  <c r="M45" i="3"/>
  <c r="M46" i="10" s="1"/>
  <c r="M47" i="3"/>
  <c r="M48" i="10" s="1"/>
  <c r="M73" i="4"/>
  <c r="CG48" i="3"/>
  <c r="CG49" i="10" s="1"/>
  <c r="CG74" i="4"/>
  <c r="AS50" i="3"/>
  <c r="AS51" i="10" s="1"/>
  <c r="AS76" i="4"/>
  <c r="BI51" i="3"/>
  <c r="BI52" i="10" s="1"/>
  <c r="BI77" i="4"/>
  <c r="C38" i="3"/>
  <c r="C39" i="10" s="1"/>
  <c r="V33" i="3"/>
  <c r="V34" i="10" s="1"/>
  <c r="BZ33" i="3"/>
  <c r="BZ34" i="10" s="1"/>
  <c r="AD34" i="3"/>
  <c r="AD35" i="10" s="1"/>
  <c r="CH34" i="3"/>
  <c r="CH35" i="10" s="1"/>
  <c r="BB35" i="3"/>
  <c r="BB36" i="10" s="1"/>
  <c r="BJ37" i="3"/>
  <c r="BJ38" i="10" s="1"/>
  <c r="BZ39" i="3"/>
  <c r="BZ40" i="10" s="1"/>
  <c r="AL49" i="3"/>
  <c r="AL50" i="10" s="1"/>
  <c r="BB40" i="3"/>
  <c r="BB41" i="10" s="1"/>
  <c r="AD45" i="10"/>
  <c r="AD70" i="4"/>
  <c r="CP45" i="10"/>
  <c r="AD45" i="3"/>
  <c r="AD46" i="10" s="1"/>
  <c r="V46" i="3"/>
  <c r="V47" i="10" s="1"/>
  <c r="BZ46" i="3"/>
  <c r="BZ47" i="10" s="1"/>
  <c r="BZ72" i="4"/>
  <c r="AL47" i="3"/>
  <c r="AL48" i="10" s="1"/>
  <c r="F48" i="3"/>
  <c r="F49" i="10" s="1"/>
  <c r="BS31" i="3"/>
  <c r="BS32" i="10" s="1"/>
  <c r="BS57" i="4"/>
  <c r="BK33" i="3"/>
  <c r="BK34" i="10" s="1"/>
  <c r="AE34" i="3"/>
  <c r="AE35" i="10" s="1"/>
  <c r="BC35" i="3"/>
  <c r="BC36" i="10" s="1"/>
  <c r="BC61" i="4"/>
  <c r="O36" i="3"/>
  <c r="O37" i="10" s="1"/>
  <c r="BS36" i="3"/>
  <c r="BS37" i="10" s="1"/>
  <c r="BS62" i="4"/>
  <c r="AM37" i="3"/>
  <c r="AM38" i="10" s="1"/>
  <c r="W39" i="3"/>
  <c r="W40" i="10" s="1"/>
  <c r="O40" i="3"/>
  <c r="O41" i="10" s="1"/>
  <c r="AU41" i="3"/>
  <c r="AU42" i="10" s="1"/>
  <c r="CI45" i="10"/>
  <c r="O50" i="3"/>
  <c r="O51" i="10" s="1"/>
  <c r="O76" i="4"/>
  <c r="CA50" i="3"/>
  <c r="CA51" i="10" s="1"/>
  <c r="CA76" i="4"/>
  <c r="X31" i="3"/>
  <c r="X32" i="10" s="1"/>
  <c r="X57" i="4"/>
  <c r="BD34" i="3"/>
  <c r="BD35" i="10" s="1"/>
  <c r="BD60" i="4"/>
  <c r="P35" i="3"/>
  <c r="P36" i="10" s="1"/>
  <c r="CB35" i="3"/>
  <c r="CB36" i="10" s="1"/>
  <c r="AN36" i="3"/>
  <c r="AN37" i="10" s="1"/>
  <c r="H37" i="3"/>
  <c r="H38" i="10" s="1"/>
  <c r="BT37" i="3"/>
  <c r="BT38" i="10" s="1"/>
  <c r="CB49" i="3"/>
  <c r="CB50" i="10" s="1"/>
  <c r="CB75" i="4"/>
  <c r="AV40" i="3"/>
  <c r="AV41" i="10" s="1"/>
  <c r="AV66" i="4"/>
  <c r="CR45" i="10"/>
  <c r="AF48" i="3"/>
  <c r="AF49" i="10" s="1"/>
  <c r="AF74" i="4"/>
  <c r="CS33" i="3"/>
  <c r="CS34" i="10" s="1"/>
  <c r="AO39" i="3"/>
  <c r="AO40" i="10" s="1"/>
  <c r="CK45" i="10"/>
  <c r="BN32" i="3"/>
  <c r="BN33" i="10" s="1"/>
  <c r="Z34" i="3"/>
  <c r="Z35" i="10" s="1"/>
  <c r="BV37" i="3"/>
  <c r="BV38" i="10" s="1"/>
  <c r="CL49" i="3"/>
  <c r="CL50" i="10" s="1"/>
  <c r="BV48" i="3"/>
  <c r="BV49" i="10" s="1"/>
  <c r="BW39" i="3"/>
  <c r="BW40" i="10" s="1"/>
  <c r="BW65" i="4"/>
  <c r="K43" i="3"/>
  <c r="K44" i="10" s="1"/>
  <c r="K69" i="4"/>
  <c r="BF33" i="3"/>
  <c r="BF34" i="10" s="1"/>
  <c r="BV35" i="3"/>
  <c r="BV36" i="10" s="1"/>
  <c r="BF49" i="3"/>
  <c r="BF50" i="10" s="1"/>
  <c r="Z40" i="3"/>
  <c r="Z41" i="10" s="1"/>
  <c r="CT41" i="3"/>
  <c r="CT42" i="10" s="1"/>
  <c r="BV42" i="3"/>
  <c r="BV43" i="10" s="1"/>
  <c r="AP43" i="3"/>
  <c r="AP44" i="10" s="1"/>
  <c r="AH45" i="3"/>
  <c r="AH46" i="10" s="1"/>
  <c r="AH71" i="4"/>
  <c r="CL45" i="3"/>
  <c r="CL46" i="10" s="1"/>
  <c r="CL71" i="4"/>
  <c r="J46" i="3"/>
  <c r="J47" i="10" s="1"/>
  <c r="J72" i="4"/>
  <c r="BV46" i="3"/>
  <c r="BV47" i="10" s="1"/>
  <c r="BV72" i="4"/>
  <c r="Z47" i="3"/>
  <c r="Z48" i="10" s="1"/>
  <c r="CL47" i="3"/>
  <c r="CL48" i="10" s="1"/>
  <c r="CL73" i="4"/>
  <c r="J50" i="3"/>
  <c r="J51" i="10" s="1"/>
  <c r="J76" i="4"/>
  <c r="BN50" i="3"/>
  <c r="BN51" i="10" s="1"/>
  <c r="BN76" i="4"/>
  <c r="Z51" i="3"/>
  <c r="Z52" i="10" s="1"/>
  <c r="Z77" i="4"/>
  <c r="S31" i="3"/>
  <c r="S32" i="10" s="1"/>
  <c r="CE31" i="3"/>
  <c r="CE32" i="10" s="1"/>
  <c r="CE57" i="4"/>
  <c r="AI32" i="3"/>
  <c r="AI33" i="10" s="1"/>
  <c r="CU32" i="3"/>
  <c r="CU33" i="10" s="1"/>
  <c r="AY34" i="3"/>
  <c r="AY35" i="10" s="1"/>
  <c r="S35" i="3"/>
  <c r="S36" i="10" s="1"/>
  <c r="BO35" i="3"/>
  <c r="BO36" i="10" s="1"/>
  <c r="AI36" i="3"/>
  <c r="AI37" i="10" s="1"/>
  <c r="AY37" i="3"/>
  <c r="AY38" i="10" s="1"/>
  <c r="K38" i="3"/>
  <c r="K39" i="10" s="1"/>
  <c r="BO38" i="3"/>
  <c r="BO39" i="10" s="1"/>
  <c r="AY39" i="3"/>
  <c r="AY40" i="10" s="1"/>
  <c r="CU39" i="3"/>
  <c r="CU40" i="10" s="1"/>
  <c r="BO49" i="3"/>
  <c r="BO50" i="10" s="1"/>
  <c r="CE40" i="3"/>
  <c r="CE41" i="10" s="1"/>
  <c r="AQ41" i="3"/>
  <c r="AQ42" i="10" s="1"/>
  <c r="CU41" i="3"/>
  <c r="CU42" i="10" s="1"/>
  <c r="S42" i="3"/>
  <c r="S43" i="10" s="1"/>
  <c r="CE42" i="3"/>
  <c r="CE43" i="10" s="1"/>
  <c r="AI43" i="3"/>
  <c r="AI44" i="10" s="1"/>
  <c r="AI69" i="4"/>
  <c r="CU43" i="3"/>
  <c r="CU44" i="10" s="1"/>
  <c r="AQ45" i="3"/>
  <c r="AQ46" i="10" s="1"/>
  <c r="CE46" i="3"/>
  <c r="CE47" i="10" s="1"/>
  <c r="AQ47" i="3"/>
  <c r="AQ48" i="10" s="1"/>
  <c r="K48" i="3"/>
  <c r="K49" i="10" s="1"/>
  <c r="AI50" i="3"/>
  <c r="AI51" i="10" s="1"/>
  <c r="AI76" i="4"/>
  <c r="CM50" i="3"/>
  <c r="CM51" i="10" s="1"/>
  <c r="AB31" i="3"/>
  <c r="AB32" i="10" s="1"/>
  <c r="AB57" i="4"/>
  <c r="CF57" i="4"/>
  <c r="CF31" i="3"/>
  <c r="CF32" i="10" s="1"/>
  <c r="CF34" i="3"/>
  <c r="CF35" i="10" s="1"/>
  <c r="D36" i="3"/>
  <c r="D37" i="10" s="1"/>
  <c r="T49" i="3"/>
  <c r="T50" i="10" s="1"/>
  <c r="CN40" i="3"/>
  <c r="CN41" i="10" s="1"/>
  <c r="BH45" i="10"/>
  <c r="BH70" i="4"/>
  <c r="D46" i="3"/>
  <c r="D47" i="10" s="1"/>
  <c r="CN74" i="4"/>
  <c r="CN48" i="3"/>
  <c r="CN49" i="10" s="1"/>
  <c r="BH50" i="3"/>
  <c r="BH51" i="10" s="1"/>
  <c r="BH76" i="4"/>
  <c r="C45" i="10"/>
  <c r="C70" i="4"/>
  <c r="AK57" i="4"/>
  <c r="AK31" i="3"/>
  <c r="AK32" i="10" s="1"/>
  <c r="CO57" i="4"/>
  <c r="CO31" i="3"/>
  <c r="CO32" i="10" s="1"/>
  <c r="BI32" i="3"/>
  <c r="BI33" i="10" s="1"/>
  <c r="U34" i="3"/>
  <c r="U35" i="10" s="1"/>
  <c r="BQ34" i="3"/>
  <c r="BQ35" i="10" s="1"/>
  <c r="CO35" i="3"/>
  <c r="CO36" i="10" s="1"/>
  <c r="CO36" i="3"/>
  <c r="CO37" i="10" s="1"/>
  <c r="BA37" i="3"/>
  <c r="BA38" i="10" s="1"/>
  <c r="BA63" i="4"/>
  <c r="BY38" i="3"/>
  <c r="BY39" i="10" s="1"/>
  <c r="U49" i="3"/>
  <c r="U50" i="10" s="1"/>
  <c r="BY40" i="3"/>
  <c r="BY41" i="10" s="1"/>
  <c r="BY42" i="3"/>
  <c r="BY43" i="10" s="1"/>
  <c r="BY68" i="4"/>
  <c r="CG43" i="3"/>
  <c r="CG44" i="10" s="1"/>
  <c r="CG69" i="4"/>
  <c r="AS45" i="10"/>
  <c r="BA72" i="4"/>
  <c r="BA46" i="3"/>
  <c r="BA47" i="10" s="1"/>
  <c r="CG47" i="3"/>
  <c r="CG48" i="10" s="1"/>
  <c r="AK48" i="3"/>
  <c r="AK49" i="10" s="1"/>
  <c r="AK74" i="4"/>
  <c r="C32" i="3"/>
  <c r="C33" i="10" s="1"/>
  <c r="BB31" i="3"/>
  <c r="BB32" i="10" s="1"/>
  <c r="BB57" i="4"/>
  <c r="N32" i="3"/>
  <c r="N33" i="10" s="1"/>
  <c r="BR32" i="3"/>
  <c r="BR33" i="10" s="1"/>
  <c r="AL34" i="3"/>
  <c r="AL35" i="10" s="1"/>
  <c r="BJ35" i="3"/>
  <c r="BJ36" i="10" s="1"/>
  <c r="N36" i="3"/>
  <c r="N37" i="10" s="1"/>
  <c r="N62" i="4"/>
  <c r="BJ36" i="3"/>
  <c r="BJ37" i="10" s="1"/>
  <c r="BJ62" i="4"/>
  <c r="N37" i="3"/>
  <c r="N38" i="10" s="1"/>
  <c r="BR37" i="3"/>
  <c r="BR38" i="10" s="1"/>
  <c r="AL38" i="3"/>
  <c r="AL39" i="10" s="1"/>
  <c r="AD39" i="3"/>
  <c r="AD40" i="10" s="1"/>
  <c r="AT49" i="3"/>
  <c r="AT50" i="10" s="1"/>
  <c r="CP49" i="3"/>
  <c r="CP50" i="10" s="1"/>
  <c r="BJ40" i="3"/>
  <c r="BJ41" i="10" s="1"/>
  <c r="V41" i="3"/>
  <c r="V42" i="10" s="1"/>
  <c r="V67" i="4"/>
  <c r="BZ41" i="3"/>
  <c r="BZ42" i="10" s="1"/>
  <c r="N43" i="3"/>
  <c r="N44" i="10" s="1"/>
  <c r="BR43" i="3"/>
  <c r="BR44" i="10" s="1"/>
  <c r="N48" i="3"/>
  <c r="N49" i="10" s="1"/>
  <c r="BR48" i="3"/>
  <c r="BR49" i="10" s="1"/>
  <c r="AD50" i="3"/>
  <c r="AD51" i="10" s="1"/>
  <c r="AD76" i="4"/>
  <c r="CH76" i="4"/>
  <c r="CH50" i="3"/>
  <c r="CH51" i="10" s="1"/>
  <c r="W57" i="4"/>
  <c r="W31" i="3"/>
  <c r="W32" i="10" s="1"/>
  <c r="AU32" i="3"/>
  <c r="AU33" i="10" s="1"/>
  <c r="G33" i="3"/>
  <c r="G34" i="10" s="1"/>
  <c r="AU37" i="3"/>
  <c r="AU38" i="10" s="1"/>
  <c r="CQ39" i="3"/>
  <c r="CQ40" i="10" s="1"/>
  <c r="BC49" i="3"/>
  <c r="BC50" i="10" s="1"/>
  <c r="AE45" i="10"/>
  <c r="O45" i="3"/>
  <c r="O46" i="10" s="1"/>
  <c r="BC74" i="4"/>
  <c r="BC48" i="3"/>
  <c r="BC49" i="10" s="1"/>
  <c r="BT33" i="3"/>
  <c r="BT34" i="10" s="1"/>
  <c r="P60" i="4"/>
  <c r="P34" i="3"/>
  <c r="P35" i="10" s="1"/>
  <c r="P37" i="3"/>
  <c r="P38" i="10" s="1"/>
  <c r="BD39" i="3"/>
  <c r="BD40" i="10" s="1"/>
  <c r="X49" i="3"/>
  <c r="X50" i="10" s="1"/>
  <c r="X75" i="4"/>
  <c r="BT41" i="3"/>
  <c r="BT42" i="10" s="1"/>
  <c r="P43" i="3"/>
  <c r="P44" i="10" s="1"/>
  <c r="AN45" i="10"/>
  <c r="CB47" i="3"/>
  <c r="CB48" i="10" s="1"/>
  <c r="CB73" i="4"/>
  <c r="CC31" i="3"/>
  <c r="CC32" i="10" s="1"/>
  <c r="AG32" i="3"/>
  <c r="AG33" i="10" s="1"/>
  <c r="BM38" i="3"/>
  <c r="BM39" i="10" s="1"/>
  <c r="Z33" i="3"/>
  <c r="Z34" i="10" s="1"/>
  <c r="BF36" i="3"/>
  <c r="BF37" i="10" s="1"/>
  <c r="AH49" i="3"/>
  <c r="AH50" i="10" s="1"/>
  <c r="J43" i="3"/>
  <c r="J44" i="10" s="1"/>
  <c r="AP46" i="3"/>
  <c r="AP47" i="10" s="1"/>
  <c r="AP72" i="4"/>
  <c r="BO41" i="3"/>
  <c r="BO42" i="10" s="1"/>
  <c r="K45" i="3"/>
  <c r="K46" i="10" s="1"/>
  <c r="BP32" i="3"/>
  <c r="BP33" i="10" s="1"/>
  <c r="BP58" i="4"/>
  <c r="CP40" i="3"/>
  <c r="CP41" i="10" s="1"/>
  <c r="CP66" i="4"/>
  <c r="AP32" i="3"/>
  <c r="AP33" i="10" s="1"/>
  <c r="Z36" i="3"/>
  <c r="Z37" i="10" s="1"/>
  <c r="J38" i="3"/>
  <c r="J39" i="10" s="1"/>
  <c r="AP39" i="3"/>
  <c r="AP40" i="10" s="1"/>
  <c r="AP65" i="4"/>
  <c r="CL43" i="3"/>
  <c r="CL44" i="10" s="1"/>
  <c r="K51" i="3"/>
  <c r="K52" i="10" s="1"/>
  <c r="K77" i="4"/>
  <c r="Z31" i="3"/>
  <c r="Z32" i="10" s="1"/>
  <c r="Z57" i="4"/>
  <c r="CD31" i="3"/>
  <c r="CD32" i="10" s="1"/>
  <c r="CD57" i="4"/>
  <c r="BN33" i="3"/>
  <c r="BN34" i="10" s="1"/>
  <c r="BF34" i="3"/>
  <c r="BF35" i="10" s="1"/>
  <c r="R35" i="3"/>
  <c r="R36" i="10" s="1"/>
  <c r="CT36" i="3"/>
  <c r="CT37" i="10" s="1"/>
  <c r="AX39" i="3"/>
  <c r="AX40" i="10" s="1"/>
  <c r="AX65" i="4"/>
  <c r="AH40" i="3"/>
  <c r="AH41" i="10" s="1"/>
  <c r="Z42" i="3"/>
  <c r="Z43" i="10" s="1"/>
  <c r="CD42" i="3"/>
  <c r="CD43" i="10" s="1"/>
  <c r="CT43" i="3"/>
  <c r="CT44" i="10" s="1"/>
  <c r="R46" i="3"/>
  <c r="R47" i="10" s="1"/>
  <c r="R72" i="4"/>
  <c r="AH47" i="3"/>
  <c r="AH48" i="10" s="1"/>
  <c r="AX48" i="3"/>
  <c r="AX49" i="10" s="1"/>
  <c r="R50" i="3"/>
  <c r="R51" i="10" s="1"/>
  <c r="R76" i="4"/>
  <c r="AH51" i="3"/>
  <c r="AH52" i="10" s="1"/>
  <c r="AH77" i="4"/>
  <c r="AA31" i="3"/>
  <c r="AA32" i="10" s="1"/>
  <c r="AA57" i="4"/>
  <c r="AQ32" i="3"/>
  <c r="AQ33" i="10" s="1"/>
  <c r="AQ36" i="3"/>
  <c r="AQ37" i="10" s="1"/>
  <c r="CM36" i="3"/>
  <c r="CM37" i="10" s="1"/>
  <c r="BG37" i="3"/>
  <c r="BG38" i="10" s="1"/>
  <c r="BW38" i="3"/>
  <c r="BW39" i="10" s="1"/>
  <c r="K49" i="3"/>
  <c r="K50" i="10" s="1"/>
  <c r="K45" i="10"/>
  <c r="K70" i="4"/>
  <c r="AQ50" i="3"/>
  <c r="AQ51" i="10" s="1"/>
  <c r="AQ76" i="4"/>
  <c r="CN31" i="3"/>
  <c r="CN32" i="10" s="1"/>
  <c r="CN57" i="4"/>
  <c r="L33" i="3"/>
  <c r="L34" i="10" s="1"/>
  <c r="AZ35" i="3"/>
  <c r="AZ36" i="10" s="1"/>
  <c r="BX36" i="3"/>
  <c r="BX37" i="10" s="1"/>
  <c r="L38" i="3"/>
  <c r="L39" i="10" s="1"/>
  <c r="L64" i="4"/>
  <c r="AB49" i="3"/>
  <c r="AB50" i="10" s="1"/>
  <c r="AJ40" i="3"/>
  <c r="AJ41" i="10" s="1"/>
  <c r="AR42" i="3"/>
  <c r="AR43" i="10" s="1"/>
  <c r="AR68" i="4"/>
  <c r="AZ43" i="3"/>
  <c r="AZ44" i="10" s="1"/>
  <c r="AZ69" i="4"/>
  <c r="CN45" i="3"/>
  <c r="CN46" i="10" s="1"/>
  <c r="CN71" i="4"/>
  <c r="AB47" i="3"/>
  <c r="AB48" i="10" s="1"/>
  <c r="D50" i="3"/>
  <c r="D51" i="10" s="1"/>
  <c r="E32" i="3"/>
  <c r="E33" i="10" s="1"/>
  <c r="AK33" i="3"/>
  <c r="AK34" i="10" s="1"/>
  <c r="AK35" i="3"/>
  <c r="AK36" i="10" s="1"/>
  <c r="AS41" i="3"/>
  <c r="AS42" i="10" s="1"/>
  <c r="BI72" i="4"/>
  <c r="BI46" i="3"/>
  <c r="BI47" i="10" s="1"/>
  <c r="AC73" i="4"/>
  <c r="AC47" i="3"/>
  <c r="AC48" i="10" s="1"/>
  <c r="M51" i="3"/>
  <c r="M52" i="10" s="1"/>
  <c r="M77" i="4"/>
  <c r="BZ32" i="3"/>
  <c r="BZ33" i="10" s="1"/>
  <c r="AL33" i="3"/>
  <c r="AL34" i="10" s="1"/>
  <c r="F35" i="3"/>
  <c r="F36" i="10" s="1"/>
  <c r="AL39" i="3"/>
  <c r="AL40" i="10" s="1"/>
  <c r="CP39" i="3"/>
  <c r="CP40" i="10" s="1"/>
  <c r="CP65" i="4"/>
  <c r="F40" i="3"/>
  <c r="F41" i="10" s="1"/>
  <c r="BB42" i="3"/>
  <c r="BB43" i="10" s="1"/>
  <c r="BB68" i="4"/>
  <c r="AT45" i="10"/>
  <c r="AT70" i="4"/>
  <c r="AT45" i="3"/>
  <c r="AT46" i="10" s="1"/>
  <c r="CP46" i="3"/>
  <c r="CP47" i="10" s="1"/>
  <c r="CP72" i="4"/>
  <c r="BB47" i="3"/>
  <c r="BB48" i="10" s="1"/>
  <c r="BB73" i="4"/>
  <c r="CP76" i="4"/>
  <c r="CP50" i="3"/>
  <c r="CP51" i="10" s="1"/>
  <c r="AE31" i="3"/>
  <c r="AE32" i="10" s="1"/>
  <c r="AE57" i="4"/>
  <c r="CI31" i="3"/>
  <c r="CI32" i="10" s="1"/>
  <c r="CI57" i="4"/>
  <c r="CA33" i="3"/>
  <c r="CA34" i="10" s="1"/>
  <c r="AU34" i="3"/>
  <c r="AU35" i="10" s="1"/>
  <c r="G35" i="3"/>
  <c r="G36" i="10" s="1"/>
  <c r="G61" i="4"/>
  <c r="AE36" i="3"/>
  <c r="AE37" i="10" s="1"/>
  <c r="CI36" i="3"/>
  <c r="CI37" i="10" s="1"/>
  <c r="AM39" i="3"/>
  <c r="AM40" i="10" s="1"/>
  <c r="AE40" i="3"/>
  <c r="AE41" i="10" s="1"/>
  <c r="CQ40" i="3"/>
  <c r="CQ41" i="10" s="1"/>
  <c r="BK41" i="3"/>
  <c r="BK42" i="10" s="1"/>
  <c r="W43" i="3"/>
  <c r="W44" i="10" s="1"/>
  <c r="CA43" i="3"/>
  <c r="CA44" i="10" s="1"/>
  <c r="CA69" i="4"/>
  <c r="AM45" i="10"/>
  <c r="CQ47" i="3"/>
  <c r="CQ48" i="10" s="1"/>
  <c r="CQ73" i="4"/>
  <c r="BK48" i="3"/>
  <c r="BK49" i="10" s="1"/>
  <c r="BK74" i="4"/>
  <c r="AE76" i="4"/>
  <c r="AE50" i="3"/>
  <c r="AE51" i="10" s="1"/>
  <c r="CR57" i="3"/>
  <c r="BL32" i="3"/>
  <c r="BL33" i="10" s="1"/>
  <c r="X33" i="3"/>
  <c r="X34" i="10" s="1"/>
  <c r="X59" i="4"/>
  <c r="CB33" i="3"/>
  <c r="CB34" i="10" s="1"/>
  <c r="X34" i="3"/>
  <c r="X35" i="10" s="1"/>
  <c r="X60" i="4"/>
  <c r="BT34" i="3"/>
  <c r="BT35" i="10" s="1"/>
  <c r="BT60" i="4"/>
  <c r="AF35" i="3"/>
  <c r="AF36" i="10" s="1"/>
  <c r="CR35" i="3"/>
  <c r="CR36" i="10" s="1"/>
  <c r="BD36" i="3"/>
  <c r="BD37" i="10" s="1"/>
  <c r="CJ37" i="3"/>
  <c r="CJ38" i="10" s="1"/>
  <c r="H39" i="3"/>
  <c r="H40" i="10" s="1"/>
  <c r="CR49" i="3"/>
  <c r="CR50" i="10" s="1"/>
  <c r="CR75" i="4"/>
  <c r="BL40" i="3"/>
  <c r="BL41" i="10" s="1"/>
  <c r="BL66" i="4"/>
  <c r="BL42" i="3"/>
  <c r="BL43" i="10" s="1"/>
  <c r="P46" i="3"/>
  <c r="P47" i="10" s="1"/>
  <c r="P72" i="4"/>
  <c r="BT72" i="3"/>
  <c r="AF47" i="3"/>
  <c r="AF48" i="10" s="1"/>
  <c r="AF73" i="4"/>
  <c r="Y31" i="3"/>
  <c r="Y32" i="10" s="1"/>
  <c r="AW37" i="3"/>
  <c r="AW38" i="10" s="1"/>
  <c r="I38" i="3"/>
  <c r="I39" i="10" s="1"/>
  <c r="AO45" i="10"/>
  <c r="C60" i="3"/>
  <c r="CU51" i="3"/>
  <c r="CU52" i="10" s="1"/>
  <c r="BV39" i="3"/>
  <c r="BV40" i="10" s="1"/>
  <c r="BV65" i="4"/>
  <c r="BV41" i="3"/>
  <c r="BV42" i="10" s="1"/>
  <c r="Z45" i="10"/>
  <c r="Z70" i="4"/>
  <c r="BF45" i="3"/>
  <c r="BF46" i="10" s="1"/>
  <c r="BF71" i="4"/>
  <c r="BF47" i="3"/>
  <c r="BF48" i="10" s="1"/>
  <c r="AY31" i="3"/>
  <c r="AY32" i="10" s="1"/>
  <c r="AQ35" i="3"/>
  <c r="AQ36" i="10" s="1"/>
  <c r="CE37" i="3"/>
  <c r="CE38" i="10" s="1"/>
  <c r="CE63" i="4"/>
  <c r="AI49" i="3"/>
  <c r="AI50" i="10" s="1"/>
  <c r="BW47" i="3"/>
  <c r="BW48" i="10" s="1"/>
  <c r="D37" i="3"/>
  <c r="D38" i="10" s="1"/>
  <c r="BO51" i="3"/>
  <c r="BO52" i="10" s="1"/>
  <c r="BO77" i="4"/>
  <c r="BV31" i="3"/>
  <c r="BV32" i="10" s="1"/>
  <c r="CL32" i="3"/>
  <c r="CL33" i="10" s="1"/>
  <c r="J35" i="3"/>
  <c r="J36" i="10" s="1"/>
  <c r="CL36" i="3"/>
  <c r="CL37" i="10" s="1"/>
  <c r="BN38" i="3"/>
  <c r="BN39" i="10" s="1"/>
  <c r="J49" i="3"/>
  <c r="J50" i="10" s="1"/>
  <c r="AP41" i="3"/>
  <c r="AP42" i="10" s="1"/>
  <c r="BF45" i="10"/>
  <c r="BF70" i="4"/>
  <c r="BW51" i="3"/>
  <c r="BW52" i="10" s="1"/>
  <c r="BW77" i="4"/>
  <c r="CT32" i="3"/>
  <c r="CT33" i="10" s="1"/>
  <c r="AH36" i="3"/>
  <c r="AH37" i="10" s="1"/>
  <c r="AX37" i="3"/>
  <c r="AX38" i="10" s="1"/>
  <c r="R38" i="3"/>
  <c r="R39" i="10" s="1"/>
  <c r="BN49" i="3"/>
  <c r="BN50" i="10" s="1"/>
  <c r="CD40" i="3"/>
  <c r="CD41" i="10" s="1"/>
  <c r="AX41" i="3"/>
  <c r="AX42" i="10" s="1"/>
  <c r="BN45" i="10"/>
  <c r="BN70" i="4"/>
  <c r="CT45" i="3"/>
  <c r="CT46" i="10" s="1"/>
  <c r="CT71" i="4"/>
  <c r="CT47" i="3"/>
  <c r="CT48" i="10" s="1"/>
  <c r="CL51" i="3"/>
  <c r="CL52" i="10" s="1"/>
  <c r="CL77" i="4"/>
  <c r="K33" i="3"/>
  <c r="K34" i="10" s="1"/>
  <c r="K59" i="4"/>
  <c r="BG33" i="3"/>
  <c r="BG34" i="10" s="1"/>
  <c r="BG59" i="4"/>
  <c r="BG34" i="3"/>
  <c r="BG35" i="10" s="1"/>
  <c r="BW35" i="3"/>
  <c r="BW36" i="10" s="1"/>
  <c r="BW49" i="3"/>
  <c r="BW50" i="10" s="1"/>
  <c r="AA40" i="3"/>
  <c r="AA41" i="10" s="1"/>
  <c r="CM40" i="3"/>
  <c r="CM41" i="10" s="1"/>
  <c r="AA42" i="3"/>
  <c r="AA43" i="10" s="1"/>
  <c r="AQ43" i="3"/>
  <c r="AQ44" i="10" s="1"/>
  <c r="BG45" i="10"/>
  <c r="BG70" i="4"/>
  <c r="AY45" i="3"/>
  <c r="AY46" i="10" s="1"/>
  <c r="AI46" i="3"/>
  <c r="AI47" i="10" s="1"/>
  <c r="BW48" i="3"/>
  <c r="BW49" i="10" s="1"/>
  <c r="BW74" i="4"/>
  <c r="AZ32" i="3"/>
  <c r="AZ33" i="10" s="1"/>
  <c r="AZ58" i="4"/>
  <c r="AB34" i="3"/>
  <c r="AB35" i="10" s="1"/>
  <c r="CN34" i="3"/>
  <c r="CN35" i="10" s="1"/>
  <c r="L36" i="3"/>
  <c r="L37" i="10" s="1"/>
  <c r="AR37" i="3"/>
  <c r="AR38" i="10" s="1"/>
  <c r="BX38" i="3"/>
  <c r="BX39" i="10" s="1"/>
  <c r="BX64" i="4"/>
  <c r="BH39" i="3"/>
  <c r="BH40" i="10" s="1"/>
  <c r="CF49" i="3"/>
  <c r="CF50" i="10" s="1"/>
  <c r="BP41" i="3"/>
  <c r="BP42" i="10" s="1"/>
  <c r="CN68" i="3"/>
  <c r="D45" i="10"/>
  <c r="D70" i="4"/>
  <c r="AJ71" i="3"/>
  <c r="AS31" i="3"/>
  <c r="AS32" i="10" s="1"/>
  <c r="AS57" i="4"/>
  <c r="BY34" i="3"/>
  <c r="BY35" i="10" s="1"/>
  <c r="E37" i="3"/>
  <c r="E38" i="10" s="1"/>
  <c r="E63" i="4"/>
  <c r="BI39" i="3"/>
  <c r="BI40" i="10" s="1"/>
  <c r="AC49" i="3"/>
  <c r="AC50" i="10" s="1"/>
  <c r="AC40" i="3"/>
  <c r="AC41" i="10" s="1"/>
  <c r="AC42" i="3"/>
  <c r="AC43" i="10" s="1"/>
  <c r="AC68" i="4"/>
  <c r="BY45" i="3"/>
  <c r="BY46" i="10" s="1"/>
  <c r="E50" i="3"/>
  <c r="E51" i="10" s="1"/>
  <c r="E76" i="4"/>
  <c r="S51" i="3"/>
  <c r="S52" i="10" s="1"/>
  <c r="CE51" i="3"/>
  <c r="CE52" i="10" s="1"/>
  <c r="CE77" i="4"/>
  <c r="AH31" i="3"/>
  <c r="AH32" i="10" s="1"/>
  <c r="CL31" i="3"/>
  <c r="CL32" i="10" s="1"/>
  <c r="CL57" i="4"/>
  <c r="AX32" i="3"/>
  <c r="AX33" i="10" s="1"/>
  <c r="J33" i="3"/>
  <c r="J34" i="10" s="1"/>
  <c r="BV33" i="3"/>
  <c r="BV34" i="10" s="1"/>
  <c r="J34" i="3"/>
  <c r="J35" i="10" s="1"/>
  <c r="BN34" i="3"/>
  <c r="BN35" i="10" s="1"/>
  <c r="Z35" i="3"/>
  <c r="Z36" i="10" s="1"/>
  <c r="CD35" i="3"/>
  <c r="CD36" i="10" s="1"/>
  <c r="AP36" i="3"/>
  <c r="AP37" i="10" s="1"/>
  <c r="J37" i="3"/>
  <c r="J38" i="10" s="1"/>
  <c r="BF37" i="3"/>
  <c r="BF38" i="10" s="1"/>
  <c r="Z38" i="3"/>
  <c r="Z39" i="10" s="1"/>
  <c r="BV38" i="3"/>
  <c r="BV39" i="10" s="1"/>
  <c r="BF39" i="3"/>
  <c r="BF40" i="10" s="1"/>
  <c r="BF65" i="4"/>
  <c r="R49" i="3"/>
  <c r="R50" i="10" s="1"/>
  <c r="BV49" i="3"/>
  <c r="BV50" i="10" s="1"/>
  <c r="AP40" i="3"/>
  <c r="AP41" i="10" s="1"/>
  <c r="CL40" i="3"/>
  <c r="CL41" i="10" s="1"/>
  <c r="BF41" i="3"/>
  <c r="BF42" i="10" s="1"/>
  <c r="BF67" i="4"/>
  <c r="AH42" i="3"/>
  <c r="AH43" i="10" s="1"/>
  <c r="AH68" i="4"/>
  <c r="CL42" i="3"/>
  <c r="CL43" i="10" s="1"/>
  <c r="AX43" i="3"/>
  <c r="AX44" i="10" s="1"/>
  <c r="J45" i="10"/>
  <c r="J70" i="4"/>
  <c r="BV45" i="10"/>
  <c r="BV70" i="4"/>
  <c r="AP45" i="3"/>
  <c r="AP46" i="10" s="1"/>
  <c r="Z46" i="3"/>
  <c r="Z47" i="10" s="1"/>
  <c r="Z72" i="4"/>
  <c r="CD46" i="3"/>
  <c r="CD47" i="10" s="1"/>
  <c r="AP47" i="3"/>
  <c r="AP48" i="10" s="1"/>
  <c r="J48" i="3"/>
  <c r="J49" i="10" s="1"/>
  <c r="BF48" i="3"/>
  <c r="BF49" i="10" s="1"/>
  <c r="Z50" i="3"/>
  <c r="Z51" i="10" s="1"/>
  <c r="Z76" i="4"/>
  <c r="BV50" i="3"/>
  <c r="BV51" i="10" s="1"/>
  <c r="AP51" i="3"/>
  <c r="AP52" i="10" s="1"/>
  <c r="AP77" i="4"/>
  <c r="CT51" i="3"/>
  <c r="CT52" i="10" s="1"/>
  <c r="CT77" i="4"/>
  <c r="AI31" i="3"/>
  <c r="AI32" i="10" s="1"/>
  <c r="CM31" i="3"/>
  <c r="CM32" i="10" s="1"/>
  <c r="AY32" i="3"/>
  <c r="AY33" i="10" s="1"/>
  <c r="S33" i="3"/>
  <c r="S34" i="10" s="1"/>
  <c r="S59" i="4"/>
  <c r="BO33" i="3"/>
  <c r="BO34" i="10" s="1"/>
  <c r="BO59" i="4"/>
  <c r="K34" i="3"/>
  <c r="K35" i="10" s="1"/>
  <c r="BO34" i="3"/>
  <c r="BO35" i="10" s="1"/>
  <c r="AA35" i="3"/>
  <c r="AA36" i="10" s="1"/>
  <c r="CE35" i="3"/>
  <c r="CE36" i="10" s="1"/>
  <c r="AY36" i="3"/>
  <c r="AY37" i="10" s="1"/>
  <c r="AY62" i="4"/>
  <c r="CU36" i="3"/>
  <c r="CU37" i="10" s="1"/>
  <c r="BO37" i="3"/>
  <c r="BO38" i="10" s="1"/>
  <c r="S38" i="3"/>
  <c r="S39" i="10" s="1"/>
  <c r="CE38" i="3"/>
  <c r="CE39" i="10" s="1"/>
  <c r="BG39" i="3"/>
  <c r="BG40" i="10" s="1"/>
  <c r="S49" i="3"/>
  <c r="S50" i="10" s="1"/>
  <c r="CE49" i="3"/>
  <c r="CE50" i="10" s="1"/>
  <c r="AI40" i="3"/>
  <c r="AI41" i="10" s="1"/>
  <c r="CU40" i="3"/>
  <c r="CU41" i="10" s="1"/>
  <c r="AY41" i="3"/>
  <c r="AY42" i="10" s="1"/>
  <c r="AI42" i="3"/>
  <c r="AI43" i="10" s="1"/>
  <c r="CM42" i="3"/>
  <c r="CM43" i="10" s="1"/>
  <c r="AY43" i="3"/>
  <c r="AY44" i="10" s="1"/>
  <c r="AY69" i="4"/>
  <c r="S45" i="10"/>
  <c r="S70" i="4"/>
  <c r="BO45" i="10"/>
  <c r="BG47" i="3"/>
  <c r="BG48" i="10" s="1"/>
  <c r="CE48" i="3"/>
  <c r="CE49" i="10" s="1"/>
  <c r="CE74" i="4"/>
  <c r="AR31" i="3"/>
  <c r="AR32" i="10" s="1"/>
  <c r="AR57" i="4"/>
  <c r="D35" i="3"/>
  <c r="D36" i="10" s="1"/>
  <c r="AR40" i="3"/>
  <c r="AR41" i="10" s="1"/>
  <c r="L41" i="3"/>
  <c r="L42" i="10" s="1"/>
  <c r="T46" i="3"/>
  <c r="T47" i="10" s="1"/>
  <c r="BP46" i="3"/>
  <c r="BP47" i="10" s="1"/>
  <c r="AJ47" i="3"/>
  <c r="AJ48" i="10" s="1"/>
  <c r="AJ73" i="4"/>
  <c r="AZ48" i="3"/>
  <c r="AZ49" i="10" s="1"/>
  <c r="C33" i="3"/>
  <c r="C34" i="10" s="1"/>
  <c r="C59" i="4"/>
  <c r="BY32" i="3"/>
  <c r="BY33" i="10" s="1"/>
  <c r="M36" i="3"/>
  <c r="M37" i="10" s="1"/>
  <c r="BA36" i="3"/>
  <c r="BA37" i="10" s="1"/>
  <c r="BQ63" i="4"/>
  <c r="BQ37" i="3"/>
  <c r="BQ38" i="10" s="1"/>
  <c r="BQ39" i="3"/>
  <c r="BQ40" i="10" s="1"/>
  <c r="CO42" i="3"/>
  <c r="CO43" i="10" s="1"/>
  <c r="CO68" i="4"/>
  <c r="AS43" i="3"/>
  <c r="AS44" i="10" s="1"/>
  <c r="AS69" i="4"/>
  <c r="BI45" i="10"/>
  <c r="BQ46" i="3"/>
  <c r="BQ47" i="10" s="1"/>
  <c r="BQ72" i="4"/>
  <c r="AK47" i="3"/>
  <c r="AK48" i="10" s="1"/>
  <c r="BA74" i="4"/>
  <c r="BA48" i="3"/>
  <c r="BA49" i="10" s="1"/>
  <c r="AD32" i="3"/>
  <c r="AD33" i="10" s="1"/>
  <c r="BB34" i="3"/>
  <c r="BB35" i="10" s="1"/>
  <c r="N35" i="3"/>
  <c r="N36" i="10" s="1"/>
  <c r="BZ36" i="3"/>
  <c r="BZ37" i="10" s="1"/>
  <c r="BZ62" i="4"/>
  <c r="CH37" i="3"/>
  <c r="CH38" i="10" s="1"/>
  <c r="BB38" i="3"/>
  <c r="BB39" i="10" s="1"/>
  <c r="BZ40" i="3"/>
  <c r="BZ41" i="10" s="1"/>
  <c r="CP41" i="3"/>
  <c r="CP42" i="10" s="1"/>
  <c r="CH43" i="3"/>
  <c r="CH44" i="10" s="1"/>
  <c r="CH48" i="3"/>
  <c r="CH49" i="10" s="1"/>
  <c r="AT50" i="3"/>
  <c r="AT51" i="10" s="1"/>
  <c r="AT76" i="4"/>
  <c r="C48" i="3"/>
  <c r="C49" i="10" s="1"/>
  <c r="C74" i="4"/>
  <c r="W33" i="3"/>
  <c r="W34" i="10" s="1"/>
  <c r="BK37" i="3"/>
  <c r="BK38" i="10" s="1"/>
  <c r="W38" i="3"/>
  <c r="W39" i="10" s="1"/>
  <c r="BS38" i="3"/>
  <c r="BS39" i="10" s="1"/>
  <c r="O49" i="3"/>
  <c r="O50" i="10" s="1"/>
  <c r="BS49" i="3"/>
  <c r="BS50" i="10" s="1"/>
  <c r="BS41" i="3"/>
  <c r="BS42" i="10" s="1"/>
  <c r="AE45" i="3"/>
  <c r="AE46" i="10" s="1"/>
  <c r="CI45" i="3"/>
  <c r="CI46" i="10" s="1"/>
  <c r="CA46" i="3"/>
  <c r="CA47" i="10" s="1"/>
  <c r="CA72" i="4"/>
  <c r="AM47" i="3"/>
  <c r="AM48" i="10" s="1"/>
  <c r="AM73" i="4"/>
  <c r="BT39" i="3"/>
  <c r="BT40" i="10" s="1"/>
  <c r="AN75" i="4"/>
  <c r="AN49" i="3"/>
  <c r="AN50" i="10" s="1"/>
  <c r="H42" i="3"/>
  <c r="H43" i="10" s="1"/>
  <c r="BT42" i="3"/>
  <c r="BT43" i="10" s="1"/>
  <c r="AV45" i="3"/>
  <c r="AV46" i="10" s="1"/>
  <c r="AV71" i="4"/>
  <c r="CJ50" i="3"/>
  <c r="CJ51" i="10" s="1"/>
  <c r="AG35" i="3"/>
  <c r="AG36" i="10" s="1"/>
  <c r="CC35" i="3"/>
  <c r="CC36" i="10" s="1"/>
  <c r="AO36" i="3"/>
  <c r="AO37" i="10" s="1"/>
  <c r="CC69" i="4"/>
  <c r="CC43" i="3"/>
  <c r="CC44" i="10" s="1"/>
  <c r="AO50" i="3"/>
  <c r="AO51" i="10" s="1"/>
  <c r="AO76" i="4"/>
  <c r="I51" i="3"/>
  <c r="I52" i="10" s="1"/>
  <c r="BU77" i="4"/>
  <c r="BU51" i="3"/>
  <c r="BU52" i="10" s="1"/>
  <c r="AA51" i="3"/>
  <c r="AA52" i="10" s="1"/>
  <c r="CT31" i="3"/>
  <c r="CT32" i="10" s="1"/>
  <c r="BF32" i="3"/>
  <c r="BF33" i="10" s="1"/>
  <c r="R33" i="3"/>
  <c r="R34" i="10" s="1"/>
  <c r="R34" i="3"/>
  <c r="R35" i="10" s="1"/>
  <c r="AH35" i="3"/>
  <c r="AH36" i="10" s="1"/>
  <c r="CL35" i="3"/>
  <c r="CL36" i="10" s="1"/>
  <c r="AX36" i="3"/>
  <c r="AX37" i="10" s="1"/>
  <c r="BO45" i="3"/>
  <c r="BO46" i="10" s="1"/>
  <c r="AY46" i="3"/>
  <c r="AY47" i="10" s="1"/>
  <c r="BO47" i="3"/>
  <c r="BO48" i="10" s="1"/>
  <c r="CM74" i="4"/>
  <c r="CM48" i="3"/>
  <c r="CM49" i="10" s="1"/>
  <c r="BG50" i="3"/>
  <c r="BG51" i="10" s="1"/>
  <c r="L32" i="3"/>
  <c r="L33" i="10" s="1"/>
  <c r="L58" i="4"/>
  <c r="AB33" i="3"/>
  <c r="AB34" i="10" s="1"/>
  <c r="CF33" i="3"/>
  <c r="CF34" i="10" s="1"/>
  <c r="AR34" i="3"/>
  <c r="AR35" i="10" s="1"/>
  <c r="L35" i="3"/>
  <c r="L36" i="10" s="1"/>
  <c r="AB36" i="3"/>
  <c r="AB37" i="10" s="1"/>
  <c r="CN36" i="3"/>
  <c r="CN37" i="10" s="1"/>
  <c r="BH37" i="3"/>
  <c r="BH38" i="10" s="1"/>
  <c r="AB64" i="4"/>
  <c r="AB38" i="3"/>
  <c r="AB39" i="10" s="1"/>
  <c r="CF64" i="3"/>
  <c r="L39" i="3"/>
  <c r="L40" i="10" s="1"/>
  <c r="BX39" i="3"/>
  <c r="BX40" i="10" s="1"/>
  <c r="CF41" i="3"/>
  <c r="CF42" i="10" s="1"/>
  <c r="D42" i="3"/>
  <c r="D43" i="10" s="1"/>
  <c r="D68" i="4"/>
  <c r="L43" i="3"/>
  <c r="L44" i="10" s="1"/>
  <c r="L69" i="4"/>
  <c r="BH69" i="3"/>
  <c r="T70" i="4"/>
  <c r="T45" i="10"/>
  <c r="AZ45" i="3"/>
  <c r="AZ46" i="10" s="1"/>
  <c r="AZ71" i="4"/>
  <c r="D48" i="3"/>
  <c r="D49" i="10" s="1"/>
  <c r="D74" i="4"/>
  <c r="T76" i="4"/>
  <c r="T50" i="3"/>
  <c r="T51" i="10" s="1"/>
  <c r="U32" i="3"/>
  <c r="U33" i="10" s="1"/>
  <c r="BA33" i="3"/>
  <c r="BA34" i="10" s="1"/>
  <c r="CO34" i="3"/>
  <c r="CO35" i="10" s="1"/>
  <c r="CO60" i="4"/>
  <c r="BA35" i="3"/>
  <c r="BA36" i="10" s="1"/>
  <c r="U63" i="4"/>
  <c r="U37" i="3"/>
  <c r="U38" i="10" s="1"/>
  <c r="BY37" i="3"/>
  <c r="BY38" i="10" s="1"/>
  <c r="BY63" i="4"/>
  <c r="AK38" i="3"/>
  <c r="AK39" i="10" s="1"/>
  <c r="AS49" i="3"/>
  <c r="AS50" i="10" s="1"/>
  <c r="CG49" i="3"/>
  <c r="CG50" i="10" s="1"/>
  <c r="BI41" i="3"/>
  <c r="BI42" i="10" s="1"/>
  <c r="AS42" i="3"/>
  <c r="AS43" i="10" s="1"/>
  <c r="AS68" i="4"/>
  <c r="BQ45" i="10"/>
  <c r="AK45" i="3"/>
  <c r="AK46" i="10" s="1"/>
  <c r="CO45" i="3"/>
  <c r="CO46" i="10" s="1"/>
  <c r="BI48" i="3"/>
  <c r="BI49" i="10" s="1"/>
  <c r="BI74" i="4"/>
  <c r="U50" i="3"/>
  <c r="U51" i="10" s="1"/>
  <c r="BQ50" i="3"/>
  <c r="BQ51" i="10" s="1"/>
  <c r="BQ76" i="4"/>
  <c r="AC51" i="3"/>
  <c r="AC52" i="10" s="1"/>
  <c r="CG51" i="3"/>
  <c r="CG52" i="10" s="1"/>
  <c r="CG77" i="4"/>
  <c r="BB33" i="3"/>
  <c r="BB34" i="10" s="1"/>
  <c r="BJ34" i="3"/>
  <c r="BJ35" i="10" s="1"/>
  <c r="BB39" i="3"/>
  <c r="BB40" i="10" s="1"/>
  <c r="V40" i="3"/>
  <c r="V41" i="10" s="1"/>
  <c r="BR68" i="4"/>
  <c r="BR42" i="3"/>
  <c r="BR43" i="10" s="1"/>
  <c r="CP43" i="3"/>
  <c r="CP44" i="10" s="1"/>
  <c r="BJ70" i="4"/>
  <c r="BJ45" i="10"/>
  <c r="BJ45" i="3"/>
  <c r="BJ46" i="10" s="1"/>
  <c r="AT46" i="3"/>
  <c r="AT47" i="10" s="1"/>
  <c r="AT72" i="4"/>
  <c r="BR47" i="3"/>
  <c r="BR48" i="10" s="1"/>
  <c r="BR73" i="4"/>
  <c r="AM57" i="3"/>
  <c r="G58" i="4"/>
  <c r="G32" i="3"/>
  <c r="G33" i="10" s="1"/>
  <c r="AE33" i="3"/>
  <c r="AE34" i="10" s="1"/>
  <c r="AE59" i="4"/>
  <c r="CQ33" i="3"/>
  <c r="CQ34" i="10" s="1"/>
  <c r="BK34" i="3"/>
  <c r="BK35" i="10" s="1"/>
  <c r="W35" i="3"/>
  <c r="W36" i="10" s="1"/>
  <c r="W61" i="4"/>
  <c r="CA35" i="3"/>
  <c r="CA36" i="10" s="1"/>
  <c r="CA61" i="4"/>
  <c r="G37" i="3"/>
  <c r="G38" i="10" s="1"/>
  <c r="BC39" i="3"/>
  <c r="BC40" i="10" s="1"/>
  <c r="AU40" i="3"/>
  <c r="AU41" i="10" s="1"/>
  <c r="AU66" i="4"/>
  <c r="O41" i="3"/>
  <c r="O42" i="10" s="1"/>
  <c r="O67" i="4"/>
  <c r="BS42" i="3"/>
  <c r="BS43" i="10" s="1"/>
  <c r="CQ43" i="3"/>
  <c r="CQ44" i="10" s="1"/>
  <c r="CQ69" i="4"/>
  <c r="BC45" i="10"/>
  <c r="W46" i="3"/>
  <c r="W47" i="10" s="1"/>
  <c r="W72" i="4"/>
  <c r="O48" i="3"/>
  <c r="O49" i="10" s="1"/>
  <c r="O74" i="4"/>
  <c r="CA48" i="3"/>
  <c r="CA49" i="10" s="1"/>
  <c r="CA74" i="4"/>
  <c r="BD31" i="3"/>
  <c r="BD32" i="10" s="1"/>
  <c r="BD57" i="4"/>
  <c r="P32" i="3"/>
  <c r="P33" i="10" s="1"/>
  <c r="AN33" i="3"/>
  <c r="AN34" i="10" s="1"/>
  <c r="CR33" i="3"/>
  <c r="CR34" i="10" s="1"/>
  <c r="X39" i="3"/>
  <c r="X40" i="10" s="1"/>
  <c r="P42" i="3"/>
  <c r="P43" i="10" s="1"/>
  <c r="BU34" i="3"/>
  <c r="BU35" i="10" s="1"/>
  <c r="BM42" i="3"/>
  <c r="BM43" i="10" s="1"/>
  <c r="Y43" i="3"/>
  <c r="Y44" i="10" s="1"/>
  <c r="CS46" i="3"/>
  <c r="CS47" i="10" s="1"/>
  <c r="CS72" i="4"/>
  <c r="BM47" i="3"/>
  <c r="BM48" i="10" s="1"/>
  <c r="BM73" i="4"/>
  <c r="AG48" i="3"/>
  <c r="AG49" i="10" s="1"/>
  <c r="AI51" i="3"/>
  <c r="AI52" i="10" s="1"/>
  <c r="AP50" i="3"/>
  <c r="AP51" i="10" s="1"/>
  <c r="AP76" i="4"/>
  <c r="BO32" i="3"/>
  <c r="BO33" i="10" s="1"/>
  <c r="CE34" i="3"/>
  <c r="CE35" i="10" s="1"/>
  <c r="S39" i="3"/>
  <c r="S40" i="10" s="1"/>
  <c r="S65" i="4"/>
  <c r="CE45" i="10"/>
  <c r="CE70" i="4"/>
  <c r="K47" i="3"/>
  <c r="K48" i="10" s="1"/>
  <c r="BO50" i="3"/>
  <c r="BO51" i="10" s="1"/>
  <c r="BO76" i="4"/>
  <c r="AJ33" i="3"/>
  <c r="AJ34" i="10" s="1"/>
  <c r="AB41" i="3"/>
  <c r="AB42" i="10" s="1"/>
  <c r="D71" i="4"/>
  <c r="D45" i="3"/>
  <c r="D46" i="10" s="1"/>
  <c r="AZ47" i="3"/>
  <c r="AZ48" i="10" s="1"/>
  <c r="AZ73" i="4"/>
  <c r="CF50" i="3"/>
  <c r="CF51" i="10" s="1"/>
  <c r="CF76" i="10" s="1"/>
  <c r="E41" i="3"/>
  <c r="E42" i="10" s="1"/>
  <c r="BY45" i="10"/>
  <c r="BA47" i="3"/>
  <c r="BA48" i="10" s="1"/>
  <c r="BA73" i="4"/>
  <c r="V31" i="3"/>
  <c r="V32" i="10" s="1"/>
  <c r="V57" i="4"/>
  <c r="AL37" i="3"/>
  <c r="AL38" i="10" s="1"/>
  <c r="V42" i="3"/>
  <c r="V43" i="10" s="1"/>
  <c r="BR45" i="10"/>
  <c r="BR70" i="4"/>
  <c r="BR45" i="3"/>
  <c r="BR46" i="10" s="1"/>
  <c r="AL48" i="3"/>
  <c r="AL49" i="10" s="1"/>
  <c r="AL74" i="4"/>
  <c r="BJ50" i="3"/>
  <c r="BJ51" i="10" s="1"/>
  <c r="BJ76" i="4"/>
  <c r="C37" i="3"/>
  <c r="C38" i="10" s="1"/>
  <c r="O32" i="3"/>
  <c r="O33" i="10" s="1"/>
  <c r="BS32" i="3"/>
  <c r="BS33" i="10" s="1"/>
  <c r="BS34" i="3"/>
  <c r="BS35" i="10" s="1"/>
  <c r="CA37" i="3"/>
  <c r="CA38" i="10" s="1"/>
  <c r="CI38" i="3"/>
  <c r="CI39" i="10" s="1"/>
  <c r="CI49" i="3"/>
  <c r="CI50" i="10" s="1"/>
  <c r="W42" i="3"/>
  <c r="W43" i="10" s="1"/>
  <c r="BC47" i="3"/>
  <c r="BC48" i="10" s="1"/>
  <c r="BC50" i="3"/>
  <c r="BC51" i="10" s="1"/>
  <c r="AV37" i="3"/>
  <c r="AV38" i="10" s="1"/>
  <c r="AN50" i="3"/>
  <c r="AN51" i="10" s="1"/>
  <c r="Q34" i="3"/>
  <c r="Q35" i="10" s="1"/>
  <c r="CT35" i="3"/>
  <c r="CT36" i="10" s="1"/>
  <c r="J41" i="3"/>
  <c r="J42" i="10" s="1"/>
  <c r="CT46" i="3"/>
  <c r="CT47" i="10" s="1"/>
  <c r="CT72" i="4"/>
  <c r="CL50" i="3"/>
  <c r="CL51" i="10" s="1"/>
  <c r="CL76" i="4"/>
  <c r="CE33" i="3"/>
  <c r="CE34" i="10" s="1"/>
  <c r="CE59" i="4"/>
  <c r="S37" i="3"/>
  <c r="S38" i="10" s="1"/>
  <c r="AY42" i="3"/>
  <c r="AY43" i="10" s="1"/>
  <c r="CU48" i="3"/>
  <c r="CU49" i="10" s="1"/>
  <c r="CU74" i="4"/>
  <c r="CF46" i="3"/>
  <c r="CF47" i="10" s="1"/>
  <c r="BI35" i="3"/>
  <c r="BI36" i="10" s="1"/>
  <c r="AC37" i="3"/>
  <c r="AC38" i="10" s="1"/>
  <c r="AC63" i="4"/>
  <c r="CG39" i="3"/>
  <c r="CG40" i="10" s="1"/>
  <c r="M45" i="10"/>
  <c r="U46" i="3"/>
  <c r="U47" i="10" s="1"/>
  <c r="U72" i="4"/>
  <c r="CH35" i="3"/>
  <c r="CH36" i="10" s="1"/>
  <c r="F38" i="3"/>
  <c r="F39" i="10" s="1"/>
  <c r="AT41" i="3"/>
  <c r="AT42" i="10" s="1"/>
  <c r="AT67" i="4"/>
  <c r="AQ51" i="3"/>
  <c r="AQ52" i="10" s="1"/>
  <c r="AQ77" i="4"/>
  <c r="CM51" i="3"/>
  <c r="CM52" i="10" s="1"/>
  <c r="AX31" i="3"/>
  <c r="AX32" i="10" s="1"/>
  <c r="AX57" i="4"/>
  <c r="R32" i="3"/>
  <c r="R33" i="10" s="1"/>
  <c r="AH33" i="3"/>
  <c r="AH34" i="10" s="1"/>
  <c r="CL33" i="3"/>
  <c r="CL34" i="10" s="1"/>
  <c r="AH34" i="3"/>
  <c r="AH35" i="10" s="1"/>
  <c r="CD34" i="3"/>
  <c r="CD35" i="10" s="1"/>
  <c r="AX35" i="3"/>
  <c r="AX36" i="10" s="1"/>
  <c r="BN36" i="3"/>
  <c r="BN37" i="10" s="1"/>
  <c r="Z37" i="3"/>
  <c r="Z38" i="10" s="1"/>
  <c r="CD37" i="3"/>
  <c r="CD38" i="10" s="1"/>
  <c r="CT38" i="3"/>
  <c r="CT39" i="10" s="1"/>
  <c r="CT64" i="4"/>
  <c r="R39" i="3"/>
  <c r="R40" i="10" s="1"/>
  <c r="R65" i="4"/>
  <c r="CD39" i="3"/>
  <c r="CD40" i="10" s="1"/>
  <c r="CD65" i="4"/>
  <c r="CT49" i="3"/>
  <c r="CT50" i="10" s="1"/>
  <c r="CE45" i="3"/>
  <c r="CE46" i="10" s="1"/>
  <c r="K46" i="3"/>
  <c r="K47" i="10" s="1"/>
  <c r="BG46" i="3"/>
  <c r="BG47" i="10" s="1"/>
  <c r="S47" i="3"/>
  <c r="S48" i="10" s="1"/>
  <c r="CE47" i="3"/>
  <c r="CE48" i="10" s="1"/>
  <c r="D31" i="3"/>
  <c r="D32" i="10" s="1"/>
  <c r="D58" i="10" s="1"/>
  <c r="D57" i="4"/>
  <c r="BH31" i="3"/>
  <c r="BH32" i="10" s="1"/>
  <c r="T32" i="3"/>
  <c r="T33" i="10" s="1"/>
  <c r="BX32" i="3"/>
  <c r="BX33" i="10" s="1"/>
  <c r="BX58" i="4"/>
  <c r="AR33" i="3"/>
  <c r="AR34" i="10" s="1"/>
  <c r="BH34" i="3"/>
  <c r="BH35" i="10" s="1"/>
  <c r="BX35" i="3"/>
  <c r="BX36" i="10" s="1"/>
  <c r="AR36" i="3"/>
  <c r="AR37" i="10" s="1"/>
  <c r="BX37" i="3"/>
  <c r="BX38" i="10" s="1"/>
  <c r="AB39" i="3"/>
  <c r="AB40" i="10" s="1"/>
  <c r="CN39" i="3"/>
  <c r="CN40" i="10" s="1"/>
  <c r="AZ49" i="3"/>
  <c r="AZ50" i="10" s="1"/>
  <c r="L40" i="3"/>
  <c r="L41" i="10" s="1"/>
  <c r="AJ41" i="3"/>
  <c r="AJ42" i="10" s="1"/>
  <c r="T42" i="3"/>
  <c r="T43" i="10" s="1"/>
  <c r="T68" i="4"/>
  <c r="BP42" i="3"/>
  <c r="BP43" i="10" s="1"/>
  <c r="BP68" i="4"/>
  <c r="BX43" i="3"/>
  <c r="BX44" i="10" s="1"/>
  <c r="BX69" i="4"/>
  <c r="L45" i="3"/>
  <c r="L46" i="10" s="1"/>
  <c r="L71" i="4"/>
  <c r="CN46" i="3"/>
  <c r="CN47" i="10" s="1"/>
  <c r="T74" i="4"/>
  <c r="T48" i="3"/>
  <c r="T49" i="10" s="1"/>
  <c r="BQ57" i="4"/>
  <c r="BQ31" i="3"/>
  <c r="BQ32" i="10" s="1"/>
  <c r="AK32" i="3"/>
  <c r="AK33" i="10" s="1"/>
  <c r="E33" i="3"/>
  <c r="E34" i="10" s="1"/>
  <c r="CO37" i="3"/>
  <c r="CO38" i="10" s="1"/>
  <c r="CO63" i="4"/>
  <c r="BA38" i="3"/>
  <c r="BA39" i="10" s="1"/>
  <c r="CO39" i="3"/>
  <c r="CO40" i="10" s="1"/>
  <c r="BA40" i="3"/>
  <c r="BA41" i="10" s="1"/>
  <c r="M41" i="3"/>
  <c r="M42" i="10" s="1"/>
  <c r="BA45" i="3"/>
  <c r="BA46" i="10" s="1"/>
  <c r="CO46" i="3"/>
  <c r="CO47" i="10" s="1"/>
  <c r="CO72" i="4"/>
  <c r="AC76" i="3"/>
  <c r="CG50" i="3"/>
  <c r="CG51" i="10" s="1"/>
  <c r="CG76" i="4"/>
  <c r="AS51" i="3"/>
  <c r="AS52" i="10" s="1"/>
  <c r="C50" i="3"/>
  <c r="C51" i="10" s="1"/>
  <c r="C76" i="4"/>
  <c r="F33" i="3"/>
  <c r="F34" i="10" s="1"/>
  <c r="N34" i="3"/>
  <c r="N35" i="10" s="1"/>
  <c r="AL35" i="3"/>
  <c r="AL36" i="10" s="1"/>
  <c r="AT37" i="3"/>
  <c r="AT38" i="10" s="1"/>
  <c r="V49" i="3"/>
  <c r="V50" i="10" s="1"/>
  <c r="AL40" i="3"/>
  <c r="AL41" i="10" s="1"/>
  <c r="AD42" i="3"/>
  <c r="AD43" i="10" s="1"/>
  <c r="N45" i="10"/>
  <c r="N70" i="4"/>
  <c r="N45" i="3"/>
  <c r="N46" i="10" s="1"/>
  <c r="F46" i="3"/>
  <c r="F47" i="10" s="1"/>
  <c r="F72" i="4"/>
  <c r="BJ46" i="3"/>
  <c r="BJ47" i="10" s="1"/>
  <c r="BJ72" i="4"/>
  <c r="V73" i="4"/>
  <c r="V47" i="3"/>
  <c r="V48" i="10" s="1"/>
  <c r="CH47" i="3"/>
  <c r="CH48" i="10" s="1"/>
  <c r="CH73" i="4"/>
  <c r="BC31" i="3"/>
  <c r="BC32" i="10" s="1"/>
  <c r="BC57" i="4"/>
  <c r="AU33" i="3"/>
  <c r="AU34" i="10" s="1"/>
  <c r="O34" i="3"/>
  <c r="O35" i="10" s="1"/>
  <c r="CA34" i="3"/>
  <c r="CA35" i="10" s="1"/>
  <c r="AM35" i="3"/>
  <c r="AM36" i="10" s="1"/>
  <c r="AM61" i="4"/>
  <c r="CQ35" i="3"/>
  <c r="CQ36" i="10" s="1"/>
  <c r="CQ61" i="4"/>
  <c r="BC36" i="3"/>
  <c r="BC37" i="10" s="1"/>
  <c r="W37" i="3"/>
  <c r="W38" i="10" s="1"/>
  <c r="G39" i="3"/>
  <c r="G40" i="10" s="1"/>
  <c r="BS39" i="3"/>
  <c r="BS40" i="10" s="1"/>
  <c r="CQ49" i="3"/>
  <c r="CQ50" i="10" s="1"/>
  <c r="BK66" i="4"/>
  <c r="BK40" i="3"/>
  <c r="BK41" i="10" s="1"/>
  <c r="AE41" i="3"/>
  <c r="AE42" i="10" s="1"/>
  <c r="CQ41" i="3"/>
  <c r="CQ42" i="10" s="1"/>
  <c r="CQ67" i="4"/>
  <c r="AE42" i="3"/>
  <c r="AE43" i="10" s="1"/>
  <c r="CI42" i="3"/>
  <c r="CI43" i="10" s="1"/>
  <c r="AU43" i="3"/>
  <c r="AU44" i="10" s="1"/>
  <c r="AM72" i="4"/>
  <c r="AM46" i="3"/>
  <c r="AM47" i="10" s="1"/>
  <c r="BK47" i="3"/>
  <c r="BK48" i="10" s="1"/>
  <c r="BK73" i="4"/>
  <c r="AE48" i="3"/>
  <c r="AE49" i="10" s="1"/>
  <c r="BK50" i="3"/>
  <c r="BK51" i="10" s="1"/>
  <c r="BK76" i="4"/>
  <c r="H31" i="3"/>
  <c r="H32" i="10" s="1"/>
  <c r="H57" i="4"/>
  <c r="BT57" i="4"/>
  <c r="BT31" i="3"/>
  <c r="BT32" i="10" s="1"/>
  <c r="AF32" i="3"/>
  <c r="AF33" i="10" s="1"/>
  <c r="CJ32" i="3"/>
  <c r="CJ33" i="10" s="1"/>
  <c r="AN60" i="3"/>
  <c r="CR60" i="3"/>
  <c r="BL35" i="3"/>
  <c r="BL36" i="10" s="1"/>
  <c r="X36" i="3"/>
  <c r="X37" i="10" s="1"/>
  <c r="CJ36" i="3"/>
  <c r="CJ37" i="10" s="1"/>
  <c r="P38" i="3"/>
  <c r="P39" i="10" s="1"/>
  <c r="BL38" i="3"/>
  <c r="BL39" i="10" s="1"/>
  <c r="CB48" i="3"/>
  <c r="CB49" i="10" s="1"/>
  <c r="CB74" i="4"/>
  <c r="Y41" i="3"/>
  <c r="Y42" i="10" s="1"/>
  <c r="CK41" i="3"/>
  <c r="CK42" i="10" s="1"/>
  <c r="BM45" i="3"/>
  <c r="BM46" i="10" s="1"/>
  <c r="BM71" i="4"/>
  <c r="J32" i="3"/>
  <c r="J33" i="10" s="1"/>
  <c r="CL38" i="3"/>
  <c r="CL39" i="10" s="1"/>
  <c r="BF51" i="3"/>
  <c r="BF52" i="10" s="1"/>
  <c r="BF77" i="4"/>
  <c r="CU38" i="3"/>
  <c r="CU39" i="10" s="1"/>
  <c r="S41" i="3"/>
  <c r="S42" i="10" s="1"/>
  <c r="AJ38" i="3"/>
  <c r="AJ39" i="10" s="1"/>
  <c r="AJ64" i="4"/>
  <c r="AB45" i="10"/>
  <c r="AB70" i="4"/>
  <c r="AC32" i="3"/>
  <c r="AC33" i="10" s="1"/>
  <c r="BQ41" i="3"/>
  <c r="BQ42" i="10" s="1"/>
  <c r="BZ31" i="3"/>
  <c r="BZ32" i="10" s="1"/>
  <c r="BZ57" i="4"/>
  <c r="AD35" i="3"/>
  <c r="AD36" i="10" s="1"/>
  <c r="BR38" i="3"/>
  <c r="BR39" i="10" s="1"/>
  <c r="BZ42" i="3"/>
  <c r="BZ43" i="10" s="1"/>
  <c r="BZ68" i="4"/>
  <c r="J31" i="3"/>
  <c r="J32" i="10" s="1"/>
  <c r="J57" i="4"/>
  <c r="Z32" i="3"/>
  <c r="Z33" i="10" s="1"/>
  <c r="Z58" i="4"/>
  <c r="AP33" i="3"/>
  <c r="AP34" i="10" s="1"/>
  <c r="AP34" i="3"/>
  <c r="AP35" i="10" s="1"/>
  <c r="CL39" i="3"/>
  <c r="CL40" i="10" s="1"/>
  <c r="CL65" i="4"/>
  <c r="J40" i="3"/>
  <c r="J41" i="10" s="1"/>
  <c r="J42" i="3"/>
  <c r="J43" i="10" s="1"/>
  <c r="Z43" i="3"/>
  <c r="Z44" i="10" s="1"/>
  <c r="AP45" i="10"/>
  <c r="AP70" i="4"/>
  <c r="BF46" i="3"/>
  <c r="BF47" i="10" s="1"/>
  <c r="BF72" i="4"/>
  <c r="BV47" i="3"/>
  <c r="BV48" i="10" s="1"/>
  <c r="CL48" i="3"/>
  <c r="CL49" i="10" s="1"/>
  <c r="J51" i="3"/>
  <c r="J52" i="10" s="1"/>
  <c r="J77" i="4"/>
  <c r="CE32" i="3"/>
  <c r="CE33" i="10" s="1"/>
  <c r="CU34" i="3"/>
  <c r="CU35" i="10" s="1"/>
  <c r="S36" i="3"/>
  <c r="S37" i="10" s="1"/>
  <c r="AI39" i="3"/>
  <c r="AI40" i="10" s="1"/>
  <c r="AY49" i="3"/>
  <c r="AY50" i="10" s="1"/>
  <c r="BO40" i="3"/>
  <c r="BO41" i="10" s="1"/>
  <c r="CU45" i="10"/>
  <c r="CU70" i="4"/>
  <c r="AA47" i="3"/>
  <c r="AA48" i="10" s="1"/>
  <c r="AY74" i="4"/>
  <c r="AY48" i="3"/>
  <c r="AY49" i="10" s="1"/>
  <c r="S50" i="3"/>
  <c r="S51" i="10" s="1"/>
  <c r="L31" i="3"/>
  <c r="L32" i="10" s="1"/>
  <c r="L57" i="4"/>
  <c r="AZ64" i="4"/>
  <c r="AZ38" i="3"/>
  <c r="AZ39" i="10" s="1"/>
  <c r="D47" i="3"/>
  <c r="D48" i="10" s="1"/>
  <c r="AB48" i="3"/>
  <c r="AB49" i="10" s="1"/>
  <c r="AB74" i="4"/>
  <c r="U31" i="3"/>
  <c r="U32" i="10" s="1"/>
  <c r="U57" i="4"/>
  <c r="E34" i="3"/>
  <c r="E35" i="10" s="1"/>
  <c r="BY35" i="3"/>
  <c r="BY36" i="10" s="1"/>
  <c r="BY36" i="3"/>
  <c r="BY37" i="10" s="1"/>
  <c r="AK39" i="3"/>
  <c r="AK40" i="10" s="1"/>
  <c r="E49" i="3"/>
  <c r="E50" i="10" s="1"/>
  <c r="CG41" i="3"/>
  <c r="CG42" i="10" s="1"/>
  <c r="E68" i="4"/>
  <c r="E42" i="3"/>
  <c r="E43" i="10" s="1"/>
  <c r="BQ43" i="3"/>
  <c r="BQ44" i="10" s="1"/>
  <c r="BQ69" i="4"/>
  <c r="AC45" i="10"/>
  <c r="CO45" i="10"/>
  <c r="AK46" i="3"/>
  <c r="AK47" i="10" s="1"/>
  <c r="AK72" i="4"/>
  <c r="BQ47" i="3"/>
  <c r="BQ48" i="10" s="1"/>
  <c r="BQ73" i="4"/>
  <c r="U48" i="3"/>
  <c r="U49" i="10" s="1"/>
  <c r="U74" i="4"/>
  <c r="AL31" i="3"/>
  <c r="AL32" i="10" s="1"/>
  <c r="AL57" i="4"/>
  <c r="CP31" i="3"/>
  <c r="CP32" i="10" s="1"/>
  <c r="CP57" i="4"/>
  <c r="BB32" i="3"/>
  <c r="BB33" i="10" s="1"/>
  <c r="AT36" i="3"/>
  <c r="AT37" i="10" s="1"/>
  <c r="AT62" i="4"/>
  <c r="V38" i="3"/>
  <c r="V39" i="10" s="1"/>
  <c r="CH38" i="3"/>
  <c r="CH39" i="10" s="1"/>
  <c r="N39" i="3"/>
  <c r="N40" i="10" s="1"/>
  <c r="BZ49" i="3"/>
  <c r="BZ50" i="10" s="1"/>
  <c r="BJ41" i="3"/>
  <c r="BJ42" i="10" s="1"/>
  <c r="CP42" i="3"/>
  <c r="CP43" i="10" s="1"/>
  <c r="CP68" i="4"/>
  <c r="BB43" i="3"/>
  <c r="BB44" i="10" s="1"/>
  <c r="CH45" i="10"/>
  <c r="CH45" i="3"/>
  <c r="CH46" i="10" s="1"/>
  <c r="AD47" i="3"/>
  <c r="AD48" i="10" s="1"/>
  <c r="BB48" i="3"/>
  <c r="BB49" i="10" s="1"/>
  <c r="BB74" i="4"/>
  <c r="N50" i="3"/>
  <c r="N51" i="10" s="1"/>
  <c r="N76" i="4"/>
  <c r="G31" i="3"/>
  <c r="G32" i="10" s="1"/>
  <c r="G57" i="4"/>
  <c r="AE32" i="3"/>
  <c r="AE33" i="10" s="1"/>
  <c r="CI32" i="3"/>
  <c r="CI33" i="10" s="1"/>
  <c r="BK36" i="3"/>
  <c r="BK37" i="10" s="1"/>
  <c r="CQ37" i="3"/>
  <c r="CQ38" i="10" s="1"/>
  <c r="AU38" i="3"/>
  <c r="AU39" i="10" s="1"/>
  <c r="CA39" i="3"/>
  <c r="CA40" i="10" s="1"/>
  <c r="AM49" i="3"/>
  <c r="AM50" i="10" s="1"/>
  <c r="BS40" i="3"/>
  <c r="BS41" i="10" s="1"/>
  <c r="BS66" i="4"/>
  <c r="AM42" i="3"/>
  <c r="AM43" i="10" s="1"/>
  <c r="BK45" i="3"/>
  <c r="BK46" i="10" s="1"/>
  <c r="AU46" i="3"/>
  <c r="AU47" i="10" s="1"/>
  <c r="AU72" i="4"/>
  <c r="G47" i="3"/>
  <c r="G48" i="10" s="1"/>
  <c r="G73" i="4"/>
  <c r="G76" i="4"/>
  <c r="G50" i="3"/>
  <c r="G51" i="10" s="1"/>
  <c r="CB57" i="4"/>
  <c r="CB31" i="3"/>
  <c r="CB32" i="10" s="1"/>
  <c r="BL37" i="3"/>
  <c r="BL38" i="10" s="1"/>
  <c r="BD41" i="3"/>
  <c r="BD42" i="10" s="1"/>
  <c r="CS39" i="3"/>
  <c r="CS40" i="10" s="1"/>
  <c r="BU40" i="3"/>
  <c r="BU41" i="10" s="1"/>
  <c r="BF40" i="3"/>
  <c r="BF41" i="10" s="1"/>
  <c r="R41" i="3"/>
  <c r="R42" i="10" s="1"/>
  <c r="AX42" i="3"/>
  <c r="AX43" i="10" s="1"/>
  <c r="R43" i="3"/>
  <c r="R44" i="10" s="1"/>
  <c r="AH45" i="10"/>
  <c r="AH70" i="4"/>
  <c r="CL45" i="10"/>
  <c r="CL70" i="4"/>
  <c r="BN45" i="3"/>
  <c r="BN46" i="10" s="1"/>
  <c r="BN71" i="4"/>
  <c r="AX46" i="3"/>
  <c r="AX47" i="10" s="1"/>
  <c r="AX72" i="4"/>
  <c r="BN47" i="3"/>
  <c r="BN48" i="10" s="1"/>
  <c r="BN73" i="4"/>
  <c r="Z48" i="3"/>
  <c r="Z49" i="10" s="1"/>
  <c r="CD48" i="3"/>
  <c r="CD49" i="10" s="1"/>
  <c r="CT50" i="3"/>
  <c r="CT51" i="10" s="1"/>
  <c r="CT76" i="4"/>
  <c r="BN51" i="3"/>
  <c r="BN52" i="10" s="1"/>
  <c r="BN77" i="4"/>
  <c r="C49" i="3"/>
  <c r="C50" i="10" s="1"/>
  <c r="BG31" i="3"/>
  <c r="BG32" i="10" s="1"/>
  <c r="BW32" i="3"/>
  <c r="BW33" i="10" s="1"/>
  <c r="AI33" i="3"/>
  <c r="AI34" i="10" s="1"/>
  <c r="AI59" i="4"/>
  <c r="CM33" i="3"/>
  <c r="CM34" i="10" s="1"/>
  <c r="CM59" i="4"/>
  <c r="AA34" i="3"/>
  <c r="AA35" i="10" s="1"/>
  <c r="CM34" i="3"/>
  <c r="CM35" i="10" s="1"/>
  <c r="K36" i="3"/>
  <c r="K37" i="10" s="1"/>
  <c r="BO36" i="3"/>
  <c r="BO37" i="10" s="1"/>
  <c r="AA37" i="3"/>
  <c r="AA38" i="10" s="1"/>
  <c r="AQ38" i="3"/>
  <c r="AQ39" i="10" s="1"/>
  <c r="AA39" i="3"/>
  <c r="AA40" i="10" s="1"/>
  <c r="AQ49" i="3"/>
  <c r="AQ50" i="10" s="1"/>
  <c r="CU49" i="3"/>
  <c r="CU50" i="10" s="1"/>
  <c r="BG40" i="3"/>
  <c r="BG41" i="10" s="1"/>
  <c r="BW41" i="3"/>
  <c r="BW42" i="10" s="1"/>
  <c r="BG42" i="3"/>
  <c r="BG43" i="10" s="1"/>
  <c r="BW43" i="3"/>
  <c r="BW44" i="10" s="1"/>
  <c r="BW69" i="4"/>
  <c r="AI45" i="10"/>
  <c r="AI70" i="4"/>
  <c r="CM45" i="10"/>
  <c r="S45" i="3"/>
  <c r="S46" i="10" s="1"/>
  <c r="BW45" i="3"/>
  <c r="BW46" i="10" s="1"/>
  <c r="AQ46" i="3"/>
  <c r="AQ47" i="10" s="1"/>
  <c r="AY47" i="3"/>
  <c r="AY48" i="10" s="1"/>
  <c r="CU47" i="3"/>
  <c r="CU48" i="10" s="1"/>
  <c r="K50" i="3"/>
  <c r="K51" i="10" s="1"/>
  <c r="K76" i="4"/>
  <c r="C39" i="3"/>
  <c r="C40" i="10" s="1"/>
  <c r="AJ31" i="3"/>
  <c r="AJ32" i="10" s="1"/>
  <c r="AJ57" i="4"/>
  <c r="AR32" i="3"/>
  <c r="AR33" i="10" s="1"/>
  <c r="AR58" i="4"/>
  <c r="D33" i="3"/>
  <c r="D34" i="10" s="1"/>
  <c r="T34" i="3"/>
  <c r="T35" i="10" s="1"/>
  <c r="BX34" i="3"/>
  <c r="BX35" i="10" s="1"/>
  <c r="AB35" i="3"/>
  <c r="AB36" i="10" s="1"/>
  <c r="CF35" i="3"/>
  <c r="CF36" i="10" s="1"/>
  <c r="AJ36" i="3"/>
  <c r="AJ37" i="10" s="1"/>
  <c r="AZ37" i="3"/>
  <c r="AZ38" i="10" s="1"/>
  <c r="T38" i="3"/>
  <c r="T39" i="10" s="1"/>
  <c r="T64" i="4"/>
  <c r="BP38" i="3"/>
  <c r="BP39" i="10" s="1"/>
  <c r="BP64" i="4"/>
  <c r="AJ39" i="3"/>
  <c r="AJ40" i="10" s="1"/>
  <c r="AR49" i="3"/>
  <c r="AR50" i="10" s="1"/>
  <c r="D40" i="3"/>
  <c r="D41" i="10" s="1"/>
  <c r="AZ40" i="3"/>
  <c r="AZ41" i="10" s="1"/>
  <c r="T41" i="3"/>
  <c r="T42" i="10" s="1"/>
  <c r="BX41" i="3"/>
  <c r="BX42" i="10" s="1"/>
  <c r="D43" i="3"/>
  <c r="D44" i="10" s="1"/>
  <c r="D69" i="4"/>
  <c r="L45" i="10"/>
  <c r="L70" i="4"/>
  <c r="CF45" i="3"/>
  <c r="CF46" i="10" s="1"/>
  <c r="AJ46" i="3"/>
  <c r="AJ47" i="10" s="1"/>
  <c r="CF48" i="3"/>
  <c r="CF49" i="10" s="1"/>
  <c r="AJ50" i="3"/>
  <c r="AJ51" i="10" s="1"/>
  <c r="AJ76" i="4"/>
  <c r="M31" i="3"/>
  <c r="M32" i="10" s="1"/>
  <c r="M57" i="4"/>
  <c r="BI31" i="3"/>
  <c r="BI32" i="10" s="1"/>
  <c r="BI57" i="4"/>
  <c r="M32" i="3"/>
  <c r="M33" i="10" s="1"/>
  <c r="M33" i="3"/>
  <c r="M34" i="10" s="1"/>
  <c r="BQ33" i="3"/>
  <c r="BQ34" i="10" s="1"/>
  <c r="M34" i="3"/>
  <c r="M35" i="10" s="1"/>
  <c r="BI34" i="3"/>
  <c r="BI35" i="10" s="1"/>
  <c r="M35" i="3"/>
  <c r="M36" i="10" s="1"/>
  <c r="BQ35" i="3"/>
  <c r="BQ36" i="10" s="1"/>
  <c r="BQ36" i="3"/>
  <c r="BQ37" i="10" s="1"/>
  <c r="AC38" i="3"/>
  <c r="AC39" i="10" s="1"/>
  <c r="AK49" i="3"/>
  <c r="AK50" i="10" s="1"/>
  <c r="BY49" i="3"/>
  <c r="BY50" i="10" s="1"/>
  <c r="AK41" i="3"/>
  <c r="AK42" i="10" s="1"/>
  <c r="E43" i="3"/>
  <c r="E44" i="10" s="1"/>
  <c r="E69" i="4"/>
  <c r="E45" i="10"/>
  <c r="BQ45" i="3"/>
  <c r="BQ46" i="10" s="1"/>
  <c r="AS46" i="3"/>
  <c r="AS47" i="10" s="1"/>
  <c r="AS72" i="4"/>
  <c r="AS47" i="3"/>
  <c r="AS48" i="10" s="1"/>
  <c r="AS73" i="4"/>
  <c r="M50" i="3"/>
  <c r="M51" i="10" s="1"/>
  <c r="M76" i="4"/>
  <c r="BI50" i="3"/>
  <c r="BI51" i="10" s="1"/>
  <c r="U51" i="3"/>
  <c r="U52" i="10" s="1"/>
  <c r="BY51" i="3"/>
  <c r="BY52" i="10" s="1"/>
  <c r="BY77" i="4"/>
  <c r="V32" i="3"/>
  <c r="V33" i="10" s="1"/>
  <c r="AD33" i="3"/>
  <c r="AD34" i="10" s="1"/>
  <c r="F34" i="3"/>
  <c r="F35" i="10" s="1"/>
  <c r="F36" i="3"/>
  <c r="F37" i="10" s="1"/>
  <c r="F62" i="4"/>
  <c r="BB36" i="3"/>
  <c r="BB37" i="10" s="1"/>
  <c r="BB62" i="4"/>
  <c r="F37" i="3"/>
  <c r="F38" i="10" s="1"/>
  <c r="BB37" i="3"/>
  <c r="BB38" i="10" s="1"/>
  <c r="N38" i="3"/>
  <c r="N39" i="10" s="1"/>
  <c r="BZ38" i="3"/>
  <c r="BZ39" i="10" s="1"/>
  <c r="AT39" i="3"/>
  <c r="AT40" i="10" s="1"/>
  <c r="N41" i="3"/>
  <c r="N42" i="10" s="1"/>
  <c r="N67" i="4"/>
  <c r="BR41" i="3"/>
  <c r="BR42" i="10" s="1"/>
  <c r="CH42" i="3"/>
  <c r="CH43" i="10" s="1"/>
  <c r="CH68" i="4"/>
  <c r="AT43" i="3"/>
  <c r="AT44" i="10" s="1"/>
  <c r="F45" i="10"/>
  <c r="F70" i="4"/>
  <c r="V45" i="3"/>
  <c r="V46" i="10" s="1"/>
  <c r="BZ45" i="3"/>
  <c r="BZ46" i="10" s="1"/>
  <c r="AL46" i="3"/>
  <c r="AL47" i="10" s="1"/>
  <c r="AL72" i="4"/>
  <c r="AT47" i="3"/>
  <c r="AT48" i="10" s="1"/>
  <c r="AT73" i="4"/>
  <c r="BJ48" i="3"/>
  <c r="BJ49" i="10" s="1"/>
  <c r="BJ74" i="4"/>
  <c r="V50" i="3"/>
  <c r="V51" i="10" s="1"/>
  <c r="BZ50" i="3"/>
  <c r="BZ51" i="10" s="1"/>
  <c r="C31" i="3"/>
  <c r="C32" i="10" s="1"/>
  <c r="AU31" i="3"/>
  <c r="AU32" i="10" s="1"/>
  <c r="AU57" i="4"/>
  <c r="BK32" i="3"/>
  <c r="BK33" i="10" s="1"/>
  <c r="CI33" i="3"/>
  <c r="CI34" i="10" s="1"/>
  <c r="G34" i="3"/>
  <c r="G35" i="10" s="1"/>
  <c r="O35" i="3"/>
  <c r="O36" i="10" s="1"/>
  <c r="O61" i="4"/>
  <c r="BS35" i="3"/>
  <c r="BS36" i="10" s="1"/>
  <c r="BS61" i="4"/>
  <c r="CA36" i="3"/>
  <c r="CA37" i="10" s="1"/>
  <c r="O39" i="3"/>
  <c r="O40" i="10" s="1"/>
  <c r="AE49" i="3"/>
  <c r="AE50" i="10" s="1"/>
  <c r="BC40" i="3"/>
  <c r="BC41" i="10" s="1"/>
  <c r="G41" i="3"/>
  <c r="G42" i="10" s="1"/>
  <c r="G67" i="4"/>
  <c r="BC41" i="3"/>
  <c r="BC42" i="10" s="1"/>
  <c r="BC67" i="4"/>
  <c r="BK42" i="3"/>
  <c r="BK43" i="10" s="1"/>
  <c r="CI43" i="3"/>
  <c r="CI44" i="10" s="1"/>
  <c r="CQ45" i="10"/>
  <c r="G45" i="3"/>
  <c r="G46" i="10" s="1"/>
  <c r="AE46" i="3"/>
  <c r="AE47" i="10" s="1"/>
  <c r="AE72" i="4"/>
  <c r="AU47" i="3"/>
  <c r="AU48" i="10" s="1"/>
  <c r="G48" i="3"/>
  <c r="G49" i="10" s="1"/>
  <c r="G74" i="4"/>
  <c r="C36" i="3"/>
  <c r="C37" i="10" s="1"/>
  <c r="BL31" i="3"/>
  <c r="BL32" i="10" s="1"/>
  <c r="BL57" i="4"/>
  <c r="H32" i="3"/>
  <c r="H33" i="10" s="1"/>
  <c r="AF33" i="3"/>
  <c r="AF34" i="10" s="1"/>
  <c r="H34" i="3"/>
  <c r="H35" i="10" s="1"/>
  <c r="H60" i="4"/>
  <c r="AV34" i="3"/>
  <c r="AV35" i="10" s="1"/>
  <c r="AV60" i="4"/>
  <c r="H35" i="3"/>
  <c r="H36" i="10" s="1"/>
  <c r="BT35" i="3"/>
  <c r="BT36" i="10" s="1"/>
  <c r="AF36" i="3"/>
  <c r="AF37" i="10" s="1"/>
  <c r="CR36" i="3"/>
  <c r="CR37" i="10" s="1"/>
  <c r="BD37" i="3"/>
  <c r="BD38" i="10" s="1"/>
  <c r="CR63" i="4"/>
  <c r="CR38" i="3"/>
  <c r="CR39" i="10" s="1"/>
  <c r="AV39" i="3"/>
  <c r="AV40" i="10" s="1"/>
  <c r="P49" i="3"/>
  <c r="P50" i="10" s="1"/>
  <c r="P75" i="4"/>
  <c r="BT49" i="3"/>
  <c r="BT50" i="10" s="1"/>
  <c r="BT75" i="4"/>
  <c r="AN40" i="3"/>
  <c r="AN41" i="10" s="1"/>
  <c r="AN66" i="4"/>
  <c r="AV41" i="3"/>
  <c r="AV42" i="10" s="1"/>
  <c r="CR41" i="3"/>
  <c r="CR42" i="10" s="1"/>
  <c r="BD42" i="3"/>
  <c r="BD43" i="10" s="1"/>
  <c r="H43" i="3"/>
  <c r="H44" i="10" s="1"/>
  <c r="AF45" i="10"/>
  <c r="CJ45" i="10"/>
  <c r="AN45" i="3"/>
  <c r="AN46" i="10" s="1"/>
  <c r="AN71" i="4"/>
  <c r="H46" i="3"/>
  <c r="H47" i="10" s="1"/>
  <c r="H72" i="4"/>
  <c r="X47" i="3"/>
  <c r="X48" i="10" s="1"/>
  <c r="X73" i="4"/>
  <c r="BT47" i="3"/>
  <c r="BT48" i="10" s="1"/>
  <c r="BT73" i="4"/>
  <c r="X48" i="3"/>
  <c r="X49" i="10" s="1"/>
  <c r="X74" i="4"/>
  <c r="BT48" i="3"/>
  <c r="BT49" i="10" s="1"/>
  <c r="AF50" i="3"/>
  <c r="AF51" i="10" s="1"/>
  <c r="CB50" i="3"/>
  <c r="CB51" i="10" s="1"/>
  <c r="Q31" i="3"/>
  <c r="Q32" i="10" s="1"/>
  <c r="Q57" i="4"/>
  <c r="BU31" i="3"/>
  <c r="BU32" i="10" s="1"/>
  <c r="BU57" i="4"/>
  <c r="Y32" i="3"/>
  <c r="Y33" i="10" s="1"/>
  <c r="CK33" i="3"/>
  <c r="CK34" i="10" s="1"/>
  <c r="I34" i="3"/>
  <c r="I35" i="10" s="1"/>
  <c r="BM34" i="3"/>
  <c r="BM35" i="10" s="1"/>
  <c r="Y35" i="3"/>
  <c r="Y36" i="10" s="1"/>
  <c r="BU35" i="3"/>
  <c r="BU36" i="10" s="1"/>
  <c r="AG36" i="3"/>
  <c r="AG37" i="10" s="1"/>
  <c r="AO37" i="3"/>
  <c r="AO38" i="10" s="1"/>
  <c r="CS37" i="3"/>
  <c r="CS38" i="10" s="1"/>
  <c r="BE38" i="3"/>
  <c r="BE39" i="10" s="1"/>
  <c r="AG39" i="3"/>
  <c r="AG40" i="10" s="1"/>
  <c r="CK39" i="3"/>
  <c r="CK40" i="10" s="1"/>
  <c r="CK65" i="4"/>
  <c r="BM40" i="3"/>
  <c r="BM41" i="10" s="1"/>
  <c r="Q41" i="3"/>
  <c r="Q42" i="10" s="1"/>
  <c r="CC41" i="3"/>
  <c r="CC42" i="10" s="1"/>
  <c r="BE42" i="3"/>
  <c r="BE43" i="10" s="1"/>
  <c r="Q43" i="3"/>
  <c r="Q44" i="10" s="1"/>
  <c r="BU43" i="3"/>
  <c r="BU44" i="10" s="1"/>
  <c r="AG45" i="10"/>
  <c r="CC45" i="10"/>
  <c r="BE45" i="3"/>
  <c r="BE46" i="10" s="1"/>
  <c r="CK46" i="3"/>
  <c r="CK47" i="10" s="1"/>
  <c r="BE47" i="3"/>
  <c r="BE48" i="10" s="1"/>
  <c r="BE73" i="4"/>
  <c r="Y48" i="3"/>
  <c r="Y49" i="10" s="1"/>
  <c r="AG50" i="3"/>
  <c r="AG51" i="10" s="1"/>
  <c r="CS50" i="3"/>
  <c r="CS51" i="10" s="1"/>
  <c r="CS76" i="4"/>
  <c r="BM51" i="3"/>
  <c r="BM52" i="10" s="1"/>
  <c r="BM77" i="4"/>
  <c r="AJ23" i="3"/>
  <c r="AJ77" i="3" s="1"/>
  <c r="AJ77" i="4"/>
  <c r="N23" i="3"/>
  <c r="N77" i="3" s="1"/>
  <c r="N77" i="4"/>
  <c r="AM23" i="3"/>
  <c r="AM77" i="3" s="1"/>
  <c r="AV23" i="3"/>
  <c r="AV77" i="3" s="1"/>
  <c r="AV77" i="4"/>
  <c r="F77" i="4"/>
  <c r="CH77" i="3"/>
  <c r="CN23" i="3"/>
  <c r="CN77" i="3" s="1"/>
  <c r="CN77" i="4"/>
  <c r="BZ23" i="3"/>
  <c r="BZ77" i="3" s="1"/>
  <c r="BZ77" i="4"/>
  <c r="AU23" i="3"/>
  <c r="AU77" i="3" s="1"/>
  <c r="BL23" i="3"/>
  <c r="BL77" i="3" s="1"/>
  <c r="BL77" i="4"/>
  <c r="L23" i="3"/>
  <c r="L77" i="3" s="1"/>
  <c r="L77" i="4"/>
  <c r="T5" i="4"/>
  <c r="T5" i="3" s="1"/>
  <c r="T59" i="5"/>
  <c r="AZ5" i="4"/>
  <c r="AZ59" i="5"/>
  <c r="CF5" i="4"/>
  <c r="CF5" i="3" s="1"/>
  <c r="CF59" i="5"/>
  <c r="T9" i="4"/>
  <c r="T63" i="5"/>
  <c r="AZ9" i="4"/>
  <c r="AZ9" i="3" s="1"/>
  <c r="AZ63" i="5"/>
  <c r="CF9" i="4"/>
  <c r="CF9" i="3" s="1"/>
  <c r="CF63" i="5"/>
  <c r="F77" i="3"/>
  <c r="BB77" i="4"/>
  <c r="AH41" i="3"/>
  <c r="AH42" i="10" s="1"/>
  <c r="AH67" i="4"/>
  <c r="CL41" i="3"/>
  <c r="CL42" i="10" s="1"/>
  <c r="BN42" i="3"/>
  <c r="BN43" i="10" s="1"/>
  <c r="AH43" i="3"/>
  <c r="AH44" i="10" s="1"/>
  <c r="CD43" i="3"/>
  <c r="CD44" i="10" s="1"/>
  <c r="AX45" i="10"/>
  <c r="AX70" i="4"/>
  <c r="Z45" i="3"/>
  <c r="Z46" i="10" s="1"/>
  <c r="Z71" i="4"/>
  <c r="CD45" i="3"/>
  <c r="CD46" i="10" s="1"/>
  <c r="CD71" i="4"/>
  <c r="BN46" i="3"/>
  <c r="BN47" i="10" s="1"/>
  <c r="BN72" i="4"/>
  <c r="R47" i="3"/>
  <c r="R48" i="10" s="1"/>
  <c r="CD47" i="3"/>
  <c r="CD48" i="10" s="1"/>
  <c r="CT48" i="3"/>
  <c r="CT49" i="10" s="1"/>
  <c r="CT74" i="4"/>
  <c r="BF50" i="3"/>
  <c r="BF51" i="10" s="1"/>
  <c r="BF76" i="4"/>
  <c r="R51" i="3"/>
  <c r="R52" i="10" s="1"/>
  <c r="R77" i="4"/>
  <c r="K31" i="3"/>
  <c r="K32" i="10" s="1"/>
  <c r="BW31" i="3"/>
  <c r="BW32" i="10" s="1"/>
  <c r="BW57" i="4"/>
  <c r="AA32" i="3"/>
  <c r="AA33" i="10" s="1"/>
  <c r="CM32" i="3"/>
  <c r="CM33" i="10" s="1"/>
  <c r="AQ34" i="3"/>
  <c r="AQ35" i="10" s="1"/>
  <c r="K35" i="3"/>
  <c r="K36" i="10" s="1"/>
  <c r="BG35" i="3"/>
  <c r="BG36" i="10" s="1"/>
  <c r="AA36" i="3"/>
  <c r="AA37" i="10" s="1"/>
  <c r="AQ37" i="3"/>
  <c r="AQ38" i="10" s="1"/>
  <c r="CU37" i="3"/>
  <c r="CU38" i="10" s="1"/>
  <c r="BG38" i="3"/>
  <c r="BG39" i="10" s="1"/>
  <c r="AQ39" i="3"/>
  <c r="AQ40" i="10" s="1"/>
  <c r="CM39" i="3"/>
  <c r="CM40" i="10" s="1"/>
  <c r="CM65" i="4"/>
  <c r="BG49" i="3"/>
  <c r="BG50" i="10" s="1"/>
  <c r="BW40" i="3"/>
  <c r="BW41" i="10" s="1"/>
  <c r="AI41" i="3"/>
  <c r="AI42" i="10" s="1"/>
  <c r="CM41" i="3"/>
  <c r="CM42" i="10" s="1"/>
  <c r="K42" i="3"/>
  <c r="K43" i="10" s="1"/>
  <c r="BW42" i="3"/>
  <c r="BW43" i="10" s="1"/>
  <c r="AA43" i="3"/>
  <c r="AA44" i="10" s="1"/>
  <c r="AA69" i="4"/>
  <c r="CM43" i="3"/>
  <c r="CM44" i="10" s="1"/>
  <c r="CM69" i="4"/>
  <c r="CM45" i="3"/>
  <c r="CM46" i="10" s="1"/>
  <c r="CU46" i="3"/>
  <c r="CU47" i="10" s="1"/>
  <c r="S48" i="3"/>
  <c r="S49" i="10" s="1"/>
  <c r="BO48" i="3"/>
  <c r="BO49" i="10" s="1"/>
  <c r="BW50" i="3"/>
  <c r="BW51" i="10" s="1"/>
  <c r="BW76" i="4"/>
  <c r="AZ31" i="3"/>
  <c r="AZ32" i="10" s="1"/>
  <c r="AZ57" i="4"/>
  <c r="D32" i="3"/>
  <c r="D33" i="10" s="1"/>
  <c r="D58" i="4"/>
  <c r="T33" i="3"/>
  <c r="T34" i="10" s="1"/>
  <c r="BX33" i="3"/>
  <c r="BX34" i="10" s="1"/>
  <c r="AJ34" i="3"/>
  <c r="AJ35" i="10" s="1"/>
  <c r="AR35" i="3"/>
  <c r="AR36" i="10" s="1"/>
  <c r="AZ36" i="3"/>
  <c r="AZ37" i="10" s="1"/>
  <c r="L37" i="3"/>
  <c r="L38" i="10" s="1"/>
  <c r="BP37" i="3"/>
  <c r="BP38" i="10" s="1"/>
  <c r="AZ39" i="3"/>
  <c r="AZ40" i="10" s="1"/>
  <c r="L49" i="3"/>
  <c r="L50" i="10" s="1"/>
  <c r="BH49" i="3"/>
  <c r="BH50" i="10" s="1"/>
  <c r="BP40" i="3"/>
  <c r="BP41" i="10" s="1"/>
  <c r="CN41" i="3"/>
  <c r="CN42" i="10" s="1"/>
  <c r="L42" i="3"/>
  <c r="L43" i="10" s="1"/>
  <c r="L68" i="4"/>
  <c r="BH42" i="3"/>
  <c r="BH43" i="10" s="1"/>
  <c r="BH68" i="4"/>
  <c r="BP43" i="3"/>
  <c r="BP44" i="10" s="1"/>
  <c r="BP69" i="4"/>
  <c r="BX45" i="10"/>
  <c r="BX70" i="4"/>
  <c r="AR45" i="3"/>
  <c r="AR46" i="10" s="1"/>
  <c r="AR71" i="4"/>
  <c r="AR47" i="3"/>
  <c r="AR48" i="10" s="1"/>
  <c r="AR73" i="4"/>
  <c r="CN47" i="3"/>
  <c r="CN48" i="10" s="1"/>
  <c r="CN73" i="4"/>
  <c r="AR48" i="3"/>
  <c r="AR49" i="10" s="1"/>
  <c r="AR74" i="4"/>
  <c r="AZ50" i="3"/>
  <c r="AZ51" i="10" s="1"/>
  <c r="AZ76" i="4"/>
  <c r="C51" i="3"/>
  <c r="C77" i="4"/>
  <c r="AC31" i="3"/>
  <c r="AC32" i="10" s="1"/>
  <c r="AC57" i="4"/>
  <c r="BQ32" i="3"/>
  <c r="BQ33" i="10" s="1"/>
  <c r="AC33" i="3"/>
  <c r="AC34" i="10" s="1"/>
  <c r="AC35" i="3"/>
  <c r="AC36" i="10" s="1"/>
  <c r="CG35" i="3"/>
  <c r="CG36" i="10" s="1"/>
  <c r="CG36" i="3"/>
  <c r="CG37" i="10" s="1"/>
  <c r="CG37" i="3"/>
  <c r="CG38" i="10" s="1"/>
  <c r="CG63" i="4"/>
  <c r="AS38" i="3"/>
  <c r="AS39" i="10" s="1"/>
  <c r="CO38" i="3"/>
  <c r="CO39" i="10" s="1"/>
  <c r="BA39" i="3"/>
  <c r="BA40" i="10" s="1"/>
  <c r="AS40" i="3"/>
  <c r="AS41" i="10" s="1"/>
  <c r="CO40" i="3"/>
  <c r="CO41" i="10" s="1"/>
  <c r="BA41" i="3"/>
  <c r="BA42" i="10" s="1"/>
  <c r="BI42" i="3"/>
  <c r="BI43" i="10" s="1"/>
  <c r="BI68" i="4"/>
  <c r="BI43" i="3"/>
  <c r="BI44" i="10" s="1"/>
  <c r="BI69" i="4"/>
  <c r="U45" i="10"/>
  <c r="AC45" i="3"/>
  <c r="AC46" i="10" s="1"/>
  <c r="CG45" i="3"/>
  <c r="CG46" i="10" s="1"/>
  <c r="E47" i="3"/>
  <c r="E48" i="10" s="1"/>
  <c r="BI47" i="3"/>
  <c r="BI48" i="10" s="1"/>
  <c r="M48" i="3"/>
  <c r="M49" i="10" s="1"/>
  <c r="M74" i="4"/>
  <c r="BY50" i="3"/>
  <c r="BY51" i="10" s="1"/>
  <c r="AK51" i="3"/>
  <c r="AK52" i="10" s="1"/>
  <c r="AK77" i="4"/>
  <c r="CO51" i="3"/>
  <c r="CO52" i="10" s="1"/>
  <c r="CO77" i="4"/>
  <c r="N31" i="3"/>
  <c r="N32" i="10" s="1"/>
  <c r="N57" i="4"/>
  <c r="BR31" i="3"/>
  <c r="BR32" i="10" s="1"/>
  <c r="BR57" i="4"/>
  <c r="AT33" i="3"/>
  <c r="AT34" i="10" s="1"/>
  <c r="CP33" i="3"/>
  <c r="CP34" i="10" s="1"/>
  <c r="V34" i="3"/>
  <c r="V35" i="10" s="1"/>
  <c r="V35" i="3"/>
  <c r="V36" i="10" s="1"/>
  <c r="BR36" i="3"/>
  <c r="BR37" i="10" s="1"/>
  <c r="AD38" i="3"/>
  <c r="AD39" i="10" s="1"/>
  <c r="CP38" i="3"/>
  <c r="CP39" i="10" s="1"/>
  <c r="F39" i="3"/>
  <c r="F40" i="10" s="1"/>
  <c r="N49" i="3"/>
  <c r="N50" i="10" s="1"/>
  <c r="N40" i="3"/>
  <c r="N41" i="10" s="1"/>
  <c r="BR40" i="3"/>
  <c r="BR41" i="10" s="1"/>
  <c r="CH41" i="3"/>
  <c r="CH42" i="10" s="1"/>
  <c r="CH67" i="4"/>
  <c r="AT42" i="3"/>
  <c r="AT43" i="10" s="1"/>
  <c r="F43" i="3"/>
  <c r="F44" i="10" s="1"/>
  <c r="BJ43" i="3"/>
  <c r="BJ44" i="10" s="1"/>
  <c r="V45" i="10"/>
  <c r="BZ45" i="10"/>
  <c r="BZ70" i="4"/>
  <c r="AL45" i="3"/>
  <c r="AL46" i="10" s="1"/>
  <c r="CP45" i="3"/>
  <c r="CP46" i="10" s="1"/>
  <c r="BB46" i="3"/>
  <c r="BB47" i="10" s="1"/>
  <c r="N47" i="3"/>
  <c r="N48" i="10" s="1"/>
  <c r="BJ47" i="3"/>
  <c r="BJ48" i="10" s="1"/>
  <c r="BZ48" i="3"/>
  <c r="BZ49" i="10" s="1"/>
  <c r="AL50" i="3"/>
  <c r="AL51" i="10" s="1"/>
  <c r="O31" i="3"/>
  <c r="O32" i="10" s="1"/>
  <c r="O57" i="4"/>
  <c r="BK31" i="3"/>
  <c r="BK32" i="10" s="1"/>
  <c r="BK57" i="4"/>
  <c r="W32" i="3"/>
  <c r="W33" i="10" s="1"/>
  <c r="CA32" i="3"/>
  <c r="CA33" i="10" s="1"/>
  <c r="AM33" i="3"/>
  <c r="AM34" i="10" s="1"/>
  <c r="W34" i="3"/>
  <c r="W35" i="10" s="1"/>
  <c r="AE35" i="3"/>
  <c r="AE36" i="10" s="1"/>
  <c r="AE61" i="4"/>
  <c r="CI35" i="3"/>
  <c r="CI36" i="10" s="1"/>
  <c r="CI61" i="4"/>
  <c r="AU36" i="3"/>
  <c r="AU37" i="10" s="1"/>
  <c r="CQ36" i="3"/>
  <c r="CQ37" i="10" s="1"/>
  <c r="BC37" i="3"/>
  <c r="BC38" i="10" s="1"/>
  <c r="O38" i="3"/>
  <c r="O39" i="10" s="1"/>
  <c r="BK38" i="3"/>
  <c r="BK39" i="10" s="1"/>
  <c r="AE39" i="3"/>
  <c r="AE40" i="10" s="1"/>
  <c r="CI39" i="3"/>
  <c r="CI40" i="10" s="1"/>
  <c r="AU49" i="3"/>
  <c r="AU50" i="10" s="1"/>
  <c r="G40" i="3"/>
  <c r="G41" i="10" s="1"/>
  <c r="W41" i="3"/>
  <c r="W42" i="10" s="1"/>
  <c r="CA42" i="3"/>
  <c r="CA43" i="10" s="1"/>
  <c r="AM43" i="3"/>
  <c r="AM44" i="10" s="1"/>
  <c r="AU45" i="10"/>
  <c r="W45" i="3"/>
  <c r="W46" i="10" s="1"/>
  <c r="CA45" i="3"/>
  <c r="CA46" i="10" s="1"/>
  <c r="CQ46" i="3"/>
  <c r="CQ47" i="10" s="1"/>
  <c r="CQ72" i="4"/>
  <c r="W48" i="3"/>
  <c r="W49" i="10" s="1"/>
  <c r="W74" i="4"/>
  <c r="BS48" i="3"/>
  <c r="BS49" i="10" s="1"/>
  <c r="W50" i="3"/>
  <c r="W51" i="10" s="1"/>
  <c r="W76" i="4"/>
  <c r="BS50" i="3"/>
  <c r="BS51" i="10" s="1"/>
  <c r="BS76" i="4"/>
  <c r="P31" i="3"/>
  <c r="P32" i="10" s="1"/>
  <c r="P57" i="4"/>
  <c r="X32" i="3"/>
  <c r="X33" i="10" s="1"/>
  <c r="CB32" i="3"/>
  <c r="CB33" i="10" s="1"/>
  <c r="CJ33" i="3"/>
  <c r="CJ34" i="10" s="1"/>
  <c r="BL34" i="3"/>
  <c r="BL35" i="10" s="1"/>
  <c r="BL60" i="4"/>
  <c r="X35" i="3"/>
  <c r="X36" i="10" s="1"/>
  <c r="CJ35" i="3"/>
  <c r="CJ36" i="10" s="1"/>
  <c r="AV36" i="3"/>
  <c r="AV37" i="10" s="1"/>
  <c r="H38" i="3"/>
  <c r="H39" i="10" s="1"/>
  <c r="BD38" i="3"/>
  <c r="BD39" i="10" s="1"/>
  <c r="P39" i="3"/>
  <c r="P40" i="10" s="1"/>
  <c r="BL39" i="3"/>
  <c r="BL40" i="10" s="1"/>
  <c r="AF49" i="3"/>
  <c r="AF50" i="10" s="1"/>
  <c r="AF75" i="4"/>
  <c r="CJ49" i="3"/>
  <c r="CJ50" i="10" s="1"/>
  <c r="CJ75" i="4"/>
  <c r="BD40" i="3"/>
  <c r="BD41" i="10" s="1"/>
  <c r="BD66" i="4"/>
  <c r="BL41" i="3"/>
  <c r="BL42" i="10" s="1"/>
  <c r="X43" i="3"/>
  <c r="X44" i="10" s="1"/>
  <c r="CB43" i="3"/>
  <c r="CB44" i="10" s="1"/>
  <c r="AV45" i="10"/>
  <c r="BD45" i="3"/>
  <c r="BD46" i="10" s="1"/>
  <c r="BD71" i="4"/>
  <c r="X46" i="3"/>
  <c r="X47" i="10" s="1"/>
  <c r="X72" i="4"/>
  <c r="AN47" i="3"/>
  <c r="AN48" i="10" s="1"/>
  <c r="AN73" i="4"/>
  <c r="CJ47" i="3"/>
  <c r="CJ48" i="10" s="1"/>
  <c r="CJ73" i="4"/>
  <c r="AN48" i="3"/>
  <c r="AN49" i="10" s="1"/>
  <c r="AN74" i="4"/>
  <c r="CJ48" i="3"/>
  <c r="CJ49" i="10" s="1"/>
  <c r="CJ74" i="4"/>
  <c r="CR50" i="3"/>
  <c r="CR51" i="10" s="1"/>
  <c r="CR76" i="4"/>
  <c r="AG31" i="3"/>
  <c r="AG32" i="10" s="1"/>
  <c r="CK31" i="3"/>
  <c r="CK32" i="10" s="1"/>
  <c r="CK57" i="4"/>
  <c r="AO32" i="3"/>
  <c r="AO33" i="10" s="1"/>
  <c r="CS32" i="3"/>
  <c r="CS33" i="10" s="1"/>
  <c r="CC34" i="3"/>
  <c r="CC35" i="10" s="1"/>
  <c r="CK35" i="3"/>
  <c r="CK36" i="10" s="1"/>
  <c r="AW36" i="3"/>
  <c r="AW37" i="10" s="1"/>
  <c r="CS36" i="3"/>
  <c r="CS37" i="10" s="1"/>
  <c r="BU38" i="3"/>
  <c r="BU39" i="10" s="1"/>
  <c r="AW39" i="3"/>
  <c r="AW40" i="10" s="1"/>
  <c r="AW65" i="4"/>
  <c r="I49" i="3"/>
  <c r="I50" i="10" s="1"/>
  <c r="I75" i="4"/>
  <c r="BE49" i="3"/>
  <c r="BE50" i="10" s="1"/>
  <c r="BE75" i="4"/>
  <c r="Q40" i="3"/>
  <c r="Q41" i="10" s="1"/>
  <c r="AG41" i="3"/>
  <c r="AG42" i="10" s="1"/>
  <c r="CS41" i="3"/>
  <c r="CS42" i="10" s="1"/>
  <c r="Q42" i="3"/>
  <c r="Q43" i="10" s="1"/>
  <c r="BU42" i="3"/>
  <c r="BU43" i="10" s="1"/>
  <c r="AG43" i="3"/>
  <c r="AG44" i="10" s="1"/>
  <c r="CS45" i="10"/>
  <c r="I45" i="3"/>
  <c r="I46" i="10" s="1"/>
  <c r="I71" i="4"/>
  <c r="BU45" i="3"/>
  <c r="BU46" i="10" s="1"/>
  <c r="BU71" i="4"/>
  <c r="AW46" i="3"/>
  <c r="AW47" i="10" s="1"/>
  <c r="AW72" i="4"/>
  <c r="I47" i="3"/>
  <c r="I48" i="10" s="1"/>
  <c r="BU47" i="3"/>
  <c r="BU48" i="10" s="1"/>
  <c r="BU73" i="4"/>
  <c r="AO48" i="3"/>
  <c r="AO49" i="10" s="1"/>
  <c r="CK48" i="3"/>
  <c r="CK49" i="10" s="1"/>
  <c r="CK74" i="4"/>
  <c r="AW50" i="3"/>
  <c r="AW51" i="10" s="1"/>
  <c r="Q51" i="3"/>
  <c r="Q52" i="10" s="1"/>
  <c r="AB77" i="4"/>
  <c r="AD23" i="3"/>
  <c r="AD77" i="3" s="1"/>
  <c r="AD77" i="4"/>
  <c r="BC23" i="3"/>
  <c r="BC77" i="3" s="1"/>
  <c r="CB23" i="3"/>
  <c r="CB77" i="3" s="1"/>
  <c r="CB77" i="4"/>
  <c r="BH23" i="3"/>
  <c r="BH77" i="3" s="1"/>
  <c r="BH77" i="4"/>
  <c r="X23" i="3"/>
  <c r="X77" i="3" s="1"/>
  <c r="X77" i="4"/>
  <c r="BB77" i="3"/>
  <c r="AC4" i="4"/>
  <c r="AC4" i="3" s="1"/>
  <c r="AC58" i="5"/>
  <c r="BI4" i="4"/>
  <c r="BI4" i="3" s="1"/>
  <c r="BI58" i="5"/>
  <c r="CO4" i="4"/>
  <c r="CO4" i="3" s="1"/>
  <c r="CO58" i="5"/>
  <c r="AC5" i="4"/>
  <c r="AC5" i="3" s="1"/>
  <c r="AC59" i="5"/>
  <c r="BI5" i="4"/>
  <c r="BI5" i="3" s="1"/>
  <c r="BI59" i="3" s="1"/>
  <c r="BI59" i="5"/>
  <c r="CO5" i="4"/>
  <c r="CO5" i="3" s="1"/>
  <c r="CO59" i="5"/>
  <c r="AF43" i="3"/>
  <c r="AF44" i="10" s="1"/>
  <c r="CJ43" i="3"/>
  <c r="CJ44" i="10" s="1"/>
  <c r="BD45" i="10"/>
  <c r="BL45" i="3"/>
  <c r="BL46" i="10" s="1"/>
  <c r="BL71" i="4"/>
  <c r="AF46" i="3"/>
  <c r="AF47" i="10" s="1"/>
  <c r="AF72" i="4"/>
  <c r="AV48" i="3"/>
  <c r="AV49" i="10" s="1"/>
  <c r="AV74" i="4"/>
  <c r="CR48" i="3"/>
  <c r="CR49" i="10" s="1"/>
  <c r="CR74" i="4"/>
  <c r="AO31" i="3"/>
  <c r="AO32" i="10" s="1"/>
  <c r="AO57" i="4"/>
  <c r="CS31" i="3"/>
  <c r="CS32" i="10" s="1"/>
  <c r="AW32" i="3"/>
  <c r="AW33" i="10" s="1"/>
  <c r="I33" i="3"/>
  <c r="I34" i="10" s="1"/>
  <c r="Y34" i="3"/>
  <c r="Y35" i="10" s="1"/>
  <c r="AO61" i="3"/>
  <c r="CS35" i="3"/>
  <c r="CS36" i="10" s="1"/>
  <c r="BE36" i="3"/>
  <c r="BE37" i="10" s="1"/>
  <c r="Q38" i="3"/>
  <c r="Q39" i="10" s="1"/>
  <c r="CC38" i="3"/>
  <c r="CC39" i="10" s="1"/>
  <c r="BE39" i="3"/>
  <c r="BE40" i="10" s="1"/>
  <c r="Q49" i="3"/>
  <c r="Q50" i="10" s="1"/>
  <c r="BM49" i="3"/>
  <c r="BM50" i="10" s="1"/>
  <c r="BM75" i="4"/>
  <c r="Y40" i="3"/>
  <c r="Y41" i="10" s="1"/>
  <c r="AO41" i="3"/>
  <c r="AO42" i="10" s="1"/>
  <c r="Y42" i="3"/>
  <c r="Y43" i="10" s="1"/>
  <c r="CC42" i="3"/>
  <c r="CC43" i="10" s="1"/>
  <c r="AO43" i="3"/>
  <c r="AO44" i="10" s="1"/>
  <c r="CK43" i="3"/>
  <c r="CK44" i="10" s="1"/>
  <c r="Q45" i="3"/>
  <c r="Q46" i="10" s="1"/>
  <c r="Q71" i="4"/>
  <c r="CC45" i="3"/>
  <c r="CC46" i="10" s="1"/>
  <c r="CC71" i="4"/>
  <c r="BE46" i="3"/>
  <c r="BE47" i="10" s="1"/>
  <c r="BE72" i="4"/>
  <c r="Q47" i="3"/>
  <c r="Q48" i="10" s="1"/>
  <c r="Q73" i="4"/>
  <c r="CC47" i="3"/>
  <c r="CC48" i="10" s="1"/>
  <c r="CS48" i="3"/>
  <c r="CS49" i="10" s="1"/>
  <c r="BE50" i="3"/>
  <c r="BE51" i="10" s="1"/>
  <c r="BE76" i="10" s="1"/>
  <c r="Y51" i="3"/>
  <c r="Y52" i="10" s="1"/>
  <c r="CC51" i="3"/>
  <c r="CC52" i="10" s="1"/>
  <c r="CF23" i="3"/>
  <c r="CF77" i="3" s="1"/>
  <c r="CF77" i="4"/>
  <c r="BP23" i="3"/>
  <c r="BP77" i="3" s="1"/>
  <c r="BP77" i="4"/>
  <c r="CP23" i="3"/>
  <c r="CP77" i="3" s="1"/>
  <c r="CP77" i="4"/>
  <c r="AZ23" i="3"/>
  <c r="AZ77" i="3" s="1"/>
  <c r="AZ77" i="4"/>
  <c r="BK23" i="3"/>
  <c r="BK77" i="3" s="1"/>
  <c r="CR23" i="3"/>
  <c r="CR77" i="3" s="1"/>
  <c r="CR77" i="4"/>
  <c r="AN23" i="3"/>
  <c r="AN77" i="3" s="1"/>
  <c r="AN77" i="4"/>
  <c r="T23" i="3"/>
  <c r="T77" i="3" s="1"/>
  <c r="T77" i="4"/>
  <c r="AR23" i="3"/>
  <c r="AR77" i="3" s="1"/>
  <c r="AR77" i="4"/>
  <c r="AB5" i="4"/>
  <c r="AB5" i="3" s="1"/>
  <c r="AB59" i="5"/>
  <c r="BH5" i="4"/>
  <c r="BH5" i="3" s="1"/>
  <c r="BH59" i="5"/>
  <c r="CN5" i="4"/>
  <c r="CN59" i="5"/>
  <c r="AB9" i="4"/>
  <c r="AB9" i="3" s="1"/>
  <c r="AB63" i="5"/>
  <c r="BH9" i="4"/>
  <c r="BH63" i="5"/>
  <c r="CN9" i="4"/>
  <c r="CN9" i="3" s="1"/>
  <c r="CN63" i="5"/>
  <c r="BP36" i="3"/>
  <c r="BP37" i="10" s="1"/>
  <c r="CF37" i="3"/>
  <c r="CF38" i="10" s="1"/>
  <c r="AR38" i="3"/>
  <c r="AR39" i="10" s="1"/>
  <c r="AR64" i="4"/>
  <c r="CN38" i="3"/>
  <c r="CN39" i="10" s="1"/>
  <c r="CN64" i="4"/>
  <c r="D39" i="3"/>
  <c r="D40" i="10" s="1"/>
  <c r="BP39" i="3"/>
  <c r="BP40" i="10" s="1"/>
  <c r="BX49" i="3"/>
  <c r="BX50" i="10" s="1"/>
  <c r="AB40" i="3"/>
  <c r="AB41" i="10" s="1"/>
  <c r="CF40" i="3"/>
  <c r="CF41" i="10" s="1"/>
  <c r="AR41" i="3"/>
  <c r="AR42" i="10" s="1"/>
  <c r="BX42" i="3"/>
  <c r="BX43" i="10" s="1"/>
  <c r="BX68" i="4"/>
  <c r="AB43" i="3"/>
  <c r="AB44" i="10" s="1"/>
  <c r="AB69" i="4"/>
  <c r="AJ45" i="10"/>
  <c r="AJ70" i="4"/>
  <c r="CN45" i="10"/>
  <c r="CN70" i="4"/>
  <c r="L46" i="3"/>
  <c r="L47" i="10" s="1"/>
  <c r="BH46" i="3"/>
  <c r="BH47" i="10" s="1"/>
  <c r="BH47" i="3"/>
  <c r="BH48" i="10" s="1"/>
  <c r="BH73" i="4"/>
  <c r="L48" i="3"/>
  <c r="L49" i="10" s="1"/>
  <c r="L74" i="4"/>
  <c r="L50" i="3"/>
  <c r="L51" i="10" s="1"/>
  <c r="L76" i="4"/>
  <c r="CG31" i="3"/>
  <c r="CG32" i="10" s="1"/>
  <c r="CG57" i="4"/>
  <c r="CG32" i="3"/>
  <c r="CG33" i="10" s="1"/>
  <c r="AS33" i="3"/>
  <c r="AS34" i="10" s="1"/>
  <c r="CO33" i="3"/>
  <c r="CO34" i="10" s="1"/>
  <c r="AK34" i="3"/>
  <c r="AK35" i="10" s="1"/>
  <c r="CG34" i="3"/>
  <c r="CG35" i="10" s="1"/>
  <c r="AS35" i="3"/>
  <c r="AS36" i="10" s="1"/>
  <c r="E36" i="3"/>
  <c r="E37" i="10" s="1"/>
  <c r="AS36" i="3"/>
  <c r="AS37" i="10" s="1"/>
  <c r="AS37" i="3"/>
  <c r="AS38" i="10" s="1"/>
  <c r="AS63" i="4"/>
  <c r="E38" i="3"/>
  <c r="E39" i="10" s="1"/>
  <c r="BI38" i="3"/>
  <c r="BI39" i="10" s="1"/>
  <c r="M39" i="3"/>
  <c r="M40" i="10" s="1"/>
  <c r="M49" i="3"/>
  <c r="M50" i="10" s="1"/>
  <c r="E40" i="3"/>
  <c r="E41" i="10" s="1"/>
  <c r="BI40" i="3"/>
  <c r="BI41" i="10" s="1"/>
  <c r="U42" i="3"/>
  <c r="U43" i="10" s="1"/>
  <c r="U68" i="4"/>
  <c r="BY43" i="3"/>
  <c r="BY44" i="10" s="1"/>
  <c r="BY69" i="4"/>
  <c r="AK45" i="10"/>
  <c r="CG45" i="10"/>
  <c r="AS45" i="3"/>
  <c r="AS46" i="10" s="1"/>
  <c r="AS71" i="4"/>
  <c r="M46" i="3"/>
  <c r="M47" i="10" s="1"/>
  <c r="U47" i="3"/>
  <c r="U48" i="10" s="1"/>
  <c r="U73" i="4"/>
  <c r="BY47" i="3"/>
  <c r="BY48" i="10" s="1"/>
  <c r="BY73" i="4"/>
  <c r="AC48" i="3"/>
  <c r="AC49" i="10" s="1"/>
  <c r="AC74" i="4"/>
  <c r="BY48" i="3"/>
  <c r="BY49" i="10" s="1"/>
  <c r="BY74" i="4"/>
  <c r="AK50" i="3"/>
  <c r="AK51" i="10" s="1"/>
  <c r="AK76" i="4"/>
  <c r="BA51" i="3"/>
  <c r="BA52" i="10" s="1"/>
  <c r="C43" i="3"/>
  <c r="C44" i="10" s="1"/>
  <c r="C69" i="4"/>
  <c r="AD31" i="3"/>
  <c r="AD32" i="10" s="1"/>
  <c r="AD57" i="4"/>
  <c r="CH31" i="3"/>
  <c r="CH32" i="10" s="1"/>
  <c r="CH57" i="4"/>
  <c r="AT32" i="3"/>
  <c r="AT33" i="10" s="1"/>
  <c r="CP32" i="3"/>
  <c r="CP33" i="10" s="1"/>
  <c r="BZ34" i="3"/>
  <c r="BZ35" i="10" s="1"/>
  <c r="BZ35" i="3"/>
  <c r="BZ36" i="10" s="1"/>
  <c r="AD37" i="3"/>
  <c r="AD38" i="10" s="1"/>
  <c r="BZ37" i="3"/>
  <c r="BZ38" i="10" s="1"/>
  <c r="AT38" i="3"/>
  <c r="AT39" i="10" s="1"/>
  <c r="V39" i="3"/>
  <c r="V40" i="10" s="1"/>
  <c r="BR39" i="3"/>
  <c r="BR40" i="10" s="1"/>
  <c r="AD49" i="3"/>
  <c r="AD50" i="10" s="1"/>
  <c r="BR49" i="3"/>
  <c r="BR50" i="10" s="1"/>
  <c r="AD40" i="3"/>
  <c r="AD41" i="10" s="1"/>
  <c r="CH40" i="3"/>
  <c r="CH41" i="10" s="1"/>
  <c r="AL41" i="3"/>
  <c r="AL42" i="10" s="1"/>
  <c r="N42" i="3"/>
  <c r="N43" i="10" s="1"/>
  <c r="BJ42" i="3"/>
  <c r="BJ43" i="10" s="1"/>
  <c r="BJ68" i="4"/>
  <c r="BZ43" i="3"/>
  <c r="BZ44" i="10" s="1"/>
  <c r="AL45" i="10"/>
  <c r="AL70" i="4"/>
  <c r="BB45" i="3"/>
  <c r="BB46" i="10" s="1"/>
  <c r="N46" i="3"/>
  <c r="N47" i="10" s="1"/>
  <c r="N72" i="4"/>
  <c r="BR46" i="3"/>
  <c r="BR47" i="10" s="1"/>
  <c r="BR72" i="4"/>
  <c r="BZ47" i="3"/>
  <c r="BZ48" i="10" s="1"/>
  <c r="BZ73" i="4"/>
  <c r="AD48" i="3"/>
  <c r="AD49" i="10" s="1"/>
  <c r="BB50" i="3"/>
  <c r="BB51" i="10" s="1"/>
  <c r="CA31" i="3"/>
  <c r="CA32" i="10" s="1"/>
  <c r="CA57" i="4"/>
  <c r="AM32" i="3"/>
  <c r="AM33" i="10" s="1"/>
  <c r="AM58" i="4"/>
  <c r="CQ32" i="3"/>
  <c r="CQ33" i="10" s="1"/>
  <c r="BC33" i="3"/>
  <c r="BC34" i="10" s="1"/>
  <c r="AM34" i="3"/>
  <c r="AM35" i="10" s="1"/>
  <c r="AU35" i="3"/>
  <c r="AU36" i="10" s="1"/>
  <c r="AU61" i="4"/>
  <c r="G36" i="3"/>
  <c r="G37" i="10" s="1"/>
  <c r="O37" i="3"/>
  <c r="O38" i="10" s="1"/>
  <c r="BS37" i="3"/>
  <c r="BS38" i="10" s="1"/>
  <c r="CA38" i="3"/>
  <c r="CA39" i="10" s="1"/>
  <c r="AU39" i="3"/>
  <c r="AU40" i="10" s="1"/>
  <c r="G49" i="3"/>
  <c r="G50" i="10" s="1"/>
  <c r="BK49" i="3"/>
  <c r="BK50" i="10" s="1"/>
  <c r="W40" i="3"/>
  <c r="W41" i="10" s="1"/>
  <c r="CA40" i="3"/>
  <c r="CA41" i="10" s="1"/>
  <c r="CA66" i="4"/>
  <c r="CA41" i="3"/>
  <c r="CA42" i="10" s="1"/>
  <c r="CQ42" i="3"/>
  <c r="CQ43" i="10" s="1"/>
  <c r="BC43" i="3"/>
  <c r="BC44" i="10" s="1"/>
  <c r="O45" i="10"/>
  <c r="BK45" i="10"/>
  <c r="AM45" i="3"/>
  <c r="AM46" i="10" s="1"/>
  <c r="BC46" i="3"/>
  <c r="BC47" i="10" s="1"/>
  <c r="BC72" i="4"/>
  <c r="O47" i="3"/>
  <c r="O48" i="10" s="1"/>
  <c r="O73" i="4"/>
  <c r="BS47" i="3"/>
  <c r="BS48" i="10" s="1"/>
  <c r="CI48" i="3"/>
  <c r="CI49" i="10" s="1"/>
  <c r="CI74" i="4"/>
  <c r="CI50" i="3"/>
  <c r="CI51" i="10" s="1"/>
  <c r="CI76" i="4"/>
  <c r="AF31" i="3"/>
  <c r="AF32" i="10" s="1"/>
  <c r="AF57" i="4"/>
  <c r="AN32" i="3"/>
  <c r="AN33" i="10" s="1"/>
  <c r="CR32" i="3"/>
  <c r="CR33" i="10" s="1"/>
  <c r="BD33" i="3"/>
  <c r="BD34" i="10" s="1"/>
  <c r="CB34" i="3"/>
  <c r="CB35" i="10" s="1"/>
  <c r="CB60" i="4"/>
  <c r="AN35" i="3"/>
  <c r="AN36" i="10" s="1"/>
  <c r="BL36" i="3"/>
  <c r="BL37" i="10" s="1"/>
  <c r="X37" i="3"/>
  <c r="X38" i="10" s="1"/>
  <c r="X38" i="3"/>
  <c r="X39" i="10" s="1"/>
  <c r="BT38" i="3"/>
  <c r="BT39" i="10" s="1"/>
  <c r="CB39" i="3"/>
  <c r="CB40" i="10" s="1"/>
  <c r="H40" i="3"/>
  <c r="H41" i="10" s="1"/>
  <c r="H66" i="4"/>
  <c r="BT40" i="3"/>
  <c r="BT41" i="10" s="1"/>
  <c r="BT66" i="4"/>
  <c r="X41" i="3"/>
  <c r="X42" i="10" s="1"/>
  <c r="X42" i="3"/>
  <c r="X43" i="10" s="1"/>
  <c r="AN43" i="3"/>
  <c r="AN44" i="10" s="1"/>
  <c r="CR43" i="3"/>
  <c r="CR44" i="10" s="1"/>
  <c r="BL45" i="10"/>
  <c r="H45" i="3"/>
  <c r="H46" i="10" s="1"/>
  <c r="AN46" i="3"/>
  <c r="AN47" i="10" s="1"/>
  <c r="AN72" i="4"/>
  <c r="CJ46" i="3"/>
  <c r="CJ47" i="10" s="1"/>
  <c r="CJ72" i="4"/>
  <c r="AV47" i="3"/>
  <c r="AV48" i="10" s="1"/>
  <c r="CR47" i="3"/>
  <c r="CR48" i="10" s="1"/>
  <c r="BD48" i="3"/>
  <c r="BD49" i="10" s="1"/>
  <c r="BD74" i="4"/>
  <c r="H50" i="3"/>
  <c r="H51" i="10" s="1"/>
  <c r="AV50" i="3"/>
  <c r="AV51" i="10" s="1"/>
  <c r="C46" i="3"/>
  <c r="C47" i="10" s="1"/>
  <c r="AW31" i="3"/>
  <c r="AW32" i="10" s="1"/>
  <c r="BE32" i="3"/>
  <c r="BE33" i="10" s="1"/>
  <c r="Q33" i="3"/>
  <c r="Q34" i="10" s="1"/>
  <c r="BM33" i="3"/>
  <c r="BM34" i="10" s="1"/>
  <c r="AG34" i="3"/>
  <c r="AG35" i="10" s="1"/>
  <c r="CK34" i="3"/>
  <c r="CK35" i="10" s="1"/>
  <c r="I36" i="3"/>
  <c r="I37" i="10" s="1"/>
  <c r="BM36" i="3"/>
  <c r="BM37" i="10" s="1"/>
  <c r="I37" i="3"/>
  <c r="I38" i="10" s="1"/>
  <c r="BM37" i="3"/>
  <c r="BM38" i="10" s="1"/>
  <c r="Y38" i="3"/>
  <c r="Y39" i="10" s="1"/>
  <c r="CK38" i="3"/>
  <c r="CK39" i="10" s="1"/>
  <c r="I39" i="3"/>
  <c r="I40" i="10" s="1"/>
  <c r="BM39" i="3"/>
  <c r="BM40" i="10" s="1"/>
  <c r="BU49" i="3"/>
  <c r="BU50" i="10" s="1"/>
  <c r="BU75" i="4"/>
  <c r="AG40" i="3"/>
  <c r="AG41" i="10" s="1"/>
  <c r="CK40" i="3"/>
  <c r="CK41" i="10" s="1"/>
  <c r="AW41" i="3"/>
  <c r="AW42" i="10" s="1"/>
  <c r="AG42" i="3"/>
  <c r="AG43" i="10" s="1"/>
  <c r="CK42" i="3"/>
  <c r="CK43" i="10" s="1"/>
  <c r="AW43" i="3"/>
  <c r="AW44" i="10" s="1"/>
  <c r="CS43" i="3"/>
  <c r="CS44" i="10" s="1"/>
  <c r="AW45" i="10"/>
  <c r="Y45" i="3"/>
  <c r="Y46" i="10" s="1"/>
  <c r="CK45" i="3"/>
  <c r="CK46" i="10" s="1"/>
  <c r="CK71" i="4"/>
  <c r="I46" i="3"/>
  <c r="I47" i="10" s="1"/>
  <c r="BM46" i="3"/>
  <c r="BM47" i="10" s="1"/>
  <c r="BM72" i="4"/>
  <c r="Y47" i="3"/>
  <c r="Y48" i="10" s="1"/>
  <c r="Y73" i="4"/>
  <c r="CK47" i="3"/>
  <c r="CK48" i="10" s="1"/>
  <c r="AW48" i="3"/>
  <c r="AW49" i="10" s="1"/>
  <c r="I50" i="3"/>
  <c r="I51" i="10" s="1"/>
  <c r="I76" i="10" s="1"/>
  <c r="BM50" i="3"/>
  <c r="BM51" i="10" s="1"/>
  <c r="BM76" i="10" s="1"/>
  <c r="AG51" i="3"/>
  <c r="AG52" i="10" s="1"/>
  <c r="AG77" i="4"/>
  <c r="CK51" i="3"/>
  <c r="CK52" i="10" s="1"/>
  <c r="G23" i="3"/>
  <c r="G77" i="3" s="1"/>
  <c r="G77" i="4"/>
  <c r="BS23" i="3"/>
  <c r="BS77" i="3" s="1"/>
  <c r="BS77" i="4"/>
  <c r="BR77" i="4"/>
  <c r="G42" i="3"/>
  <c r="G43" i="10" s="1"/>
  <c r="AU42" i="3"/>
  <c r="AU43" i="10" s="1"/>
  <c r="G43" i="3"/>
  <c r="G44" i="10" s="1"/>
  <c r="BK43" i="3"/>
  <c r="BK44" i="10" s="1"/>
  <c r="BK69" i="4"/>
  <c r="BS45" i="10"/>
  <c r="AU45" i="3"/>
  <c r="AU46" i="10" s="1"/>
  <c r="G46" i="3"/>
  <c r="G47" i="10" s="1"/>
  <c r="G72" i="4"/>
  <c r="BK46" i="3"/>
  <c r="BK47" i="10" s="1"/>
  <c r="BK72" i="4"/>
  <c r="W47" i="3"/>
  <c r="W48" i="10" s="1"/>
  <c r="W73" i="4"/>
  <c r="CA47" i="3"/>
  <c r="CA48" i="10" s="1"/>
  <c r="CA73" i="4"/>
  <c r="AM48" i="3"/>
  <c r="AM49" i="10" s="1"/>
  <c r="AM74" i="4"/>
  <c r="AM50" i="3"/>
  <c r="AM51" i="10" s="1"/>
  <c r="AM76" i="4"/>
  <c r="CQ50" i="3"/>
  <c r="CQ51" i="10" s="1"/>
  <c r="CQ76" i="4"/>
  <c r="AN31" i="3"/>
  <c r="AN32" i="10" s="1"/>
  <c r="AN57" i="4"/>
  <c r="CJ31" i="3"/>
  <c r="CJ32" i="10" s="1"/>
  <c r="CJ57" i="4"/>
  <c r="AV32" i="3"/>
  <c r="AV33" i="10" s="1"/>
  <c r="H33" i="3"/>
  <c r="H34" i="10" s="1"/>
  <c r="CJ34" i="3"/>
  <c r="CJ35" i="10" s="1"/>
  <c r="CJ60" i="4"/>
  <c r="AV35" i="3"/>
  <c r="AV36" i="10" s="1"/>
  <c r="BT36" i="3"/>
  <c r="BT37" i="10" s="1"/>
  <c r="AF37" i="3"/>
  <c r="AF38" i="10" s="1"/>
  <c r="AF38" i="3"/>
  <c r="AF39" i="10" s="1"/>
  <c r="CB38" i="3"/>
  <c r="CB39" i="10" s="1"/>
  <c r="CJ39" i="3"/>
  <c r="CJ40" i="10" s="1"/>
  <c r="AV49" i="3"/>
  <c r="AV50" i="10" s="1"/>
  <c r="AV75" i="4"/>
  <c r="P40" i="3"/>
  <c r="P41" i="10" s="1"/>
  <c r="P66" i="4"/>
  <c r="CB40" i="3"/>
  <c r="CB41" i="10" s="1"/>
  <c r="CB66" i="4"/>
  <c r="AF42" i="3"/>
  <c r="AF43" i="10" s="1"/>
  <c r="AF68" i="4"/>
  <c r="AV43" i="3"/>
  <c r="AV44" i="10" s="1"/>
  <c r="H45" i="10"/>
  <c r="P45" i="3"/>
  <c r="P46" i="10" s="1"/>
  <c r="AV46" i="3"/>
  <c r="AV47" i="10" s="1"/>
  <c r="AV72" i="4"/>
  <c r="CR46" i="3"/>
  <c r="CR47" i="10" s="1"/>
  <c r="CR72" i="4"/>
  <c r="BD47" i="3"/>
  <c r="BD48" i="10" s="1"/>
  <c r="BD73" i="4"/>
  <c r="H48" i="3"/>
  <c r="H49" i="10" s="1"/>
  <c r="H74" i="4"/>
  <c r="BD50" i="3"/>
  <c r="BD51" i="10" s="1"/>
  <c r="C41" i="3"/>
  <c r="C42" i="10" s="1"/>
  <c r="BM32" i="3"/>
  <c r="BM33" i="10" s="1"/>
  <c r="Y33" i="3"/>
  <c r="Y34" i="10" s="1"/>
  <c r="AO34" i="3"/>
  <c r="AO35" i="10" s="1"/>
  <c r="CS34" i="3"/>
  <c r="CS35" i="10" s="1"/>
  <c r="Q36" i="3"/>
  <c r="Q37" i="10" s="1"/>
  <c r="BU36" i="3"/>
  <c r="BU37" i="10" s="1"/>
  <c r="Q37" i="3"/>
  <c r="Q38" i="10" s="1"/>
  <c r="Q63" i="4"/>
  <c r="BU37" i="3"/>
  <c r="BU38" i="10" s="1"/>
  <c r="AG38" i="3"/>
  <c r="AG39" i="10" s="1"/>
  <c r="CS38" i="3"/>
  <c r="CS39" i="10" s="1"/>
  <c r="Q39" i="3"/>
  <c r="Q40" i="10" s="1"/>
  <c r="CC49" i="3"/>
  <c r="CC50" i="10" s="1"/>
  <c r="AO40" i="3"/>
  <c r="AO41" i="10" s="1"/>
  <c r="AO66" i="4"/>
  <c r="CS40" i="3"/>
  <c r="CS41" i="10" s="1"/>
  <c r="BE41" i="3"/>
  <c r="BE42" i="10" s="1"/>
  <c r="BE67" i="4"/>
  <c r="AO42" i="3"/>
  <c r="AO43" i="10" s="1"/>
  <c r="CS42" i="3"/>
  <c r="CS43" i="10" s="1"/>
  <c r="I45" i="10"/>
  <c r="BE45" i="10"/>
  <c r="BE70" i="4"/>
  <c r="AG45" i="3"/>
  <c r="AG46" i="10" s="1"/>
  <c r="CS45" i="3"/>
  <c r="CS46" i="10" s="1"/>
  <c r="Q46" i="3"/>
  <c r="Q47" i="10" s="1"/>
  <c r="Q72" i="4"/>
  <c r="BU46" i="3"/>
  <c r="BU47" i="10" s="1"/>
  <c r="AG47" i="3"/>
  <c r="AG48" i="10" s="1"/>
  <c r="AG73" i="4"/>
  <c r="CS47" i="3"/>
  <c r="CS48" i="10" s="1"/>
  <c r="CS73" i="4"/>
  <c r="BE48" i="3"/>
  <c r="BE49" i="10" s="1"/>
  <c r="Q50" i="3"/>
  <c r="Q51" i="10" s="1"/>
  <c r="BU50" i="3"/>
  <c r="BU51" i="10" s="1"/>
  <c r="AO51" i="3"/>
  <c r="AO52" i="10" s="1"/>
  <c r="AO77" i="4"/>
  <c r="CS51" i="3"/>
  <c r="CS52" i="10" s="1"/>
  <c r="CS77" i="4"/>
  <c r="O23" i="3"/>
  <c r="O77" i="3" s="1"/>
  <c r="O77" i="4"/>
  <c r="CA23" i="3"/>
  <c r="CA77" i="3" s="1"/>
  <c r="CA77" i="4"/>
  <c r="D5" i="4"/>
  <c r="D5" i="3" s="1"/>
  <c r="D59" i="5"/>
  <c r="AJ5" i="4"/>
  <c r="AJ59" i="5"/>
  <c r="BP5" i="4"/>
  <c r="BP5" i="3" s="1"/>
  <c r="BP59" i="3" s="1"/>
  <c r="BP59" i="5"/>
  <c r="D9" i="4"/>
  <c r="D63" i="5"/>
  <c r="AJ9" i="4"/>
  <c r="AJ9" i="3" s="1"/>
  <c r="AJ63" i="5"/>
  <c r="BP9" i="4"/>
  <c r="BP9" i="3" s="1"/>
  <c r="BP63" i="5"/>
  <c r="AD7" i="4"/>
  <c r="AD7" i="3" s="1"/>
  <c r="AD61" i="5"/>
  <c r="AD9" i="4"/>
  <c r="AD9" i="3" s="1"/>
  <c r="AD63" i="5"/>
  <c r="BR77" i="3"/>
  <c r="BN37" i="3"/>
  <c r="BN38" i="10" s="1"/>
  <c r="AH38" i="3"/>
  <c r="AH39" i="10" s="1"/>
  <c r="CD38" i="3"/>
  <c r="CD39" i="10" s="1"/>
  <c r="BN39" i="3"/>
  <c r="BN40" i="10" s="1"/>
  <c r="BN65" i="4"/>
  <c r="Z49" i="3"/>
  <c r="Z50" i="10" s="1"/>
  <c r="CD49" i="3"/>
  <c r="CD50" i="10" s="1"/>
  <c r="CT40" i="3"/>
  <c r="CT41" i="10" s="1"/>
  <c r="BN41" i="3"/>
  <c r="BN42" i="10" s="1"/>
  <c r="CT42" i="3"/>
  <c r="CT43" i="10" s="1"/>
  <c r="BF43" i="3"/>
  <c r="BF44" i="10" s="1"/>
  <c r="R45" i="10"/>
  <c r="R70" i="4"/>
  <c r="AX45" i="3"/>
  <c r="AX46" i="10" s="1"/>
  <c r="AX71" i="4"/>
  <c r="AH46" i="3"/>
  <c r="AH47" i="10" s="1"/>
  <c r="AH72" i="4"/>
  <c r="CL46" i="3"/>
  <c r="CL47" i="10" s="1"/>
  <c r="CL72" i="4"/>
  <c r="AX47" i="3"/>
  <c r="AX48" i="10" s="1"/>
  <c r="BN48" i="3"/>
  <c r="BN49" i="10" s="1"/>
  <c r="AH50" i="3"/>
  <c r="AH51" i="10" s="1"/>
  <c r="AH76" i="4"/>
  <c r="CD50" i="3"/>
  <c r="CD51" i="10" s="1"/>
  <c r="CD76" i="4"/>
  <c r="AX51" i="3"/>
  <c r="AX52" i="10" s="1"/>
  <c r="AX77" i="4"/>
  <c r="AQ31" i="3"/>
  <c r="AQ32" i="10" s="1"/>
  <c r="CU31" i="3"/>
  <c r="CU32" i="10" s="1"/>
  <c r="CU57" i="4"/>
  <c r="BG32" i="3"/>
  <c r="BG33" i="10" s="1"/>
  <c r="BW33" i="3"/>
  <c r="BW34" i="10" s="1"/>
  <c r="BW59" i="4"/>
  <c r="BW34" i="3"/>
  <c r="BW35" i="10" s="1"/>
  <c r="AI35" i="3"/>
  <c r="AI36" i="10" s="1"/>
  <c r="CM35" i="3"/>
  <c r="CM36" i="10" s="1"/>
  <c r="K37" i="3"/>
  <c r="K38" i="10" s="1"/>
  <c r="BW37" i="3"/>
  <c r="BW38" i="10" s="1"/>
  <c r="AA38" i="3"/>
  <c r="AA39" i="10" s="1"/>
  <c r="CM38" i="3"/>
  <c r="CM39" i="10" s="1"/>
  <c r="K39" i="3"/>
  <c r="K40" i="10" s="1"/>
  <c r="K65" i="4"/>
  <c r="BO39" i="3"/>
  <c r="BO40" i="10" s="1"/>
  <c r="AA49" i="3"/>
  <c r="AA50" i="10" s="1"/>
  <c r="AQ40" i="3"/>
  <c r="AQ41" i="10" s="1"/>
  <c r="K41" i="3"/>
  <c r="K42" i="10" s="1"/>
  <c r="BG41" i="3"/>
  <c r="BG42" i="10" s="1"/>
  <c r="AQ42" i="3"/>
  <c r="AQ43" i="10" s="1"/>
  <c r="CU42" i="3"/>
  <c r="CU43" i="10" s="1"/>
  <c r="BG43" i="3"/>
  <c r="BG44" i="10" s="1"/>
  <c r="BG69" i="4"/>
  <c r="BW45" i="10"/>
  <c r="BG45" i="3"/>
  <c r="BG46" i="10" s="1"/>
  <c r="BG71" i="4"/>
  <c r="AA46" i="3"/>
  <c r="AA47" i="10" s="1"/>
  <c r="BW46" i="3"/>
  <c r="BW47" i="10" s="1"/>
  <c r="AI47" i="3"/>
  <c r="AI48" i="10" s="1"/>
  <c r="AQ48" i="3"/>
  <c r="AQ49" i="10" s="1"/>
  <c r="AY50" i="3"/>
  <c r="AY51" i="10" s="1"/>
  <c r="CU50" i="3"/>
  <c r="CU51" i="10" s="1"/>
  <c r="CU76" i="4"/>
  <c r="BX31" i="3"/>
  <c r="BX32" i="10" s="1"/>
  <c r="BX57" i="4"/>
  <c r="AB32" i="3"/>
  <c r="AB33" i="10" s="1"/>
  <c r="AB58" i="4"/>
  <c r="CF32" i="3"/>
  <c r="CF33" i="10" s="1"/>
  <c r="CF58" i="4"/>
  <c r="AZ33" i="3"/>
  <c r="AZ34" i="10" s="1"/>
  <c r="D34" i="3"/>
  <c r="D35" i="10" s="1"/>
  <c r="BP35" i="3"/>
  <c r="BP36" i="10" s="1"/>
  <c r="T36" i="3"/>
  <c r="T37" i="10" s="1"/>
  <c r="CF36" i="3"/>
  <c r="CF37" i="10" s="1"/>
  <c r="AJ37" i="3"/>
  <c r="AJ38" i="10" s="1"/>
  <c r="D38" i="3"/>
  <c r="D39" i="10" s="1"/>
  <c r="D64" i="4"/>
  <c r="T39" i="3"/>
  <c r="T40" i="10" s="1"/>
  <c r="CF39" i="3"/>
  <c r="CF40" i="10" s="1"/>
  <c r="D41" i="3"/>
  <c r="D42" i="10" s="1"/>
  <c r="BH41" i="3"/>
  <c r="BH42" i="10" s="1"/>
  <c r="AJ42" i="3"/>
  <c r="AJ43" i="10" s="1"/>
  <c r="AJ68" i="4"/>
  <c r="AR43" i="3"/>
  <c r="AR44" i="10" s="1"/>
  <c r="AR69" i="4"/>
  <c r="CN43" i="3"/>
  <c r="CN44" i="10" s="1"/>
  <c r="CN69" i="4"/>
  <c r="AZ45" i="10"/>
  <c r="AZ70" i="4"/>
  <c r="T45" i="3"/>
  <c r="T46" i="10" s="1"/>
  <c r="T71" i="4"/>
  <c r="BP45" i="3"/>
  <c r="BP46" i="10" s="1"/>
  <c r="BP71" i="4"/>
  <c r="BX46" i="3"/>
  <c r="BX47" i="10" s="1"/>
  <c r="T47" i="3"/>
  <c r="T48" i="10" s="1"/>
  <c r="T73" i="4"/>
  <c r="BP48" i="3"/>
  <c r="BP49" i="10" s="1"/>
  <c r="BP74" i="4"/>
  <c r="BX50" i="3"/>
  <c r="BX51" i="10" s="1"/>
  <c r="BX76" i="4"/>
  <c r="AS32" i="3"/>
  <c r="AS33" i="10" s="1"/>
  <c r="M37" i="3"/>
  <c r="M38" i="10" s="1"/>
  <c r="M63" i="4"/>
  <c r="BI37" i="3"/>
  <c r="BI38" i="10" s="1"/>
  <c r="BI63" i="4"/>
  <c r="AC39" i="3"/>
  <c r="AC40" i="10" s="1"/>
  <c r="BY39" i="3"/>
  <c r="BY40" i="10" s="1"/>
  <c r="U40" i="3"/>
  <c r="U41" i="10" s="1"/>
  <c r="U41" i="3"/>
  <c r="U42" i="10" s="1"/>
  <c r="BY41" i="3"/>
  <c r="BY42" i="10" s="1"/>
  <c r="AK42" i="3"/>
  <c r="AK43" i="10" s="1"/>
  <c r="AK68" i="4"/>
  <c r="CG42" i="3"/>
  <c r="CG43" i="10" s="1"/>
  <c r="CG68" i="4"/>
  <c r="AK43" i="3"/>
  <c r="AK44" i="10" s="1"/>
  <c r="AK69" i="4"/>
  <c r="BA45" i="10"/>
  <c r="E45" i="3"/>
  <c r="E46" i="10" s="1"/>
  <c r="AC46" i="3"/>
  <c r="AC47" i="10" s="1"/>
  <c r="AC72" i="4"/>
  <c r="BY46" i="3"/>
  <c r="BY47" i="10" s="1"/>
  <c r="AS48" i="3"/>
  <c r="AS49" i="10" s="1"/>
  <c r="AS74" i="4"/>
  <c r="CO48" i="3"/>
  <c r="CO49" i="10" s="1"/>
  <c r="CO74" i="4"/>
  <c r="E51" i="3"/>
  <c r="E52" i="10" s="1"/>
  <c r="E77" i="4"/>
  <c r="AT31" i="3"/>
  <c r="AT32" i="10" s="1"/>
  <c r="AT57" i="4"/>
  <c r="F32" i="3"/>
  <c r="F33" i="10" s="1"/>
  <c r="BJ32" i="3"/>
  <c r="BJ33" i="10" s="1"/>
  <c r="N33" i="3"/>
  <c r="N34" i="10" s="1"/>
  <c r="BR33" i="3"/>
  <c r="BR34" i="10" s="1"/>
  <c r="AT34" i="3"/>
  <c r="AT35" i="10" s="1"/>
  <c r="CP34" i="3"/>
  <c r="CP35" i="10" s="1"/>
  <c r="AT35" i="3"/>
  <c r="AT36" i="10" s="1"/>
  <c r="AL36" i="3"/>
  <c r="AL37" i="10" s="1"/>
  <c r="AL62" i="4"/>
  <c r="CP37" i="3"/>
  <c r="CP38" i="10" s="1"/>
  <c r="BJ38" i="3"/>
  <c r="BJ39" i="10" s="1"/>
  <c r="CH39" i="3"/>
  <c r="CH40" i="10" s="1"/>
  <c r="CH49" i="3"/>
  <c r="CH50" i="10" s="1"/>
  <c r="AT40" i="3"/>
  <c r="AT41" i="10" s="1"/>
  <c r="BB41" i="3"/>
  <c r="BB42" i="10" s="1"/>
  <c r="BB67" i="4"/>
  <c r="AD43" i="3"/>
  <c r="AD44" i="10" s="1"/>
  <c r="BB45" i="10"/>
  <c r="F45" i="3"/>
  <c r="F46" i="10" s="1"/>
  <c r="CH46" i="3"/>
  <c r="CH47" i="10" s="1"/>
  <c r="CH72" i="4"/>
  <c r="CP47" i="3"/>
  <c r="CP48" i="10" s="1"/>
  <c r="CP73" i="4"/>
  <c r="AT48" i="3"/>
  <c r="AT49" i="10" s="1"/>
  <c r="F50" i="3"/>
  <c r="F51" i="10" s="1"/>
  <c r="F76" i="4"/>
  <c r="C42" i="3"/>
  <c r="C43" i="10" s="1"/>
  <c r="AM57" i="4"/>
  <c r="CQ31" i="3"/>
  <c r="CQ32" i="10" s="1"/>
  <c r="CQ57" i="4"/>
  <c r="O33" i="3"/>
  <c r="O34" i="10" s="1"/>
  <c r="BS33" i="3"/>
  <c r="BS34" i="10" s="1"/>
  <c r="BC34" i="3"/>
  <c r="BC35" i="10" s="1"/>
  <c r="CQ34" i="3"/>
  <c r="CQ35" i="10" s="1"/>
  <c r="W36" i="3"/>
  <c r="W37" i="10" s="1"/>
  <c r="AE37" i="3"/>
  <c r="AE38" i="10" s="1"/>
  <c r="CI37" i="3"/>
  <c r="CI38" i="10" s="1"/>
  <c r="AM38" i="3"/>
  <c r="AM39" i="10" s="1"/>
  <c r="AM64" i="4"/>
  <c r="CQ38" i="3"/>
  <c r="CQ39" i="10" s="1"/>
  <c r="BK39" i="3"/>
  <c r="BK40" i="10" s="1"/>
  <c r="CA49" i="3"/>
  <c r="CA50" i="10" s="1"/>
  <c r="AM40" i="3"/>
  <c r="AM41" i="10" s="1"/>
  <c r="CI40" i="3"/>
  <c r="CI41" i="10" s="1"/>
  <c r="AM41" i="3"/>
  <c r="AM42" i="10" s="1"/>
  <c r="CI41" i="3"/>
  <c r="CI42" i="10" s="1"/>
  <c r="O42" i="3"/>
  <c r="O43" i="10" s="1"/>
  <c r="O43" i="3"/>
  <c r="O44" i="10" s="1"/>
  <c r="BS43" i="3"/>
  <c r="BS44" i="10" s="1"/>
  <c r="W45" i="10"/>
  <c r="CA45" i="10"/>
  <c r="BC45" i="3"/>
  <c r="BC46" i="10" s="1"/>
  <c r="CQ45" i="3"/>
  <c r="CQ46" i="10" s="1"/>
  <c r="O46" i="3"/>
  <c r="O47" i="10" s="1"/>
  <c r="O72" i="4"/>
  <c r="BS46" i="3"/>
  <c r="BS47" i="10" s="1"/>
  <c r="AE47" i="3"/>
  <c r="AE48" i="10" s="1"/>
  <c r="CI47" i="3"/>
  <c r="CI48" i="10" s="1"/>
  <c r="CI73" i="4"/>
  <c r="AU48" i="3"/>
  <c r="AU49" i="10" s="1"/>
  <c r="AU74" i="4"/>
  <c r="CQ48" i="3"/>
  <c r="CQ49" i="10" s="1"/>
  <c r="AU50" i="3"/>
  <c r="AU51" i="10" s="1"/>
  <c r="C47" i="3"/>
  <c r="C48" i="10" s="1"/>
  <c r="C73" i="4"/>
  <c r="AV31" i="3"/>
  <c r="AV32" i="10" s="1"/>
  <c r="AV57" i="4"/>
  <c r="CR57" i="4"/>
  <c r="BD32" i="3"/>
  <c r="BD33" i="10" s="1"/>
  <c r="BD58" i="4"/>
  <c r="P33" i="3"/>
  <c r="P34" i="10" s="1"/>
  <c r="BL33" i="3"/>
  <c r="BL34" i="10" s="1"/>
  <c r="CR60" i="4"/>
  <c r="BD35" i="3"/>
  <c r="BD36" i="10" s="1"/>
  <c r="P36" i="3"/>
  <c r="P37" i="10" s="1"/>
  <c r="CB36" i="3"/>
  <c r="CB37" i="10" s="1"/>
  <c r="AN37" i="3"/>
  <c r="AN38" i="10" s="1"/>
  <c r="CB37" i="3"/>
  <c r="CB38" i="10" s="1"/>
  <c r="CJ38" i="3"/>
  <c r="CJ39" i="10" s="1"/>
  <c r="AN39" i="3"/>
  <c r="AN40" i="10" s="1"/>
  <c r="CR39" i="3"/>
  <c r="CR40" i="10" s="1"/>
  <c r="BD49" i="3"/>
  <c r="BD50" i="10" s="1"/>
  <c r="BD75" i="4"/>
  <c r="X40" i="3"/>
  <c r="X41" i="10" s="1"/>
  <c r="X66" i="4"/>
  <c r="CJ40" i="3"/>
  <c r="CJ41" i="10" s="1"/>
  <c r="CJ66" i="4"/>
  <c r="AF41" i="3"/>
  <c r="AF42" i="10" s="1"/>
  <c r="CB41" i="3"/>
  <c r="CB42" i="10" s="1"/>
  <c r="AN42" i="3"/>
  <c r="AN43" i="10" s="1"/>
  <c r="CJ42" i="3"/>
  <c r="CJ43" i="10" s="1"/>
  <c r="BD43" i="3"/>
  <c r="BD44" i="10" s="1"/>
  <c r="P45" i="10"/>
  <c r="BT45" i="10"/>
  <c r="X45" i="3"/>
  <c r="X46" i="10" s="1"/>
  <c r="X71" i="4"/>
  <c r="CB45" i="3"/>
  <c r="CB46" i="10" s="1"/>
  <c r="CB71" i="4"/>
  <c r="BD46" i="3"/>
  <c r="BD47" i="10" s="1"/>
  <c r="BD72" i="4"/>
  <c r="H47" i="3"/>
  <c r="H48" i="10" s="1"/>
  <c r="H73" i="4"/>
  <c r="BL48" i="3"/>
  <c r="BL49" i="10" s="1"/>
  <c r="P50" i="3"/>
  <c r="P51" i="10" s="1"/>
  <c r="P76" i="10" s="1"/>
  <c r="BL50" i="3"/>
  <c r="BL51" i="10" s="1"/>
  <c r="C35" i="3"/>
  <c r="C36" i="10" s="1"/>
  <c r="BE31" i="3"/>
  <c r="BE32" i="10" s="1"/>
  <c r="Q58" i="4"/>
  <c r="BU32" i="3"/>
  <c r="BU33" i="10" s="1"/>
  <c r="AG33" i="3"/>
  <c r="AG34" i="10" s="1"/>
  <c r="BU33" i="3"/>
  <c r="BU34" i="10" s="1"/>
  <c r="AW34" i="3"/>
  <c r="AW35" i="10" s="1"/>
  <c r="I35" i="3"/>
  <c r="I36" i="10" s="1"/>
  <c r="BE35" i="3"/>
  <c r="BE36" i="10" s="1"/>
  <c r="Y37" i="3"/>
  <c r="Y38" i="10" s="1"/>
  <c r="CC37" i="3"/>
  <c r="CC38" i="10" s="1"/>
  <c r="CC63" i="4"/>
  <c r="AO38" i="3"/>
  <c r="AO39" i="10" s="1"/>
  <c r="AO64" i="4"/>
  <c r="BU39" i="3"/>
  <c r="BU40" i="10" s="1"/>
  <c r="AG49" i="3"/>
  <c r="AG50" i="10" s="1"/>
  <c r="AG75" i="4"/>
  <c r="CK49" i="3"/>
  <c r="CK50" i="10" s="1"/>
  <c r="CK75" i="4"/>
  <c r="AW40" i="3"/>
  <c r="AW41" i="10" s="1"/>
  <c r="I41" i="3"/>
  <c r="I42" i="10" s="1"/>
  <c r="BM41" i="3"/>
  <c r="BM42" i="10" s="1"/>
  <c r="AW42" i="3"/>
  <c r="AW43" i="10" s="1"/>
  <c r="BE43" i="3"/>
  <c r="BE44" i="10" s="1"/>
  <c r="Q45" i="10"/>
  <c r="BM45" i="10"/>
  <c r="AO45" i="3"/>
  <c r="AO46" i="10" s="1"/>
  <c r="Y46" i="3"/>
  <c r="Y47" i="10" s="1"/>
  <c r="Y72" i="4"/>
  <c r="CC46" i="3"/>
  <c r="CC47" i="10" s="1"/>
  <c r="CC72" i="4"/>
  <c r="AO47" i="3"/>
  <c r="AO48" i="10" s="1"/>
  <c r="AO73" i="4"/>
  <c r="I48" i="3"/>
  <c r="I49" i="10" s="1"/>
  <c r="BM48" i="3"/>
  <c r="BM49" i="10" s="1"/>
  <c r="CC50" i="3"/>
  <c r="CC51" i="10" s="1"/>
  <c r="CC76" i="10" s="1"/>
  <c r="AW51" i="3"/>
  <c r="AW52" i="10" s="1"/>
  <c r="AW77" i="4"/>
  <c r="W23" i="3"/>
  <c r="W77" i="3" s="1"/>
  <c r="W77" i="4"/>
  <c r="CI23" i="3"/>
  <c r="CI77" i="3" s="1"/>
  <c r="CI77" i="4"/>
  <c r="P23" i="3"/>
  <c r="P77" i="3" s="1"/>
  <c r="CJ23" i="3"/>
  <c r="CJ77" i="3" s="1"/>
  <c r="CJ77" i="4"/>
  <c r="M4" i="4"/>
  <c r="M58" i="5"/>
  <c r="AS4" i="4"/>
  <c r="AS4" i="3" s="1"/>
  <c r="AS58" i="5"/>
  <c r="BY4" i="4"/>
  <c r="BY4" i="3" s="1"/>
  <c r="BY58" i="5"/>
  <c r="M5" i="4"/>
  <c r="M59" i="5"/>
  <c r="AS5" i="4"/>
  <c r="AS59" i="5"/>
  <c r="BY5" i="4"/>
  <c r="BY5" i="3" s="1"/>
  <c r="BY59" i="5"/>
  <c r="H49" i="3"/>
  <c r="H50" i="10" s="1"/>
  <c r="H75" i="4"/>
  <c r="BL49" i="3"/>
  <c r="BL50" i="10" s="1"/>
  <c r="BL75" i="4"/>
  <c r="AF40" i="3"/>
  <c r="AF41" i="10" s="1"/>
  <c r="AF66" i="4"/>
  <c r="CR40" i="3"/>
  <c r="CR41" i="10" s="1"/>
  <c r="CR66" i="4"/>
  <c r="AN41" i="3"/>
  <c r="AN42" i="10" s="1"/>
  <c r="CJ41" i="3"/>
  <c r="CJ42" i="10" s="1"/>
  <c r="AV42" i="3"/>
  <c r="AV43" i="10" s="1"/>
  <c r="CR42" i="3"/>
  <c r="CR43" i="10" s="1"/>
  <c r="BL43" i="3"/>
  <c r="BL44" i="10" s="1"/>
  <c r="BL69" i="4"/>
  <c r="X45" i="10"/>
  <c r="CB45" i="10"/>
  <c r="AF45" i="3"/>
  <c r="AF46" i="10" s="1"/>
  <c r="AF71" i="4"/>
  <c r="CJ45" i="3"/>
  <c r="CJ46" i="10" s="1"/>
  <c r="CJ71" i="4"/>
  <c r="BL46" i="3"/>
  <c r="BL47" i="10" s="1"/>
  <c r="BL72" i="4"/>
  <c r="P47" i="3"/>
  <c r="P48" i="10" s="1"/>
  <c r="P73" i="4"/>
  <c r="X50" i="3"/>
  <c r="X51" i="10" s="1"/>
  <c r="X76" i="4"/>
  <c r="BT50" i="3"/>
  <c r="BT51" i="10" s="1"/>
  <c r="I31" i="3"/>
  <c r="I32" i="10" s="1"/>
  <c r="I57" i="4"/>
  <c r="BM31" i="3"/>
  <c r="BM32" i="10" s="1"/>
  <c r="CC32" i="3"/>
  <c r="CC33" i="10" s="1"/>
  <c r="AO33" i="3"/>
  <c r="AO34" i="10" s="1"/>
  <c r="CC33" i="3"/>
  <c r="CC34" i="10" s="1"/>
  <c r="BE34" i="3"/>
  <c r="BE35" i="10" s="1"/>
  <c r="Q35" i="3"/>
  <c r="Q36" i="10" s="1"/>
  <c r="BM35" i="3"/>
  <c r="BM36" i="10" s="1"/>
  <c r="BM61" i="4"/>
  <c r="AG37" i="3"/>
  <c r="AG38" i="10" s="1"/>
  <c r="CK37" i="3"/>
  <c r="CK38" i="10" s="1"/>
  <c r="AW38" i="3"/>
  <c r="AW39" i="10" s="1"/>
  <c r="CC39" i="3"/>
  <c r="CC40" i="10" s="1"/>
  <c r="AO49" i="3"/>
  <c r="AO50" i="10" s="1"/>
  <c r="AO75" i="4"/>
  <c r="CS49" i="3"/>
  <c r="CS50" i="10" s="1"/>
  <c r="CS75" i="4"/>
  <c r="BE40" i="3"/>
  <c r="BE41" i="10" s="1"/>
  <c r="BU41" i="3"/>
  <c r="BU42" i="10" s="1"/>
  <c r="BM43" i="3"/>
  <c r="BM44" i="10" s="1"/>
  <c r="Y45" i="10"/>
  <c r="BU45" i="10"/>
  <c r="AW45" i="3"/>
  <c r="AW46" i="10" s="1"/>
  <c r="AW71" i="4"/>
  <c r="AG46" i="3"/>
  <c r="AG47" i="10" s="1"/>
  <c r="AG72" i="4"/>
  <c r="AW47" i="3"/>
  <c r="AW48" i="10" s="1"/>
  <c r="AW73" i="4"/>
  <c r="Q48" i="3"/>
  <c r="Q49" i="10" s="1"/>
  <c r="BU48" i="3"/>
  <c r="BU49" i="10" s="1"/>
  <c r="CK50" i="3"/>
  <c r="CK51" i="10" s="1"/>
  <c r="BE51" i="3"/>
  <c r="BE52" i="10" s="1"/>
  <c r="BE77" i="4"/>
  <c r="C40" i="3"/>
  <c r="C41" i="10" s="1"/>
  <c r="BJ23" i="3"/>
  <c r="BJ77" i="3" s="1"/>
  <c r="BJ77" i="4"/>
  <c r="AE23" i="3"/>
  <c r="AE77" i="3" s="1"/>
  <c r="AE77" i="4"/>
  <c r="AF23" i="3"/>
  <c r="AF77" i="3" s="1"/>
  <c r="AF77" i="4"/>
  <c r="L5" i="4"/>
  <c r="L5" i="3" s="1"/>
  <c r="L59" i="5"/>
  <c r="AR5" i="4"/>
  <c r="AR5" i="3" s="1"/>
  <c r="AR59" i="5"/>
  <c r="BX5" i="4"/>
  <c r="BX5" i="3" s="1"/>
  <c r="BX59" i="5"/>
  <c r="L9" i="4"/>
  <c r="L9" i="3" s="1"/>
  <c r="L63" i="5"/>
  <c r="AR9" i="4"/>
  <c r="AR9" i="3" s="1"/>
  <c r="AR63" i="5"/>
  <c r="BX9" i="4"/>
  <c r="BX9" i="3" s="1"/>
  <c r="BX63" i="5"/>
  <c r="BZ7" i="4"/>
  <c r="BZ7" i="3" s="1"/>
  <c r="BZ61" i="5"/>
  <c r="BZ9" i="4"/>
  <c r="BZ9" i="3" s="1"/>
  <c r="BZ63" i="5"/>
  <c r="AL77" i="3"/>
  <c r="CH77" i="4"/>
  <c r="G6" i="4"/>
  <c r="G6" i="3" s="1"/>
  <c r="G60" i="5"/>
  <c r="AM6" i="4"/>
  <c r="AM60" i="5"/>
  <c r="BS6" i="4"/>
  <c r="BS60" i="5"/>
  <c r="E4" i="4"/>
  <c r="E4" i="3" s="1"/>
  <c r="E58" i="5"/>
  <c r="AK4" i="4"/>
  <c r="AK4" i="3" s="1"/>
  <c r="AK58" i="5"/>
  <c r="BQ4" i="4"/>
  <c r="BQ4" i="3" s="1"/>
  <c r="BQ58" i="5"/>
  <c r="E5" i="4"/>
  <c r="E5" i="3" s="1"/>
  <c r="E59" i="5"/>
  <c r="AK5" i="4"/>
  <c r="AK5" i="3" s="1"/>
  <c r="AK59" i="5"/>
  <c r="BQ5" i="4"/>
  <c r="BQ5" i="3" s="1"/>
  <c r="BQ59" i="5"/>
  <c r="E8" i="4"/>
  <c r="E8" i="3" s="1"/>
  <c r="E62" i="5"/>
  <c r="AK8" i="4"/>
  <c r="AK8" i="3" s="1"/>
  <c r="AK62" i="3" s="1"/>
  <c r="AK62" i="5"/>
  <c r="BQ8" i="4"/>
  <c r="BQ8" i="3" s="1"/>
  <c r="BQ62" i="5"/>
  <c r="E10" i="4"/>
  <c r="E10" i="3" s="1"/>
  <c r="E64" i="5"/>
  <c r="AK10" i="4"/>
  <c r="AK10" i="3" s="1"/>
  <c r="AK64" i="5"/>
  <c r="BQ10" i="4"/>
  <c r="BQ10" i="3" s="1"/>
  <c r="BQ64" i="5"/>
  <c r="N7" i="4"/>
  <c r="N7" i="3" s="1"/>
  <c r="N61" i="5"/>
  <c r="V9" i="4"/>
  <c r="V9" i="3" s="1"/>
  <c r="V63" i="3" s="1"/>
  <c r="V63" i="5"/>
  <c r="O6" i="4"/>
  <c r="O6" i="3" s="1"/>
  <c r="O60" i="5"/>
  <c r="AU6" i="4"/>
  <c r="AU6" i="3" s="1"/>
  <c r="AU60" i="5"/>
  <c r="CA6" i="4"/>
  <c r="CA6" i="3" s="1"/>
  <c r="CA60" i="5"/>
  <c r="M8" i="4"/>
  <c r="M62" i="5"/>
  <c r="AS8" i="4"/>
  <c r="AS62" i="5"/>
  <c r="BY8" i="4"/>
  <c r="BY62" i="5"/>
  <c r="M10" i="4"/>
  <c r="M10" i="3" s="1"/>
  <c r="M64" i="5"/>
  <c r="AS10" i="4"/>
  <c r="AS64" i="5"/>
  <c r="BY10" i="4"/>
  <c r="BY64" i="5"/>
  <c r="BJ7" i="4"/>
  <c r="BJ7" i="3" s="1"/>
  <c r="BJ61" i="5"/>
  <c r="BR9" i="4"/>
  <c r="BR63" i="5"/>
  <c r="AT7" i="4"/>
  <c r="AT7" i="3" s="1"/>
  <c r="AT61" i="5"/>
  <c r="AT9" i="4"/>
  <c r="AT9" i="3" s="1"/>
  <c r="AT63" i="5"/>
  <c r="W6" i="4"/>
  <c r="W60" i="5"/>
  <c r="BC6" i="4"/>
  <c r="BC60" i="5"/>
  <c r="CI6" i="4"/>
  <c r="CI60" i="5"/>
  <c r="F7" i="4"/>
  <c r="F61" i="5"/>
  <c r="F9" i="4"/>
  <c r="F63" i="5"/>
  <c r="U4" i="4"/>
  <c r="U4" i="3" s="1"/>
  <c r="U58" i="5"/>
  <c r="BA4" i="4"/>
  <c r="BA4" i="3" s="1"/>
  <c r="BA58" i="5"/>
  <c r="CG4" i="4"/>
  <c r="CG4" i="3" s="1"/>
  <c r="CG58" i="5"/>
  <c r="U5" i="4"/>
  <c r="U5" i="3" s="1"/>
  <c r="U59" i="5"/>
  <c r="BA5" i="4"/>
  <c r="BA5" i="3" s="1"/>
  <c r="BA59" i="5"/>
  <c r="CG5" i="4"/>
  <c r="CG5" i="3" s="1"/>
  <c r="CG59" i="3" s="1"/>
  <c r="CG59" i="5"/>
  <c r="U8" i="4"/>
  <c r="U8" i="3" s="1"/>
  <c r="U62" i="3" s="1"/>
  <c r="U62" i="5"/>
  <c r="BA8" i="4"/>
  <c r="BA8" i="3" s="1"/>
  <c r="BA62" i="5"/>
  <c r="CG8" i="4"/>
  <c r="CG8" i="3" s="1"/>
  <c r="CG62" i="5"/>
  <c r="U10" i="4"/>
  <c r="U10" i="3" s="1"/>
  <c r="U64" i="3" s="1"/>
  <c r="U64" i="5"/>
  <c r="BA10" i="4"/>
  <c r="BA10" i="3" s="1"/>
  <c r="BA64" i="5"/>
  <c r="CG10" i="4"/>
  <c r="CG10" i="3" s="1"/>
  <c r="CG64" i="3" s="1"/>
  <c r="CG64" i="5"/>
  <c r="CP7" i="4"/>
  <c r="CP7" i="3" s="1"/>
  <c r="CP61" i="3" s="1"/>
  <c r="CP61" i="5"/>
  <c r="CP9" i="4"/>
  <c r="CP9" i="3" s="1"/>
  <c r="CP63" i="5"/>
  <c r="AE6" i="4"/>
  <c r="AE60" i="5"/>
  <c r="BK6" i="4"/>
  <c r="BK6" i="3" s="1"/>
  <c r="BK60" i="5"/>
  <c r="CQ6" i="4"/>
  <c r="CQ60" i="5"/>
  <c r="BB7" i="4"/>
  <c r="BB61" i="5"/>
  <c r="BB9" i="4"/>
  <c r="BB9" i="3" s="1"/>
  <c r="BB63" i="5"/>
  <c r="AC8" i="4"/>
  <c r="AC62" i="5"/>
  <c r="BI8" i="4"/>
  <c r="BI8" i="3" s="1"/>
  <c r="BI62" i="3" s="1"/>
  <c r="BI62" i="5"/>
  <c r="CO8" i="4"/>
  <c r="CO62" i="5"/>
  <c r="AC10" i="4"/>
  <c r="AC10" i="3" s="1"/>
  <c r="AC64" i="5"/>
  <c r="BI10" i="4"/>
  <c r="BI64" i="5"/>
  <c r="CO10" i="4"/>
  <c r="CO10" i="3" s="1"/>
  <c r="CO64" i="5"/>
  <c r="J5" i="4"/>
  <c r="J59" i="5"/>
  <c r="AP5" i="4"/>
  <c r="AP59" i="5"/>
  <c r="BV5" i="4"/>
  <c r="BV59" i="5"/>
  <c r="J6" i="4"/>
  <c r="J60" i="5"/>
  <c r="AP6" i="4"/>
  <c r="AP60" i="5"/>
  <c r="BV6" i="4"/>
  <c r="BV60" i="5"/>
  <c r="J7" i="4"/>
  <c r="J61" i="5"/>
  <c r="AP7" i="4"/>
  <c r="AP61" i="5"/>
  <c r="BV7" i="4"/>
  <c r="BV61" i="5"/>
  <c r="J8" i="4"/>
  <c r="J62" i="5"/>
  <c r="AP8" i="4"/>
  <c r="AP62" i="5"/>
  <c r="BV8" i="4"/>
  <c r="BV62" i="5"/>
  <c r="J9" i="4"/>
  <c r="J63" i="5"/>
  <c r="AP9" i="4"/>
  <c r="AP63" i="5"/>
  <c r="BV9" i="4"/>
  <c r="BV63" i="5"/>
  <c r="V7" i="4"/>
  <c r="V61" i="5"/>
  <c r="N9" i="4"/>
  <c r="N63" i="5"/>
  <c r="AA4" i="4"/>
  <c r="AA58" i="5"/>
  <c r="BG4" i="4"/>
  <c r="BG58" i="5"/>
  <c r="CM4" i="4"/>
  <c r="CM58" i="5"/>
  <c r="AA6" i="4"/>
  <c r="AA60" i="5"/>
  <c r="BG6" i="4"/>
  <c r="BG60" i="5"/>
  <c r="CM6" i="4"/>
  <c r="CM60" i="5"/>
  <c r="AA7" i="4"/>
  <c r="AA61" i="5"/>
  <c r="BG7" i="4"/>
  <c r="BG61" i="5"/>
  <c r="CM7" i="4"/>
  <c r="CM61" i="5"/>
  <c r="AA10" i="4"/>
  <c r="AA64" i="5"/>
  <c r="BG10" i="4"/>
  <c r="BG64" i="5"/>
  <c r="CM10" i="4"/>
  <c r="CM64" i="5"/>
  <c r="AL7" i="4"/>
  <c r="AL61" i="5"/>
  <c r="AL9" i="4"/>
  <c r="AL63" i="5"/>
  <c r="R5" i="4"/>
  <c r="R5" i="3" s="1"/>
  <c r="R59" i="5"/>
  <c r="AX5" i="4"/>
  <c r="AX59" i="5"/>
  <c r="CD5" i="4"/>
  <c r="CD5" i="3" s="1"/>
  <c r="CD59" i="3" s="1"/>
  <c r="CD59" i="5"/>
  <c r="R6" i="4"/>
  <c r="R6" i="3" s="1"/>
  <c r="R60" i="5"/>
  <c r="AX6" i="4"/>
  <c r="AX60" i="5"/>
  <c r="CD6" i="4"/>
  <c r="CD6" i="3" s="1"/>
  <c r="CD60" i="5"/>
  <c r="R7" i="4"/>
  <c r="R61" i="5"/>
  <c r="AX7" i="4"/>
  <c r="AX7" i="3" s="1"/>
  <c r="AX61" i="5"/>
  <c r="CD7" i="4"/>
  <c r="CD61" i="5"/>
  <c r="R8" i="4"/>
  <c r="R8" i="3" s="1"/>
  <c r="R62" i="5"/>
  <c r="AX8" i="4"/>
  <c r="AX62" i="5"/>
  <c r="CD8" i="4"/>
  <c r="CD8" i="3" s="1"/>
  <c r="CD62" i="5"/>
  <c r="R9" i="4"/>
  <c r="R63" i="5"/>
  <c r="AX9" i="4"/>
  <c r="AX9" i="3" s="1"/>
  <c r="AX63" i="5"/>
  <c r="CD9" i="4"/>
  <c r="CD63" i="5"/>
  <c r="BR7" i="4"/>
  <c r="BR61" i="5"/>
  <c r="BJ9" i="4"/>
  <c r="BJ9" i="3" s="1"/>
  <c r="BJ63" i="5"/>
  <c r="AI4" i="4"/>
  <c r="AI4" i="3" s="1"/>
  <c r="AI58" i="5"/>
  <c r="BO4" i="4"/>
  <c r="BO58" i="5"/>
  <c r="CU4" i="4"/>
  <c r="CU4" i="3" s="1"/>
  <c r="CU6" i="10" s="1"/>
  <c r="CU58" i="5"/>
  <c r="AI6" i="4"/>
  <c r="AI60" i="5"/>
  <c r="BO6" i="4"/>
  <c r="BO6" i="3" s="1"/>
  <c r="BO60" i="5"/>
  <c r="CU6" i="4"/>
  <c r="CU60" i="5"/>
  <c r="AI7" i="4"/>
  <c r="AI7" i="3" s="1"/>
  <c r="AI61" i="5"/>
  <c r="BO7" i="4"/>
  <c r="BO61" i="5"/>
  <c r="CU7" i="4"/>
  <c r="CU7" i="3" s="1"/>
  <c r="CU9" i="10" s="1"/>
  <c r="CU61" i="5"/>
  <c r="AI10" i="4"/>
  <c r="AI64" i="5"/>
  <c r="BO10" i="4"/>
  <c r="BO10" i="3" s="1"/>
  <c r="BO64" i="5"/>
  <c r="CU10" i="4"/>
  <c r="CU64" i="5"/>
  <c r="CH7" i="4"/>
  <c r="CH7" i="3" s="1"/>
  <c r="CH61" i="5"/>
  <c r="CH9" i="4"/>
  <c r="CH63" i="5"/>
  <c r="Z5" i="4"/>
  <c r="Z5" i="3" s="1"/>
  <c r="Z59" i="5"/>
  <c r="BF5" i="4"/>
  <c r="BF59" i="5"/>
  <c r="CL5" i="4"/>
  <c r="CL59" i="5"/>
  <c r="Z6" i="4"/>
  <c r="Z60" i="5"/>
  <c r="BF6" i="4"/>
  <c r="BF60" i="5"/>
  <c r="CL6" i="4"/>
  <c r="CL60" i="5"/>
  <c r="Z7" i="4"/>
  <c r="Z61" i="5"/>
  <c r="BF7" i="4"/>
  <c r="BF61" i="5"/>
  <c r="CL7" i="4"/>
  <c r="CL61" i="5"/>
  <c r="Z8" i="4"/>
  <c r="Z62" i="5"/>
  <c r="BF8" i="4"/>
  <c r="BF62" i="5"/>
  <c r="CL8" i="4"/>
  <c r="CL62" i="5"/>
  <c r="Z9" i="4"/>
  <c r="Z63" i="5"/>
  <c r="BF9" i="4"/>
  <c r="BF63" i="5"/>
  <c r="CL9" i="4"/>
  <c r="CL63" i="5"/>
  <c r="K4" i="4"/>
  <c r="K58" i="5"/>
  <c r="AQ4" i="4"/>
  <c r="AQ58" i="5"/>
  <c r="BW4" i="4"/>
  <c r="BW58" i="5"/>
  <c r="K6" i="4"/>
  <c r="K60" i="5"/>
  <c r="AQ6" i="4"/>
  <c r="AQ60" i="5"/>
  <c r="BW6" i="4"/>
  <c r="BW60" i="5"/>
  <c r="K7" i="4"/>
  <c r="K61" i="5"/>
  <c r="AQ7" i="4"/>
  <c r="AQ61" i="5"/>
  <c r="BW7" i="4"/>
  <c r="BW61" i="5"/>
  <c r="K10" i="4"/>
  <c r="K64" i="5"/>
  <c r="AQ10" i="4"/>
  <c r="AQ64" i="5"/>
  <c r="BW10" i="4"/>
  <c r="BW64" i="5"/>
  <c r="AH5" i="4"/>
  <c r="AH59" i="5"/>
  <c r="BN5" i="4"/>
  <c r="BN59" i="5"/>
  <c r="CT5" i="4"/>
  <c r="CT59" i="5"/>
  <c r="AH6" i="4"/>
  <c r="AH60" i="5"/>
  <c r="BN6" i="4"/>
  <c r="BN60" i="5"/>
  <c r="CT6" i="4"/>
  <c r="CT60" i="5"/>
  <c r="AH7" i="4"/>
  <c r="AH61" i="5"/>
  <c r="BN7" i="4"/>
  <c r="BN61" i="5"/>
  <c r="CT7" i="4"/>
  <c r="CT61" i="5"/>
  <c r="AH8" i="4"/>
  <c r="AH62" i="5"/>
  <c r="BN8" i="4"/>
  <c r="BN62" i="5"/>
  <c r="CT8" i="4"/>
  <c r="CT62" i="5"/>
  <c r="AH9" i="4"/>
  <c r="AH63" i="5"/>
  <c r="BN9" i="4"/>
  <c r="BN63" i="5"/>
  <c r="CT9" i="4"/>
  <c r="CT63" i="5"/>
  <c r="S4" i="4"/>
  <c r="S58" i="5"/>
  <c r="AY4" i="4"/>
  <c r="AY58" i="5"/>
  <c r="CE4" i="4"/>
  <c r="CE58" i="5"/>
  <c r="S6" i="4"/>
  <c r="S60" i="5"/>
  <c r="AY6" i="4"/>
  <c r="AY60" i="5"/>
  <c r="CE6" i="4"/>
  <c r="CE60" i="5"/>
  <c r="S7" i="4"/>
  <c r="S61" i="5"/>
  <c r="AY7" i="4"/>
  <c r="AY61" i="5"/>
  <c r="CE7" i="4"/>
  <c r="CE61" i="5"/>
  <c r="S10" i="4"/>
  <c r="S64" i="5"/>
  <c r="AY10" i="4"/>
  <c r="AY64" i="5"/>
  <c r="CE10" i="4"/>
  <c r="CE64" i="5"/>
  <c r="AV24" i="10"/>
  <c r="X24" i="10"/>
  <c r="AQ24" i="10"/>
  <c r="AI24" i="10"/>
  <c r="K24" i="10"/>
  <c r="CR24" i="10"/>
  <c r="AO24" i="10"/>
  <c r="CS24" i="10"/>
  <c r="BO24" i="10"/>
  <c r="CQ24" i="10"/>
  <c r="CI24" i="10"/>
  <c r="CA24" i="10"/>
  <c r="BS24" i="10"/>
  <c r="BK24" i="10"/>
  <c r="AM24" i="10"/>
  <c r="AE24" i="10"/>
  <c r="W24" i="10"/>
  <c r="O24" i="10"/>
  <c r="G24" i="10"/>
  <c r="CP24" i="10"/>
  <c r="BR24" i="10"/>
  <c r="AD24" i="10"/>
  <c r="F24" i="10"/>
  <c r="CH24" i="10"/>
  <c r="AT24" i="10"/>
  <c r="BJ24" i="10"/>
  <c r="CO24" i="10"/>
  <c r="CO76" i="10" s="1"/>
  <c r="CG24" i="10"/>
  <c r="BQ24" i="10"/>
  <c r="BA24" i="10"/>
  <c r="AS24" i="10"/>
  <c r="AK24" i="10"/>
  <c r="AC24" i="10"/>
  <c r="AC76" i="10" s="1"/>
  <c r="M24" i="10"/>
  <c r="E24" i="10"/>
  <c r="CN24" i="10"/>
  <c r="BX24" i="10"/>
  <c r="BH24" i="10"/>
  <c r="AR24" i="10"/>
  <c r="AJ24" i="10"/>
  <c r="T24" i="10"/>
  <c r="L24" i="10"/>
  <c r="BB24" i="10"/>
  <c r="N24" i="10"/>
  <c r="CT24" i="10"/>
  <c r="CL24" i="10"/>
  <c r="CD24" i="10"/>
  <c r="BV24" i="10"/>
  <c r="BN24" i="10"/>
  <c r="BF24" i="10"/>
  <c r="AX24" i="10"/>
  <c r="AP24" i="10"/>
  <c r="AH24" i="10"/>
  <c r="Z24" i="10"/>
  <c r="R24" i="10"/>
  <c r="J24" i="10"/>
  <c r="C24" i="10"/>
  <c r="BU76" i="10" l="1"/>
  <c r="AZ76" i="10"/>
  <c r="AB76" i="10"/>
  <c r="AW76" i="10"/>
  <c r="BW76" i="10"/>
  <c r="CU72" i="10"/>
  <c r="AU76" i="10"/>
  <c r="AF76" i="10"/>
  <c r="H76" i="10"/>
  <c r="Y76" i="10"/>
  <c r="W66" i="4"/>
  <c r="I73" i="4"/>
  <c r="AA63" i="4"/>
  <c r="AA76" i="10"/>
  <c r="AO63" i="4"/>
  <c r="CD74" i="4"/>
  <c r="U76" i="10"/>
  <c r="F59" i="4"/>
  <c r="E71" i="4"/>
  <c r="AI71" i="4"/>
  <c r="AL76" i="4"/>
  <c r="BY61" i="4"/>
  <c r="BO63" i="4"/>
  <c r="BD69" i="4"/>
  <c r="CJ69" i="4"/>
  <c r="AG67" i="4"/>
  <c r="CC73" i="4"/>
  <c r="AR62" i="4"/>
  <c r="AP57" i="4"/>
  <c r="BM69" i="4"/>
  <c r="AW67" i="4"/>
  <c r="BR65" i="4"/>
  <c r="BK67" i="4"/>
  <c r="CB76" i="10"/>
  <c r="CF71" i="4"/>
  <c r="BS64" i="4"/>
  <c r="BG77" i="4"/>
  <c r="AT74" i="4"/>
  <c r="BD77" i="4"/>
  <c r="CK66" i="4"/>
  <c r="BM63" i="4"/>
  <c r="CU73" i="4"/>
  <c r="CK63" i="4"/>
  <c r="AE73" i="4"/>
  <c r="BB72" i="4"/>
  <c r="AZ74" i="4"/>
  <c r="BR74" i="4"/>
  <c r="BP76" i="10"/>
  <c r="AH64" i="4"/>
  <c r="AS77" i="4"/>
  <c r="BT76" i="10"/>
  <c r="BZ76" i="4"/>
  <c r="AD67" i="4"/>
  <c r="AW62" i="4"/>
  <c r="BZ76" i="10"/>
  <c r="G59" i="4"/>
  <c r="BE68" i="4"/>
  <c r="BC69" i="4"/>
  <c r="CB69" i="4"/>
  <c r="AE74" i="4"/>
  <c r="R58" i="4"/>
  <c r="CI63" i="4"/>
  <c r="AL64" i="4"/>
  <c r="S57" i="4"/>
  <c r="V72" i="4"/>
  <c r="BV57" i="4"/>
  <c r="N74" i="4"/>
  <c r="H77" i="4"/>
  <c r="CQ23" i="3"/>
  <c r="CQ77" i="3" s="1"/>
  <c r="AJ65" i="4"/>
  <c r="BR71" i="4"/>
  <c r="BC76" i="10"/>
  <c r="CK73" i="4"/>
  <c r="AG76" i="10"/>
  <c r="S76" i="10"/>
  <c r="AH57" i="4"/>
  <c r="CM76" i="10"/>
  <c r="O66" i="4"/>
  <c r="D76" i="10"/>
  <c r="CU65" i="4"/>
  <c r="CT67" i="4"/>
  <c r="BX74" i="4"/>
  <c r="AC77" i="4"/>
  <c r="S66" i="4"/>
  <c r="AG66" i="4"/>
  <c r="BM70" i="4"/>
  <c r="CT68" i="4"/>
  <c r="BS73" i="4"/>
  <c r="M72" i="4"/>
  <c r="BD76" i="10"/>
  <c r="CJ67" i="4"/>
  <c r="BL76" i="10"/>
  <c r="CT58" i="4"/>
  <c r="CS59" i="4"/>
  <c r="AM59" i="4"/>
  <c r="BM57" i="4"/>
  <c r="CA67" i="4"/>
  <c r="CP67" i="4"/>
  <c r="AY67" i="4"/>
  <c r="AM67" i="4"/>
  <c r="BG67" i="4"/>
  <c r="BJ66" i="4"/>
  <c r="E74" i="4"/>
  <c r="F67" i="4"/>
  <c r="P70" i="4"/>
  <c r="AO60" i="4"/>
  <c r="BK62" i="4"/>
  <c r="CJ76" i="10"/>
  <c r="D73" i="4"/>
  <c r="CK76" i="10"/>
  <c r="BO74" i="4"/>
  <c r="BJ67" i="4"/>
  <c r="AF61" i="4"/>
  <c r="P59" i="4"/>
  <c r="Q76" i="10"/>
  <c r="BS63" i="4"/>
  <c r="CS57" i="4"/>
  <c r="BK64" i="4"/>
  <c r="CH70" i="4"/>
  <c r="CL64" i="4"/>
  <c r="AN76" i="10"/>
  <c r="AO62" i="4"/>
  <c r="AL59" i="4"/>
  <c r="BW70" i="4"/>
  <c r="CS71" i="4"/>
  <c r="AG69" i="4"/>
  <c r="AM68" i="4"/>
  <c r="BG63" i="4"/>
  <c r="CP70" i="4"/>
  <c r="CP71" i="4"/>
  <c r="BI67" i="4"/>
  <c r="AF63" i="4"/>
  <c r="BY76" i="4"/>
  <c r="CF74" i="4"/>
  <c r="CH64" i="4"/>
  <c r="CM73" i="4"/>
  <c r="AW57" i="4"/>
  <c r="AY57" i="4"/>
  <c r="AG57" i="4"/>
  <c r="R57" i="4"/>
  <c r="CT57" i="4"/>
  <c r="BN57" i="4"/>
  <c r="CU76" i="10"/>
  <c r="BB76" i="10"/>
  <c r="W76" i="10"/>
  <c r="AL76" i="10"/>
  <c r="BY76" i="10"/>
  <c r="CS76" i="10"/>
  <c r="AY76" i="10"/>
  <c r="AV76" i="10"/>
  <c r="C77" i="3"/>
  <c r="C52" i="10"/>
  <c r="V76" i="10"/>
  <c r="BK76" i="10"/>
  <c r="X76" i="10"/>
  <c r="CQ76" i="10"/>
  <c r="AK76" i="10"/>
  <c r="CR76" i="10"/>
  <c r="BF76" i="10"/>
  <c r="CG76" i="10"/>
  <c r="CD76" i="10"/>
  <c r="BJ76" i="10"/>
  <c r="T76" i="10"/>
  <c r="AM76" i="10"/>
  <c r="K76" i="10"/>
  <c r="G76" i="10"/>
  <c r="AH76" i="10"/>
  <c r="BI76" i="10"/>
  <c r="CI76" i="10"/>
  <c r="L76" i="10"/>
  <c r="BS76" i="10"/>
  <c r="AJ76" i="10"/>
  <c r="N76" i="10"/>
  <c r="C76" i="10"/>
  <c r="CL76" i="10"/>
  <c r="BO76" i="10"/>
  <c r="F76" i="10"/>
  <c r="BX76" i="10"/>
  <c r="M76" i="10"/>
  <c r="CT76" i="10"/>
  <c r="AP76" i="10"/>
  <c r="BQ76" i="10"/>
  <c r="BG76" i="10"/>
  <c r="AO76" i="10"/>
  <c r="CA76" i="10"/>
  <c r="AR76" i="10"/>
  <c r="BR76" i="10"/>
  <c r="Z76" i="10"/>
  <c r="BA76" i="10"/>
  <c r="CP76" i="10"/>
  <c r="AD76" i="10"/>
  <c r="O76" i="10"/>
  <c r="CN76" i="10"/>
  <c r="BH76" i="10"/>
  <c r="BN76" i="10"/>
  <c r="AT76" i="10"/>
  <c r="E76" i="10"/>
  <c r="J76" i="10"/>
  <c r="AX76" i="10"/>
  <c r="AE76" i="10"/>
  <c r="AQ76" i="10"/>
  <c r="AS76" i="10"/>
  <c r="BV76" i="10"/>
  <c r="R76" i="10"/>
  <c r="CH76" i="10"/>
  <c r="AI76" i="10"/>
  <c r="AA65" i="4"/>
  <c r="BS67" i="4"/>
  <c r="BI76" i="4"/>
  <c r="N71" i="4"/>
  <c r="O71" i="4"/>
  <c r="N69" i="4"/>
  <c r="Y77" i="4"/>
  <c r="CI69" i="4"/>
  <c r="AY70" i="4"/>
  <c r="CM70" i="4"/>
  <c r="BL64" i="4"/>
  <c r="CU77" i="4"/>
  <c r="BB76" i="4"/>
  <c r="V76" i="4"/>
  <c r="E70" i="4"/>
  <c r="BZ66" i="4"/>
  <c r="AN58" i="4"/>
  <c r="BU68" i="4"/>
  <c r="BC73" i="4"/>
  <c r="BM68" i="4"/>
  <c r="BI61" i="4"/>
  <c r="BB60" i="4"/>
  <c r="BR59" i="4"/>
  <c r="AV68" i="4"/>
  <c r="AI65" i="4"/>
  <c r="R73" i="4"/>
  <c r="AH69" i="4"/>
  <c r="AE68" i="4"/>
  <c r="CE73" i="4"/>
  <c r="AQ69" i="4"/>
  <c r="AU67" i="4"/>
  <c r="AX75" i="4"/>
  <c r="BN66" i="4"/>
  <c r="CO76" i="4"/>
  <c r="AV76" i="4"/>
  <c r="AW64" i="4"/>
  <c r="CR68" i="4"/>
  <c r="BH61" i="4"/>
  <c r="V70" i="4"/>
  <c r="AF62" i="4"/>
  <c r="AF59" i="4"/>
  <c r="AR60" i="4"/>
  <c r="BO69" i="4"/>
  <c r="AX69" i="4"/>
  <c r="BS69" i="4"/>
  <c r="AM66" i="4"/>
  <c r="N59" i="4"/>
  <c r="CC77" i="4"/>
  <c r="BE71" i="4"/>
  <c r="F60" i="4"/>
  <c r="CH74" i="4"/>
  <c r="BY71" i="4"/>
  <c r="AB73" i="4"/>
  <c r="BG72" i="4"/>
  <c r="U60" i="4"/>
  <c r="CK61" i="4"/>
  <c r="CC58" i="4"/>
  <c r="K63" i="4"/>
  <c r="AL67" i="4"/>
  <c r="AY72" i="4"/>
  <c r="BZ67" i="4"/>
  <c r="CB68" i="4"/>
  <c r="BC68" i="4"/>
  <c r="V71" i="4"/>
  <c r="M60" i="4"/>
  <c r="AL77" i="4"/>
  <c r="BD61" i="4"/>
  <c r="AD69" i="4"/>
  <c r="AO61" i="4"/>
  <c r="K57" i="4"/>
  <c r="BQ74" i="4"/>
  <c r="P76" i="4"/>
  <c r="AQ57" i="4"/>
  <c r="BI66" i="4"/>
  <c r="W58" i="4"/>
  <c r="AY73" i="4"/>
  <c r="AA77" i="4"/>
  <c r="CD66" i="4"/>
  <c r="AH58" i="4"/>
  <c r="BJ59" i="4"/>
  <c r="AL68" i="4"/>
  <c r="Q65" i="4"/>
  <c r="BF74" i="4"/>
  <c r="AC66" i="4"/>
  <c r="CQ59" i="4"/>
  <c r="AL65" i="4"/>
  <c r="CQ66" i="4"/>
  <c r="K67" i="4"/>
  <c r="X61" i="4"/>
  <c r="CJ68" i="4"/>
  <c r="AQ75" i="4"/>
  <c r="CI75" i="4"/>
  <c r="BP72" i="4"/>
  <c r="AW70" i="4"/>
  <c r="F68" i="3"/>
  <c r="AJ75" i="4"/>
  <c r="BC58" i="4"/>
  <c r="BX62" i="4"/>
  <c r="W59" i="4"/>
  <c r="F74" i="4"/>
  <c r="BY67" i="4"/>
  <c r="D77" i="4"/>
  <c r="BB58" i="4"/>
  <c r="AK73" i="4"/>
  <c r="CE76" i="4"/>
  <c r="CU69" i="4"/>
  <c r="Q75" i="4"/>
  <c r="CR61" i="4"/>
  <c r="S74" i="4"/>
  <c r="Q74" i="4"/>
  <c r="CC76" i="4"/>
  <c r="BM67" i="4"/>
  <c r="BU58" i="4"/>
  <c r="BI71" i="4"/>
  <c r="BF69" i="4"/>
  <c r="AW76" i="4"/>
  <c r="CB58" i="4"/>
  <c r="U77" i="4"/>
  <c r="AA73" i="4"/>
  <c r="S63" i="4"/>
  <c r="AB62" i="4"/>
  <c r="AI57" i="4"/>
  <c r="AA66" i="4"/>
  <c r="CD58" i="4"/>
  <c r="S69" i="4"/>
  <c r="BE69" i="4"/>
  <c r="Q70" i="4"/>
  <c r="AY76" i="4"/>
  <c r="BE76" i="4"/>
  <c r="Y66" i="4"/>
  <c r="BS74" i="4"/>
  <c r="BI73" i="4"/>
  <c r="CM71" i="4"/>
  <c r="BQ61" i="4"/>
  <c r="Z74" i="4"/>
  <c r="X62" i="4"/>
  <c r="BI65" i="4"/>
  <c r="AA68" i="4"/>
  <c r="BR58" i="4"/>
  <c r="I63" i="4"/>
  <c r="AW66" i="4"/>
  <c r="I61" i="4"/>
  <c r="BY65" i="4"/>
  <c r="BM62" i="4"/>
  <c r="BE58" i="4"/>
  <c r="BL62" i="4"/>
  <c r="BK70" i="4"/>
  <c r="BU64" i="4"/>
  <c r="AV70" i="4"/>
  <c r="AM69" i="4"/>
  <c r="E73" i="4"/>
  <c r="BK68" i="4"/>
  <c r="BC66" i="4"/>
  <c r="M61" i="4"/>
  <c r="R67" i="4"/>
  <c r="CI58" i="4"/>
  <c r="BL61" i="4"/>
  <c r="G63" i="4"/>
  <c r="BG76" i="4"/>
  <c r="S77" i="4"/>
  <c r="D76" i="4"/>
  <c r="CO61" i="4"/>
  <c r="AQ67" i="4"/>
  <c r="CM63" i="4"/>
  <c r="C71" i="4"/>
  <c r="CB62" i="4"/>
  <c r="AG71" i="4"/>
  <c r="CS69" i="4"/>
  <c r="CG60" i="4"/>
  <c r="P65" i="4"/>
  <c r="G71" i="4"/>
  <c r="BR67" i="4"/>
  <c r="CK67" i="4"/>
  <c r="AI77" i="4"/>
  <c r="BF73" i="4"/>
  <c r="Y57" i="4"/>
  <c r="CB59" i="4"/>
  <c r="BB75" i="4"/>
  <c r="BP76" i="4"/>
  <c r="CA70" i="4"/>
  <c r="P71" i="4"/>
  <c r="I62" i="4"/>
  <c r="O70" i="4"/>
  <c r="AD74" i="4"/>
  <c r="BE63" i="4"/>
  <c r="CP64" i="4"/>
  <c r="BD63" i="4"/>
  <c r="C62" i="4"/>
  <c r="BO66" i="4"/>
  <c r="CE71" i="4"/>
  <c r="CU66" i="4"/>
  <c r="AG58" i="4"/>
  <c r="K74" i="4"/>
  <c r="AB76" i="4"/>
  <c r="BS72" i="4"/>
  <c r="CP60" i="4"/>
  <c r="BU72" i="4"/>
  <c r="Q77" i="4"/>
  <c r="CJ59" i="4"/>
  <c r="N73" i="4"/>
  <c r="Q69" i="4"/>
  <c r="O65" i="4"/>
  <c r="BG68" i="4"/>
  <c r="Y67" i="4"/>
  <c r="AE67" i="4"/>
  <c r="AY68" i="4"/>
  <c r="BJ71" i="4"/>
  <c r="I77" i="4"/>
  <c r="CM66" i="4"/>
  <c r="BR69" i="4"/>
  <c r="M66" i="4"/>
  <c r="C60" i="4"/>
  <c r="AO71" i="4"/>
  <c r="BC71" i="4"/>
  <c r="CS66" i="4"/>
  <c r="AD66" i="4"/>
  <c r="AT58" i="4"/>
  <c r="AK70" i="4"/>
  <c r="BL67" i="4"/>
  <c r="G66" i="4"/>
  <c r="BC70" i="4"/>
  <c r="U76" i="4"/>
  <c r="BG73" i="4"/>
  <c r="BG74" i="4"/>
  <c r="C72" i="4"/>
  <c r="CE65" i="4"/>
  <c r="D60" i="4"/>
  <c r="CQ62" i="4"/>
  <c r="E60" i="4"/>
  <c r="CT73" i="4"/>
  <c r="S68" i="4"/>
  <c r="AL58" i="4"/>
  <c r="BC59" i="4"/>
  <c r="BT77" i="4"/>
  <c r="CA71" i="4"/>
  <c r="Y61" i="4"/>
  <c r="CR67" i="4"/>
  <c r="BF66" i="4"/>
  <c r="CR70" i="4"/>
  <c r="BG62" i="4"/>
  <c r="G64" i="4"/>
  <c r="BX77" i="4"/>
  <c r="AT23" i="3"/>
  <c r="AT77" i="3" s="1"/>
  <c r="CK69" i="4"/>
  <c r="BZ74" i="4"/>
  <c r="AE58" i="4"/>
  <c r="CN65" i="4"/>
  <c r="BC76" i="4"/>
  <c r="CF76" i="4"/>
  <c r="AL73" i="4"/>
  <c r="BY72" i="4"/>
  <c r="AF64" i="4"/>
  <c r="BP65" i="4"/>
  <c r="W67" i="4"/>
  <c r="AU73" i="4"/>
  <c r="AY71" i="4"/>
  <c r="BL58" i="4"/>
  <c r="CC57" i="4"/>
  <c r="AU63" i="4"/>
  <c r="BS59" i="4"/>
  <c r="AC65" i="4"/>
  <c r="G69" i="4"/>
  <c r="BJ73" i="4"/>
  <c r="W63" i="4"/>
  <c r="BO73" i="4"/>
  <c r="BY60" i="4"/>
  <c r="Z67" i="4"/>
  <c r="AV64" i="4"/>
  <c r="CC75" i="4"/>
  <c r="CC74" i="4"/>
  <c r="V77" i="4"/>
  <c r="Y71" i="4"/>
  <c r="CA64" i="4"/>
  <c r="BQ67" i="4"/>
  <c r="AE66" i="4"/>
  <c r="AU76" i="4"/>
  <c r="CG73" i="4"/>
  <c r="Y62" i="4"/>
  <c r="BZ64" i="4"/>
  <c r="AD73" i="4"/>
  <c r="CH75" i="4"/>
  <c r="CQ68" i="4"/>
  <c r="CQ58" i="4"/>
  <c r="BR62" i="4"/>
  <c r="BG57" i="4"/>
  <c r="CE66" i="4"/>
  <c r="AO65" i="4"/>
  <c r="BF68" i="4"/>
  <c r="S73" i="4"/>
  <c r="CM76" i="4"/>
  <c r="AQ71" i="4"/>
  <c r="CE68" i="4"/>
  <c r="Y69" i="4"/>
  <c r="BU61" i="4"/>
  <c r="S71" i="4"/>
  <c r="AF67" i="4"/>
  <c r="BU63" i="4"/>
  <c r="X68" i="4"/>
  <c r="H65" i="4"/>
  <c r="AC71" i="4"/>
  <c r="CO73" i="3"/>
  <c r="AQ74" i="4"/>
  <c r="N68" i="4"/>
  <c r="BA77" i="4"/>
  <c r="X69" i="4"/>
  <c r="CO70" i="4"/>
  <c r="AB60" i="4"/>
  <c r="Z68" i="4"/>
  <c r="AS65" i="4"/>
  <c r="P67" i="4"/>
  <c r="Y70" i="4"/>
  <c r="BE66" i="4"/>
  <c r="BL76" i="4"/>
  <c r="BD76" i="4"/>
  <c r="AT64" i="4"/>
  <c r="BD64" i="4"/>
  <c r="CQ63" i="4"/>
  <c r="P64" i="4"/>
  <c r="AS70" i="4"/>
  <c r="BV21" i="3"/>
  <c r="BV75" i="3" s="1"/>
  <c r="P62" i="4"/>
  <c r="F58" i="4"/>
  <c r="CJ62" i="4"/>
  <c r="BA61" i="4"/>
  <c r="BO70" i="4"/>
  <c r="BD62" i="4"/>
  <c r="AC67" i="4"/>
  <c r="L60" i="4"/>
  <c r="CM68" i="4"/>
  <c r="BC64" i="4"/>
  <c r="AW61" i="4"/>
  <c r="AO59" i="4"/>
  <c r="G75" i="4"/>
  <c r="Y68" i="4"/>
  <c r="CL67" i="4"/>
  <c r="AX68" i="4"/>
  <c r="AM75" i="4"/>
  <c r="S76" i="4"/>
  <c r="BC62" i="4"/>
  <c r="BS58" i="4"/>
  <c r="CI71" i="4"/>
  <c r="CT69" i="4"/>
  <c r="BK65" i="4"/>
  <c r="AG63" i="4"/>
  <c r="CK77" i="4"/>
  <c r="W71" i="4"/>
  <c r="BI60" i="4"/>
  <c r="BR64" i="4"/>
  <c r="BQ74" i="3"/>
  <c r="CR59" i="4"/>
  <c r="CP75" i="4"/>
  <c r="AA76" i="4"/>
  <c r="CM57" i="4"/>
  <c r="CK62" i="4"/>
  <c r="AE63" i="4"/>
  <c r="AO58" i="4"/>
  <c r="CU72" i="4"/>
  <c r="CU63" i="4"/>
  <c r="CS65" i="4"/>
  <c r="Z69" i="4"/>
  <c r="AM65" i="4"/>
  <c r="CD68" i="4"/>
  <c r="CR62" i="4"/>
  <c r="BB70" i="4"/>
  <c r="AV61" i="4"/>
  <c r="AC60" i="4"/>
  <c r="CU75" i="4"/>
  <c r="AL66" i="4"/>
  <c r="AK61" i="4"/>
  <c r="AD65" i="4"/>
  <c r="I58" i="4"/>
  <c r="CM77" i="4"/>
  <c r="CK59" i="4"/>
  <c r="BR60" i="4"/>
  <c r="V64" i="4"/>
  <c r="L62" i="4"/>
  <c r="CI62" i="4"/>
  <c r="BM64" i="4"/>
  <c r="AM63" i="4"/>
  <c r="CS67" i="4"/>
  <c r="AV67" i="4"/>
  <c r="D67" i="4"/>
  <c r="BM58" i="4"/>
  <c r="AI67" i="4"/>
  <c r="Y74" i="4"/>
  <c r="BD68" i="4"/>
  <c r="AJ72" i="4"/>
  <c r="R64" i="4"/>
  <c r="AT71" i="4"/>
  <c r="BQ60" i="4"/>
  <c r="AI62" i="4"/>
  <c r="U71" i="4"/>
  <c r="CK70" i="4"/>
  <c r="BU62" i="4"/>
  <c r="CC68" i="4"/>
  <c r="BZ71" i="4"/>
  <c r="AN59" i="4"/>
  <c r="CN60" i="4"/>
  <c r="AQ62" i="4"/>
  <c r="K66" i="4"/>
  <c r="CJ64" i="4"/>
  <c r="CB65" i="4"/>
  <c r="BW66" i="4"/>
  <c r="CC70" i="4"/>
  <c r="AV63" i="4"/>
  <c r="CO71" i="4"/>
  <c r="BX65" i="4"/>
  <c r="BB64" i="4"/>
  <c r="CL69" i="4"/>
  <c r="BA70" i="4"/>
  <c r="M75" i="4"/>
  <c r="Q68" i="4"/>
  <c r="BI70" i="4"/>
  <c r="CI70" i="4"/>
  <c r="CE69" i="4"/>
  <c r="Q76" i="4"/>
  <c r="AF70" i="4"/>
  <c r="BW67" i="4"/>
  <c r="C64" i="4"/>
  <c r="BL59" i="4"/>
  <c r="CH66" i="4"/>
  <c r="X58" i="4"/>
  <c r="CG71" i="4"/>
  <c r="N64" i="4"/>
  <c r="BG66" i="4"/>
  <c r="BL63" i="4"/>
  <c r="G65" i="4"/>
  <c r="AX74" i="4"/>
  <c r="BU65" i="4"/>
  <c r="BU70" i="4"/>
  <c r="BW63" i="4"/>
  <c r="CJ65" i="4"/>
  <c r="CR58" i="4"/>
  <c r="BR66" i="4"/>
  <c r="BK71" i="4"/>
  <c r="BV73" i="4"/>
  <c r="V68" i="4"/>
  <c r="AI68" i="4"/>
  <c r="CA59" i="4"/>
  <c r="AQ68" i="4"/>
  <c r="AV58" i="4"/>
  <c r="AW69" i="4"/>
  <c r="AS61" i="4"/>
  <c r="M67" i="4"/>
  <c r="CN61" i="4"/>
  <c r="BE65" i="4"/>
  <c r="AO74" i="4"/>
  <c r="AT68" i="4"/>
  <c r="AG70" i="4"/>
  <c r="AJ62" i="4"/>
  <c r="CE75" i="4"/>
  <c r="O62" i="4"/>
  <c r="V59" i="4"/>
  <c r="Q61" i="4"/>
  <c r="BU76" i="4"/>
  <c r="CD73" i="4"/>
  <c r="Z66" i="4"/>
  <c r="BZ65" i="4"/>
  <c r="BU59" i="4"/>
  <c r="BN74" i="4"/>
  <c r="AX66" i="4"/>
  <c r="CB64" i="4"/>
  <c r="G62" i="4"/>
  <c r="BN68" i="4"/>
  <c r="AG76" i="4"/>
  <c r="W68" i="4"/>
  <c r="BC68" i="3"/>
  <c r="BU74" i="4"/>
  <c r="AU71" i="4"/>
  <c r="AS66" i="4"/>
  <c r="D66" i="4"/>
  <c r="BO62" i="4"/>
  <c r="CP69" i="4"/>
  <c r="W65" i="4"/>
  <c r="BO72" i="4"/>
  <c r="BS71" i="4"/>
  <c r="AW60" i="4"/>
  <c r="AM71" i="4"/>
  <c r="BJ69" i="4"/>
  <c r="AT65" i="4"/>
  <c r="S62" i="4"/>
  <c r="BH60" i="4"/>
  <c r="BO67" i="4"/>
  <c r="AA62" i="4"/>
  <c r="BQ70" i="4"/>
  <c r="BN67" i="4"/>
  <c r="CB63" i="4"/>
  <c r="G68" i="4"/>
  <c r="BL70" i="4"/>
  <c r="CC60" i="4"/>
  <c r="CG61" i="4"/>
  <c r="AF76" i="4"/>
  <c r="AM62" i="4"/>
  <c r="V58" i="4"/>
  <c r="BC65" i="4"/>
  <c r="BD65" i="4"/>
  <c r="CQ65" i="4"/>
  <c r="AY63" i="4"/>
  <c r="I60" i="4"/>
  <c r="CL74" i="4"/>
  <c r="CS68" i="4"/>
  <c r="BS70" i="4"/>
  <c r="CG67" i="4"/>
  <c r="CI68" i="4"/>
  <c r="AI72" i="4"/>
  <c r="CC65" i="4"/>
  <c r="AG59" i="4"/>
  <c r="AA72" i="4"/>
  <c r="AC70" i="4"/>
  <c r="BS68" i="4"/>
  <c r="BF58" i="4"/>
  <c r="CC61" i="4"/>
  <c r="AS67" i="4"/>
  <c r="P63" i="4"/>
  <c r="BT63" i="4"/>
  <c r="AR21" i="3"/>
  <c r="AR75" i="3" s="1"/>
  <c r="AX58" i="4"/>
  <c r="AW74" i="4"/>
  <c r="AF65" i="4"/>
  <c r="Q67" i="4"/>
  <c r="Z64" i="4"/>
  <c r="I76" i="4"/>
  <c r="BM59" i="4"/>
  <c r="M65" i="4"/>
  <c r="BE62" i="4"/>
  <c r="BL65" i="4"/>
  <c r="CI65" i="4"/>
  <c r="BA57" i="3"/>
  <c r="CL68" i="4"/>
  <c r="P69" i="4"/>
  <c r="CM72" i="4"/>
  <c r="O59" i="4"/>
  <c r="BJ58" i="4"/>
  <c r="AX73" i="4"/>
  <c r="X63" i="4"/>
  <c r="AV62" i="4"/>
  <c r="BM60" i="4"/>
  <c r="AB75" i="4"/>
  <c r="BV74" i="4"/>
  <c r="CR65" i="4"/>
  <c r="AN64" i="4"/>
  <c r="CS61" i="4"/>
  <c r="AC61" i="4"/>
  <c r="CI64" i="4"/>
  <c r="AG61" i="4"/>
  <c r="BV68" i="4"/>
  <c r="BZ59" i="4"/>
  <c r="M71" i="4"/>
  <c r="T72" i="4"/>
  <c r="BG75" i="4"/>
  <c r="BD67" i="4"/>
  <c r="BA71" i="4"/>
  <c r="BU60" i="4"/>
  <c r="CL58" i="4"/>
  <c r="I64" i="4"/>
  <c r="AH75" i="4"/>
  <c r="D75" i="4"/>
  <c r="Y76" i="4"/>
  <c r="AN68" i="4"/>
  <c r="BE60" i="4"/>
  <c r="AN61" i="4"/>
  <c r="BY75" i="4"/>
  <c r="CU62" i="4"/>
  <c r="AC75" i="4"/>
  <c r="CB70" i="4"/>
  <c r="AT66" i="4"/>
  <c r="Y58" i="4"/>
  <c r="BS65" i="4"/>
  <c r="BL68" i="4"/>
  <c r="CD64" i="4"/>
  <c r="X64" i="4"/>
  <c r="CC67" i="4"/>
  <c r="BY70" i="4"/>
  <c r="CN62" i="4"/>
  <c r="AL60" i="4"/>
  <c r="CH60" i="4"/>
  <c r="AV65" i="4"/>
  <c r="CM67" i="4"/>
  <c r="BK63" i="4"/>
  <c r="I74" i="4"/>
  <c r="F71" i="4"/>
  <c r="BJ64" i="4"/>
  <c r="CS64" i="4"/>
  <c r="X67" i="4"/>
  <c r="AD75" i="4"/>
  <c r="CG70" i="4"/>
  <c r="BC63" i="4"/>
  <c r="AM70" i="4"/>
  <c r="BO68" i="4"/>
  <c r="AU21" i="3"/>
  <c r="AU75" i="3" s="1"/>
  <c r="AH66" i="4"/>
  <c r="CN75" i="4"/>
  <c r="CU68" i="4"/>
  <c r="Q62" i="4"/>
  <c r="AG60" i="4"/>
  <c r="CC64" i="4"/>
  <c r="AF69" i="4"/>
  <c r="CJ70" i="4"/>
  <c r="CA62" i="4"/>
  <c r="BH65" i="4"/>
  <c r="CM62" i="4"/>
  <c r="CF60" i="4"/>
  <c r="BO71" i="4"/>
  <c r="X70" i="4"/>
  <c r="CC62" i="4"/>
  <c r="AI73" i="4"/>
  <c r="CD75" i="4"/>
  <c r="BT64" i="4"/>
  <c r="CS58" i="4"/>
  <c r="AU70" i="4"/>
  <c r="AR61" i="4"/>
  <c r="BK58" i="4"/>
  <c r="AW75" i="3"/>
  <c r="AU64" i="4"/>
  <c r="AF58" i="4"/>
  <c r="CT75" i="4"/>
  <c r="CF67" i="4"/>
  <c r="CJ76" i="4"/>
  <c r="AU58" i="4"/>
  <c r="BY66" i="4"/>
  <c r="AY66" i="4"/>
  <c r="R68" i="4"/>
  <c r="W75" i="4"/>
  <c r="CE62" i="4"/>
  <c r="AX64" i="4"/>
  <c r="CD69" i="4"/>
  <c r="CK76" i="4"/>
  <c r="CS60" i="4"/>
  <c r="BM65" i="4"/>
  <c r="CR69" i="4"/>
  <c r="Q64" i="4"/>
  <c r="I59" i="4"/>
  <c r="BX60" i="4"/>
  <c r="C65" i="4"/>
  <c r="X65" i="4"/>
  <c r="AX67" i="4"/>
  <c r="AW63" i="4"/>
  <c r="CU67" i="4"/>
  <c r="BN58" i="4"/>
  <c r="CB61" i="4"/>
  <c r="BK59" i="4"/>
  <c r="BP75" i="4"/>
  <c r="AI63" i="4"/>
  <c r="AZ60" i="4"/>
  <c r="AA67" i="4"/>
  <c r="BN75" i="4"/>
  <c r="BZ58" i="4"/>
  <c r="AN63" i="4"/>
  <c r="CH65" i="4"/>
  <c r="CK68" i="4"/>
  <c r="L72" i="4"/>
  <c r="BM66" i="4"/>
  <c r="CS63" i="4"/>
  <c r="CH71" i="4"/>
  <c r="CM63" i="3"/>
  <c r="CH69" i="4"/>
  <c r="BB75" i="3"/>
  <c r="T75" i="4"/>
  <c r="U61" i="4"/>
  <c r="CE67" i="4"/>
  <c r="BA60" i="4"/>
  <c r="CR64" i="4"/>
  <c r="CD67" i="4"/>
  <c r="BO65" i="4"/>
  <c r="I65" i="4"/>
  <c r="BK75" i="4"/>
  <c r="BZ60" i="4"/>
  <c r="AW58" i="4"/>
  <c r="BD70" i="4"/>
  <c r="CO75" i="4"/>
  <c r="R74" i="4"/>
  <c r="CM75" i="4"/>
  <c r="T66" i="4"/>
  <c r="CH59" i="4"/>
  <c r="CH58" i="4"/>
  <c r="S75" i="4"/>
  <c r="CO67" i="4"/>
  <c r="C61" i="4"/>
  <c r="O69" i="4"/>
  <c r="R69" i="4"/>
  <c r="BS75" i="4"/>
  <c r="AI75" i="4"/>
  <c r="V69" i="4"/>
  <c r="F75" i="4"/>
  <c r="AG68" i="4"/>
  <c r="Q59" i="4"/>
  <c r="BJ65" i="4"/>
  <c r="C75" i="4"/>
  <c r="BW21" i="3"/>
  <c r="CC59" i="4"/>
  <c r="AV59" i="4"/>
  <c r="U70" i="4"/>
  <c r="Q60" i="4"/>
  <c r="CU71" i="4"/>
  <c r="CA21" i="3"/>
  <c r="CA75" i="3" s="1"/>
  <c r="BE74" i="4"/>
  <c r="CP59" i="4"/>
  <c r="BJ60" i="4"/>
  <c r="AH73" i="4"/>
  <c r="CN66" i="4"/>
  <c r="CL75" i="4"/>
  <c r="CB67" i="4"/>
  <c r="AB61" i="4"/>
  <c r="CJ58" i="4"/>
  <c r="N60" i="4"/>
  <c r="P68" i="4"/>
  <c r="AT75" i="4"/>
  <c r="AL75" i="4"/>
  <c r="BI75" i="4"/>
  <c r="BX72" i="4"/>
  <c r="AE65" i="4"/>
  <c r="AY75" i="4"/>
  <c r="J66" i="4"/>
  <c r="CG75" i="4"/>
  <c r="W69" i="4"/>
  <c r="BA76" i="3"/>
  <c r="BW72" i="4"/>
  <c r="C63" i="3"/>
  <c r="AI66" i="4"/>
  <c r="AJ66" i="4"/>
  <c r="AS60" i="4"/>
  <c r="AE64" i="4"/>
  <c r="AG64" i="4"/>
  <c r="AV69" i="4"/>
  <c r="CQ70" i="4"/>
  <c r="S67" i="4"/>
  <c r="CO65" i="4"/>
  <c r="BX61" i="4"/>
  <c r="C63" i="4"/>
  <c r="AS75" i="4"/>
  <c r="CJ61" i="4"/>
  <c r="M70" i="4"/>
  <c r="P61" i="4"/>
  <c r="BH62" i="4"/>
  <c r="R66" i="4"/>
  <c r="CS70" i="4"/>
  <c r="CQ75" i="4"/>
  <c r="R75" i="4"/>
  <c r="AY65" i="4"/>
  <c r="BU67" i="4"/>
  <c r="AB66" i="4"/>
  <c r="O64" i="4"/>
  <c r="CI59" i="4"/>
  <c r="P58" i="4"/>
  <c r="C58" i="4"/>
  <c r="BF64" i="4"/>
  <c r="Z75" i="4"/>
  <c r="BP66" i="4"/>
  <c r="BZ75" i="4"/>
  <c r="F64" i="4"/>
  <c r="CJ63" i="4"/>
  <c r="D62" i="4"/>
  <c r="BF75" i="4"/>
  <c r="G70" i="3"/>
  <c r="BN64" i="4"/>
  <c r="BH21" i="3"/>
  <c r="BH75" i="3" s="1"/>
  <c r="CQ64" i="4"/>
  <c r="W62" i="4"/>
  <c r="CT66" i="4"/>
  <c r="CO66" i="4"/>
  <c r="AZ62" i="4"/>
  <c r="AG65" i="4"/>
  <c r="AE75" i="4"/>
  <c r="BQ71" i="4"/>
  <c r="T67" i="4"/>
  <c r="CL66" i="4"/>
  <c r="AE62" i="4"/>
  <c r="AN67" i="4"/>
  <c r="AW68" i="4"/>
  <c r="BR75" i="4"/>
  <c r="BP62" i="4"/>
  <c r="CS62" i="4"/>
  <c r="AG62" i="4"/>
  <c r="BB65" i="4"/>
  <c r="AP67" i="4"/>
  <c r="D72" i="4"/>
  <c r="BO75" i="4"/>
  <c r="Z73" i="4"/>
  <c r="AE69" i="4"/>
  <c r="BJ75" i="4"/>
  <c r="N21" i="3"/>
  <c r="BC21" i="3"/>
  <c r="BC75" i="3" s="1"/>
  <c r="AA75" i="4"/>
  <c r="CB76" i="4"/>
  <c r="K62" i="4"/>
  <c r="L61" i="4"/>
  <c r="W64" i="4"/>
  <c r="BP67" i="4"/>
  <c r="N58" i="4"/>
  <c r="CC66" i="4"/>
  <c r="H70" i="4"/>
  <c r="Q66" i="4"/>
  <c r="BH66" i="4"/>
  <c r="CA68" i="4"/>
  <c r="BX67" i="4"/>
  <c r="AO72" i="3"/>
  <c r="J58" i="4"/>
  <c r="K73" i="4"/>
  <c r="BS71" i="3"/>
  <c r="AQ65" i="4"/>
  <c r="AK65" i="4"/>
  <c r="AL58" i="3"/>
  <c r="BP60" i="4"/>
  <c r="AO68" i="4"/>
  <c r="J67" i="4"/>
  <c r="BC58" i="3"/>
  <c r="BM74" i="4"/>
  <c r="E66" i="4"/>
  <c r="BW68" i="4"/>
  <c r="CF73" i="3"/>
  <c r="I58" i="3"/>
  <c r="F65" i="4"/>
  <c r="CF63" i="4"/>
  <c r="CK62" i="3"/>
  <c r="CE72" i="4"/>
  <c r="AB65" i="4"/>
  <c r="AK67" i="4"/>
  <c r="D61" i="4"/>
  <c r="BW71" i="4"/>
  <c r="AB67" i="4"/>
  <c r="I66" i="4"/>
  <c r="AL71" i="4"/>
  <c r="U66" i="4"/>
  <c r="J73" i="4"/>
  <c r="L67" i="4"/>
  <c r="BV66" i="4"/>
  <c r="CS74" i="4"/>
  <c r="F69" i="4"/>
  <c r="BU69" i="4"/>
  <c r="CG65" i="4"/>
  <c r="BT62" i="4"/>
  <c r="AU68" i="4"/>
  <c r="F66" i="4"/>
  <c r="AQ72" i="4"/>
  <c r="O68" i="4"/>
  <c r="Y59" i="4"/>
  <c r="CA58" i="4"/>
  <c r="H69" i="4"/>
  <c r="CO69" i="3"/>
  <c r="E67" i="4"/>
  <c r="H59" i="4"/>
  <c r="CP58" i="4"/>
  <c r="AR72" i="4"/>
  <c r="BT71" i="3"/>
  <c r="Y64" i="4"/>
  <c r="AD71" i="4"/>
  <c r="AD68" i="4"/>
  <c r="AZ68" i="3"/>
  <c r="BG62" i="3"/>
  <c r="Y62" i="3"/>
  <c r="U67" i="4"/>
  <c r="C67" i="4"/>
  <c r="Y60" i="4"/>
  <c r="T65" i="4"/>
  <c r="AN69" i="4"/>
  <c r="AW59" i="3"/>
  <c r="AJ61" i="4"/>
  <c r="E61" i="4"/>
  <c r="AP75" i="4"/>
  <c r="BU12" i="3"/>
  <c r="BU66" i="3" s="1"/>
  <c r="BP61" i="4"/>
  <c r="AR67" i="4"/>
  <c r="BT76" i="4"/>
  <c r="BA65" i="4"/>
  <c r="BZ69" i="4"/>
  <c r="J64" i="4"/>
  <c r="AF60" i="3"/>
  <c r="O63" i="4"/>
  <c r="CF66" i="4"/>
  <c r="V60" i="4"/>
  <c r="AQ63" i="4"/>
  <c r="H58" i="4"/>
  <c r="BR76" i="3"/>
  <c r="AN70" i="4"/>
  <c r="AE70" i="4"/>
  <c r="CF65" i="4"/>
  <c r="CF62" i="4"/>
  <c r="AK60" i="4"/>
  <c r="BB69" i="4"/>
  <c r="CD67" i="3"/>
  <c r="CN72" i="4"/>
  <c r="L66" i="4"/>
  <c r="BT65" i="4"/>
  <c r="CM72" i="3"/>
  <c r="AQ73" i="4"/>
  <c r="Y63" i="4"/>
  <c r="I70" i="4"/>
  <c r="BD59" i="4"/>
  <c r="BB71" i="4"/>
  <c r="BT61" i="4"/>
  <c r="E57" i="3"/>
  <c r="AD58" i="4"/>
  <c r="CF75" i="4"/>
  <c r="AP58" i="4"/>
  <c r="H63" i="4"/>
  <c r="BW62" i="4"/>
  <c r="BA67" i="4"/>
  <c r="L75" i="4"/>
  <c r="K68" i="4"/>
  <c r="AZ75" i="4"/>
  <c r="AN76" i="4"/>
  <c r="W75" i="3"/>
  <c r="E72" i="3"/>
  <c r="AN62" i="4"/>
  <c r="AL69" i="4"/>
  <c r="BH67" i="4"/>
  <c r="H61" i="4"/>
  <c r="CF72" i="4"/>
  <c r="BT68" i="4"/>
  <c r="BV67" i="4"/>
  <c r="BT59" i="4"/>
  <c r="BE61" i="4"/>
  <c r="AU62" i="4"/>
  <c r="AZ65" i="4"/>
  <c r="BT58" i="4"/>
  <c r="O75" i="4"/>
  <c r="AO70" i="4"/>
  <c r="T62" i="4"/>
  <c r="V66" i="4"/>
  <c r="BV64" i="4"/>
  <c r="K75" i="4"/>
  <c r="BB66" i="4"/>
  <c r="C66" i="4"/>
  <c r="N66" i="4"/>
  <c r="BW73" i="4"/>
  <c r="I67" i="4"/>
  <c r="AO67" i="4"/>
  <c r="J68" i="4"/>
  <c r="BE59" i="4"/>
  <c r="AG74" i="4"/>
  <c r="K71" i="4"/>
  <c r="BT70" i="4"/>
  <c r="AN65" i="4"/>
  <c r="I72" i="4"/>
  <c r="R57" i="3"/>
  <c r="G64" i="3"/>
  <c r="BA69" i="3"/>
  <c r="BJ57" i="3"/>
  <c r="CI72" i="3"/>
  <c r="AP74" i="3"/>
  <c r="P74" i="3"/>
  <c r="AX64" i="3"/>
  <c r="E74" i="3"/>
  <c r="BH74" i="3"/>
  <c r="BA68" i="3"/>
  <c r="AB72" i="3"/>
  <c r="CR71" i="3"/>
  <c r="V74" i="3"/>
  <c r="F73" i="3"/>
  <c r="Y76" i="3"/>
  <c r="CC66" i="3"/>
  <c r="F67" i="3"/>
  <c r="E65" i="3"/>
  <c r="CC74" i="3"/>
  <c r="AD67" i="3"/>
  <c r="AP57" i="3"/>
  <c r="CG66" i="3"/>
  <c r="AJ74" i="3"/>
  <c r="BH58" i="3"/>
  <c r="AD72" i="3"/>
  <c r="AA67" i="3"/>
  <c r="BV66" i="3"/>
  <c r="CG77" i="3"/>
  <c r="CE77" i="3"/>
  <c r="Z77" i="3"/>
  <c r="BI77" i="3"/>
  <c r="BV77" i="3"/>
  <c r="Y77" i="3"/>
  <c r="K77" i="3"/>
  <c r="AX77" i="3"/>
  <c r="CS77" i="3"/>
  <c r="Q77" i="3"/>
  <c r="AA70" i="3"/>
  <c r="AI77" i="3"/>
  <c r="AC77" i="3"/>
  <c r="CT77" i="3"/>
  <c r="S77" i="3"/>
  <c r="AH77" i="3"/>
  <c r="AY77" i="3"/>
  <c r="CK77" i="3"/>
  <c r="BH71" i="3"/>
  <c r="S66" i="3"/>
  <c r="AX76" i="3"/>
  <c r="AW77" i="3"/>
  <c r="AO77" i="3"/>
  <c r="CO77" i="3"/>
  <c r="AS77" i="3"/>
  <c r="AP77" i="3"/>
  <c r="I77" i="3"/>
  <c r="BO77" i="3"/>
  <c r="AG77" i="3"/>
  <c r="BA77" i="3"/>
  <c r="BM77" i="3"/>
  <c r="BY77" i="3"/>
  <c r="AK63" i="3"/>
  <c r="J77" i="3"/>
  <c r="CM77" i="3"/>
  <c r="AA77" i="3"/>
  <c r="CU77" i="3"/>
  <c r="C22" i="13" s="1"/>
  <c r="R74" i="3"/>
  <c r="AA74" i="3"/>
  <c r="BQ77" i="3"/>
  <c r="R77" i="3"/>
  <c r="J73" i="3"/>
  <c r="BE77" i="3"/>
  <c r="E77" i="3"/>
  <c r="AK77" i="3"/>
  <c r="I66" i="3"/>
  <c r="BU77" i="3"/>
  <c r="BP70" i="3"/>
  <c r="CL77" i="3"/>
  <c r="BW77" i="3"/>
  <c r="S69" i="3"/>
  <c r="Y75" i="3"/>
  <c r="BN77" i="3"/>
  <c r="CC77" i="3"/>
  <c r="U77" i="3"/>
  <c r="BF77" i="3"/>
  <c r="AQ77" i="3"/>
  <c r="M77" i="3"/>
  <c r="BG77" i="3"/>
  <c r="CD77" i="3"/>
  <c r="BI59" i="4"/>
  <c r="CH59" i="3"/>
  <c r="AW59" i="4"/>
  <c r="T59" i="4"/>
  <c r="V69" i="3"/>
  <c r="P67" i="3"/>
  <c r="AW61" i="3"/>
  <c r="CD70" i="3"/>
  <c r="I68" i="3"/>
  <c r="CB72" i="3"/>
  <c r="U69" i="3"/>
  <c r="CN76" i="3"/>
  <c r="BP76" i="3"/>
  <c r="BK61" i="3"/>
  <c r="I69" i="3"/>
  <c r="CK58" i="3"/>
  <c r="AD64" i="4"/>
  <c r="BE64" i="4"/>
  <c r="AU59" i="4"/>
  <c r="V75" i="4"/>
  <c r="S72" i="4"/>
  <c r="CA65" i="4"/>
  <c r="AJ67" i="4"/>
  <c r="BB59" i="4"/>
  <c r="AR66" i="4"/>
  <c r="CK64" i="4"/>
  <c r="H62" i="4"/>
  <c r="AJ60" i="4"/>
  <c r="AK75" i="4"/>
  <c r="D65" i="4"/>
  <c r="H68" i="4"/>
  <c r="AP66" i="4"/>
  <c r="AD60" i="4"/>
  <c r="BQ66" i="4"/>
  <c r="U65" i="4"/>
  <c r="H67" i="4"/>
  <c r="V65" i="4"/>
  <c r="AD59" i="4"/>
  <c r="U75" i="4"/>
  <c r="I68" i="4"/>
  <c r="AT60" i="4"/>
  <c r="AQ66" i="4"/>
  <c r="AU65" i="4"/>
  <c r="N65" i="4"/>
  <c r="K72" i="4"/>
  <c r="CA63" i="4"/>
  <c r="AP73" i="4"/>
  <c r="CK58" i="4"/>
  <c r="BH72" i="4"/>
  <c r="O58" i="4"/>
  <c r="CE62" i="3"/>
  <c r="CK60" i="4"/>
  <c r="F75" i="3"/>
  <c r="CE65" i="3"/>
  <c r="BJ75" i="3"/>
  <c r="AA59" i="3"/>
  <c r="CB68" i="3"/>
  <c r="T69" i="3"/>
  <c r="CM75" i="3"/>
  <c r="AE64" i="3"/>
  <c r="V62" i="3"/>
  <c r="AY59" i="3"/>
  <c r="BL73" i="3"/>
  <c r="BC64" i="3"/>
  <c r="F57" i="3"/>
  <c r="E65" i="4"/>
  <c r="BA75" i="4"/>
  <c r="AE71" i="4"/>
  <c r="AZ72" i="4"/>
  <c r="C68" i="4"/>
  <c r="BM76" i="4"/>
  <c r="CO59" i="4"/>
  <c r="BX75" i="4"/>
  <c r="AO69" i="4"/>
  <c r="H64" i="4"/>
  <c r="AT69" i="4"/>
  <c r="CP62" i="3"/>
  <c r="J65" i="3"/>
  <c r="J74" i="4"/>
  <c r="BT67" i="4"/>
  <c r="AP69" i="4"/>
  <c r="AZ67" i="4"/>
  <c r="AP64" i="4"/>
  <c r="BV69" i="4"/>
  <c r="BT69" i="4"/>
  <c r="I69" i="4"/>
  <c r="CN67" i="4"/>
  <c r="E75" i="4"/>
  <c r="AY70" i="3"/>
  <c r="AT59" i="4"/>
  <c r="AZ66" i="4"/>
  <c r="T60" i="4"/>
  <c r="CH62" i="3"/>
  <c r="CH58" i="3"/>
  <c r="AK71" i="4"/>
  <c r="AC69" i="3"/>
  <c r="BV69" i="3"/>
  <c r="CQ71" i="4"/>
  <c r="AF65" i="3"/>
  <c r="AU69" i="4"/>
  <c r="J75" i="4"/>
  <c r="AZ61" i="4"/>
  <c r="BT69" i="3"/>
  <c r="AD62" i="3"/>
  <c r="AP68" i="4"/>
  <c r="H76" i="4"/>
  <c r="CF61" i="4"/>
  <c r="BA60" i="3"/>
  <c r="R71" i="3"/>
  <c r="AZ72" i="3"/>
  <c r="Y65" i="4"/>
  <c r="AP74" i="4"/>
  <c r="BV58" i="4"/>
  <c r="BA66" i="4"/>
  <c r="CP74" i="3"/>
  <c r="L65" i="4"/>
  <c r="BQ65" i="4"/>
  <c r="J69" i="4"/>
  <c r="CP63" i="4"/>
  <c r="CG66" i="4"/>
  <c r="AB72" i="4"/>
  <c r="AC59" i="4"/>
  <c r="AR65" i="4"/>
  <c r="BQ58" i="4"/>
  <c r="U62" i="4"/>
  <c r="BX66" i="4"/>
  <c r="AK66" i="4"/>
  <c r="BQ75" i="4"/>
  <c r="T61" i="4"/>
  <c r="BG4" i="3"/>
  <c r="BG58" i="3" s="1"/>
  <c r="BG58" i="4"/>
  <c r="F7" i="3"/>
  <c r="F61" i="3" s="1"/>
  <c r="F61" i="4"/>
  <c r="BY8" i="3"/>
  <c r="BY62" i="3" s="1"/>
  <c r="BY62" i="4"/>
  <c r="AW73" i="3"/>
  <c r="BM69" i="3"/>
  <c r="CC65" i="3"/>
  <c r="BM61" i="3"/>
  <c r="CC58" i="3"/>
  <c r="P73" i="3"/>
  <c r="BL69" i="3"/>
  <c r="AN67" i="3"/>
  <c r="M5" i="3"/>
  <c r="M59" i="3" s="1"/>
  <c r="M59" i="4"/>
  <c r="CP60" i="3"/>
  <c r="BJ58" i="3"/>
  <c r="Y73" i="3"/>
  <c r="CK71" i="3"/>
  <c r="CR73" i="3"/>
  <c r="AO74" i="3"/>
  <c r="BU71" i="3"/>
  <c r="AG67" i="3"/>
  <c r="AW65" i="3"/>
  <c r="CC60" i="3"/>
  <c r="AS73" i="3"/>
  <c r="AY10" i="3"/>
  <c r="AY64" i="3" s="1"/>
  <c r="AY64" i="4"/>
  <c r="S7" i="3"/>
  <c r="S61" i="3" s="1"/>
  <c r="S61" i="4"/>
  <c r="S4" i="3"/>
  <c r="S58" i="3" s="1"/>
  <c r="S58" i="4"/>
  <c r="AH9" i="3"/>
  <c r="AH63" i="3" s="1"/>
  <c r="AH63" i="4"/>
  <c r="CT7" i="3"/>
  <c r="CT61" i="3" s="1"/>
  <c r="CT61" i="4"/>
  <c r="BN6" i="3"/>
  <c r="BN60" i="3" s="1"/>
  <c r="BN60" i="4"/>
  <c r="K10" i="3"/>
  <c r="K64" i="3" s="1"/>
  <c r="K64" i="4"/>
  <c r="BW6" i="3"/>
  <c r="BW60" i="3" s="1"/>
  <c r="BW60" i="4"/>
  <c r="Z9" i="3"/>
  <c r="Z63" i="3" s="1"/>
  <c r="Z63" i="4"/>
  <c r="CL7" i="3"/>
  <c r="CL61" i="3" s="1"/>
  <c r="CL61" i="4"/>
  <c r="BF6" i="3"/>
  <c r="BF60" i="3" s="1"/>
  <c r="BF60" i="4"/>
  <c r="CH9" i="3"/>
  <c r="CH63" i="3" s="1"/>
  <c r="CH63" i="4"/>
  <c r="AI10" i="3"/>
  <c r="AI64" i="3" s="1"/>
  <c r="AI64" i="4"/>
  <c r="CU6" i="3"/>
  <c r="CU60" i="4"/>
  <c r="BG10" i="3"/>
  <c r="BG64" i="3" s="1"/>
  <c r="BG64" i="4"/>
  <c r="AA7" i="3"/>
  <c r="AA61" i="3" s="1"/>
  <c r="AA61" i="4"/>
  <c r="AA4" i="3"/>
  <c r="AA58" i="3" s="1"/>
  <c r="AA58" i="4"/>
  <c r="W6" i="3"/>
  <c r="W60" i="3" s="1"/>
  <c r="W60" i="4"/>
  <c r="BY10" i="3"/>
  <c r="BY64" i="3" s="1"/>
  <c r="BY64" i="4"/>
  <c r="AS8" i="3"/>
  <c r="AS62" i="3" s="1"/>
  <c r="AS62" i="4"/>
  <c r="CQ57" i="3"/>
  <c r="D9" i="3"/>
  <c r="D63" i="3" s="1"/>
  <c r="D63" i="4"/>
  <c r="AJ5" i="3"/>
  <c r="AJ59" i="3" s="1"/>
  <c r="AJ59" i="4"/>
  <c r="G60" i="3"/>
  <c r="CI59" i="3"/>
  <c r="BZ76" i="3"/>
  <c r="AL72" i="3"/>
  <c r="CD7" i="3"/>
  <c r="CD61" i="3" s="1"/>
  <c r="CD61" i="4"/>
  <c r="J8" i="3"/>
  <c r="J62" i="3" s="1"/>
  <c r="J62" i="4"/>
  <c r="J5" i="3"/>
  <c r="J59" i="3" s="1"/>
  <c r="J59" i="4"/>
  <c r="AC8" i="3"/>
  <c r="AC62" i="3" s="1"/>
  <c r="AC62" i="4"/>
  <c r="AR67" i="3"/>
  <c r="CE6" i="3"/>
  <c r="CE60" i="3" s="1"/>
  <c r="CE60" i="4"/>
  <c r="BN7" i="3"/>
  <c r="BN61" i="3" s="1"/>
  <c r="BN61" i="4"/>
  <c r="CL5" i="3"/>
  <c r="CL59" i="3" s="1"/>
  <c r="CL59" i="4"/>
  <c r="AL9" i="3"/>
  <c r="AL63" i="3" s="1"/>
  <c r="AL63" i="4"/>
  <c r="AE6" i="3"/>
  <c r="AE60" i="3" s="1"/>
  <c r="AE60" i="4"/>
  <c r="BR9" i="3"/>
  <c r="BR63" i="3" s="1"/>
  <c r="BR63" i="4"/>
  <c r="AS10" i="3"/>
  <c r="AS64" i="3" s="1"/>
  <c r="AS64" i="4"/>
  <c r="M8" i="3"/>
  <c r="M62" i="3" s="1"/>
  <c r="M62" i="4"/>
  <c r="P59" i="3"/>
  <c r="AE73" i="3"/>
  <c r="BC71" i="3"/>
  <c r="CI66" i="3"/>
  <c r="CI63" i="3"/>
  <c r="BP61" i="3"/>
  <c r="AM58" i="3"/>
  <c r="BZ73" i="3"/>
  <c r="BB71" i="3"/>
  <c r="N68" i="3"/>
  <c r="AD66" i="3"/>
  <c r="V65" i="3"/>
  <c r="CK72" i="3"/>
  <c r="AG62" i="3"/>
  <c r="X73" i="3"/>
  <c r="BD68" i="3"/>
  <c r="AN66" i="3"/>
  <c r="AF62" i="3"/>
  <c r="H60" i="3"/>
  <c r="AP9" i="3"/>
  <c r="AP63" i="3" s="1"/>
  <c r="AP63" i="4"/>
  <c r="BV6" i="3"/>
  <c r="BV60" i="3" s="1"/>
  <c r="BV60" i="4"/>
  <c r="BI10" i="3"/>
  <c r="BI64" i="3" s="1"/>
  <c r="BI64" i="4"/>
  <c r="BZ63" i="3"/>
  <c r="CG58" i="3"/>
  <c r="L74" i="3"/>
  <c r="AB69" i="3"/>
  <c r="BP65" i="3"/>
  <c r="CF63" i="3"/>
  <c r="AF59" i="3"/>
  <c r="S10" i="3"/>
  <c r="S64" i="3" s="1"/>
  <c r="S64" i="4"/>
  <c r="CT8" i="3"/>
  <c r="CT62" i="3" s="1"/>
  <c r="CT62" i="4"/>
  <c r="AH6" i="3"/>
  <c r="AH60" i="3" s="1"/>
  <c r="AH60" i="4"/>
  <c r="CT5" i="3"/>
  <c r="CT59" i="3" s="1"/>
  <c r="CT59" i="4"/>
  <c r="BW7" i="3"/>
  <c r="BW61" i="3" s="1"/>
  <c r="BW61" i="4"/>
  <c r="AQ6" i="3"/>
  <c r="AQ60" i="3" s="1"/>
  <c r="AQ60" i="4"/>
  <c r="BW4" i="3"/>
  <c r="BW58" i="3" s="1"/>
  <c r="BW58" i="4"/>
  <c r="CL8" i="3"/>
  <c r="CL62" i="3" s="1"/>
  <c r="CL62" i="4"/>
  <c r="BF7" i="3"/>
  <c r="BF61" i="3" s="1"/>
  <c r="BF61" i="4"/>
  <c r="Z6" i="3"/>
  <c r="Z60" i="3" s="1"/>
  <c r="Z60" i="4"/>
  <c r="AA10" i="3"/>
  <c r="AA64" i="3" s="1"/>
  <c r="AA64" i="4"/>
  <c r="CM6" i="3"/>
  <c r="CM60" i="3" s="1"/>
  <c r="CM60" i="4"/>
  <c r="J9" i="3"/>
  <c r="J63" i="3" s="1"/>
  <c r="J63" i="4"/>
  <c r="BV7" i="3"/>
  <c r="BV61" i="3" s="1"/>
  <c r="BV61" i="4"/>
  <c r="AP6" i="3"/>
  <c r="AP60" i="3" s="1"/>
  <c r="AP60" i="4"/>
  <c r="D64" i="3"/>
  <c r="AS61" i="3"/>
  <c r="CP64" i="3"/>
  <c r="T9" i="3"/>
  <c r="T63" i="3" s="1"/>
  <c r="T63" i="4"/>
  <c r="AZ5" i="3"/>
  <c r="AZ59" i="3" s="1"/>
  <c r="AZ59" i="4"/>
  <c r="F9" i="3"/>
  <c r="F63" i="3" s="1"/>
  <c r="F63" i="4"/>
  <c r="CI6" i="3"/>
  <c r="CI60" i="3" s="1"/>
  <c r="CI60" i="4"/>
  <c r="BS6" i="3"/>
  <c r="BS60" i="3" s="1"/>
  <c r="BS60" i="4"/>
  <c r="Q74" i="3"/>
  <c r="Y70" i="3"/>
  <c r="AO75" i="3"/>
  <c r="AW64" i="3"/>
  <c r="AO59" i="3"/>
  <c r="I57" i="3"/>
  <c r="CJ71" i="3"/>
  <c r="X70" i="3"/>
  <c r="CJ67" i="3"/>
  <c r="BL75" i="3"/>
  <c r="AS5" i="3"/>
  <c r="AS59" i="3" s="1"/>
  <c r="AS59" i="4"/>
  <c r="M4" i="3"/>
  <c r="M58" i="3" s="1"/>
  <c r="M58" i="4"/>
  <c r="AW68" i="3"/>
  <c r="Y63" i="3"/>
  <c r="P76" i="3"/>
  <c r="AH64" i="3"/>
  <c r="CR58" i="3"/>
  <c r="CI74" i="3"/>
  <c r="BK70" i="3"/>
  <c r="W66" i="3"/>
  <c r="CB58" i="3"/>
  <c r="W76" i="3"/>
  <c r="AC61" i="3"/>
  <c r="CE10" i="3"/>
  <c r="CE64" i="3" s="1"/>
  <c r="CE64" i="4"/>
  <c r="AY7" i="3"/>
  <c r="AY61" i="3" s="1"/>
  <c r="AY61" i="4"/>
  <c r="AY4" i="3"/>
  <c r="AY58" i="3" s="1"/>
  <c r="AY58" i="4"/>
  <c r="AH8" i="3"/>
  <c r="AH62" i="3" s="1"/>
  <c r="AH62" i="4"/>
  <c r="AH5" i="3"/>
  <c r="AH59" i="3" s="1"/>
  <c r="AH59" i="4"/>
  <c r="K7" i="3"/>
  <c r="K61" i="3" s="1"/>
  <c r="K61" i="4"/>
  <c r="K4" i="3"/>
  <c r="K58" i="3" s="1"/>
  <c r="K58" i="4"/>
  <c r="BF9" i="3"/>
  <c r="BF63" i="3" s="1"/>
  <c r="BF63" i="4"/>
  <c r="CL6" i="3"/>
  <c r="CL60" i="3" s="1"/>
  <c r="CL60" i="4"/>
  <c r="R9" i="3"/>
  <c r="R63" i="3" s="1"/>
  <c r="R63" i="4"/>
  <c r="AX6" i="3"/>
  <c r="AX60" i="3" s="1"/>
  <c r="AX60" i="4"/>
  <c r="CE7" i="3"/>
  <c r="CE61" i="3" s="1"/>
  <c r="CE61" i="4"/>
  <c r="AY6" i="3"/>
  <c r="AY60" i="3" s="1"/>
  <c r="AY60" i="4"/>
  <c r="CE4" i="3"/>
  <c r="CE58" i="3" s="1"/>
  <c r="CE58" i="4"/>
  <c r="CT9" i="3"/>
  <c r="CT63" i="3" s="1"/>
  <c r="CT63" i="4"/>
  <c r="BN8" i="3"/>
  <c r="BN62" i="3" s="1"/>
  <c r="BN62" i="4"/>
  <c r="AH7" i="3"/>
  <c r="AH61" i="3" s="1"/>
  <c r="AH61" i="4"/>
  <c r="BN5" i="3"/>
  <c r="BN59" i="3" s="1"/>
  <c r="BN59" i="4"/>
  <c r="BW10" i="3"/>
  <c r="BW64" i="3" s="1"/>
  <c r="BW64" i="4"/>
  <c r="AQ7" i="3"/>
  <c r="AQ61" i="3" s="1"/>
  <c r="AQ61" i="4"/>
  <c r="K6" i="3"/>
  <c r="K60" i="3" s="1"/>
  <c r="K60" i="4"/>
  <c r="AQ4" i="3"/>
  <c r="AQ58" i="3" s="1"/>
  <c r="AQ58" i="4"/>
  <c r="CL9" i="3"/>
  <c r="CL63" i="3" s="1"/>
  <c r="CL63" i="4"/>
  <c r="BF8" i="3"/>
  <c r="BF62" i="3" s="1"/>
  <c r="BF62" i="4"/>
  <c r="Z7" i="3"/>
  <c r="Z61" i="3" s="1"/>
  <c r="Z61" i="4"/>
  <c r="BF5" i="3"/>
  <c r="BF59" i="3" s="1"/>
  <c r="BF59" i="4"/>
  <c r="CU10" i="3"/>
  <c r="CU64" i="4"/>
  <c r="BO7" i="3"/>
  <c r="BO61" i="3" s="1"/>
  <c r="BO61" i="4"/>
  <c r="AI6" i="3"/>
  <c r="AI60" i="3" s="1"/>
  <c r="AI60" i="4"/>
  <c r="BO4" i="3"/>
  <c r="BO58" i="3" s="1"/>
  <c r="BO58" i="4"/>
  <c r="AL7" i="3"/>
  <c r="AL61" i="3" s="1"/>
  <c r="AL61" i="4"/>
  <c r="CM7" i="3"/>
  <c r="CM61" i="3" s="1"/>
  <c r="CM61" i="4"/>
  <c r="BG6" i="3"/>
  <c r="BG60" i="3" s="1"/>
  <c r="BG60" i="4"/>
  <c r="CM4" i="3"/>
  <c r="CM58" i="3" s="1"/>
  <c r="CM58" i="4"/>
  <c r="BR7" i="3"/>
  <c r="BR61" i="3" s="1"/>
  <c r="BR61" i="4"/>
  <c r="CD9" i="3"/>
  <c r="CD63" i="3" s="1"/>
  <c r="CD63" i="4"/>
  <c r="AX8" i="3"/>
  <c r="AX62" i="3" s="1"/>
  <c r="AX62" i="4"/>
  <c r="R7" i="3"/>
  <c r="R61" i="3" s="1"/>
  <c r="R61" i="4"/>
  <c r="AX5" i="3"/>
  <c r="AX59" i="3" s="1"/>
  <c r="AX59" i="4"/>
  <c r="N9" i="3"/>
  <c r="N63" i="3" s="1"/>
  <c r="N63" i="4"/>
  <c r="BV8" i="3"/>
  <c r="BV62" i="3" s="1"/>
  <c r="BV62" i="4"/>
  <c r="AP7" i="3"/>
  <c r="AP61" i="3" s="1"/>
  <c r="AP61" i="4"/>
  <c r="J6" i="3"/>
  <c r="J60" i="3" s="1"/>
  <c r="J60" i="4"/>
  <c r="BV5" i="3"/>
  <c r="BV59" i="3" s="1"/>
  <c r="BV59" i="4"/>
  <c r="CO8" i="3"/>
  <c r="CO62" i="3" s="1"/>
  <c r="CO62" i="4"/>
  <c r="BB7" i="3"/>
  <c r="BB61" i="3" s="1"/>
  <c r="BB61" i="4"/>
  <c r="BW63" i="3"/>
  <c r="Z75" i="3"/>
  <c r="E64" i="3"/>
  <c r="R73" i="3"/>
  <c r="Z71" i="3"/>
  <c r="AH69" i="3"/>
  <c r="AH67" i="3"/>
  <c r="S6" i="3"/>
  <c r="S60" i="3" s="1"/>
  <c r="S60" i="4"/>
  <c r="BN9" i="3"/>
  <c r="BN63" i="3" s="1"/>
  <c r="BN63" i="4"/>
  <c r="CT6" i="3"/>
  <c r="CT60" i="3" s="1"/>
  <c r="CT60" i="4"/>
  <c r="AQ10" i="3"/>
  <c r="AQ64" i="3" s="1"/>
  <c r="AQ64" i="4"/>
  <c r="Z8" i="3"/>
  <c r="Z62" i="3" s="1"/>
  <c r="Z62" i="4"/>
  <c r="CM10" i="3"/>
  <c r="CM64" i="3" s="1"/>
  <c r="CM64" i="4"/>
  <c r="BG7" i="3"/>
  <c r="BG61" i="3" s="1"/>
  <c r="BG61" i="4"/>
  <c r="AA6" i="3"/>
  <c r="AA60" i="3" s="1"/>
  <c r="AA60" i="4"/>
  <c r="CQ6" i="3"/>
  <c r="CQ60" i="3" s="1"/>
  <c r="CQ60" i="4"/>
  <c r="BC6" i="3"/>
  <c r="BC60" i="3" s="1"/>
  <c r="BC60" i="4"/>
  <c r="AM6" i="3"/>
  <c r="AM60" i="3" s="1"/>
  <c r="AM60" i="4"/>
  <c r="CK76" i="3"/>
  <c r="AW71" i="3"/>
  <c r="BU67" i="3"/>
  <c r="CK63" i="3"/>
  <c r="BT76" i="3"/>
  <c r="AF71" i="3"/>
  <c r="H75" i="3"/>
  <c r="CO74" i="3"/>
  <c r="CK64" i="3"/>
  <c r="BU68" i="3"/>
  <c r="V7" i="3"/>
  <c r="V61" i="3" s="1"/>
  <c r="V61" i="4"/>
  <c r="BV9" i="3"/>
  <c r="BV63" i="3" s="1"/>
  <c r="BV63" i="4"/>
  <c r="AP8" i="3"/>
  <c r="AP62" i="3" s="1"/>
  <c r="AP62" i="4"/>
  <c r="J7" i="3"/>
  <c r="J61" i="3" s="1"/>
  <c r="J61" i="4"/>
  <c r="AP5" i="3"/>
  <c r="AP59" i="3" s="1"/>
  <c r="AP59" i="4"/>
  <c r="BX57" i="3"/>
  <c r="AI73" i="3"/>
  <c r="BG71" i="3"/>
  <c r="BG69" i="3"/>
  <c r="BG67" i="3"/>
  <c r="BO65" i="3"/>
  <c r="CH57" i="3"/>
  <c r="AK76" i="3"/>
  <c r="U73" i="3"/>
  <c r="AS71" i="3"/>
  <c r="U68" i="3"/>
  <c r="E66" i="3"/>
  <c r="BH9" i="3"/>
  <c r="BH63" i="3" s="1"/>
  <c r="BH63" i="4"/>
  <c r="CN5" i="3"/>
  <c r="CN59" i="3" s="1"/>
  <c r="CN59" i="4"/>
  <c r="E70" i="3"/>
  <c r="BY75" i="3"/>
  <c r="BQ62" i="4"/>
  <c r="BI60" i="3"/>
  <c r="AJ76" i="3"/>
  <c r="CF71" i="3"/>
  <c r="BP59" i="4"/>
  <c r="C65" i="3"/>
  <c r="AQ72" i="3"/>
  <c r="BG68" i="3"/>
  <c r="BG66" i="3"/>
  <c r="BO62" i="3"/>
  <c r="AI59" i="3"/>
  <c r="CH70" i="3"/>
  <c r="AZ64" i="3"/>
  <c r="AC58" i="3"/>
  <c r="AE74" i="3"/>
  <c r="CA60" i="4"/>
  <c r="AK58" i="4"/>
  <c r="BX63" i="4"/>
  <c r="BH60" i="3"/>
  <c r="D57" i="3"/>
  <c r="AN76" i="3"/>
  <c r="AL74" i="3"/>
  <c r="BR70" i="3"/>
  <c r="V57" i="3"/>
  <c r="BO76" i="3"/>
  <c r="S65" i="3"/>
  <c r="Y69" i="3"/>
  <c r="P58" i="3"/>
  <c r="O74" i="3"/>
  <c r="CQ69" i="3"/>
  <c r="AU66" i="3"/>
  <c r="G63" i="3"/>
  <c r="BK60" i="4"/>
  <c r="BR73" i="3"/>
  <c r="AK64" i="3"/>
  <c r="CO60" i="3"/>
  <c r="BA59" i="3"/>
  <c r="D74" i="3"/>
  <c r="BX65" i="3"/>
  <c r="L61" i="3"/>
  <c r="L58" i="3"/>
  <c r="BO73" i="3"/>
  <c r="R59" i="3"/>
  <c r="AG61" i="3"/>
  <c r="BT68" i="3"/>
  <c r="AM73" i="3"/>
  <c r="O75" i="3"/>
  <c r="AT76" i="3"/>
  <c r="AS69" i="3"/>
  <c r="BA62" i="3"/>
  <c r="AZ74" i="3"/>
  <c r="L67" i="3"/>
  <c r="AR57" i="3"/>
  <c r="CU66" i="3"/>
  <c r="C11" i="13" s="1"/>
  <c r="BO63" i="3"/>
  <c r="BO60" i="4"/>
  <c r="Z76" i="3"/>
  <c r="BF67" i="3"/>
  <c r="Z64" i="3"/>
  <c r="BG59" i="3"/>
  <c r="CT71" i="3"/>
  <c r="I64" i="3"/>
  <c r="AU60" i="4"/>
  <c r="BI72" i="3"/>
  <c r="AB73" i="3"/>
  <c r="AQ62" i="3"/>
  <c r="R72" i="3"/>
  <c r="Z68" i="3"/>
  <c r="BT59" i="3"/>
  <c r="W57" i="3"/>
  <c r="AD65" i="3"/>
  <c r="BA72" i="3"/>
  <c r="U75" i="3"/>
  <c r="BQ60" i="3"/>
  <c r="CF57" i="3"/>
  <c r="AI58" i="4"/>
  <c r="H63" i="3"/>
  <c r="F74" i="3"/>
  <c r="M64" i="4"/>
  <c r="BA58" i="3"/>
  <c r="AA76" i="3"/>
  <c r="AI71" i="3"/>
  <c r="AH65" i="3"/>
  <c r="I74" i="3"/>
  <c r="AW66" i="3"/>
  <c r="BU58" i="3"/>
  <c r="BL74" i="3"/>
  <c r="CB71" i="3"/>
  <c r="BD69" i="3"/>
  <c r="BD75" i="3"/>
  <c r="CB62" i="3"/>
  <c r="AU76" i="3"/>
  <c r="O69" i="3"/>
  <c r="CP73" i="3"/>
  <c r="CH75" i="3"/>
  <c r="CP63" i="3"/>
  <c r="AK68" i="3"/>
  <c r="U66" i="3"/>
  <c r="BX76" i="3"/>
  <c r="AJ68" i="3"/>
  <c r="AJ63" i="4"/>
  <c r="BW59" i="3"/>
  <c r="AX73" i="3"/>
  <c r="AX71" i="3"/>
  <c r="BF69" i="3"/>
  <c r="BN67" i="3"/>
  <c r="BU76" i="3"/>
  <c r="AG73" i="3"/>
  <c r="CS71" i="3"/>
  <c r="BE70" i="3"/>
  <c r="CC75" i="3"/>
  <c r="CS64" i="3"/>
  <c r="BU62" i="3"/>
  <c r="AO60" i="3"/>
  <c r="Y59" i="3"/>
  <c r="BD76" i="3"/>
  <c r="AV72" i="3"/>
  <c r="P71" i="3"/>
  <c r="CB66" i="3"/>
  <c r="AF64" i="3"/>
  <c r="H59" i="3"/>
  <c r="CQ76" i="3"/>
  <c r="W73" i="3"/>
  <c r="G69" i="3"/>
  <c r="BM76" i="3"/>
  <c r="AW69" i="3"/>
  <c r="BU75" i="3"/>
  <c r="I62" i="3"/>
  <c r="AW57" i="3"/>
  <c r="AV73" i="3"/>
  <c r="CR69" i="3"/>
  <c r="BT66" i="3"/>
  <c r="BT64" i="3"/>
  <c r="CA64" i="3"/>
  <c r="AU61" i="3"/>
  <c r="AD63" i="4"/>
  <c r="CS74" i="3"/>
  <c r="CC68" i="3"/>
  <c r="AO67" i="3"/>
  <c r="Q75" i="3"/>
  <c r="CC64" i="3"/>
  <c r="CS61" i="3"/>
  <c r="AW58" i="3"/>
  <c r="AV74" i="3"/>
  <c r="CJ69" i="3"/>
  <c r="CS62" i="3"/>
  <c r="CS58" i="3"/>
  <c r="CR76" i="3"/>
  <c r="AN73" i="3"/>
  <c r="BD71" i="3"/>
  <c r="CB69" i="3"/>
  <c r="BL67" i="3"/>
  <c r="BL65" i="3"/>
  <c r="H64" i="3"/>
  <c r="BL60" i="3"/>
  <c r="BK64" i="3"/>
  <c r="AU62" i="3"/>
  <c r="W58" i="3"/>
  <c r="BZ74" i="3"/>
  <c r="BZ70" i="3"/>
  <c r="AT68" i="3"/>
  <c r="N66" i="3"/>
  <c r="AT59" i="3"/>
  <c r="E73" i="3"/>
  <c r="BA65" i="3"/>
  <c r="CG63" i="3"/>
  <c r="BQ58" i="3"/>
  <c r="AR74" i="3"/>
  <c r="BH68" i="3"/>
  <c r="BP66" i="3"/>
  <c r="AR61" i="3"/>
  <c r="AZ57" i="3"/>
  <c r="CU72" i="3"/>
  <c r="C17" i="13" s="1"/>
  <c r="BW68" i="3"/>
  <c r="BW66" i="3"/>
  <c r="AA62" i="3"/>
  <c r="CS76" i="3"/>
  <c r="Q69" i="3"/>
  <c r="BM66" i="3"/>
  <c r="Y58" i="3"/>
  <c r="AF76" i="3"/>
  <c r="CR64" i="3"/>
  <c r="G74" i="3"/>
  <c r="G71" i="3"/>
  <c r="BK68" i="3"/>
  <c r="BC66" i="3"/>
  <c r="CA62" i="3"/>
  <c r="BQ62" i="3"/>
  <c r="D66" i="3"/>
  <c r="AJ62" i="3"/>
  <c r="T60" i="3"/>
  <c r="D59" i="4"/>
  <c r="BN73" i="3"/>
  <c r="BN71" i="3"/>
  <c r="R69" i="3"/>
  <c r="R67" i="3"/>
  <c r="G73" i="3"/>
  <c r="BS66" i="3"/>
  <c r="AU64" i="3"/>
  <c r="CI58" i="3"/>
  <c r="N76" i="3"/>
  <c r="N65" i="3"/>
  <c r="AT62" i="3"/>
  <c r="BB58" i="3"/>
  <c r="BQ73" i="3"/>
  <c r="BQ69" i="3"/>
  <c r="E75" i="3"/>
  <c r="AB74" i="3"/>
  <c r="AA73" i="3"/>
  <c r="BO66" i="3"/>
  <c r="CL74" i="3"/>
  <c r="BR64" i="3"/>
  <c r="AC58" i="4"/>
  <c r="AJ64" i="3"/>
  <c r="CB74" i="3"/>
  <c r="P64" i="3"/>
  <c r="AF58" i="3"/>
  <c r="CQ75" i="3"/>
  <c r="W63" i="3"/>
  <c r="CA60" i="3"/>
  <c r="AU59" i="3"/>
  <c r="BJ72" i="3"/>
  <c r="V75" i="3"/>
  <c r="F59" i="3"/>
  <c r="BA66" i="3"/>
  <c r="AK58" i="3"/>
  <c r="BX69" i="3"/>
  <c r="AZ75" i="3"/>
  <c r="BX63" i="3"/>
  <c r="AR59" i="4"/>
  <c r="CE73" i="3"/>
  <c r="CE71" i="3"/>
  <c r="CF72" i="3"/>
  <c r="CU74" i="3"/>
  <c r="C19" i="13" s="1"/>
  <c r="S63" i="3"/>
  <c r="AV63" i="3"/>
  <c r="CI64" i="3"/>
  <c r="V68" i="3"/>
  <c r="AB67" i="3"/>
  <c r="BJ71" i="3"/>
  <c r="U58" i="3"/>
  <c r="CN62" i="3"/>
  <c r="CF59" i="4"/>
  <c r="BG76" i="3"/>
  <c r="AY72" i="3"/>
  <c r="H68" i="3"/>
  <c r="W59" i="3"/>
  <c r="CH69" i="3"/>
  <c r="N61" i="4"/>
  <c r="BY58" i="4"/>
  <c r="AI68" i="3"/>
  <c r="BO60" i="3"/>
  <c r="AI57" i="3"/>
  <c r="Z72" i="3"/>
  <c r="CL68" i="3"/>
  <c r="BF65" i="3"/>
  <c r="CL57" i="3"/>
  <c r="E76" i="3"/>
  <c r="E63" i="3"/>
  <c r="AS57" i="3"/>
  <c r="BH65" i="3"/>
  <c r="CN60" i="3"/>
  <c r="AZ58" i="3"/>
  <c r="BW75" i="3"/>
  <c r="Z70" i="3"/>
  <c r="CR61" i="3"/>
  <c r="AE66" i="3"/>
  <c r="CI62" i="3"/>
  <c r="AU60" i="3"/>
  <c r="CI57" i="3"/>
  <c r="CP72" i="3"/>
  <c r="CP65" i="3"/>
  <c r="BZ58" i="3"/>
  <c r="AS67" i="3"/>
  <c r="L64" i="3"/>
  <c r="CD57" i="3"/>
  <c r="BP58" i="3"/>
  <c r="AH75" i="3"/>
  <c r="BM64" i="3"/>
  <c r="CC57" i="3"/>
  <c r="P69" i="3"/>
  <c r="P63" i="3"/>
  <c r="O71" i="3"/>
  <c r="AU63" i="3"/>
  <c r="N74" i="3"/>
  <c r="N69" i="3"/>
  <c r="V67" i="3"/>
  <c r="AL60" i="3"/>
  <c r="BB57" i="3"/>
  <c r="CG69" i="3"/>
  <c r="BA63" i="3"/>
  <c r="C70" i="3"/>
  <c r="K74" i="3"/>
  <c r="CU69" i="3"/>
  <c r="C14" i="13" s="1"/>
  <c r="AY63" i="3"/>
  <c r="AI58" i="3"/>
  <c r="BN76" i="3"/>
  <c r="Z73" i="3"/>
  <c r="CL71" i="3"/>
  <c r="AP69" i="3"/>
  <c r="CT67" i="3"/>
  <c r="BN58" i="3"/>
  <c r="BD60" i="3"/>
  <c r="O76" i="3"/>
  <c r="AU67" i="3"/>
  <c r="BC61" i="3"/>
  <c r="AD70" i="3"/>
  <c r="BZ65" i="3"/>
  <c r="CH60" i="3"/>
  <c r="BZ59" i="3"/>
  <c r="CO67" i="3"/>
  <c r="M64" i="3"/>
  <c r="BA58" i="4"/>
  <c r="AJ69" i="3"/>
  <c r="AR65" i="3"/>
  <c r="BH62" i="3"/>
  <c r="CN58" i="3"/>
  <c r="CD62" i="4"/>
  <c r="BY57" i="3"/>
  <c r="AR72" i="3"/>
  <c r="D75" i="3"/>
  <c r="BP57" i="3"/>
  <c r="BW62" i="3"/>
  <c r="CU59" i="3"/>
  <c r="C4" i="13" s="1"/>
  <c r="BN66" i="3"/>
  <c r="AS60" i="3"/>
  <c r="CF70" i="3"/>
  <c r="AP64" i="3"/>
  <c r="AG72" i="3"/>
  <c r="BE66" i="3"/>
  <c r="AG63" i="3"/>
  <c r="Q61" i="3"/>
  <c r="X76" i="3"/>
  <c r="BL72" i="3"/>
  <c r="CR68" i="3"/>
  <c r="CR66" i="3"/>
  <c r="CB67" i="3"/>
  <c r="BD58" i="3"/>
  <c r="CQ74" i="3"/>
  <c r="BS72" i="3"/>
  <c r="AM66" i="3"/>
  <c r="AE63" i="3"/>
  <c r="AT60" i="3"/>
  <c r="F58" i="3"/>
  <c r="AS74" i="3"/>
  <c r="U64" i="4"/>
  <c r="CF65" i="3"/>
  <c r="AJ63" i="3"/>
  <c r="D60" i="3"/>
  <c r="CU76" i="3"/>
  <c r="C21" i="13" s="1"/>
  <c r="BW72" i="3"/>
  <c r="CU68" i="3"/>
  <c r="C13" i="13" s="1"/>
  <c r="K67" i="3"/>
  <c r="K65" i="3"/>
  <c r="K63" i="3"/>
  <c r="BN65" i="3"/>
  <c r="AV61" i="3"/>
  <c r="BM72" i="3"/>
  <c r="Y71" i="3"/>
  <c r="Y64" i="3"/>
  <c r="CK60" i="3"/>
  <c r="C72" i="3"/>
  <c r="H71" i="3"/>
  <c r="AN61" i="3"/>
  <c r="AN58" i="3"/>
  <c r="BS73" i="3"/>
  <c r="O70" i="3"/>
  <c r="BK75" i="3"/>
  <c r="CA57" i="3"/>
  <c r="BR72" i="3"/>
  <c r="AL70" i="3"/>
  <c r="BR75" i="3"/>
  <c r="AD63" i="3"/>
  <c r="AD57" i="3"/>
  <c r="BY74" i="3"/>
  <c r="M72" i="3"/>
  <c r="CG70" i="3"/>
  <c r="M75" i="3"/>
  <c r="AS63" i="3"/>
  <c r="CG60" i="3"/>
  <c r="CG57" i="3"/>
  <c r="BH73" i="3"/>
  <c r="BX68" i="3"/>
  <c r="CF66" i="3"/>
  <c r="D65" i="3"/>
  <c r="BP62" i="3"/>
  <c r="BU73" i="3"/>
  <c r="I71" i="3"/>
  <c r="Q68" i="3"/>
  <c r="Q66" i="3"/>
  <c r="X58" i="3"/>
  <c r="BS74" i="3"/>
  <c r="AU70" i="3"/>
  <c r="CI65" i="3"/>
  <c r="AD64" i="3"/>
  <c r="CG62" i="4"/>
  <c r="BP63" i="4"/>
  <c r="BX59" i="4"/>
  <c r="BF76" i="3"/>
  <c r="BN72" i="3"/>
  <c r="BN68" i="3"/>
  <c r="BE68" i="3"/>
  <c r="BE64" i="3"/>
  <c r="BU61" i="3"/>
  <c r="BT74" i="3"/>
  <c r="H72" i="3"/>
  <c r="CJ70" i="3"/>
  <c r="BT75" i="3"/>
  <c r="BT61" i="3"/>
  <c r="BK58" i="3"/>
  <c r="V76" i="3"/>
  <c r="F70" i="3"/>
  <c r="BR67" i="3"/>
  <c r="BZ64" i="3"/>
  <c r="BB62" i="3"/>
  <c r="AS72" i="3"/>
  <c r="E69" i="3"/>
  <c r="AK75" i="3"/>
  <c r="M60" i="3"/>
  <c r="CF74" i="3"/>
  <c r="D59" i="3"/>
  <c r="K76" i="3"/>
  <c r="CM70" i="3"/>
  <c r="CU75" i="3"/>
  <c r="C20" i="13" s="1"/>
  <c r="K62" i="3"/>
  <c r="AK65" i="3"/>
  <c r="D73" i="3"/>
  <c r="AD61" i="3"/>
  <c r="BT57" i="3"/>
  <c r="BS65" i="3"/>
  <c r="BC62" i="3"/>
  <c r="O60" i="4"/>
  <c r="BA64" i="4"/>
  <c r="BQ57" i="3"/>
  <c r="CN65" i="3"/>
  <c r="AR59" i="3"/>
  <c r="AT67" i="3"/>
  <c r="AC63" i="3"/>
  <c r="BC76" i="3"/>
  <c r="W68" i="3"/>
  <c r="BA73" i="3"/>
  <c r="K73" i="3"/>
  <c r="AG74" i="3"/>
  <c r="BM68" i="3"/>
  <c r="X65" i="3"/>
  <c r="CR59" i="3"/>
  <c r="BD57" i="3"/>
  <c r="W72" i="3"/>
  <c r="BC65" i="3"/>
  <c r="AE59" i="3"/>
  <c r="CP69" i="3"/>
  <c r="BB65" i="3"/>
  <c r="BB59" i="3"/>
  <c r="BQ76" i="3"/>
  <c r="CO71" i="3"/>
  <c r="AS68" i="3"/>
  <c r="BY63" i="3"/>
  <c r="U58" i="4"/>
  <c r="L69" i="3"/>
  <c r="CF67" i="3"/>
  <c r="L65" i="3"/>
  <c r="AR60" i="3"/>
  <c r="CF59" i="3"/>
  <c r="BF58" i="3"/>
  <c r="CJ76" i="3"/>
  <c r="CA72" i="3"/>
  <c r="BS64" i="3"/>
  <c r="CH74" i="3"/>
  <c r="CP67" i="3"/>
  <c r="N61" i="3"/>
  <c r="AD58" i="3"/>
  <c r="CO68" i="3"/>
  <c r="BY58" i="3"/>
  <c r="AJ73" i="3"/>
  <c r="AR66" i="3"/>
  <c r="BO70" i="3"/>
  <c r="AI66" i="3"/>
  <c r="CU62" i="3"/>
  <c r="C7" i="13" s="1"/>
  <c r="BO59" i="3"/>
  <c r="BF74" i="3"/>
  <c r="CL66" i="3"/>
  <c r="K59" i="3"/>
  <c r="AX67" i="3"/>
  <c r="R64" i="3"/>
  <c r="AE76" i="3"/>
  <c r="AK59" i="4"/>
  <c r="AJ66" i="3"/>
  <c r="L59" i="4"/>
  <c r="R76" i="3"/>
  <c r="AH66" i="3"/>
  <c r="BT67" i="3"/>
  <c r="P60" i="3"/>
  <c r="BC74" i="3"/>
  <c r="CH76" i="3"/>
  <c r="BI58" i="4"/>
  <c r="AM63" i="3"/>
  <c r="AD60" i="3"/>
  <c r="BQ68" i="3"/>
  <c r="CN61" i="3"/>
  <c r="BG74" i="3"/>
  <c r="R66" i="3"/>
  <c r="CD62" i="3"/>
  <c r="CO58" i="3"/>
  <c r="CU61" i="4"/>
  <c r="AO73" i="3"/>
  <c r="BM70" i="3"/>
  <c r="CK75" i="3"/>
  <c r="BE61" i="3"/>
  <c r="BE57" i="3"/>
  <c r="H73" i="3"/>
  <c r="X71" i="3"/>
  <c r="CJ68" i="3"/>
  <c r="AF67" i="3"/>
  <c r="CR65" i="3"/>
  <c r="CJ64" i="3"/>
  <c r="P62" i="3"/>
  <c r="O68" i="3"/>
  <c r="C68" i="3"/>
  <c r="CH72" i="3"/>
  <c r="CH65" i="3"/>
  <c r="AL62" i="3"/>
  <c r="BA70" i="3"/>
  <c r="BY65" i="3"/>
  <c r="BP74" i="3"/>
  <c r="BP71" i="3"/>
  <c r="AZ70" i="3"/>
  <c r="CD76" i="3"/>
  <c r="CL72" i="3"/>
  <c r="CT68" i="3"/>
  <c r="CT66" i="3"/>
  <c r="Q76" i="3"/>
  <c r="BU72" i="3"/>
  <c r="AG71" i="3"/>
  <c r="I70" i="3"/>
  <c r="BE67" i="3"/>
  <c r="AG64" i="3"/>
  <c r="Q62" i="3"/>
  <c r="BM58" i="3"/>
  <c r="H74" i="3"/>
  <c r="AF68" i="3"/>
  <c r="P66" i="3"/>
  <c r="AV58" i="3"/>
  <c r="AM76" i="3"/>
  <c r="BK72" i="3"/>
  <c r="AU68" i="3"/>
  <c r="I76" i="3"/>
  <c r="CK68" i="3"/>
  <c r="AW67" i="3"/>
  <c r="BM65" i="3"/>
  <c r="BM59" i="3"/>
  <c r="AV76" i="3"/>
  <c r="CJ72" i="3"/>
  <c r="AN69" i="3"/>
  <c r="H66" i="3"/>
  <c r="X64" i="3"/>
  <c r="BS63" i="3"/>
  <c r="BZ61" i="4"/>
  <c r="CC73" i="3"/>
  <c r="Y68" i="3"/>
  <c r="BE65" i="3"/>
  <c r="Q64" i="3"/>
  <c r="CS57" i="3"/>
  <c r="BL71" i="3"/>
  <c r="AF69" i="3"/>
  <c r="AW62" i="3"/>
  <c r="AO58" i="3"/>
  <c r="CJ74" i="3"/>
  <c r="X72" i="3"/>
  <c r="X69" i="3"/>
  <c r="BD66" i="3"/>
  <c r="P65" i="3"/>
  <c r="AV62" i="3"/>
  <c r="O64" i="3"/>
  <c r="CI61" i="3"/>
  <c r="BK57" i="3"/>
  <c r="BJ73" i="3"/>
  <c r="CP71" i="3"/>
  <c r="V70" i="3"/>
  <c r="N75" i="3"/>
  <c r="V63" i="4"/>
  <c r="V60" i="3"/>
  <c r="BR57" i="3"/>
  <c r="BY76" i="3"/>
  <c r="U70" i="3"/>
  <c r="BA67" i="3"/>
  <c r="CG62" i="3"/>
  <c r="AC57" i="3"/>
  <c r="CN73" i="3"/>
  <c r="L68" i="3"/>
  <c r="BP63" i="3"/>
  <c r="AJ60" i="3"/>
  <c r="BX59" i="3"/>
  <c r="BW76" i="3"/>
  <c r="K68" i="3"/>
  <c r="BG75" i="3"/>
  <c r="AG76" i="3"/>
  <c r="CC70" i="3"/>
  <c r="CK65" i="3"/>
  <c r="BU57" i="3"/>
  <c r="H58" i="3"/>
  <c r="AU73" i="3"/>
  <c r="AE75" i="3"/>
  <c r="BX67" i="3"/>
  <c r="BP64" i="3"/>
  <c r="CF61" i="3"/>
  <c r="CT76" i="3"/>
  <c r="AX72" i="3"/>
  <c r="AX68" i="3"/>
  <c r="BF66" i="3"/>
  <c r="CS65" i="3"/>
  <c r="BD67" i="3"/>
  <c r="AU72" i="3"/>
  <c r="AM75" i="3"/>
  <c r="CQ63" i="3"/>
  <c r="AE58" i="3"/>
  <c r="BB74" i="3"/>
  <c r="BB69" i="3"/>
  <c r="BJ67" i="3"/>
  <c r="CH64" i="3"/>
  <c r="CP57" i="3"/>
  <c r="AK72" i="3"/>
  <c r="BY61" i="3"/>
  <c r="L57" i="3"/>
  <c r="CU70" i="3"/>
  <c r="C15" i="13" s="1"/>
  <c r="AY75" i="3"/>
  <c r="S62" i="3"/>
  <c r="BV73" i="3"/>
  <c r="AP70" i="3"/>
  <c r="J66" i="3"/>
  <c r="Z58" i="3"/>
  <c r="AD61" i="4"/>
  <c r="BQ67" i="3"/>
  <c r="CL64" i="3"/>
  <c r="CK67" i="3"/>
  <c r="CJ62" i="3"/>
  <c r="BK73" i="3"/>
  <c r="AU69" i="3"/>
  <c r="CQ67" i="3"/>
  <c r="O60" i="3"/>
  <c r="BC57" i="3"/>
  <c r="F72" i="3"/>
  <c r="N70" i="3"/>
  <c r="C76" i="3"/>
  <c r="BA71" i="3"/>
  <c r="BA64" i="3"/>
  <c r="AR62" i="3"/>
  <c r="CT75" i="3"/>
  <c r="CT64" i="3"/>
  <c r="AX61" i="4"/>
  <c r="R58" i="3"/>
  <c r="CE59" i="3"/>
  <c r="J67" i="3"/>
  <c r="G58" i="3"/>
  <c r="BR68" i="3"/>
  <c r="U63" i="3"/>
  <c r="AB59" i="4"/>
  <c r="CM74" i="3"/>
  <c r="AN75" i="3"/>
  <c r="CI71" i="3"/>
  <c r="BB60" i="3"/>
  <c r="BI70" i="3"/>
  <c r="AH68" i="3"/>
  <c r="AH57" i="3"/>
  <c r="BY71" i="3"/>
  <c r="AC66" i="3"/>
  <c r="BY60" i="3"/>
  <c r="BX64" i="3"/>
  <c r="AB60" i="3"/>
  <c r="BW74" i="3"/>
  <c r="BG70" i="3"/>
  <c r="AX63" i="4"/>
  <c r="BF70" i="3"/>
  <c r="BN64" i="3"/>
  <c r="AI75" i="3"/>
  <c r="AY57" i="3"/>
  <c r="BV67" i="3"/>
  <c r="AW63" i="3"/>
  <c r="P72" i="3"/>
  <c r="BL66" i="3"/>
  <c r="AF61" i="3"/>
  <c r="CB59" i="3"/>
  <c r="AM70" i="3"/>
  <c r="AM65" i="3"/>
  <c r="AE62" i="3"/>
  <c r="AE57" i="3"/>
  <c r="AT70" i="3"/>
  <c r="AL65" i="3"/>
  <c r="AK59" i="3"/>
  <c r="CN71" i="3"/>
  <c r="BX62" i="3"/>
  <c r="L59" i="3"/>
  <c r="Z57" i="3"/>
  <c r="AP65" i="3"/>
  <c r="K71" i="3"/>
  <c r="CB73" i="3"/>
  <c r="CQ65" i="3"/>
  <c r="BJ66" i="3"/>
  <c r="BJ62" i="3"/>
  <c r="C58" i="3"/>
  <c r="U60" i="3"/>
  <c r="BI58" i="3"/>
  <c r="BH76" i="3"/>
  <c r="D72" i="3"/>
  <c r="BH70" i="3"/>
  <c r="AB57" i="3"/>
  <c r="AQ73" i="3"/>
  <c r="AQ71" i="3"/>
  <c r="AI69" i="3"/>
  <c r="CU67" i="3"/>
  <c r="C12" i="13" s="1"/>
  <c r="BO75" i="3"/>
  <c r="CE57" i="3"/>
  <c r="J76" i="3"/>
  <c r="BV72" i="3"/>
  <c r="AH71" i="3"/>
  <c r="BV68" i="3"/>
  <c r="Z66" i="3"/>
  <c r="CL75" i="3"/>
  <c r="CS59" i="3"/>
  <c r="AV66" i="3"/>
  <c r="AN62" i="3"/>
  <c r="O66" i="3"/>
  <c r="AL73" i="3"/>
  <c r="AD71" i="3"/>
  <c r="V59" i="3"/>
  <c r="AS76" i="3"/>
  <c r="AC67" i="3"/>
  <c r="AS65" i="3"/>
  <c r="U61" i="3"/>
  <c r="BX73" i="3"/>
  <c r="BX71" i="3"/>
  <c r="CF68" i="3"/>
  <c r="AZ67" i="3"/>
  <c r="BH64" i="3"/>
  <c r="AJ58" i="3"/>
  <c r="S72" i="3"/>
  <c r="R62" i="4"/>
  <c r="CD58" i="3"/>
  <c r="AR76" i="3"/>
  <c r="CM73" i="3"/>
  <c r="AQ70" i="3"/>
  <c r="CE67" i="3"/>
  <c r="AQ59" i="3"/>
  <c r="BV71" i="3"/>
  <c r="BF68" i="3"/>
  <c r="BF57" i="3"/>
  <c r="M69" i="3"/>
  <c r="CO58" i="4"/>
  <c r="BH66" i="3"/>
  <c r="AI74" i="3"/>
  <c r="CU61" i="3"/>
  <c r="C6" i="13" s="1"/>
  <c r="J71" i="3"/>
  <c r="C66" i="3"/>
  <c r="BU74" i="3"/>
  <c r="BU70" i="3"/>
  <c r="CS75" i="3"/>
  <c r="BE60" i="3"/>
  <c r="CC59" i="3"/>
  <c r="BM57" i="3"/>
  <c r="CB70" i="3"/>
  <c r="AV68" i="3"/>
  <c r="AF66" i="3"/>
  <c r="AO64" i="3"/>
  <c r="AU74" i="3"/>
  <c r="O72" i="3"/>
  <c r="CA70" i="3"/>
  <c r="CQ64" i="3"/>
  <c r="W62" i="3"/>
  <c r="BS59" i="3"/>
  <c r="CP61" i="4"/>
  <c r="BR59" i="3"/>
  <c r="AT57" i="3"/>
  <c r="BY72" i="3"/>
  <c r="BI63" i="3"/>
  <c r="T65" i="3"/>
  <c r="CF62" i="3"/>
  <c r="CF58" i="3"/>
  <c r="AY76" i="3"/>
  <c r="AA72" i="3"/>
  <c r="AQ68" i="3"/>
  <c r="AQ66" i="3"/>
  <c r="AF63" i="3"/>
  <c r="CJ60" i="3"/>
  <c r="AW74" i="3"/>
  <c r="I72" i="3"/>
  <c r="BM63" i="3"/>
  <c r="AG60" i="3"/>
  <c r="CB60" i="3"/>
  <c r="AF57" i="3"/>
  <c r="O73" i="3"/>
  <c r="AM71" i="3"/>
  <c r="BC69" i="3"/>
  <c r="CA67" i="3"/>
  <c r="G75" i="3"/>
  <c r="BC59" i="3"/>
  <c r="BB76" i="3"/>
  <c r="N72" i="3"/>
  <c r="BZ69" i="3"/>
  <c r="AL67" i="3"/>
  <c r="AD75" i="3"/>
  <c r="BZ61" i="3"/>
  <c r="CP58" i="3"/>
  <c r="C69" i="3"/>
  <c r="AC74" i="3"/>
  <c r="AK70" i="3"/>
  <c r="M65" i="3"/>
  <c r="AK60" i="3"/>
  <c r="CO59" i="3"/>
  <c r="BH72" i="3"/>
  <c r="CN70" i="3"/>
  <c r="AB66" i="3"/>
  <c r="CN64" i="3"/>
  <c r="AW76" i="3"/>
  <c r="I73" i="3"/>
  <c r="CS70" i="3"/>
  <c r="BE75" i="3"/>
  <c r="P57" i="3"/>
  <c r="W74" i="3"/>
  <c r="CA71" i="3"/>
  <c r="AM69" i="3"/>
  <c r="W67" i="3"/>
  <c r="AE65" i="3"/>
  <c r="CO64" i="4"/>
  <c r="AK62" i="4"/>
  <c r="L63" i="4"/>
  <c r="BW57" i="3"/>
  <c r="CT74" i="3"/>
  <c r="AX70" i="3"/>
  <c r="CS63" i="3"/>
  <c r="Y61" i="3"/>
  <c r="X74" i="3"/>
  <c r="AF70" i="3"/>
  <c r="CR67" i="3"/>
  <c r="P75" i="3"/>
  <c r="BD63" i="3"/>
  <c r="H61" i="3"/>
  <c r="BS61" i="3"/>
  <c r="AU57" i="3"/>
  <c r="BJ74" i="3"/>
  <c r="BZ71" i="3"/>
  <c r="AT69" i="3"/>
  <c r="N67" i="3"/>
  <c r="N64" i="3"/>
  <c r="F62" i="3"/>
  <c r="AD59" i="3"/>
  <c r="BI76" i="3"/>
  <c r="BQ71" i="3"/>
  <c r="BQ61" i="3"/>
  <c r="BI57" i="3"/>
  <c r="AJ72" i="3"/>
  <c r="AR58" i="3"/>
  <c r="CU73" i="3"/>
  <c r="C18" i="13" s="1"/>
  <c r="BW71" i="3"/>
  <c r="AI70" i="3"/>
  <c r="AQ75" i="3"/>
  <c r="BL63" i="3"/>
  <c r="CB57" i="3"/>
  <c r="AM68" i="3"/>
  <c r="BK62" i="3"/>
  <c r="AD73" i="3"/>
  <c r="E68" i="3"/>
  <c r="S76" i="3"/>
  <c r="AM72" i="3"/>
  <c r="AE67" i="3"/>
  <c r="T74" i="3"/>
  <c r="BX58" i="3"/>
  <c r="S73" i="3"/>
  <c r="AX61" i="3"/>
  <c r="F64" i="3"/>
  <c r="U72" i="3"/>
  <c r="BI61" i="3"/>
  <c r="BC73" i="3"/>
  <c r="CI75" i="3"/>
  <c r="BJ76" i="3"/>
  <c r="BR71" i="3"/>
  <c r="BY70" i="3"/>
  <c r="CF76" i="3"/>
  <c r="CE70" i="3"/>
  <c r="BM73" i="3"/>
  <c r="BU60" i="3"/>
  <c r="AN59" i="3"/>
  <c r="BS68" i="3"/>
  <c r="CA61" i="3"/>
  <c r="AT72" i="3"/>
  <c r="BJ60" i="3"/>
  <c r="U76" i="3"/>
  <c r="AK71" i="3"/>
  <c r="CG75" i="3"/>
  <c r="AZ71" i="3"/>
  <c r="AB62" i="3"/>
  <c r="AB59" i="3"/>
  <c r="CT57" i="3"/>
  <c r="AO76" i="3"/>
  <c r="AO62" i="3"/>
  <c r="BS67" i="3"/>
  <c r="W64" i="3"/>
  <c r="BZ62" i="3"/>
  <c r="AK73" i="3"/>
  <c r="C59" i="3"/>
  <c r="BP72" i="3"/>
  <c r="CE74" i="3"/>
  <c r="S70" i="3"/>
  <c r="CE75" i="3"/>
  <c r="AY62" i="3"/>
  <c r="S59" i="3"/>
  <c r="J74" i="3"/>
  <c r="BV70" i="3"/>
  <c r="AP66" i="3"/>
  <c r="AR63" i="4"/>
  <c r="CD66" i="3"/>
  <c r="AX63" i="3"/>
  <c r="BK67" i="3"/>
  <c r="CP76" i="3"/>
  <c r="E58" i="4"/>
  <c r="K70" i="3"/>
  <c r="BG63" i="3"/>
  <c r="AX74" i="3"/>
  <c r="CT69" i="3"/>
  <c r="AX65" i="3"/>
  <c r="Z59" i="4"/>
  <c r="AE70" i="3"/>
  <c r="CP75" i="3"/>
  <c r="BR58" i="3"/>
  <c r="CO57" i="3"/>
  <c r="CN74" i="3"/>
  <c r="D62" i="3"/>
  <c r="BO64" i="4"/>
  <c r="BB66" i="3"/>
  <c r="BJ63" i="3"/>
  <c r="C64" i="3"/>
  <c r="BQ66" i="3"/>
  <c r="BY59" i="4"/>
  <c r="CN63" i="4"/>
  <c r="T57" i="3"/>
  <c r="AX75" i="3"/>
  <c r="R62" i="3"/>
  <c r="CC76" i="3"/>
  <c r="CC72" i="3"/>
  <c r="AO71" i="3"/>
  <c r="Q70" i="3"/>
  <c r="BM67" i="3"/>
  <c r="AG75" i="3"/>
  <c r="I61" i="3"/>
  <c r="BU59" i="3"/>
  <c r="C61" i="3"/>
  <c r="BD72" i="3"/>
  <c r="BT70" i="3"/>
  <c r="AN68" i="3"/>
  <c r="CJ66" i="3"/>
  <c r="AN65" i="3"/>
  <c r="CB63" i="3"/>
  <c r="BD61" i="3"/>
  <c r="AV57" i="3"/>
  <c r="W70" i="3"/>
  <c r="F76" i="3"/>
  <c r="BB70" i="3"/>
  <c r="BB67" i="3"/>
  <c r="AT61" i="4"/>
  <c r="E71" i="3"/>
  <c r="AK69" i="3"/>
  <c r="BY67" i="3"/>
  <c r="AC65" i="3"/>
  <c r="T73" i="3"/>
  <c r="T71" i="3"/>
  <c r="CN69" i="3"/>
  <c r="BH67" i="3"/>
  <c r="AI61" i="4"/>
  <c r="CU57" i="3"/>
  <c r="C2" i="13" s="1"/>
  <c r="AH76" i="3"/>
  <c r="AH72" i="3"/>
  <c r="BE74" i="3"/>
  <c r="Q72" i="3"/>
  <c r="CS68" i="3"/>
  <c r="CS66" i="3"/>
  <c r="Q65" i="3"/>
  <c r="BU63" i="3"/>
  <c r="BD73" i="3"/>
  <c r="H70" i="3"/>
  <c r="AV75" i="3"/>
  <c r="CJ57" i="3"/>
  <c r="AM74" i="3"/>
  <c r="G72" i="3"/>
  <c r="BS70" i="3"/>
  <c r="G68" i="3"/>
  <c r="AW70" i="3"/>
  <c r="AG68" i="3"/>
  <c r="CK66" i="3"/>
  <c r="I65" i="3"/>
  <c r="I63" i="3"/>
  <c r="Q59" i="3"/>
  <c r="H76" i="3"/>
  <c r="AN72" i="3"/>
  <c r="X68" i="3"/>
  <c r="CB65" i="3"/>
  <c r="X63" i="3"/>
  <c r="O63" i="3"/>
  <c r="E62" i="4"/>
  <c r="Q73" i="3"/>
  <c r="CC71" i="3"/>
  <c r="CK69" i="3"/>
  <c r="Y66" i="3"/>
  <c r="Y60" i="3"/>
  <c r="AO57" i="3"/>
  <c r="AF72" i="3"/>
  <c r="CK61" i="3"/>
  <c r="CK57" i="3"/>
  <c r="AN74" i="3"/>
  <c r="CJ75" i="3"/>
  <c r="CJ61" i="3"/>
  <c r="CJ59" i="3"/>
  <c r="BC63" i="3"/>
  <c r="AE61" i="3"/>
  <c r="AM59" i="3"/>
  <c r="O57" i="3"/>
  <c r="N73" i="3"/>
  <c r="AL71" i="3"/>
  <c r="BJ69" i="3"/>
  <c r="CH67" i="3"/>
  <c r="BR62" i="3"/>
  <c r="N57" i="3"/>
  <c r="M74" i="3"/>
  <c r="CG71" i="3"/>
  <c r="BI69" i="3"/>
  <c r="CO66" i="3"/>
  <c r="CO64" i="3"/>
  <c r="CG59" i="4"/>
  <c r="AR73" i="3"/>
  <c r="BX70" i="3"/>
  <c r="L75" i="3"/>
  <c r="L63" i="3"/>
  <c r="T59" i="3"/>
  <c r="BO74" i="3"/>
  <c r="CM69" i="3"/>
  <c r="CM67" i="3"/>
  <c r="CM65" i="3"/>
  <c r="CU63" i="3"/>
  <c r="C8" i="13" s="1"/>
  <c r="Y74" i="3"/>
  <c r="AG70" i="3"/>
  <c r="AG65" i="3"/>
  <c r="Q57" i="3"/>
  <c r="AN71" i="3"/>
  <c r="AV65" i="3"/>
  <c r="BL57" i="3"/>
  <c r="AE72" i="3"/>
  <c r="CQ70" i="3"/>
  <c r="BC67" i="3"/>
  <c r="O65" i="3"/>
  <c r="BB63" i="4"/>
  <c r="CG64" i="4"/>
  <c r="BQ59" i="4"/>
  <c r="L70" i="3"/>
  <c r="T67" i="3"/>
  <c r="AJ65" i="3"/>
  <c r="T64" i="3"/>
  <c r="AB61" i="3"/>
  <c r="BG57" i="3"/>
  <c r="CD74" i="3"/>
  <c r="CL70" i="3"/>
  <c r="CA65" i="3"/>
  <c r="G57" i="3"/>
  <c r="CP68" i="3"/>
  <c r="V64" i="3"/>
  <c r="AL57" i="3"/>
  <c r="CO70" i="3"/>
  <c r="U57" i="3"/>
  <c r="AI65" i="3"/>
  <c r="BF72" i="3"/>
  <c r="Z69" i="3"/>
  <c r="CL65" i="3"/>
  <c r="J57" i="3"/>
  <c r="BZ57" i="3"/>
  <c r="BM71" i="3"/>
  <c r="Y67" i="3"/>
  <c r="X62" i="3"/>
  <c r="H57" i="3"/>
  <c r="CI68" i="3"/>
  <c r="G65" i="3"/>
  <c r="CQ61" i="3"/>
  <c r="CH73" i="3"/>
  <c r="AD68" i="3"/>
  <c r="N60" i="3"/>
  <c r="CO72" i="3"/>
  <c r="CO63" i="3"/>
  <c r="BP68" i="3"/>
  <c r="AJ67" i="3"/>
  <c r="AB65" i="3"/>
  <c r="BX61" i="3"/>
  <c r="T58" i="3"/>
  <c r="BG72" i="3"/>
  <c r="CD65" i="3"/>
  <c r="CD60" i="4"/>
  <c r="AX57" i="3"/>
  <c r="CH61" i="4"/>
  <c r="AY68" i="3"/>
  <c r="CL76" i="3"/>
  <c r="CA63" i="3"/>
  <c r="BS58" i="3"/>
  <c r="E67" i="3"/>
  <c r="BA61" i="3"/>
  <c r="T76" i="3"/>
  <c r="T70" i="3"/>
  <c r="AB64" i="3"/>
  <c r="BQ63" i="3"/>
  <c r="BG73" i="3"/>
  <c r="AC75" i="3"/>
  <c r="BP67" i="3"/>
  <c r="AR63" i="3"/>
  <c r="AI72" i="3"/>
  <c r="AQ69" i="3"/>
  <c r="CM66" i="3"/>
  <c r="AP67" i="3"/>
  <c r="CL58" i="3"/>
  <c r="BW73" i="3"/>
  <c r="CE63" i="3"/>
  <c r="BF73" i="3"/>
  <c r="BV65" i="3"/>
  <c r="Y57" i="3"/>
  <c r="CR75" i="3"/>
  <c r="CJ63" i="3"/>
  <c r="BT60" i="3"/>
  <c r="X59" i="3"/>
  <c r="BK74" i="3"/>
  <c r="CA69" i="3"/>
  <c r="BB68" i="3"/>
  <c r="E58" i="3"/>
  <c r="AZ69" i="3"/>
  <c r="AB75" i="3"/>
  <c r="AZ61" i="3"/>
  <c r="CN57" i="3"/>
  <c r="J64" i="3"/>
  <c r="AP58" i="3"/>
  <c r="BO67" i="3"/>
  <c r="AP72" i="3"/>
  <c r="Z59" i="3"/>
  <c r="AN70" i="3"/>
  <c r="X75" i="3"/>
  <c r="G59" i="3"/>
  <c r="AD76" i="3"/>
  <c r="AL64" i="3"/>
  <c r="N62" i="3"/>
  <c r="AK74" i="3"/>
  <c r="BY68" i="3"/>
  <c r="CN66" i="3"/>
  <c r="CM76" i="3"/>
  <c r="CE72" i="3"/>
  <c r="CE68" i="3"/>
  <c r="AQ67" i="3"/>
  <c r="CU65" i="3"/>
  <c r="C10" i="13" s="1"/>
  <c r="BO64" i="3"/>
  <c r="AI62" i="3"/>
  <c r="S57" i="3"/>
  <c r="J72" i="3"/>
  <c r="BF75" i="3"/>
  <c r="K69" i="3"/>
  <c r="BV74" i="3"/>
  <c r="CK70" i="3"/>
  <c r="AF74" i="3"/>
  <c r="CB75" i="3"/>
  <c r="CB61" i="3"/>
  <c r="X57" i="3"/>
  <c r="CI70" i="3"/>
  <c r="W65" i="3"/>
  <c r="BS62" i="3"/>
  <c r="BK59" i="3"/>
  <c r="BZ72" i="3"/>
  <c r="BJ63" i="4"/>
  <c r="CG74" i="3"/>
  <c r="M68" i="3"/>
  <c r="BY59" i="3"/>
  <c r="L73" i="3"/>
  <c r="AB71" i="3"/>
  <c r="CN63" i="3"/>
  <c r="AJ61" i="3"/>
  <c r="BF64" i="3"/>
  <c r="AH58" i="3"/>
  <c r="BX74" i="3"/>
  <c r="AR70" i="3"/>
  <c r="BO72" i="3"/>
  <c r="CE69" i="3"/>
  <c r="AH74" i="3"/>
  <c r="Z65" i="3"/>
  <c r="U65" i="3"/>
  <c r="AB76" i="3"/>
  <c r="AZ60" i="3"/>
  <c r="BO69" i="3"/>
  <c r="BN69" i="3"/>
  <c r="BE69" i="3"/>
  <c r="BU65" i="3"/>
  <c r="CC63" i="3"/>
  <c r="BL59" i="3"/>
  <c r="CI73" i="3"/>
  <c r="CQ71" i="3"/>
  <c r="CI67" i="3"/>
  <c r="BK65" i="3"/>
  <c r="AM64" i="3"/>
  <c r="O59" i="3"/>
  <c r="AT61" i="3"/>
  <c r="N59" i="3"/>
  <c r="AC72" i="3"/>
  <c r="M63" i="3"/>
  <c r="AS58" i="4"/>
  <c r="T62" i="3"/>
  <c r="AB58" i="3"/>
  <c r="AQ74" i="3"/>
  <c r="BW70" i="3"/>
  <c r="AA75" i="3"/>
  <c r="AI61" i="3"/>
  <c r="CD75" i="3"/>
  <c r="CD64" i="3"/>
  <c r="BT62" i="3"/>
  <c r="CK73" i="3"/>
  <c r="BD59" i="3"/>
  <c r="CI76" i="3"/>
  <c r="BC72" i="3"/>
  <c r="CQ68" i="3"/>
  <c r="CA66" i="3"/>
  <c r="AU65" i="3"/>
  <c r="CQ58" i="3"/>
  <c r="AD74" i="3"/>
  <c r="BJ68" i="3"/>
  <c r="CH66" i="3"/>
  <c r="BR65" i="3"/>
  <c r="AT64" i="3"/>
  <c r="BZ60" i="3"/>
  <c r="AT58" i="3"/>
  <c r="BY73" i="3"/>
  <c r="BY69" i="3"/>
  <c r="BI66" i="3"/>
  <c r="E62" i="3"/>
  <c r="L76" i="3"/>
  <c r="L72" i="3"/>
  <c r="AJ70" i="3"/>
  <c r="BX75" i="3"/>
  <c r="AR64" i="3"/>
  <c r="CK74" i="3"/>
  <c r="AW72" i="3"/>
  <c r="AG69" i="3"/>
  <c r="CS67" i="3"/>
  <c r="I75" i="3"/>
  <c r="BU64" i="3"/>
  <c r="BS76" i="3"/>
  <c r="CQ72" i="3"/>
  <c r="W71" i="3"/>
  <c r="CA68" i="3"/>
  <c r="G66" i="3"/>
  <c r="F65" i="3"/>
  <c r="CG61" i="3"/>
  <c r="K57" i="3"/>
  <c r="CD73" i="3"/>
  <c r="CD71" i="3"/>
  <c r="CD69" i="3"/>
  <c r="CL67" i="3"/>
  <c r="BE71" i="3"/>
  <c r="CC67" i="3"/>
  <c r="AO63" i="3"/>
  <c r="BM60" i="3"/>
  <c r="BT73" i="3"/>
  <c r="H69" i="3"/>
  <c r="AV67" i="3"/>
  <c r="CR62" i="3"/>
  <c r="AV60" i="3"/>
  <c r="O61" i="3"/>
  <c r="AT73" i="3"/>
  <c r="V71" i="3"/>
  <c r="CH68" i="3"/>
  <c r="AT65" i="3"/>
  <c r="BB63" i="3"/>
  <c r="F60" i="3"/>
  <c r="V58" i="3"/>
  <c r="M76" i="3"/>
  <c r="AK67" i="3"/>
  <c r="AC64" i="4"/>
  <c r="M61" i="3"/>
  <c r="BQ59" i="3"/>
  <c r="M57" i="3"/>
  <c r="AZ63" i="4"/>
  <c r="AJ57" i="3"/>
  <c r="AY73" i="3"/>
  <c r="S71" i="3"/>
  <c r="BW69" i="3"/>
  <c r="BW67" i="3"/>
  <c r="AA65" i="3"/>
  <c r="AA63" i="3"/>
  <c r="CM59" i="3"/>
  <c r="G76" i="3"/>
  <c r="CG67" i="3"/>
  <c r="AY74" i="3"/>
  <c r="AE68" i="3"/>
  <c r="BK66" i="3"/>
  <c r="V73" i="3"/>
  <c r="AT63" i="4"/>
  <c r="CO65" i="3"/>
  <c r="E59" i="4"/>
  <c r="CN72" i="3"/>
  <c r="BH57" i="3"/>
  <c r="CD60" i="3"/>
  <c r="CH61" i="3"/>
  <c r="M70" i="3"/>
  <c r="Q60" i="3"/>
  <c r="AZ73" i="3"/>
  <c r="AP76" i="3"/>
  <c r="CS72" i="3"/>
  <c r="P68" i="3"/>
  <c r="CA74" i="3"/>
  <c r="BC70" i="3"/>
  <c r="O67" i="3"/>
  <c r="W61" i="3"/>
  <c r="V66" i="3"/>
  <c r="BI74" i="3"/>
  <c r="AS75" i="3"/>
  <c r="D68" i="3"/>
  <c r="BO71" i="3"/>
  <c r="R60" i="4"/>
  <c r="CD59" i="4"/>
  <c r="CC61" i="3"/>
  <c r="AV71" i="3"/>
  <c r="BT65" i="3"/>
  <c r="AE71" i="3"/>
  <c r="BS75" i="3"/>
  <c r="BK63" i="3"/>
  <c r="C74" i="3"/>
  <c r="BZ66" i="3"/>
  <c r="BB64" i="3"/>
  <c r="BQ72" i="3"/>
  <c r="BQ65" i="3"/>
  <c r="T72" i="3"/>
  <c r="D61" i="3"/>
  <c r="AY69" i="3"/>
  <c r="AY67" i="3"/>
  <c r="S75" i="3"/>
  <c r="BV76" i="3"/>
  <c r="AP73" i="3"/>
  <c r="AP71" i="3"/>
  <c r="J70" i="3"/>
  <c r="BV64" i="3"/>
  <c r="BI65" i="3"/>
  <c r="CT73" i="3"/>
  <c r="BN70" i="3"/>
  <c r="BN75" i="3"/>
  <c r="AO70" i="3"/>
  <c r="BL68" i="3"/>
  <c r="AC73" i="3"/>
  <c r="K75" i="3"/>
  <c r="CM62" i="3"/>
  <c r="AA57" i="3"/>
  <c r="AH73" i="3"/>
  <c r="CD68" i="3"/>
  <c r="BJ61" i="4"/>
  <c r="AK57" i="3"/>
  <c r="T75" i="3"/>
  <c r="CF60" i="3"/>
  <c r="CU58" i="4"/>
  <c r="BT63" i="3"/>
  <c r="AL75" i="3"/>
  <c r="BQ64" i="3"/>
  <c r="U59" i="4"/>
  <c r="AB63" i="4"/>
  <c r="BH59" i="4"/>
  <c r="CE76" i="3"/>
  <c r="CU71" i="3"/>
  <c r="C16" i="13" s="1"/>
  <c r="CT65" i="3"/>
  <c r="BP73" i="3"/>
  <c r="AA71" i="3"/>
  <c r="CG72" i="3"/>
  <c r="BM74" i="3"/>
  <c r="Y72" i="3"/>
  <c r="I67" i="3"/>
  <c r="AW60" i="3"/>
  <c r="AG59" i="3"/>
  <c r="BL76" i="3"/>
  <c r="P70" i="3"/>
  <c r="X66" i="3"/>
  <c r="AN63" i="3"/>
  <c r="C73" i="3"/>
  <c r="BS69" i="3"/>
  <c r="AM67" i="3"/>
  <c r="AT74" i="3"/>
  <c r="F71" i="3"/>
  <c r="AD69" i="3"/>
  <c r="AT66" i="3"/>
  <c r="BJ64" i="3"/>
  <c r="CG68" i="3"/>
  <c r="U67" i="3"/>
  <c r="BI62" i="4"/>
  <c r="AS58" i="3"/>
  <c r="BX72" i="3"/>
  <c r="AR69" i="3"/>
  <c r="D67" i="3"/>
  <c r="AQ57" i="3"/>
  <c r="BN74" i="3"/>
  <c r="R70" i="3"/>
  <c r="CS73" i="3"/>
  <c r="AO68" i="3"/>
  <c r="AO66" i="3"/>
  <c r="Q63" i="3"/>
  <c r="CS60" i="3"/>
  <c r="C67" i="3"/>
  <c r="CR72" i="3"/>
  <c r="AV69" i="3"/>
  <c r="CJ65" i="3"/>
  <c r="CB64" i="3"/>
  <c r="AN57" i="3"/>
  <c r="CA73" i="3"/>
  <c r="AU71" i="3"/>
  <c r="BK69" i="3"/>
  <c r="CS69" i="3"/>
  <c r="AG66" i="3"/>
  <c r="BM62" i="3"/>
  <c r="BE58" i="3"/>
  <c r="BD74" i="3"/>
  <c r="BL70" i="3"/>
  <c r="X67" i="3"/>
  <c r="BL62" i="3"/>
  <c r="G62" i="3"/>
  <c r="BZ63" i="4"/>
  <c r="E64" i="4"/>
  <c r="CG58" i="4"/>
  <c r="BE76" i="3"/>
  <c r="BE72" i="3"/>
  <c r="Q71" i="3"/>
  <c r="AO69" i="3"/>
  <c r="BM75" i="3"/>
  <c r="BE62" i="3"/>
  <c r="I59" i="3"/>
  <c r="CR74" i="3"/>
  <c r="BD70" i="3"/>
  <c r="AG57" i="3"/>
  <c r="CJ73" i="3"/>
  <c r="AV70" i="3"/>
  <c r="AF75" i="3"/>
  <c r="BD64" i="3"/>
  <c r="X61" i="3"/>
  <c r="CQ62" i="3"/>
  <c r="CA58" i="3"/>
  <c r="AL76" i="3"/>
  <c r="BB72" i="3"/>
  <c r="F69" i="3"/>
  <c r="BR66" i="3"/>
  <c r="CP59" i="3"/>
  <c r="BI73" i="3"/>
  <c r="AC71" i="3"/>
  <c r="BI68" i="3"/>
  <c r="AS66" i="3"/>
  <c r="AC59" i="3"/>
  <c r="AZ76" i="3"/>
  <c r="AR71" i="3"/>
  <c r="BP69" i="3"/>
  <c r="CN67" i="3"/>
  <c r="AZ65" i="3"/>
  <c r="AZ62" i="3"/>
  <c r="D58" i="3"/>
  <c r="S74" i="3"/>
  <c r="CM71" i="3"/>
  <c r="AA69" i="3"/>
  <c r="AI67" i="3"/>
  <c r="AQ65" i="3"/>
  <c r="AQ63" i="3"/>
  <c r="BE73" i="3"/>
  <c r="BU69" i="3"/>
  <c r="Q67" i="3"/>
  <c r="I60" i="3"/>
  <c r="CK59" i="3"/>
  <c r="CB76" i="3"/>
  <c r="C62" i="3"/>
  <c r="CI69" i="3"/>
  <c r="G67" i="3"/>
  <c r="G60" i="4"/>
  <c r="AC64" i="3"/>
  <c r="D69" i="3"/>
  <c r="AZ66" i="3"/>
  <c r="AZ63" i="3"/>
  <c r="BX60" i="3"/>
  <c r="C75" i="3"/>
  <c r="Z74" i="3"/>
  <c r="AH70" i="3"/>
  <c r="BK71" i="3"/>
  <c r="CH71" i="3"/>
  <c r="BZ75" i="3"/>
  <c r="U74" i="3"/>
  <c r="AC70" i="3"/>
  <c r="E60" i="3"/>
  <c r="J68" i="3"/>
  <c r="BZ68" i="3"/>
  <c r="AB70" i="3"/>
  <c r="S67" i="3"/>
  <c r="J58" i="3"/>
  <c r="BL64" i="3"/>
  <c r="BL61" i="3"/>
  <c r="CJ58" i="3"/>
  <c r="BK76" i="3"/>
  <c r="AM61" i="3"/>
  <c r="N71" i="3"/>
  <c r="AL66" i="3"/>
  <c r="AT63" i="3"/>
  <c r="CG76" i="3"/>
  <c r="M67" i="3"/>
  <c r="E59" i="3"/>
  <c r="L71" i="3"/>
  <c r="T68" i="3"/>
  <c r="L66" i="3"/>
  <c r="K72" i="3"/>
  <c r="R65" i="3"/>
  <c r="CG65" i="3"/>
  <c r="CT72" i="3"/>
  <c r="O58" i="3"/>
  <c r="D71" i="3"/>
  <c r="BK60" i="3"/>
  <c r="CQ59" i="3"/>
  <c r="BJ70" i="3"/>
  <c r="BQ70" i="3"/>
  <c r="BI67" i="3"/>
  <c r="AK64" i="4"/>
  <c r="BA59" i="4"/>
  <c r="R60" i="3"/>
  <c r="R59" i="4"/>
  <c r="CC69" i="3"/>
  <c r="BA74" i="3"/>
  <c r="BA62" i="4"/>
  <c r="CM68" i="3"/>
  <c r="BG65" i="3"/>
  <c r="CM57" i="3"/>
  <c r="CD72" i="3"/>
  <c r="AX69" i="3"/>
  <c r="R75" i="3"/>
  <c r="AX58" i="3"/>
  <c r="AC68" i="3"/>
  <c r="D70" i="3"/>
  <c r="CF75" i="3"/>
  <c r="L62" i="3"/>
  <c r="AY71" i="3"/>
  <c r="AA68" i="3"/>
  <c r="AA66" i="3"/>
  <c r="CT58" i="3"/>
  <c r="J75" i="3"/>
  <c r="BV57" i="3"/>
  <c r="BF71" i="3"/>
  <c r="AF73" i="3"/>
  <c r="H65" i="3"/>
  <c r="BD62" i="3"/>
  <c r="X60" i="3"/>
  <c r="BL58" i="3"/>
  <c r="CQ73" i="3"/>
  <c r="W69" i="3"/>
  <c r="CQ66" i="3"/>
  <c r="G61" i="3"/>
  <c r="CA59" i="3"/>
  <c r="BB73" i="3"/>
  <c r="AT71" i="3"/>
  <c r="F66" i="3"/>
  <c r="AL59" i="3"/>
  <c r="AK61" i="3"/>
  <c r="D76" i="3"/>
  <c r="AR68" i="3"/>
  <c r="AQ76" i="3"/>
  <c r="CL69" i="3"/>
  <c r="CP66" i="3"/>
  <c r="J69" i="3"/>
  <c r="AG58" i="3"/>
  <c r="BD65" i="3"/>
  <c r="AU58" i="3"/>
  <c r="BR74" i="3"/>
  <c r="BR69" i="3"/>
  <c r="BZ67" i="3"/>
  <c r="AT75" i="3"/>
  <c r="BJ61" i="3"/>
  <c r="N58" i="3"/>
  <c r="CG73" i="3"/>
  <c r="AS70" i="3"/>
  <c r="BY66" i="3"/>
  <c r="CO61" i="3"/>
  <c r="AI76" i="3"/>
  <c r="S68" i="3"/>
  <c r="CE66" i="3"/>
  <c r="AY65" i="3"/>
  <c r="CU58" i="3"/>
  <c r="C3" i="13" s="1"/>
  <c r="CL73" i="3"/>
  <c r="BW65" i="3"/>
  <c r="AO65" i="3"/>
  <c r="CR70" i="3"/>
  <c r="P61" i="3"/>
  <c r="CA76" i="3"/>
  <c r="O62" i="3"/>
  <c r="BS57" i="3"/>
  <c r="V72" i="3"/>
  <c r="CP70" i="3"/>
  <c r="M73" i="3"/>
  <c r="M71" i="3"/>
  <c r="M66" i="3"/>
  <c r="BQ64" i="4"/>
  <c r="U59" i="3"/>
  <c r="BP75" i="3"/>
  <c r="AB63" i="3"/>
  <c r="L60" i="3"/>
  <c r="BH59" i="3"/>
  <c r="BN57" i="3"/>
  <c r="BX66" i="3"/>
  <c r="BP60" i="3"/>
  <c r="BO68" i="3"/>
  <c r="K66" i="3"/>
  <c r="AI63" i="3"/>
  <c r="BO57" i="3"/>
  <c r="CT70" i="3"/>
  <c r="Z67" i="3"/>
  <c r="AL69" i="3"/>
  <c r="AY66" i="3"/>
  <c r="CU60" i="3" l="1"/>
  <c r="C5" i="13" s="1"/>
  <c r="CU8" i="10"/>
  <c r="CU64" i="3"/>
  <c r="C9" i="13" s="1"/>
  <c r="CU12" i="10"/>
  <c r="CS73" i="7"/>
  <c r="CR73" i="7"/>
  <c r="CQ73" i="7"/>
  <c r="CP73" i="7"/>
  <c r="CO73" i="7"/>
  <c r="CN73" i="7"/>
  <c r="CM73" i="7"/>
  <c r="CL73" i="7"/>
  <c r="CK73" i="7"/>
  <c r="CJ73" i="7"/>
  <c r="CI73" i="7"/>
  <c r="CH73" i="7"/>
  <c r="CG73" i="7"/>
  <c r="CF73" i="7"/>
  <c r="CE73" i="7"/>
  <c r="CD73" i="7"/>
  <c r="CC73" i="7"/>
  <c r="CB73" i="7"/>
  <c r="CA73" i="7"/>
  <c r="BZ73" i="7"/>
  <c r="BY73" i="7"/>
  <c r="BX73" i="7"/>
  <c r="BW73" i="7"/>
  <c r="BV73" i="7"/>
  <c r="BU73" i="7"/>
  <c r="BT73" i="7"/>
  <c r="BS73" i="7"/>
  <c r="BR73" i="7"/>
  <c r="BQ73" i="7"/>
  <c r="BP73" i="7"/>
  <c r="BO73" i="7"/>
  <c r="BN73" i="7"/>
  <c r="BM73" i="7"/>
  <c r="BL73" i="7"/>
  <c r="BK73" i="7"/>
  <c r="BJ73" i="7"/>
  <c r="BI73" i="7"/>
  <c r="BH73" i="7"/>
  <c r="BG73" i="7"/>
  <c r="BF73" i="7"/>
  <c r="BE73" i="7"/>
  <c r="BD73" i="7"/>
  <c r="BC73" i="7"/>
  <c r="BB73" i="7"/>
  <c r="BA73" i="7"/>
  <c r="AZ73" i="7"/>
  <c r="AY73" i="7"/>
  <c r="AX73" i="7"/>
  <c r="AW73" i="7"/>
  <c r="AV73" i="7"/>
  <c r="AU73" i="7"/>
  <c r="AT73" i="7"/>
  <c r="AS73" i="7"/>
  <c r="AR73" i="7"/>
  <c r="AQ73" i="7"/>
  <c r="AP73" i="7"/>
  <c r="AO73" i="7"/>
  <c r="AN73" i="7"/>
  <c r="AM73" i="7"/>
  <c r="AL73" i="7"/>
  <c r="AK73" i="7"/>
  <c r="AJ73" i="7"/>
  <c r="AI73" i="7"/>
  <c r="AH73" i="7"/>
  <c r="AG73" i="7"/>
  <c r="AF73" i="7"/>
  <c r="AE73" i="7"/>
  <c r="AD73" i="7"/>
  <c r="AC73" i="7"/>
  <c r="AB73" i="7"/>
  <c r="AA73" i="7"/>
  <c r="Z73" i="7"/>
  <c r="Y73" i="7"/>
  <c r="X73" i="7"/>
  <c r="W73" i="7"/>
  <c r="V73" i="7"/>
  <c r="U73" i="7"/>
  <c r="T73" i="7"/>
  <c r="S73" i="7"/>
  <c r="R73" i="7"/>
  <c r="Q73" i="7"/>
  <c r="P73" i="7"/>
  <c r="O73" i="7"/>
  <c r="N73" i="7"/>
  <c r="M73" i="7"/>
  <c r="L73" i="7"/>
  <c r="K73" i="7"/>
  <c r="J73" i="7"/>
  <c r="I73" i="7"/>
  <c r="H73" i="7"/>
  <c r="G73" i="7"/>
  <c r="F73" i="7"/>
  <c r="E73" i="7"/>
  <c r="D73" i="7"/>
  <c r="CS72" i="7"/>
  <c r="CR72" i="7"/>
  <c r="CQ72" i="7"/>
  <c r="CP72" i="7"/>
  <c r="CO72" i="7"/>
  <c r="CN72" i="7"/>
  <c r="CM72" i="7"/>
  <c r="CL72" i="7"/>
  <c r="CK72" i="7"/>
  <c r="CJ72" i="7"/>
  <c r="CI72" i="7"/>
  <c r="CH72" i="7"/>
  <c r="CG72" i="7"/>
  <c r="CF72" i="7"/>
  <c r="CE72" i="7"/>
  <c r="CD72" i="7"/>
  <c r="CC72" i="7"/>
  <c r="CB72" i="7"/>
  <c r="CA72" i="7"/>
  <c r="BZ72" i="7"/>
  <c r="BY72" i="7"/>
  <c r="BX72" i="7"/>
  <c r="BW72" i="7"/>
  <c r="BV72" i="7"/>
  <c r="BU72" i="7"/>
  <c r="BT72" i="7"/>
  <c r="BS72" i="7"/>
  <c r="BR72" i="7"/>
  <c r="BQ72" i="7"/>
  <c r="BP72" i="7"/>
  <c r="BO72" i="7"/>
  <c r="BN72" i="7"/>
  <c r="BM72" i="7"/>
  <c r="BL72" i="7"/>
  <c r="BK72" i="7"/>
  <c r="BJ72" i="7"/>
  <c r="BI72" i="7"/>
  <c r="BH72" i="7"/>
  <c r="BG72" i="7"/>
  <c r="BF72" i="7"/>
  <c r="BE72" i="7"/>
  <c r="BD72" i="7"/>
  <c r="BC72" i="7"/>
  <c r="BB72" i="7"/>
  <c r="BA72" i="7"/>
  <c r="AZ72" i="7"/>
  <c r="AY72" i="7"/>
  <c r="AX72" i="7"/>
  <c r="AW72" i="7"/>
  <c r="AV72" i="7"/>
  <c r="AU72" i="7"/>
  <c r="AT72" i="7"/>
  <c r="AS72" i="7"/>
  <c r="AR72" i="7"/>
  <c r="AQ72" i="7"/>
  <c r="AP72" i="7"/>
  <c r="AO72" i="7"/>
  <c r="AN72" i="7"/>
  <c r="AM72" i="7"/>
  <c r="AL72" i="7"/>
  <c r="AK72" i="7"/>
  <c r="AJ72" i="7"/>
  <c r="AI72" i="7"/>
  <c r="AH72" i="7"/>
  <c r="AG72" i="7"/>
  <c r="AF72" i="7"/>
  <c r="AE72" i="7"/>
  <c r="AD72" i="7"/>
  <c r="AC72" i="7"/>
  <c r="AB72" i="7"/>
  <c r="AA72" i="7"/>
  <c r="Z72" i="7"/>
  <c r="Y72" i="7"/>
  <c r="X72" i="7"/>
  <c r="W72" i="7"/>
  <c r="V72" i="7"/>
  <c r="U72" i="7"/>
  <c r="T72" i="7"/>
  <c r="S72" i="7"/>
  <c r="R72" i="7"/>
  <c r="Q72" i="7"/>
  <c r="P72" i="7"/>
  <c r="O72" i="7"/>
  <c r="N72" i="7"/>
  <c r="M72" i="7"/>
  <c r="L72" i="7"/>
  <c r="K72" i="7"/>
  <c r="J72" i="7"/>
  <c r="I72" i="7"/>
  <c r="H72" i="7"/>
  <c r="G72" i="7"/>
  <c r="F72" i="7"/>
  <c r="E72" i="7"/>
  <c r="D72" i="7"/>
  <c r="CS71" i="7"/>
  <c r="CR71" i="7"/>
  <c r="CQ71" i="7"/>
  <c r="CP71" i="7"/>
  <c r="CO71" i="7"/>
  <c r="CN71" i="7"/>
  <c r="CM71" i="7"/>
  <c r="CL71" i="7"/>
  <c r="CK71" i="7"/>
  <c r="CJ71" i="7"/>
  <c r="CI71" i="7"/>
  <c r="CH71" i="7"/>
  <c r="CG71" i="7"/>
  <c r="CF71" i="7"/>
  <c r="CE71" i="7"/>
  <c r="CD71" i="7"/>
  <c r="CC71" i="7"/>
  <c r="CB71" i="7"/>
  <c r="CA71" i="7"/>
  <c r="BZ71" i="7"/>
  <c r="BY71" i="7"/>
  <c r="BX71" i="7"/>
  <c r="BW71" i="7"/>
  <c r="BV71" i="7"/>
  <c r="BU71" i="7"/>
  <c r="BT71" i="7"/>
  <c r="BS71" i="7"/>
  <c r="BR71" i="7"/>
  <c r="BQ71" i="7"/>
  <c r="BP71" i="7"/>
  <c r="BO71" i="7"/>
  <c r="BN71" i="7"/>
  <c r="BM71" i="7"/>
  <c r="BL71" i="7"/>
  <c r="BK71" i="7"/>
  <c r="BJ71" i="7"/>
  <c r="BI71" i="7"/>
  <c r="BH71" i="7"/>
  <c r="BG71" i="7"/>
  <c r="BF71" i="7"/>
  <c r="BE71" i="7"/>
  <c r="BD71" i="7"/>
  <c r="BC71" i="7"/>
  <c r="BB71" i="7"/>
  <c r="BA71" i="7"/>
  <c r="AZ71" i="7"/>
  <c r="AY71" i="7"/>
  <c r="AX71" i="7"/>
  <c r="AW71" i="7"/>
  <c r="AV71" i="7"/>
  <c r="AU71" i="7"/>
  <c r="AT71" i="7"/>
  <c r="AS71" i="7"/>
  <c r="AR71" i="7"/>
  <c r="AQ71" i="7"/>
  <c r="AP71" i="7"/>
  <c r="AO71" i="7"/>
  <c r="AN71" i="7"/>
  <c r="AM71" i="7"/>
  <c r="AL71" i="7"/>
  <c r="AK71" i="7"/>
  <c r="AJ71" i="7"/>
  <c r="AI71" i="7"/>
  <c r="AH71" i="7"/>
  <c r="AG71" i="7"/>
  <c r="AF71" i="7"/>
  <c r="AE71" i="7"/>
  <c r="AD71" i="7"/>
  <c r="AC71" i="7"/>
  <c r="AB71" i="7"/>
  <c r="AA71" i="7"/>
  <c r="Z71" i="7"/>
  <c r="Y71" i="7"/>
  <c r="X71" i="7"/>
  <c r="W71" i="7"/>
  <c r="V71" i="7"/>
  <c r="U71" i="7"/>
  <c r="T71" i="7"/>
  <c r="S71" i="7"/>
  <c r="R71" i="7"/>
  <c r="Q71" i="7"/>
  <c r="P71" i="7"/>
  <c r="O71" i="7"/>
  <c r="N71" i="7"/>
  <c r="M71" i="7"/>
  <c r="L71" i="7"/>
  <c r="K71" i="7"/>
  <c r="J71" i="7"/>
  <c r="I71" i="7"/>
  <c r="H71" i="7"/>
  <c r="G71" i="7"/>
  <c r="F71" i="7"/>
  <c r="E71" i="7"/>
  <c r="D71" i="7"/>
  <c r="CS70" i="7"/>
  <c r="CR70" i="7"/>
  <c r="CQ70" i="7"/>
  <c r="CP70" i="7"/>
  <c r="CO70" i="7"/>
  <c r="CN70" i="7"/>
  <c r="CM70" i="7"/>
  <c r="CL70" i="7"/>
  <c r="CK70" i="7"/>
  <c r="CJ70" i="7"/>
  <c r="CI70" i="7"/>
  <c r="CH70" i="7"/>
  <c r="CG70" i="7"/>
  <c r="CF70" i="7"/>
  <c r="CE70" i="7"/>
  <c r="CD70" i="7"/>
  <c r="CC70" i="7"/>
  <c r="CB70" i="7"/>
  <c r="CA70" i="7"/>
  <c r="BZ70" i="7"/>
  <c r="BY70" i="7"/>
  <c r="BX70" i="7"/>
  <c r="BW70" i="7"/>
  <c r="BV70" i="7"/>
  <c r="BU70" i="7"/>
  <c r="BT70" i="7"/>
  <c r="BS70" i="7"/>
  <c r="BR70" i="7"/>
  <c r="BQ70" i="7"/>
  <c r="BP70" i="7"/>
  <c r="BO70" i="7"/>
  <c r="BN70" i="7"/>
  <c r="BM70" i="7"/>
  <c r="BL70" i="7"/>
  <c r="BK70" i="7"/>
  <c r="BJ70" i="7"/>
  <c r="BI70" i="7"/>
  <c r="BH70" i="7"/>
  <c r="BG70" i="7"/>
  <c r="BF70" i="7"/>
  <c r="BE70" i="7"/>
  <c r="BD70" i="7"/>
  <c r="BC70" i="7"/>
  <c r="BB70" i="7"/>
  <c r="BA70" i="7"/>
  <c r="AZ70" i="7"/>
  <c r="AY70" i="7"/>
  <c r="AX70" i="7"/>
  <c r="AW70" i="7"/>
  <c r="AV70" i="7"/>
  <c r="AU70" i="7"/>
  <c r="AT70" i="7"/>
  <c r="AS70" i="7"/>
  <c r="AR70" i="7"/>
  <c r="AQ70" i="7"/>
  <c r="AP70" i="7"/>
  <c r="AO70" i="7"/>
  <c r="AN70" i="7"/>
  <c r="AM70" i="7"/>
  <c r="AL70" i="7"/>
  <c r="AK70" i="7"/>
  <c r="AJ70" i="7"/>
  <c r="AI70" i="7"/>
  <c r="AH70" i="7"/>
  <c r="AG70" i="7"/>
  <c r="AF70" i="7"/>
  <c r="AE70" i="7"/>
  <c r="AD70" i="7"/>
  <c r="AC70" i="7"/>
  <c r="AB70" i="7"/>
  <c r="AA70" i="7"/>
  <c r="Z70" i="7"/>
  <c r="Y70" i="7"/>
  <c r="X70" i="7"/>
  <c r="W70" i="7"/>
  <c r="V70" i="7"/>
  <c r="U70" i="7"/>
  <c r="T70" i="7"/>
  <c r="S70" i="7"/>
  <c r="R70" i="7"/>
  <c r="Q70" i="7"/>
  <c r="P70" i="7"/>
  <c r="O70" i="7"/>
  <c r="N70" i="7"/>
  <c r="M70" i="7"/>
  <c r="L70" i="7"/>
  <c r="K70" i="7"/>
  <c r="J70" i="7"/>
  <c r="I70" i="7"/>
  <c r="H70" i="7"/>
  <c r="G70" i="7"/>
  <c r="F70" i="7"/>
  <c r="E70" i="7"/>
  <c r="D70" i="7"/>
  <c r="CS69" i="7"/>
  <c r="CR69" i="7"/>
  <c r="CQ69" i="7"/>
  <c r="CP69" i="7"/>
  <c r="CO69" i="7"/>
  <c r="CN69" i="7"/>
  <c r="CM69" i="7"/>
  <c r="CL69" i="7"/>
  <c r="CK69" i="7"/>
  <c r="CJ69" i="7"/>
  <c r="CI69" i="7"/>
  <c r="CH69" i="7"/>
  <c r="CG69" i="7"/>
  <c r="CF69" i="7"/>
  <c r="CE69" i="7"/>
  <c r="CD69" i="7"/>
  <c r="CC69" i="7"/>
  <c r="CB69" i="7"/>
  <c r="CA69" i="7"/>
  <c r="BZ69" i="7"/>
  <c r="BY69" i="7"/>
  <c r="BX69" i="7"/>
  <c r="BW69" i="7"/>
  <c r="BV69" i="7"/>
  <c r="BU69" i="7"/>
  <c r="BT69" i="7"/>
  <c r="BS69" i="7"/>
  <c r="BR69" i="7"/>
  <c r="BQ69" i="7"/>
  <c r="BP69" i="7"/>
  <c r="BO69" i="7"/>
  <c r="BN69" i="7"/>
  <c r="BM69" i="7"/>
  <c r="BL69" i="7"/>
  <c r="BK69" i="7"/>
  <c r="BJ69" i="7"/>
  <c r="BI69" i="7"/>
  <c r="BH69" i="7"/>
  <c r="BG69" i="7"/>
  <c r="BF69" i="7"/>
  <c r="BE69" i="7"/>
  <c r="BD69" i="7"/>
  <c r="BC69" i="7"/>
  <c r="BB69" i="7"/>
  <c r="BA69" i="7"/>
  <c r="AZ69" i="7"/>
  <c r="AY69" i="7"/>
  <c r="AX69" i="7"/>
  <c r="AW69" i="7"/>
  <c r="AV69" i="7"/>
  <c r="AU69" i="7"/>
  <c r="AT69" i="7"/>
  <c r="AS69" i="7"/>
  <c r="AR69" i="7"/>
  <c r="AQ69" i="7"/>
  <c r="AP69" i="7"/>
  <c r="AO69" i="7"/>
  <c r="AN69" i="7"/>
  <c r="AM69" i="7"/>
  <c r="AL69" i="7"/>
  <c r="AK69" i="7"/>
  <c r="AJ69" i="7"/>
  <c r="AI69" i="7"/>
  <c r="AH69" i="7"/>
  <c r="AG69" i="7"/>
  <c r="AF69" i="7"/>
  <c r="AE69" i="7"/>
  <c r="AD69" i="7"/>
  <c r="AC69" i="7"/>
  <c r="AB69" i="7"/>
  <c r="AA69" i="7"/>
  <c r="Z69" i="7"/>
  <c r="Y69" i="7"/>
  <c r="X69" i="7"/>
  <c r="W69" i="7"/>
  <c r="V69" i="7"/>
  <c r="U69" i="7"/>
  <c r="T69" i="7"/>
  <c r="S69" i="7"/>
  <c r="R69" i="7"/>
  <c r="Q69" i="7"/>
  <c r="P69" i="7"/>
  <c r="O69" i="7"/>
  <c r="N69" i="7"/>
  <c r="M69" i="7"/>
  <c r="L69" i="7"/>
  <c r="K69" i="7"/>
  <c r="J69" i="7"/>
  <c r="I69" i="7"/>
  <c r="H69" i="7"/>
  <c r="G69" i="7"/>
  <c r="F69" i="7"/>
  <c r="E69" i="7"/>
  <c r="D69" i="7"/>
  <c r="CS68" i="7"/>
  <c r="CR68" i="7"/>
  <c r="CQ68" i="7"/>
  <c r="CP68" i="7"/>
  <c r="CO68" i="7"/>
  <c r="CN68" i="7"/>
  <c r="CM68" i="7"/>
  <c r="CL68" i="7"/>
  <c r="CK68" i="7"/>
  <c r="CJ68" i="7"/>
  <c r="CI68" i="7"/>
  <c r="CH68" i="7"/>
  <c r="CG68" i="7"/>
  <c r="CF68" i="7"/>
  <c r="CE68" i="7"/>
  <c r="CD68" i="7"/>
  <c r="CC68" i="7"/>
  <c r="CB68" i="7"/>
  <c r="CA68" i="7"/>
  <c r="BZ68" i="7"/>
  <c r="BY68" i="7"/>
  <c r="BX68" i="7"/>
  <c r="BW68" i="7"/>
  <c r="BV68" i="7"/>
  <c r="BU68" i="7"/>
  <c r="BT68" i="7"/>
  <c r="BS68" i="7"/>
  <c r="BR68" i="7"/>
  <c r="BQ68" i="7"/>
  <c r="BP68" i="7"/>
  <c r="BO68" i="7"/>
  <c r="BN68" i="7"/>
  <c r="BM68" i="7"/>
  <c r="BL68" i="7"/>
  <c r="BK68" i="7"/>
  <c r="BJ68" i="7"/>
  <c r="BI68" i="7"/>
  <c r="BH68" i="7"/>
  <c r="BG68" i="7"/>
  <c r="BF68" i="7"/>
  <c r="BE68" i="7"/>
  <c r="BD68" i="7"/>
  <c r="BC68" i="7"/>
  <c r="BB68" i="7"/>
  <c r="BA68" i="7"/>
  <c r="AZ68" i="7"/>
  <c r="AY68" i="7"/>
  <c r="AX68" i="7"/>
  <c r="AW68" i="7"/>
  <c r="AV68" i="7"/>
  <c r="AU68" i="7"/>
  <c r="AT68" i="7"/>
  <c r="AS68" i="7"/>
  <c r="AR68" i="7"/>
  <c r="AQ68" i="7"/>
  <c r="AP68" i="7"/>
  <c r="AO68" i="7"/>
  <c r="AN68" i="7"/>
  <c r="AM68" i="7"/>
  <c r="AL68" i="7"/>
  <c r="AK68" i="7"/>
  <c r="AJ68" i="7"/>
  <c r="AI68" i="7"/>
  <c r="AH68" i="7"/>
  <c r="AG68" i="7"/>
  <c r="AF68" i="7"/>
  <c r="AE68" i="7"/>
  <c r="AD68" i="7"/>
  <c r="AC68" i="7"/>
  <c r="AB68" i="7"/>
  <c r="AA68" i="7"/>
  <c r="Z68" i="7"/>
  <c r="Y68" i="7"/>
  <c r="X68" i="7"/>
  <c r="W68" i="7"/>
  <c r="V68" i="7"/>
  <c r="U68" i="7"/>
  <c r="T68" i="7"/>
  <c r="S68" i="7"/>
  <c r="R68" i="7"/>
  <c r="Q68" i="7"/>
  <c r="P68" i="7"/>
  <c r="O68" i="7"/>
  <c r="N68" i="7"/>
  <c r="M68" i="7"/>
  <c r="L68" i="7"/>
  <c r="K68" i="7"/>
  <c r="J68" i="7"/>
  <c r="I68" i="7"/>
  <c r="H68" i="7"/>
  <c r="G68" i="7"/>
  <c r="F68" i="7"/>
  <c r="E68" i="7"/>
  <c r="D68" i="7"/>
  <c r="CS67" i="7"/>
  <c r="CR67" i="7"/>
  <c r="CQ67" i="7"/>
  <c r="CP67" i="7"/>
  <c r="CO67" i="7"/>
  <c r="CN67" i="7"/>
  <c r="CM67" i="7"/>
  <c r="CL67" i="7"/>
  <c r="CK67" i="7"/>
  <c r="CJ67" i="7"/>
  <c r="CI67" i="7"/>
  <c r="CH67" i="7"/>
  <c r="CG67" i="7"/>
  <c r="CF67" i="7"/>
  <c r="CE67" i="7"/>
  <c r="CD67" i="7"/>
  <c r="CC67" i="7"/>
  <c r="CB67" i="7"/>
  <c r="CA67" i="7"/>
  <c r="BZ67" i="7"/>
  <c r="BY67" i="7"/>
  <c r="BX67" i="7"/>
  <c r="BW67" i="7"/>
  <c r="BV67" i="7"/>
  <c r="BU67" i="7"/>
  <c r="BT67" i="7"/>
  <c r="BS67" i="7"/>
  <c r="BR67" i="7"/>
  <c r="BQ67" i="7"/>
  <c r="BP67" i="7"/>
  <c r="BO67" i="7"/>
  <c r="BN67" i="7"/>
  <c r="BM67" i="7"/>
  <c r="BL67" i="7"/>
  <c r="BK67" i="7"/>
  <c r="BJ67" i="7"/>
  <c r="BI67" i="7"/>
  <c r="BH67" i="7"/>
  <c r="BG67" i="7"/>
  <c r="BF67" i="7"/>
  <c r="BE67" i="7"/>
  <c r="BD67" i="7"/>
  <c r="BC67" i="7"/>
  <c r="BB67" i="7"/>
  <c r="BA67" i="7"/>
  <c r="AZ67" i="7"/>
  <c r="AY67" i="7"/>
  <c r="AX67" i="7"/>
  <c r="AW67" i="7"/>
  <c r="AV67" i="7"/>
  <c r="AU67" i="7"/>
  <c r="AT67" i="7"/>
  <c r="AS67" i="7"/>
  <c r="AR67" i="7"/>
  <c r="AQ67" i="7"/>
  <c r="AP67" i="7"/>
  <c r="AO67" i="7"/>
  <c r="AN67" i="7"/>
  <c r="AM67" i="7"/>
  <c r="AL67" i="7"/>
  <c r="AK67" i="7"/>
  <c r="AJ67" i="7"/>
  <c r="AI67" i="7"/>
  <c r="AH67" i="7"/>
  <c r="AG67" i="7"/>
  <c r="AF67" i="7"/>
  <c r="AE67" i="7"/>
  <c r="AD67" i="7"/>
  <c r="AC67" i="7"/>
  <c r="AB67" i="7"/>
  <c r="AA67" i="7"/>
  <c r="Z67" i="7"/>
  <c r="Y67" i="7"/>
  <c r="X67" i="7"/>
  <c r="W67" i="7"/>
  <c r="V67" i="7"/>
  <c r="U67" i="7"/>
  <c r="T67" i="7"/>
  <c r="S67" i="7"/>
  <c r="R67" i="7"/>
  <c r="Q67" i="7"/>
  <c r="P67" i="7"/>
  <c r="O67" i="7"/>
  <c r="N67" i="7"/>
  <c r="M67" i="7"/>
  <c r="L67" i="7"/>
  <c r="K67" i="7"/>
  <c r="J67" i="7"/>
  <c r="I67" i="7"/>
  <c r="H67" i="7"/>
  <c r="G67" i="7"/>
  <c r="F67" i="7"/>
  <c r="E67" i="7"/>
  <c r="D67" i="7"/>
  <c r="CS66" i="7"/>
  <c r="CR66" i="7"/>
  <c r="CQ66" i="7"/>
  <c r="CP66" i="7"/>
  <c r="CO66" i="7"/>
  <c r="CN66" i="7"/>
  <c r="CM66" i="7"/>
  <c r="CL66" i="7"/>
  <c r="CK66" i="7"/>
  <c r="CJ66" i="7"/>
  <c r="CI66" i="7"/>
  <c r="CH66" i="7"/>
  <c r="CG66" i="7"/>
  <c r="CF66" i="7"/>
  <c r="CE66" i="7"/>
  <c r="CD66" i="7"/>
  <c r="CC66" i="7"/>
  <c r="CB66" i="7"/>
  <c r="CA66" i="7"/>
  <c r="BZ66" i="7"/>
  <c r="BY66" i="7"/>
  <c r="BX66" i="7"/>
  <c r="BW66" i="7"/>
  <c r="BV66" i="7"/>
  <c r="BU66" i="7"/>
  <c r="BT66" i="7"/>
  <c r="BS66" i="7"/>
  <c r="BR66" i="7"/>
  <c r="BQ66" i="7"/>
  <c r="BP66" i="7"/>
  <c r="BO66" i="7"/>
  <c r="BN66" i="7"/>
  <c r="BM66" i="7"/>
  <c r="BL66" i="7"/>
  <c r="BK66" i="7"/>
  <c r="BJ66" i="7"/>
  <c r="BI66" i="7"/>
  <c r="BH66" i="7"/>
  <c r="BG66" i="7"/>
  <c r="BF66" i="7"/>
  <c r="BE66" i="7"/>
  <c r="BD66" i="7"/>
  <c r="BC66" i="7"/>
  <c r="BB66" i="7"/>
  <c r="BA66" i="7"/>
  <c r="AZ66" i="7"/>
  <c r="AY66" i="7"/>
  <c r="AX66" i="7"/>
  <c r="AW66" i="7"/>
  <c r="AV66" i="7"/>
  <c r="AU66" i="7"/>
  <c r="AT66" i="7"/>
  <c r="AS66" i="7"/>
  <c r="AR66" i="7"/>
  <c r="AQ66" i="7"/>
  <c r="AP66" i="7"/>
  <c r="AO66" i="7"/>
  <c r="AN66" i="7"/>
  <c r="AM66" i="7"/>
  <c r="AL66" i="7"/>
  <c r="AK66" i="7"/>
  <c r="AJ66" i="7"/>
  <c r="AI66" i="7"/>
  <c r="AH66" i="7"/>
  <c r="AG66" i="7"/>
  <c r="AF66" i="7"/>
  <c r="AE66" i="7"/>
  <c r="AD66" i="7"/>
  <c r="AC66" i="7"/>
  <c r="AB66" i="7"/>
  <c r="AA66" i="7"/>
  <c r="Z66" i="7"/>
  <c r="Y66" i="7"/>
  <c r="X66" i="7"/>
  <c r="W66" i="7"/>
  <c r="V66" i="7"/>
  <c r="U66" i="7"/>
  <c r="T66" i="7"/>
  <c r="S66" i="7"/>
  <c r="R66" i="7"/>
  <c r="Q66" i="7"/>
  <c r="P66" i="7"/>
  <c r="O66" i="7"/>
  <c r="N66" i="7"/>
  <c r="M66" i="7"/>
  <c r="L66" i="7"/>
  <c r="K66" i="7"/>
  <c r="J66" i="7"/>
  <c r="I66" i="7"/>
  <c r="H66" i="7"/>
  <c r="G66" i="7"/>
  <c r="F66" i="7"/>
  <c r="E66" i="7"/>
  <c r="D66" i="7"/>
  <c r="CS65" i="7"/>
  <c r="CR65" i="7"/>
  <c r="CQ65" i="7"/>
  <c r="CP65" i="7"/>
  <c r="CO65" i="7"/>
  <c r="CN65" i="7"/>
  <c r="CM65" i="7"/>
  <c r="CL65" i="7"/>
  <c r="CK65" i="7"/>
  <c r="CJ65" i="7"/>
  <c r="CI65" i="7"/>
  <c r="CH65" i="7"/>
  <c r="CG65" i="7"/>
  <c r="CF65" i="7"/>
  <c r="CE65" i="7"/>
  <c r="CD65" i="7"/>
  <c r="CC65" i="7"/>
  <c r="CB65" i="7"/>
  <c r="CA65" i="7"/>
  <c r="BZ65" i="7"/>
  <c r="BY65" i="7"/>
  <c r="BX65" i="7"/>
  <c r="BW65" i="7"/>
  <c r="BV65" i="7"/>
  <c r="BU65" i="7"/>
  <c r="BT65" i="7"/>
  <c r="BS65" i="7"/>
  <c r="BR65" i="7"/>
  <c r="BQ65" i="7"/>
  <c r="BP65" i="7"/>
  <c r="BO65" i="7"/>
  <c r="BN65" i="7"/>
  <c r="BM65" i="7"/>
  <c r="BL65" i="7"/>
  <c r="BK65" i="7"/>
  <c r="BJ65" i="7"/>
  <c r="BI65" i="7"/>
  <c r="BH65" i="7"/>
  <c r="BG65" i="7"/>
  <c r="BF65" i="7"/>
  <c r="BE65" i="7"/>
  <c r="BD65" i="7"/>
  <c r="BC65" i="7"/>
  <c r="BB65" i="7"/>
  <c r="BA65" i="7"/>
  <c r="AZ65" i="7"/>
  <c r="AY65" i="7"/>
  <c r="AX65" i="7"/>
  <c r="AW65" i="7"/>
  <c r="AV65" i="7"/>
  <c r="AU65" i="7"/>
  <c r="AT65" i="7"/>
  <c r="AS65" i="7"/>
  <c r="AR65" i="7"/>
  <c r="AQ65" i="7"/>
  <c r="AP65" i="7"/>
  <c r="AO65" i="7"/>
  <c r="AN65" i="7"/>
  <c r="AM65" i="7"/>
  <c r="AL65" i="7"/>
  <c r="AK65" i="7"/>
  <c r="AJ65" i="7"/>
  <c r="AI65" i="7"/>
  <c r="AH65" i="7"/>
  <c r="AG65" i="7"/>
  <c r="AF65" i="7"/>
  <c r="AE65" i="7"/>
  <c r="AD65" i="7"/>
  <c r="AC65" i="7"/>
  <c r="AB65" i="7"/>
  <c r="AA65" i="7"/>
  <c r="Z65" i="7"/>
  <c r="Y65" i="7"/>
  <c r="X65" i="7"/>
  <c r="W65" i="7"/>
  <c r="V65" i="7"/>
  <c r="U65" i="7"/>
  <c r="T65" i="7"/>
  <c r="S65" i="7"/>
  <c r="R65" i="7"/>
  <c r="Q65" i="7"/>
  <c r="P65" i="7"/>
  <c r="O65" i="7"/>
  <c r="N65" i="7"/>
  <c r="M65" i="7"/>
  <c r="L65" i="7"/>
  <c r="K65" i="7"/>
  <c r="J65" i="7"/>
  <c r="I65" i="7"/>
  <c r="H65" i="7"/>
  <c r="G65" i="7"/>
  <c r="F65" i="7"/>
  <c r="E65" i="7"/>
  <c r="D65" i="7"/>
  <c r="CS74" i="7"/>
  <c r="CR74" i="7"/>
  <c r="CQ74" i="7"/>
  <c r="CP74" i="7"/>
  <c r="CO74" i="7"/>
  <c r="CN74" i="7"/>
  <c r="CM74" i="7"/>
  <c r="CL74" i="7"/>
  <c r="CK74" i="7"/>
  <c r="CJ74" i="7"/>
  <c r="CI74" i="7"/>
  <c r="CH74" i="7"/>
  <c r="CG74" i="7"/>
  <c r="CF74" i="7"/>
  <c r="CE74" i="7"/>
  <c r="CD74" i="7"/>
  <c r="CC74" i="7"/>
  <c r="CB74" i="7"/>
  <c r="CA74" i="7"/>
  <c r="BZ74" i="7"/>
  <c r="BY74" i="7"/>
  <c r="BX74" i="7"/>
  <c r="BW74" i="7"/>
  <c r="BV74" i="7"/>
  <c r="BU74" i="7"/>
  <c r="BT74" i="7"/>
  <c r="BS74" i="7"/>
  <c r="BR74" i="7"/>
  <c r="BQ74" i="7"/>
  <c r="BP74" i="7"/>
  <c r="BO74" i="7"/>
  <c r="BN74" i="7"/>
  <c r="BM74" i="7"/>
  <c r="BL74" i="7"/>
  <c r="BK74" i="7"/>
  <c r="BJ74" i="7"/>
  <c r="BI74" i="7"/>
  <c r="BH74" i="7"/>
  <c r="BG74" i="7"/>
  <c r="BF74" i="7"/>
  <c r="BE74" i="7"/>
  <c r="BD74" i="7"/>
  <c r="BC74" i="7"/>
  <c r="BB74" i="7"/>
  <c r="BA74" i="7"/>
  <c r="AZ74" i="7"/>
  <c r="AY74" i="7"/>
  <c r="AX74" i="7"/>
  <c r="AW74" i="7"/>
  <c r="AV74" i="7"/>
  <c r="AU74" i="7"/>
  <c r="AT74" i="7"/>
  <c r="AS74" i="7"/>
  <c r="AR74" i="7"/>
  <c r="AQ74" i="7"/>
  <c r="AP74" i="7"/>
  <c r="AO74" i="7"/>
  <c r="AN74" i="7"/>
  <c r="AM74" i="7"/>
  <c r="AL74" i="7"/>
  <c r="AK74" i="7"/>
  <c r="AJ74" i="7"/>
  <c r="AI74" i="7"/>
  <c r="AH74" i="7"/>
  <c r="AG74" i="7"/>
  <c r="AF74" i="7"/>
  <c r="AE74" i="7"/>
  <c r="AD74" i="7"/>
  <c r="AC74" i="7"/>
  <c r="AB74" i="7"/>
  <c r="AA74" i="7"/>
  <c r="Z74" i="7"/>
  <c r="Y74" i="7"/>
  <c r="X74" i="7"/>
  <c r="W74" i="7"/>
  <c r="V74" i="7"/>
  <c r="U74" i="7"/>
  <c r="T74" i="7"/>
  <c r="S74" i="7"/>
  <c r="R74" i="7"/>
  <c r="Q74" i="7"/>
  <c r="P74" i="7"/>
  <c r="O74" i="7"/>
  <c r="N74" i="7"/>
  <c r="M74" i="7"/>
  <c r="L74" i="7"/>
  <c r="K74" i="7"/>
  <c r="J74" i="7"/>
  <c r="I74" i="7"/>
  <c r="H74" i="7"/>
  <c r="G74" i="7"/>
  <c r="F74" i="7"/>
  <c r="E74" i="7"/>
  <c r="D74" i="7"/>
  <c r="CS64" i="7"/>
  <c r="CR64" i="7"/>
  <c r="CQ64" i="7"/>
  <c r="CP64" i="7"/>
  <c r="CO64" i="7"/>
  <c r="CN64" i="7"/>
  <c r="CM64" i="7"/>
  <c r="CL64" i="7"/>
  <c r="CK64" i="7"/>
  <c r="CJ64" i="7"/>
  <c r="CI64" i="7"/>
  <c r="CH64" i="7"/>
  <c r="CG64" i="7"/>
  <c r="CF64" i="7"/>
  <c r="CE64" i="7"/>
  <c r="CD64" i="7"/>
  <c r="CC64" i="7"/>
  <c r="CB64" i="7"/>
  <c r="CA64" i="7"/>
  <c r="BZ64" i="7"/>
  <c r="BY64" i="7"/>
  <c r="BX64" i="7"/>
  <c r="BW64" i="7"/>
  <c r="BV64" i="7"/>
  <c r="BU64" i="7"/>
  <c r="BT64" i="7"/>
  <c r="BS64" i="7"/>
  <c r="BR64" i="7"/>
  <c r="BQ64" i="7"/>
  <c r="BP64" i="7"/>
  <c r="BO64" i="7"/>
  <c r="BN64" i="7"/>
  <c r="BM64" i="7"/>
  <c r="BL64" i="7"/>
  <c r="BK64" i="7"/>
  <c r="BJ64" i="7"/>
  <c r="BI64" i="7"/>
  <c r="BH64" i="7"/>
  <c r="BG64" i="7"/>
  <c r="BF64" i="7"/>
  <c r="BE64" i="7"/>
  <c r="BD64" i="7"/>
  <c r="BC64" i="7"/>
  <c r="BB64" i="7"/>
  <c r="BA64" i="7"/>
  <c r="AZ64" i="7"/>
  <c r="AY64" i="7"/>
  <c r="AX64" i="7"/>
  <c r="AW64" i="7"/>
  <c r="AV64" i="7"/>
  <c r="AU64" i="7"/>
  <c r="AT64" i="7"/>
  <c r="AS64" i="7"/>
  <c r="AR64" i="7"/>
  <c r="AQ64" i="7"/>
  <c r="AP64" i="7"/>
  <c r="AO64" i="7"/>
  <c r="AN64" i="7"/>
  <c r="AM64" i="7"/>
  <c r="AL64" i="7"/>
  <c r="AK64" i="7"/>
  <c r="AJ64" i="7"/>
  <c r="AI64" i="7"/>
  <c r="AH64" i="7"/>
  <c r="AG64" i="7"/>
  <c r="AF64" i="7"/>
  <c r="AE64" i="7"/>
  <c r="AD64" i="7"/>
  <c r="AC64" i="7"/>
  <c r="AB64" i="7"/>
  <c r="AA64" i="7"/>
  <c r="Z64" i="7"/>
  <c r="Y64" i="7"/>
  <c r="X64" i="7"/>
  <c r="W64" i="7"/>
  <c r="V64" i="7"/>
  <c r="U64" i="7"/>
  <c r="T64" i="7"/>
  <c r="S64" i="7"/>
  <c r="R64" i="7"/>
  <c r="Q64" i="7"/>
  <c r="P64" i="7"/>
  <c r="O64" i="7"/>
  <c r="N64" i="7"/>
  <c r="M64" i="7"/>
  <c r="L64" i="7"/>
  <c r="K64" i="7"/>
  <c r="J64" i="7"/>
  <c r="I64" i="7"/>
  <c r="H64" i="7"/>
  <c r="G64" i="7"/>
  <c r="F64" i="7"/>
  <c r="E64" i="7"/>
  <c r="D64" i="7"/>
  <c r="CS63" i="7"/>
  <c r="CR63" i="7"/>
  <c r="CQ63" i="7"/>
  <c r="CP63" i="7"/>
  <c r="CO63" i="7"/>
  <c r="CN63" i="7"/>
  <c r="CM63" i="7"/>
  <c r="CL63" i="7"/>
  <c r="CK63" i="7"/>
  <c r="CJ63" i="7"/>
  <c r="CI63" i="7"/>
  <c r="CH63" i="7"/>
  <c r="CG63" i="7"/>
  <c r="CF63" i="7"/>
  <c r="CE63" i="7"/>
  <c r="CD63" i="7"/>
  <c r="CC63" i="7"/>
  <c r="CB63" i="7"/>
  <c r="CA63" i="7"/>
  <c r="BZ63" i="7"/>
  <c r="BY63" i="7"/>
  <c r="BX63" i="7"/>
  <c r="BW63" i="7"/>
  <c r="BV63" i="7"/>
  <c r="BU63" i="7"/>
  <c r="BT63" i="7"/>
  <c r="BS63" i="7"/>
  <c r="BR63" i="7"/>
  <c r="BQ63" i="7"/>
  <c r="BP63" i="7"/>
  <c r="BO63" i="7"/>
  <c r="BN63" i="7"/>
  <c r="BM63" i="7"/>
  <c r="BL63" i="7"/>
  <c r="BK63" i="7"/>
  <c r="BJ63" i="7"/>
  <c r="BI63" i="7"/>
  <c r="BH63" i="7"/>
  <c r="BG63" i="7"/>
  <c r="BF63" i="7"/>
  <c r="BE63" i="7"/>
  <c r="BD63" i="7"/>
  <c r="BC63" i="7"/>
  <c r="BB63" i="7"/>
  <c r="BA63" i="7"/>
  <c r="AZ63" i="7"/>
  <c r="AY63" i="7"/>
  <c r="AX63" i="7"/>
  <c r="AW63" i="7"/>
  <c r="AV63" i="7"/>
  <c r="AU63" i="7"/>
  <c r="AT63" i="7"/>
  <c r="AS63" i="7"/>
  <c r="AR63" i="7"/>
  <c r="AQ63" i="7"/>
  <c r="AP63" i="7"/>
  <c r="AO63" i="7"/>
  <c r="AN63" i="7"/>
  <c r="AM63" i="7"/>
  <c r="AL63" i="7"/>
  <c r="AK63" i="7"/>
  <c r="AJ63" i="7"/>
  <c r="AI63" i="7"/>
  <c r="AH63" i="7"/>
  <c r="AG63" i="7"/>
  <c r="AF63" i="7"/>
  <c r="AE63" i="7"/>
  <c r="AD63" i="7"/>
  <c r="AC63" i="7"/>
  <c r="AB63" i="7"/>
  <c r="AA63" i="7"/>
  <c r="Z63" i="7"/>
  <c r="Y63" i="7"/>
  <c r="X63" i="7"/>
  <c r="W63" i="7"/>
  <c r="V63" i="7"/>
  <c r="U63" i="7"/>
  <c r="T63" i="7"/>
  <c r="S63" i="7"/>
  <c r="R63" i="7"/>
  <c r="Q63" i="7"/>
  <c r="P63" i="7"/>
  <c r="O63" i="7"/>
  <c r="N63" i="7"/>
  <c r="M63" i="7"/>
  <c r="L63" i="7"/>
  <c r="K63" i="7"/>
  <c r="J63" i="7"/>
  <c r="I63" i="7"/>
  <c r="H63" i="7"/>
  <c r="G63" i="7"/>
  <c r="F63" i="7"/>
  <c r="E63" i="7"/>
  <c r="D63" i="7"/>
  <c r="CS62" i="7"/>
  <c r="CR62" i="7"/>
  <c r="CQ62" i="7"/>
  <c r="CP62" i="7"/>
  <c r="CO62" i="7"/>
  <c r="CN62" i="7"/>
  <c r="CM62" i="7"/>
  <c r="CL62" i="7"/>
  <c r="CK62" i="7"/>
  <c r="CJ62" i="7"/>
  <c r="CI62" i="7"/>
  <c r="CH62" i="7"/>
  <c r="CG62" i="7"/>
  <c r="CF62" i="7"/>
  <c r="CE62" i="7"/>
  <c r="CD62" i="7"/>
  <c r="CC62" i="7"/>
  <c r="CB62" i="7"/>
  <c r="CA62" i="7"/>
  <c r="BZ62" i="7"/>
  <c r="BY62" i="7"/>
  <c r="BX62" i="7"/>
  <c r="BW62" i="7"/>
  <c r="BV62" i="7"/>
  <c r="BU62" i="7"/>
  <c r="BT62" i="7"/>
  <c r="BS62" i="7"/>
  <c r="BR62" i="7"/>
  <c r="BQ62" i="7"/>
  <c r="BP62" i="7"/>
  <c r="BO62" i="7"/>
  <c r="BN62" i="7"/>
  <c r="BM62" i="7"/>
  <c r="BL62" i="7"/>
  <c r="BK62" i="7"/>
  <c r="BJ62" i="7"/>
  <c r="BI62" i="7"/>
  <c r="BH62" i="7"/>
  <c r="BG62" i="7"/>
  <c r="BF62" i="7"/>
  <c r="BE62" i="7"/>
  <c r="BD62" i="7"/>
  <c r="BC62" i="7"/>
  <c r="BB62" i="7"/>
  <c r="BA62" i="7"/>
  <c r="AZ62" i="7"/>
  <c r="AY62" i="7"/>
  <c r="AX62" i="7"/>
  <c r="AW62" i="7"/>
  <c r="AV62" i="7"/>
  <c r="AU62" i="7"/>
  <c r="AT62" i="7"/>
  <c r="AS62" i="7"/>
  <c r="AR62" i="7"/>
  <c r="AQ62" i="7"/>
  <c r="AP62" i="7"/>
  <c r="AO62" i="7"/>
  <c r="AN62" i="7"/>
  <c r="AM62" i="7"/>
  <c r="AL62" i="7"/>
  <c r="AK62" i="7"/>
  <c r="AJ62" i="7"/>
  <c r="AI62" i="7"/>
  <c r="AH62" i="7"/>
  <c r="AG62" i="7"/>
  <c r="AF62" i="7"/>
  <c r="AE62" i="7"/>
  <c r="AD62" i="7"/>
  <c r="AC62" i="7"/>
  <c r="AB62" i="7"/>
  <c r="AA62" i="7"/>
  <c r="Z62" i="7"/>
  <c r="Y62" i="7"/>
  <c r="X62" i="7"/>
  <c r="W62" i="7"/>
  <c r="V62" i="7"/>
  <c r="U62" i="7"/>
  <c r="T62" i="7"/>
  <c r="S62" i="7"/>
  <c r="R62" i="7"/>
  <c r="Q62" i="7"/>
  <c r="P62" i="7"/>
  <c r="O62" i="7"/>
  <c r="N62" i="7"/>
  <c r="M62" i="7"/>
  <c r="L62" i="7"/>
  <c r="K62" i="7"/>
  <c r="J62" i="7"/>
  <c r="I62" i="7"/>
  <c r="H62" i="7"/>
  <c r="G62" i="7"/>
  <c r="F62" i="7"/>
  <c r="E62" i="7"/>
  <c r="D62" i="7"/>
  <c r="CS61" i="7"/>
  <c r="CR61" i="7"/>
  <c r="CQ61" i="7"/>
  <c r="CP61" i="7"/>
  <c r="CO61" i="7"/>
  <c r="CN61" i="7"/>
  <c r="CM61" i="7"/>
  <c r="CL61" i="7"/>
  <c r="CK61" i="7"/>
  <c r="CJ61" i="7"/>
  <c r="CI61" i="7"/>
  <c r="CH61" i="7"/>
  <c r="CG61" i="7"/>
  <c r="CF61" i="7"/>
  <c r="CE61" i="7"/>
  <c r="CD61" i="7"/>
  <c r="CC61" i="7"/>
  <c r="CB61" i="7"/>
  <c r="CA61" i="7"/>
  <c r="BZ61" i="7"/>
  <c r="BY61" i="7"/>
  <c r="BX61" i="7"/>
  <c r="BW61" i="7"/>
  <c r="BV61" i="7"/>
  <c r="BU61" i="7"/>
  <c r="BT61" i="7"/>
  <c r="BS61" i="7"/>
  <c r="BR61" i="7"/>
  <c r="BQ61" i="7"/>
  <c r="BP61" i="7"/>
  <c r="BO61" i="7"/>
  <c r="BN61" i="7"/>
  <c r="BM61" i="7"/>
  <c r="BL61" i="7"/>
  <c r="BK61" i="7"/>
  <c r="BJ61" i="7"/>
  <c r="BI61" i="7"/>
  <c r="BH61" i="7"/>
  <c r="BG61" i="7"/>
  <c r="BF61" i="7"/>
  <c r="BE61" i="7"/>
  <c r="BD61" i="7"/>
  <c r="BC61" i="7"/>
  <c r="BB61" i="7"/>
  <c r="BA61" i="7"/>
  <c r="AZ61" i="7"/>
  <c r="AY61" i="7"/>
  <c r="AX61" i="7"/>
  <c r="AW61" i="7"/>
  <c r="AV61" i="7"/>
  <c r="AU61" i="7"/>
  <c r="AT61" i="7"/>
  <c r="AS61" i="7"/>
  <c r="AR61" i="7"/>
  <c r="AQ61" i="7"/>
  <c r="AP61" i="7"/>
  <c r="AO61" i="7"/>
  <c r="AN61" i="7"/>
  <c r="AM61" i="7"/>
  <c r="AL61" i="7"/>
  <c r="AK61" i="7"/>
  <c r="AJ61" i="7"/>
  <c r="AI61" i="7"/>
  <c r="AH61" i="7"/>
  <c r="AG61" i="7"/>
  <c r="AF61" i="7"/>
  <c r="AE61" i="7"/>
  <c r="AD61" i="7"/>
  <c r="AC61" i="7"/>
  <c r="AB61" i="7"/>
  <c r="AA61" i="7"/>
  <c r="Z61" i="7"/>
  <c r="Y61" i="7"/>
  <c r="X61" i="7"/>
  <c r="W61" i="7"/>
  <c r="V61" i="7"/>
  <c r="U61" i="7"/>
  <c r="T61" i="7"/>
  <c r="S61" i="7"/>
  <c r="R61" i="7"/>
  <c r="Q61" i="7"/>
  <c r="P61" i="7"/>
  <c r="O61" i="7"/>
  <c r="N61" i="7"/>
  <c r="M61" i="7"/>
  <c r="L61" i="7"/>
  <c r="K61" i="7"/>
  <c r="J61" i="7"/>
  <c r="I61" i="7"/>
  <c r="H61" i="7"/>
  <c r="G61" i="7"/>
  <c r="F61" i="7"/>
  <c r="E61" i="7"/>
  <c r="D61" i="7"/>
  <c r="CS60" i="7"/>
  <c r="CR60" i="7"/>
  <c r="CQ60" i="7"/>
  <c r="CP60" i="7"/>
  <c r="CO60" i="7"/>
  <c r="CN60" i="7"/>
  <c r="CM60" i="7"/>
  <c r="CL60" i="7"/>
  <c r="CK60" i="7"/>
  <c r="CJ60" i="7"/>
  <c r="CI60" i="7"/>
  <c r="CH60" i="7"/>
  <c r="CG60" i="7"/>
  <c r="CF60" i="7"/>
  <c r="CE60" i="7"/>
  <c r="CD60" i="7"/>
  <c r="CC60" i="7"/>
  <c r="CB60" i="7"/>
  <c r="CA60" i="7"/>
  <c r="BZ60" i="7"/>
  <c r="BY60" i="7"/>
  <c r="BX60" i="7"/>
  <c r="BW60" i="7"/>
  <c r="BV60" i="7"/>
  <c r="BU60" i="7"/>
  <c r="BT60" i="7"/>
  <c r="BS60" i="7"/>
  <c r="BR60" i="7"/>
  <c r="BQ60" i="7"/>
  <c r="BP60" i="7"/>
  <c r="BO60" i="7"/>
  <c r="BN60" i="7"/>
  <c r="BM60" i="7"/>
  <c r="BL60" i="7"/>
  <c r="BK60" i="7"/>
  <c r="BJ60" i="7"/>
  <c r="BI60" i="7"/>
  <c r="BH60" i="7"/>
  <c r="BG60" i="7"/>
  <c r="BF60" i="7"/>
  <c r="BE60" i="7"/>
  <c r="BD60" i="7"/>
  <c r="BC60" i="7"/>
  <c r="BB60" i="7"/>
  <c r="BA60" i="7"/>
  <c r="AZ60" i="7"/>
  <c r="AY60" i="7"/>
  <c r="AX60" i="7"/>
  <c r="AW60" i="7"/>
  <c r="AV60" i="7"/>
  <c r="AU60" i="7"/>
  <c r="AT60" i="7"/>
  <c r="AS60" i="7"/>
  <c r="AR60" i="7"/>
  <c r="AQ60" i="7"/>
  <c r="AP60" i="7"/>
  <c r="AO60" i="7"/>
  <c r="AN60" i="7"/>
  <c r="AM60" i="7"/>
  <c r="AL60" i="7"/>
  <c r="AK60" i="7"/>
  <c r="AJ60" i="7"/>
  <c r="AI60" i="7"/>
  <c r="AH60" i="7"/>
  <c r="AG60" i="7"/>
  <c r="AF60" i="7"/>
  <c r="AE60" i="7"/>
  <c r="AD60" i="7"/>
  <c r="AC60" i="7"/>
  <c r="AB60" i="7"/>
  <c r="AA60" i="7"/>
  <c r="Z60" i="7"/>
  <c r="Y60" i="7"/>
  <c r="X60" i="7"/>
  <c r="W60" i="7"/>
  <c r="V60" i="7"/>
  <c r="U60" i="7"/>
  <c r="T60" i="7"/>
  <c r="S60" i="7"/>
  <c r="R60" i="7"/>
  <c r="Q60" i="7"/>
  <c r="P60" i="7"/>
  <c r="O60" i="7"/>
  <c r="N60" i="7"/>
  <c r="M60" i="7"/>
  <c r="L60" i="7"/>
  <c r="K60" i="7"/>
  <c r="J60" i="7"/>
  <c r="I60" i="7"/>
  <c r="H60" i="7"/>
  <c r="G60" i="7"/>
  <c r="F60" i="7"/>
  <c r="E60" i="7"/>
  <c r="D60" i="7"/>
  <c r="CS59" i="7"/>
  <c r="CR59" i="7"/>
  <c r="CQ59" i="7"/>
  <c r="CP59" i="7"/>
  <c r="CO59" i="7"/>
  <c r="CN59" i="7"/>
  <c r="CM59" i="7"/>
  <c r="CL59" i="7"/>
  <c r="CK59" i="7"/>
  <c r="CJ59" i="7"/>
  <c r="CI59" i="7"/>
  <c r="CH59" i="7"/>
  <c r="CG59" i="7"/>
  <c r="CF59" i="7"/>
  <c r="CE59" i="7"/>
  <c r="CD59" i="7"/>
  <c r="CC59" i="7"/>
  <c r="CB59" i="7"/>
  <c r="CA59" i="7"/>
  <c r="BZ59" i="7"/>
  <c r="BY59" i="7"/>
  <c r="BX59" i="7"/>
  <c r="BW59" i="7"/>
  <c r="BV59" i="7"/>
  <c r="BU59" i="7"/>
  <c r="BT59" i="7"/>
  <c r="BS59" i="7"/>
  <c r="BR59" i="7"/>
  <c r="BQ59" i="7"/>
  <c r="BP59" i="7"/>
  <c r="BO59" i="7"/>
  <c r="BN59" i="7"/>
  <c r="BM59" i="7"/>
  <c r="BL59" i="7"/>
  <c r="BK59" i="7"/>
  <c r="BJ59" i="7"/>
  <c r="BI59" i="7"/>
  <c r="BH59" i="7"/>
  <c r="BG59" i="7"/>
  <c r="BF59" i="7"/>
  <c r="BE59" i="7"/>
  <c r="BD59" i="7"/>
  <c r="BC59" i="7"/>
  <c r="BB59" i="7"/>
  <c r="BA59" i="7"/>
  <c r="AZ59" i="7"/>
  <c r="AY59" i="7"/>
  <c r="AX59" i="7"/>
  <c r="AW59" i="7"/>
  <c r="AV59" i="7"/>
  <c r="AU59" i="7"/>
  <c r="AT59" i="7"/>
  <c r="AS59" i="7"/>
  <c r="AR59" i="7"/>
  <c r="AQ59" i="7"/>
  <c r="AP59" i="7"/>
  <c r="AO59" i="7"/>
  <c r="AN59" i="7"/>
  <c r="AM59" i="7"/>
  <c r="AL59" i="7"/>
  <c r="AK59" i="7"/>
  <c r="AJ59" i="7"/>
  <c r="AI59" i="7"/>
  <c r="AH59" i="7"/>
  <c r="AG59" i="7"/>
  <c r="AF59" i="7"/>
  <c r="AE59" i="7"/>
  <c r="AD59" i="7"/>
  <c r="AC59" i="7"/>
  <c r="AB59" i="7"/>
  <c r="AA59" i="7"/>
  <c r="Z59" i="7"/>
  <c r="Y59" i="7"/>
  <c r="X59" i="7"/>
  <c r="W59" i="7"/>
  <c r="V59" i="7"/>
  <c r="U59" i="7"/>
  <c r="T59" i="7"/>
  <c r="S59" i="7"/>
  <c r="R59" i="7"/>
  <c r="Q59" i="7"/>
  <c r="P59" i="7"/>
  <c r="O59" i="7"/>
  <c r="N59" i="7"/>
  <c r="M59" i="7"/>
  <c r="L59" i="7"/>
  <c r="K59" i="7"/>
  <c r="J59" i="7"/>
  <c r="I59" i="7"/>
  <c r="H59" i="7"/>
  <c r="G59" i="7"/>
  <c r="F59" i="7"/>
  <c r="E59" i="7"/>
  <c r="D59" i="7"/>
  <c r="CS57" i="7"/>
  <c r="CR57" i="7"/>
  <c r="CQ57" i="7"/>
  <c r="CP57" i="7"/>
  <c r="CO57" i="7"/>
  <c r="CN57" i="7"/>
  <c r="CM57" i="7"/>
  <c r="CL57" i="7"/>
  <c r="CK57" i="7"/>
  <c r="CJ57" i="7"/>
  <c r="CI57" i="7"/>
  <c r="CH57" i="7"/>
  <c r="CG57" i="7"/>
  <c r="CF57" i="7"/>
  <c r="CE57" i="7"/>
  <c r="CD57" i="7"/>
  <c r="CC57" i="7"/>
  <c r="CB57" i="7"/>
  <c r="CA57" i="7"/>
  <c r="BZ57" i="7"/>
  <c r="BY57" i="7"/>
  <c r="BX57" i="7"/>
  <c r="BW57" i="7"/>
  <c r="BV57" i="7"/>
  <c r="BU57" i="7"/>
  <c r="BT57" i="7"/>
  <c r="BS57" i="7"/>
  <c r="BR57" i="7"/>
  <c r="BQ57" i="7"/>
  <c r="BP57" i="7"/>
  <c r="BO57" i="7"/>
  <c r="BN57" i="7"/>
  <c r="BM57" i="7"/>
  <c r="BL57" i="7"/>
  <c r="BK57" i="7"/>
  <c r="BJ57" i="7"/>
  <c r="BI57" i="7"/>
  <c r="BH57" i="7"/>
  <c r="BG57" i="7"/>
  <c r="BF57" i="7"/>
  <c r="BE57" i="7"/>
  <c r="BD57" i="7"/>
  <c r="BC57" i="7"/>
  <c r="BB57" i="7"/>
  <c r="BA57" i="7"/>
  <c r="AZ57" i="7"/>
  <c r="AY57" i="7"/>
  <c r="AX57" i="7"/>
  <c r="AW57" i="7"/>
  <c r="AV57" i="7"/>
  <c r="AU57" i="7"/>
  <c r="AT57" i="7"/>
  <c r="AS57" i="7"/>
  <c r="AR57" i="7"/>
  <c r="AQ57" i="7"/>
  <c r="AP57" i="7"/>
  <c r="AO57" i="7"/>
  <c r="AN57" i="7"/>
  <c r="AM57" i="7"/>
  <c r="AL57" i="7"/>
  <c r="AK57" i="7"/>
  <c r="AJ57" i="7"/>
  <c r="AI57" i="7"/>
  <c r="AH57" i="7"/>
  <c r="AG57" i="7"/>
  <c r="AF57" i="7"/>
  <c r="AE57" i="7"/>
  <c r="AD57" i="7"/>
  <c r="AC57" i="7"/>
  <c r="AB57" i="7"/>
  <c r="AA57" i="7"/>
  <c r="Z57" i="7"/>
  <c r="Y57" i="7"/>
  <c r="X57" i="7"/>
  <c r="W57" i="7"/>
  <c r="V57" i="7"/>
  <c r="U57" i="7"/>
  <c r="T57" i="7"/>
  <c r="S57" i="7"/>
  <c r="R57" i="7"/>
  <c r="Q57" i="7"/>
  <c r="P57" i="7"/>
  <c r="O57" i="7"/>
  <c r="N57" i="7"/>
  <c r="M57" i="7"/>
  <c r="L57" i="7"/>
  <c r="K57" i="7"/>
  <c r="J57" i="7"/>
  <c r="I57" i="7"/>
  <c r="H57" i="7"/>
  <c r="G57" i="7"/>
  <c r="F57" i="7"/>
  <c r="E57" i="7"/>
  <c r="D57" i="7"/>
  <c r="CS56" i="7"/>
  <c r="CR56" i="7"/>
  <c r="CQ56" i="7"/>
  <c r="CP56" i="7"/>
  <c r="CO56" i="7"/>
  <c r="CN56" i="7"/>
  <c r="CM56" i="7"/>
  <c r="CL56" i="7"/>
  <c r="CK56" i="7"/>
  <c r="CJ56" i="7"/>
  <c r="CI56" i="7"/>
  <c r="CH56" i="7"/>
  <c r="CG56" i="7"/>
  <c r="CF56" i="7"/>
  <c r="CD56" i="7"/>
  <c r="CC56" i="7"/>
  <c r="CB56" i="7"/>
  <c r="CA56" i="7"/>
  <c r="BZ56" i="7"/>
  <c r="BY56" i="7"/>
  <c r="BX56" i="7"/>
  <c r="BW56" i="7"/>
  <c r="BV56" i="7"/>
  <c r="BU56" i="7"/>
  <c r="BT56" i="7"/>
  <c r="BS56" i="7"/>
  <c r="BR56" i="7"/>
  <c r="BQ56" i="7"/>
  <c r="BP56" i="7"/>
  <c r="BO56" i="7"/>
  <c r="BN56" i="7"/>
  <c r="BM56" i="7"/>
  <c r="BL56" i="7"/>
  <c r="BK56" i="7"/>
  <c r="BJ56" i="7"/>
  <c r="BI56" i="7"/>
  <c r="BH56" i="7"/>
  <c r="BG56" i="7"/>
  <c r="BF56" i="7"/>
  <c r="BE56" i="7"/>
  <c r="BD56" i="7"/>
  <c r="BC56" i="7"/>
  <c r="BB56" i="7"/>
  <c r="BA56" i="7"/>
  <c r="AZ56" i="7"/>
  <c r="AY56" i="7"/>
  <c r="AX56" i="7"/>
  <c r="AW56" i="7"/>
  <c r="AV56" i="7"/>
  <c r="AU56" i="7"/>
  <c r="AT56" i="7"/>
  <c r="AS56" i="7"/>
  <c r="AR56" i="7"/>
  <c r="AQ56" i="7"/>
  <c r="AP56" i="7"/>
  <c r="AO56" i="7"/>
  <c r="AN56" i="7"/>
  <c r="AM56" i="7"/>
  <c r="AL56" i="7"/>
  <c r="AK56" i="7"/>
  <c r="AJ56" i="7"/>
  <c r="AI56" i="7"/>
  <c r="AH56" i="7"/>
  <c r="AG56" i="7"/>
  <c r="AF56" i="7"/>
  <c r="AE56" i="7"/>
  <c r="AD56" i="7"/>
  <c r="AC56" i="7"/>
  <c r="AB56" i="7"/>
  <c r="AA56" i="7"/>
  <c r="Z56" i="7"/>
  <c r="Y56" i="7"/>
  <c r="X56" i="7"/>
  <c r="W56" i="7"/>
  <c r="V56" i="7"/>
  <c r="U56" i="7"/>
  <c r="T56" i="7"/>
  <c r="S56" i="7"/>
  <c r="R56" i="7"/>
  <c r="Q56" i="7"/>
  <c r="P56" i="7"/>
  <c r="O56" i="7"/>
  <c r="N56" i="7"/>
  <c r="M56" i="7"/>
  <c r="L56" i="7"/>
  <c r="K56" i="7"/>
  <c r="J56" i="7"/>
  <c r="I56" i="7"/>
  <c r="H56" i="7"/>
  <c r="G56" i="7"/>
  <c r="F56" i="7"/>
  <c r="E56" i="7"/>
  <c r="D56" i="7"/>
  <c r="CU77" i="10"/>
  <c r="CS25" i="10"/>
  <c r="CS77" i="10" s="1"/>
  <c r="CR25" i="10"/>
  <c r="CR77" i="10" s="1"/>
  <c r="CQ25" i="10"/>
  <c r="CQ77" i="10" s="1"/>
  <c r="CP25" i="10"/>
  <c r="CP77" i="10" s="1"/>
  <c r="CO25" i="10"/>
  <c r="CO77" i="10" s="1"/>
  <c r="CN25" i="10"/>
  <c r="CN77" i="10" s="1"/>
  <c r="CM25" i="10"/>
  <c r="CM77" i="10" s="1"/>
  <c r="CK25" i="10"/>
  <c r="CK77" i="10" s="1"/>
  <c r="CJ25" i="10"/>
  <c r="CJ77" i="10" s="1"/>
  <c r="CI25" i="10"/>
  <c r="CI77" i="10" s="1"/>
  <c r="CH25" i="10"/>
  <c r="CH77" i="10" s="1"/>
  <c r="CG25" i="10"/>
  <c r="CG77" i="10" s="1"/>
  <c r="CF25" i="10"/>
  <c r="CF77" i="10" s="1"/>
  <c r="CE25" i="10"/>
  <c r="CE77" i="10" s="1"/>
  <c r="CC25" i="10"/>
  <c r="CC77" i="10" s="1"/>
  <c r="CB25" i="10"/>
  <c r="CB77" i="10" s="1"/>
  <c r="CA25" i="10"/>
  <c r="CA77" i="10" s="1"/>
  <c r="BZ25" i="10"/>
  <c r="BZ77" i="10" s="1"/>
  <c r="BY25" i="10"/>
  <c r="BY77" i="10" s="1"/>
  <c r="BX25" i="10"/>
  <c r="BX77" i="10" s="1"/>
  <c r="BW25" i="10"/>
  <c r="BW77" i="10" s="1"/>
  <c r="BU25" i="10"/>
  <c r="BU77" i="10" s="1"/>
  <c r="BT25" i="10"/>
  <c r="BT77" i="10" s="1"/>
  <c r="BS25" i="10"/>
  <c r="BS77" i="10" s="1"/>
  <c r="BR25" i="10"/>
  <c r="BR77" i="10" s="1"/>
  <c r="BQ25" i="10"/>
  <c r="BQ77" i="10" s="1"/>
  <c r="BP25" i="10"/>
  <c r="BP77" i="10" s="1"/>
  <c r="BO25" i="10"/>
  <c r="BO77" i="10" s="1"/>
  <c r="BM25" i="10"/>
  <c r="BM77" i="10" s="1"/>
  <c r="BL25" i="10"/>
  <c r="BL77" i="10" s="1"/>
  <c r="BK25" i="10"/>
  <c r="BK77" i="10" s="1"/>
  <c r="BJ25" i="10"/>
  <c r="BJ77" i="10" s="1"/>
  <c r="BI25" i="10"/>
  <c r="BI77" i="10" s="1"/>
  <c r="BH25" i="10"/>
  <c r="BH77" i="10" s="1"/>
  <c r="BG25" i="10"/>
  <c r="BG77" i="10" s="1"/>
  <c r="BE25" i="10"/>
  <c r="BE77" i="10" s="1"/>
  <c r="BD25" i="10"/>
  <c r="BD77" i="10" s="1"/>
  <c r="BC25" i="10"/>
  <c r="BC77" i="10" s="1"/>
  <c r="BB25" i="10"/>
  <c r="BB77" i="10" s="1"/>
  <c r="BA25" i="10"/>
  <c r="BA77" i="10" s="1"/>
  <c r="AZ25" i="10"/>
  <c r="AZ77" i="10" s="1"/>
  <c r="AY25" i="10"/>
  <c r="AY77" i="10" s="1"/>
  <c r="AW25" i="10"/>
  <c r="AW77" i="10" s="1"/>
  <c r="AV25" i="10"/>
  <c r="AV77" i="10" s="1"/>
  <c r="AU25" i="10"/>
  <c r="AU77" i="10" s="1"/>
  <c r="AT25" i="10"/>
  <c r="AT77" i="10" s="1"/>
  <c r="AS25" i="10"/>
  <c r="AS77" i="10" s="1"/>
  <c r="AR25" i="10"/>
  <c r="AR77" i="10" s="1"/>
  <c r="AQ25" i="10"/>
  <c r="AQ77" i="10" s="1"/>
  <c r="AO25" i="10"/>
  <c r="AO77" i="10" s="1"/>
  <c r="AN25" i="10"/>
  <c r="AN77" i="10" s="1"/>
  <c r="AM25" i="10"/>
  <c r="AM77" i="10" s="1"/>
  <c r="AL25" i="10"/>
  <c r="AL77" i="10" s="1"/>
  <c r="AK25" i="10"/>
  <c r="AK77" i="10" s="1"/>
  <c r="AJ25" i="10"/>
  <c r="AJ77" i="10" s="1"/>
  <c r="AI25" i="10"/>
  <c r="AI77" i="10" s="1"/>
  <c r="AG25" i="10"/>
  <c r="AG77" i="10" s="1"/>
  <c r="AF25" i="10"/>
  <c r="AF77" i="10" s="1"/>
  <c r="AE25" i="10"/>
  <c r="AE77" i="10" s="1"/>
  <c r="AD25" i="10"/>
  <c r="AD77" i="10" s="1"/>
  <c r="AC25" i="10"/>
  <c r="AC77" i="10" s="1"/>
  <c r="AB25" i="10"/>
  <c r="AB77" i="10" s="1"/>
  <c r="AA25" i="10"/>
  <c r="AA77" i="10" s="1"/>
  <c r="Y25" i="10"/>
  <c r="Y77" i="10" s="1"/>
  <c r="X25" i="10"/>
  <c r="X77" i="10" s="1"/>
  <c r="W25" i="10"/>
  <c r="W77" i="10" s="1"/>
  <c r="V25" i="10"/>
  <c r="V77" i="10" s="1"/>
  <c r="U25" i="10"/>
  <c r="U77" i="10" s="1"/>
  <c r="T25" i="10"/>
  <c r="T77" i="10" s="1"/>
  <c r="S25" i="10"/>
  <c r="S77" i="10" s="1"/>
  <c r="Q25" i="10"/>
  <c r="Q77" i="10" s="1"/>
  <c r="P25" i="10"/>
  <c r="P77" i="10" s="1"/>
  <c r="O25" i="10"/>
  <c r="O77" i="10" s="1"/>
  <c r="N25" i="10"/>
  <c r="N77" i="10" s="1"/>
  <c r="M25" i="10"/>
  <c r="M77" i="10" s="1"/>
  <c r="L25" i="10"/>
  <c r="L77" i="10" s="1"/>
  <c r="K25" i="10"/>
  <c r="K77" i="10" s="1"/>
  <c r="I25" i="10"/>
  <c r="I77" i="10" s="1"/>
  <c r="H25" i="10"/>
  <c r="H77" i="10" s="1"/>
  <c r="G25" i="10"/>
  <c r="G77" i="10" s="1"/>
  <c r="F25" i="10"/>
  <c r="F77" i="10" s="1"/>
  <c r="E25" i="10"/>
  <c r="E77" i="10" s="1"/>
  <c r="D25" i="10"/>
  <c r="D77" i="10" s="1"/>
  <c r="C25" i="10"/>
  <c r="C77" i="10" s="1"/>
  <c r="CU6" i="11" l="1"/>
  <c r="CU60" i="11" s="1"/>
  <c r="CU59" i="7"/>
  <c r="CU64" i="11"/>
  <c r="CU63" i="7"/>
  <c r="CU12" i="11"/>
  <c r="CU66" i="11" s="1"/>
  <c r="CU65" i="7"/>
  <c r="CU15" i="11"/>
  <c r="CU69" i="11" s="1"/>
  <c r="CU68" i="7"/>
  <c r="CU18" i="11"/>
  <c r="CU72" i="11" s="1"/>
  <c r="CU71" i="7"/>
  <c r="CE3" i="11"/>
  <c r="CE57" i="11" s="1"/>
  <c r="CE56" i="7"/>
  <c r="CU57" i="11"/>
  <c r="CU56" i="7"/>
  <c r="CU7" i="11"/>
  <c r="CU61" i="11" s="1"/>
  <c r="CU60" i="7"/>
  <c r="CU13" i="11"/>
  <c r="CU67" i="11" s="1"/>
  <c r="CU66" i="7"/>
  <c r="CU16" i="11"/>
  <c r="CU70" i="11" s="1"/>
  <c r="CU69" i="7"/>
  <c r="CU19" i="11"/>
  <c r="CU73" i="11" s="1"/>
  <c r="CU72" i="7"/>
  <c r="CU58" i="11"/>
  <c r="CU57" i="7"/>
  <c r="CU8" i="11"/>
  <c r="CU62" i="11" s="1"/>
  <c r="CU61" i="7"/>
  <c r="CU65" i="11"/>
  <c r="CU64" i="7"/>
  <c r="CU20" i="11"/>
  <c r="CU74" i="11" s="1"/>
  <c r="CU73" i="7"/>
  <c r="CU9" i="11"/>
  <c r="CU63" i="11" s="1"/>
  <c r="CU62" i="7"/>
  <c r="CU21" i="11"/>
  <c r="CU75" i="11" s="1"/>
  <c r="CU74" i="7"/>
  <c r="CU14" i="11"/>
  <c r="CU68" i="11" s="1"/>
  <c r="CU67" i="7"/>
  <c r="CU17" i="11"/>
  <c r="CU71" i="11" s="1"/>
  <c r="CU70" i="7"/>
  <c r="BR3" i="11"/>
  <c r="BR57" i="11" s="1"/>
  <c r="L4" i="11"/>
  <c r="L58" i="11" s="1"/>
  <c r="BP4" i="11"/>
  <c r="BP58" i="11" s="1"/>
  <c r="AX5" i="11"/>
  <c r="AX59" i="11" s="1"/>
  <c r="CD5" i="11"/>
  <c r="CD59" i="11" s="1"/>
  <c r="P3" i="11"/>
  <c r="P57" i="11" s="1"/>
  <c r="AF3" i="11"/>
  <c r="AF57" i="11" s="1"/>
  <c r="AV3" i="11"/>
  <c r="AV57" i="11" s="1"/>
  <c r="BL3" i="11"/>
  <c r="BL57" i="11" s="1"/>
  <c r="CB3" i="11"/>
  <c r="CB57" i="11" s="1"/>
  <c r="CR3" i="11"/>
  <c r="CR57" i="11" s="1"/>
  <c r="N4" i="11"/>
  <c r="N58" i="11" s="1"/>
  <c r="V4" i="11"/>
  <c r="V58" i="11" s="1"/>
  <c r="AD4" i="11"/>
  <c r="AD58" i="11" s="1"/>
  <c r="AL4" i="11"/>
  <c r="AL58" i="11" s="1"/>
  <c r="AT4" i="11"/>
  <c r="AT58" i="11" s="1"/>
  <c r="BB4" i="11"/>
  <c r="BB58" i="11" s="1"/>
  <c r="BJ4" i="11"/>
  <c r="BJ58" i="11" s="1"/>
  <c r="BR4" i="11"/>
  <c r="BR58" i="11" s="1"/>
  <c r="BZ4" i="11"/>
  <c r="BZ58" i="11" s="1"/>
  <c r="CH4" i="11"/>
  <c r="CH58" i="11" s="1"/>
  <c r="CP4" i="11"/>
  <c r="CP58" i="11" s="1"/>
  <c r="D5" i="11"/>
  <c r="D59" i="11" s="1"/>
  <c r="L5" i="11"/>
  <c r="L59" i="11" s="1"/>
  <c r="T5" i="11"/>
  <c r="T59" i="11" s="1"/>
  <c r="AB5" i="11"/>
  <c r="AB59" i="11" s="1"/>
  <c r="AJ5" i="11"/>
  <c r="AJ59" i="11" s="1"/>
  <c r="AR5" i="11"/>
  <c r="AR59" i="11" s="1"/>
  <c r="AZ5" i="11"/>
  <c r="AZ59" i="11" s="1"/>
  <c r="BH5" i="11"/>
  <c r="BH59" i="11" s="1"/>
  <c r="BP5" i="11"/>
  <c r="BP59" i="11" s="1"/>
  <c r="BX5" i="11"/>
  <c r="BX59" i="11" s="1"/>
  <c r="CF5" i="11"/>
  <c r="CF59" i="11" s="1"/>
  <c r="CN5" i="11"/>
  <c r="CN59" i="11" s="1"/>
  <c r="F6" i="11"/>
  <c r="N6" i="11"/>
  <c r="N60" i="11" s="1"/>
  <c r="V6" i="11"/>
  <c r="V60" i="11" s="1"/>
  <c r="AD6" i="11"/>
  <c r="AD60" i="11" s="1"/>
  <c r="AL6" i="11"/>
  <c r="AL60" i="11" s="1"/>
  <c r="AT6" i="11"/>
  <c r="AT60" i="11" s="1"/>
  <c r="BB6" i="11"/>
  <c r="BB60" i="11" s="1"/>
  <c r="BJ6" i="11"/>
  <c r="BJ60" i="11" s="1"/>
  <c r="BR6" i="11"/>
  <c r="BR60" i="11" s="1"/>
  <c r="BZ6" i="11"/>
  <c r="BZ60" i="11" s="1"/>
  <c r="CH6" i="11"/>
  <c r="CH60" i="11" s="1"/>
  <c r="CP6" i="11"/>
  <c r="CP60" i="11" s="1"/>
  <c r="D7" i="11"/>
  <c r="D61" i="11" s="1"/>
  <c r="L7" i="11"/>
  <c r="L61" i="11" s="1"/>
  <c r="T7" i="11"/>
  <c r="T61" i="11" s="1"/>
  <c r="AB7" i="11"/>
  <c r="AB61" i="11" s="1"/>
  <c r="AJ7" i="11"/>
  <c r="AJ61" i="11" s="1"/>
  <c r="AR7" i="11"/>
  <c r="AR61" i="11" s="1"/>
  <c r="AZ7" i="11"/>
  <c r="AZ61" i="11" s="1"/>
  <c r="BH7" i="11"/>
  <c r="BH61" i="11" s="1"/>
  <c r="BP7" i="11"/>
  <c r="BP61" i="11" s="1"/>
  <c r="BX7" i="11"/>
  <c r="BX61" i="11" s="1"/>
  <c r="CF7" i="11"/>
  <c r="CF61" i="11" s="1"/>
  <c r="CN7" i="11"/>
  <c r="CN61" i="11" s="1"/>
  <c r="J8" i="11"/>
  <c r="J62" i="11" s="1"/>
  <c r="R8" i="11"/>
  <c r="R62" i="11" s="1"/>
  <c r="Z8" i="11"/>
  <c r="Z62" i="11" s="1"/>
  <c r="AH8" i="11"/>
  <c r="AH62" i="11" s="1"/>
  <c r="AP8" i="11"/>
  <c r="AP62" i="11" s="1"/>
  <c r="AX8" i="11"/>
  <c r="AX62" i="11" s="1"/>
  <c r="BF8" i="11"/>
  <c r="BF62" i="11" s="1"/>
  <c r="BN8" i="11"/>
  <c r="BN62" i="11" s="1"/>
  <c r="BV8" i="11"/>
  <c r="BV62" i="11" s="1"/>
  <c r="CD8" i="11"/>
  <c r="CD62" i="11" s="1"/>
  <c r="CL8" i="11"/>
  <c r="CL62" i="11" s="1"/>
  <c r="CT8" i="11"/>
  <c r="CT62" i="11" s="1"/>
  <c r="H9" i="11"/>
  <c r="H63" i="11" s="1"/>
  <c r="P9" i="11"/>
  <c r="P63" i="11" s="1"/>
  <c r="X9" i="11"/>
  <c r="X63" i="11" s="1"/>
  <c r="AF9" i="11"/>
  <c r="AF63" i="11" s="1"/>
  <c r="AN9" i="11"/>
  <c r="AN63" i="11" s="1"/>
  <c r="AV9" i="11"/>
  <c r="AV63" i="11" s="1"/>
  <c r="BD9" i="11"/>
  <c r="BD63" i="11" s="1"/>
  <c r="BL9" i="11"/>
  <c r="BL63" i="11" s="1"/>
  <c r="BT9" i="11"/>
  <c r="BT63" i="11" s="1"/>
  <c r="CB9" i="11"/>
  <c r="CB63" i="11" s="1"/>
  <c r="CJ9" i="11"/>
  <c r="CJ63" i="11" s="1"/>
  <c r="CR9" i="11"/>
  <c r="CR63" i="11" s="1"/>
  <c r="F10" i="11"/>
  <c r="N10" i="11"/>
  <c r="N64" i="11" s="1"/>
  <c r="V10" i="11"/>
  <c r="V64" i="11" s="1"/>
  <c r="AD10" i="11"/>
  <c r="AD64" i="11" s="1"/>
  <c r="AL10" i="11"/>
  <c r="AL64" i="11" s="1"/>
  <c r="AT10" i="11"/>
  <c r="AT64" i="11" s="1"/>
  <c r="BB10" i="11"/>
  <c r="BB64" i="11" s="1"/>
  <c r="BJ10" i="11"/>
  <c r="BJ64" i="11" s="1"/>
  <c r="BR10" i="11"/>
  <c r="BR64" i="11" s="1"/>
  <c r="BZ10" i="11"/>
  <c r="BZ64" i="11" s="1"/>
  <c r="CH10" i="11"/>
  <c r="CH64" i="11" s="1"/>
  <c r="CP10" i="11"/>
  <c r="CP64" i="11" s="1"/>
  <c r="J11" i="11"/>
  <c r="J65" i="11" s="1"/>
  <c r="R11" i="11"/>
  <c r="R65" i="11" s="1"/>
  <c r="Z11" i="11"/>
  <c r="Z65" i="11" s="1"/>
  <c r="AH11" i="11"/>
  <c r="AH65" i="11" s="1"/>
  <c r="AP11" i="11"/>
  <c r="AP65" i="11" s="1"/>
  <c r="AX11" i="11"/>
  <c r="AX65" i="11" s="1"/>
  <c r="BF11" i="11"/>
  <c r="BF65" i="11" s="1"/>
  <c r="BN11" i="11"/>
  <c r="BN65" i="11" s="1"/>
  <c r="BV11" i="11"/>
  <c r="BV65" i="11" s="1"/>
  <c r="CD11" i="11"/>
  <c r="CD65" i="11" s="1"/>
  <c r="CL11" i="11"/>
  <c r="CL65" i="11" s="1"/>
  <c r="CT11" i="11"/>
  <c r="CT65" i="11" s="1"/>
  <c r="H21" i="11"/>
  <c r="H75" i="11" s="1"/>
  <c r="P21" i="11"/>
  <c r="P75" i="11" s="1"/>
  <c r="X21" i="11"/>
  <c r="X75" i="11" s="1"/>
  <c r="AF21" i="11"/>
  <c r="AF75" i="11" s="1"/>
  <c r="AN21" i="11"/>
  <c r="AN75" i="11" s="1"/>
  <c r="AV21" i="11"/>
  <c r="AV75" i="11" s="1"/>
  <c r="BD21" i="11"/>
  <c r="BD75" i="11" s="1"/>
  <c r="BL21" i="11"/>
  <c r="BL75" i="11" s="1"/>
  <c r="BT21" i="11"/>
  <c r="BT75" i="11" s="1"/>
  <c r="CB21" i="11"/>
  <c r="CB75" i="11" s="1"/>
  <c r="CJ21" i="11"/>
  <c r="CJ75" i="11" s="1"/>
  <c r="CR21" i="11"/>
  <c r="CR75" i="11" s="1"/>
  <c r="F12" i="11"/>
  <c r="N12" i="11"/>
  <c r="N66" i="11" s="1"/>
  <c r="V12" i="11"/>
  <c r="V66" i="11" s="1"/>
  <c r="AD12" i="11"/>
  <c r="AD66" i="11" s="1"/>
  <c r="AL12" i="11"/>
  <c r="AL66" i="11" s="1"/>
  <c r="AT12" i="11"/>
  <c r="AT66" i="11" s="1"/>
  <c r="BB12" i="11"/>
  <c r="BB66" i="11" s="1"/>
  <c r="BJ12" i="11"/>
  <c r="BJ66" i="11" s="1"/>
  <c r="BR12" i="11"/>
  <c r="BR66" i="11" s="1"/>
  <c r="BZ12" i="11"/>
  <c r="BZ66" i="11" s="1"/>
  <c r="CH12" i="11"/>
  <c r="CH66" i="11" s="1"/>
  <c r="CP12" i="11"/>
  <c r="CP66" i="11" s="1"/>
  <c r="D13" i="11"/>
  <c r="D67" i="11" s="1"/>
  <c r="L13" i="11"/>
  <c r="L67" i="11" s="1"/>
  <c r="T13" i="11"/>
  <c r="T67" i="11" s="1"/>
  <c r="AB13" i="11"/>
  <c r="AB67" i="11" s="1"/>
  <c r="AJ13" i="11"/>
  <c r="AJ67" i="11" s="1"/>
  <c r="AR13" i="11"/>
  <c r="AR67" i="11" s="1"/>
  <c r="AZ13" i="11"/>
  <c r="AZ67" i="11" s="1"/>
  <c r="BH13" i="11"/>
  <c r="BH67" i="11" s="1"/>
  <c r="BP13" i="11"/>
  <c r="BP67" i="11" s="1"/>
  <c r="BX13" i="11"/>
  <c r="BX67" i="11" s="1"/>
  <c r="CF13" i="11"/>
  <c r="CF67" i="11" s="1"/>
  <c r="CN13" i="11"/>
  <c r="CN67" i="11" s="1"/>
  <c r="H14" i="11"/>
  <c r="H68" i="11" s="1"/>
  <c r="P14" i="11"/>
  <c r="P68" i="11" s="1"/>
  <c r="X14" i="11"/>
  <c r="X68" i="11" s="1"/>
  <c r="AF14" i="11"/>
  <c r="AF68" i="11" s="1"/>
  <c r="AN14" i="11"/>
  <c r="AN68" i="11" s="1"/>
  <c r="AV14" i="11"/>
  <c r="AV68" i="11" s="1"/>
  <c r="BD14" i="11"/>
  <c r="BD68" i="11" s="1"/>
  <c r="BL14" i="11"/>
  <c r="BL68" i="11" s="1"/>
  <c r="BT14" i="11"/>
  <c r="BT68" i="11" s="1"/>
  <c r="CB14" i="11"/>
  <c r="CB68" i="11" s="1"/>
  <c r="CJ14" i="11"/>
  <c r="CJ68" i="11" s="1"/>
  <c r="CR14" i="11"/>
  <c r="CR68" i="11" s="1"/>
  <c r="F15" i="11"/>
  <c r="N15" i="11"/>
  <c r="N69" i="11" s="1"/>
  <c r="V15" i="11"/>
  <c r="V69" i="11" s="1"/>
  <c r="AD15" i="11"/>
  <c r="AD69" i="11" s="1"/>
  <c r="AL15" i="11"/>
  <c r="AL69" i="11" s="1"/>
  <c r="AT15" i="11"/>
  <c r="AT69" i="11" s="1"/>
  <c r="BB15" i="11"/>
  <c r="BB69" i="11" s="1"/>
  <c r="BJ15" i="11"/>
  <c r="BJ69" i="11" s="1"/>
  <c r="BR15" i="11"/>
  <c r="BR69" i="11" s="1"/>
  <c r="BZ15" i="11"/>
  <c r="BZ69" i="11" s="1"/>
  <c r="CH15" i="11"/>
  <c r="CH69" i="11" s="1"/>
  <c r="CP15" i="11"/>
  <c r="CP69" i="11" s="1"/>
  <c r="D16" i="11"/>
  <c r="D70" i="11" s="1"/>
  <c r="L16" i="11"/>
  <c r="L70" i="11" s="1"/>
  <c r="T16" i="11"/>
  <c r="T70" i="11" s="1"/>
  <c r="AB16" i="11"/>
  <c r="AB70" i="11" s="1"/>
  <c r="AJ16" i="11"/>
  <c r="AJ70" i="11" s="1"/>
  <c r="AR16" i="11"/>
  <c r="AR70" i="11" s="1"/>
  <c r="AZ16" i="11"/>
  <c r="AZ70" i="11" s="1"/>
  <c r="BH16" i="11"/>
  <c r="BH70" i="11" s="1"/>
  <c r="BP16" i="11"/>
  <c r="BP70" i="11" s="1"/>
  <c r="BX16" i="11"/>
  <c r="BX70" i="11" s="1"/>
  <c r="CF16" i="11"/>
  <c r="CF70" i="11" s="1"/>
  <c r="CN16" i="11"/>
  <c r="CN70" i="11" s="1"/>
  <c r="H17" i="11"/>
  <c r="H71" i="11" s="1"/>
  <c r="P17" i="11"/>
  <c r="P71" i="11" s="1"/>
  <c r="X17" i="11"/>
  <c r="X71" i="11" s="1"/>
  <c r="AF17" i="11"/>
  <c r="AF71" i="11" s="1"/>
  <c r="AN17" i="11"/>
  <c r="AN71" i="11" s="1"/>
  <c r="AV17" i="11"/>
  <c r="AV71" i="11" s="1"/>
  <c r="BD17" i="11"/>
  <c r="BD71" i="11" s="1"/>
  <c r="BL17" i="11"/>
  <c r="BL71" i="11" s="1"/>
  <c r="BT17" i="11"/>
  <c r="BT71" i="11" s="1"/>
  <c r="CB17" i="11"/>
  <c r="CB71" i="11" s="1"/>
  <c r="CJ17" i="11"/>
  <c r="CJ71" i="11" s="1"/>
  <c r="CR17" i="11"/>
  <c r="CR71" i="11" s="1"/>
  <c r="D18" i="11"/>
  <c r="D72" i="11" s="1"/>
  <c r="L18" i="11"/>
  <c r="L72" i="11" s="1"/>
  <c r="T18" i="11"/>
  <c r="T72" i="11" s="1"/>
  <c r="AB18" i="11"/>
  <c r="AB72" i="11" s="1"/>
  <c r="AJ18" i="11"/>
  <c r="AJ72" i="11" s="1"/>
  <c r="AR18" i="11"/>
  <c r="AR72" i="11" s="1"/>
  <c r="AZ18" i="11"/>
  <c r="AZ72" i="11" s="1"/>
  <c r="BH18" i="11"/>
  <c r="BH72" i="11" s="1"/>
  <c r="BP18" i="11"/>
  <c r="BP72" i="11" s="1"/>
  <c r="BX18" i="11"/>
  <c r="BX72" i="11" s="1"/>
  <c r="CF18" i="11"/>
  <c r="CF72" i="11" s="1"/>
  <c r="CN18" i="11"/>
  <c r="CN72" i="11" s="1"/>
  <c r="J19" i="11"/>
  <c r="J73" i="11" s="1"/>
  <c r="R19" i="11"/>
  <c r="R73" i="11" s="1"/>
  <c r="Z19" i="11"/>
  <c r="Z73" i="11" s="1"/>
  <c r="AH19" i="11"/>
  <c r="AH73" i="11" s="1"/>
  <c r="AP19" i="11"/>
  <c r="AP73" i="11" s="1"/>
  <c r="AX19" i="11"/>
  <c r="AX73" i="11" s="1"/>
  <c r="BF19" i="11"/>
  <c r="BF73" i="11" s="1"/>
  <c r="BN19" i="11"/>
  <c r="BN73" i="11" s="1"/>
  <c r="BV19" i="11"/>
  <c r="BV73" i="11" s="1"/>
  <c r="CD19" i="11"/>
  <c r="CD73" i="11" s="1"/>
  <c r="CL19" i="11"/>
  <c r="CL73" i="11" s="1"/>
  <c r="CT19" i="11"/>
  <c r="CT73" i="11" s="1"/>
  <c r="H20" i="11"/>
  <c r="H74" i="11" s="1"/>
  <c r="P20" i="11"/>
  <c r="P74" i="11" s="1"/>
  <c r="X20" i="11"/>
  <c r="X74" i="11" s="1"/>
  <c r="AF20" i="11"/>
  <c r="AF74" i="11" s="1"/>
  <c r="AN20" i="11"/>
  <c r="AN74" i="11" s="1"/>
  <c r="AV20" i="11"/>
  <c r="AV74" i="11" s="1"/>
  <c r="BD20" i="11"/>
  <c r="BD74" i="11" s="1"/>
  <c r="BL20" i="11"/>
  <c r="BL74" i="11" s="1"/>
  <c r="BT20" i="11"/>
  <c r="BT74" i="11" s="1"/>
  <c r="CB20" i="11"/>
  <c r="CB74" i="11" s="1"/>
  <c r="CJ20" i="11"/>
  <c r="CJ74" i="11" s="1"/>
  <c r="CR20" i="11"/>
  <c r="CR74" i="11" s="1"/>
  <c r="F3" i="11"/>
  <c r="BJ3" i="11"/>
  <c r="BJ57" i="11" s="1"/>
  <c r="AJ4" i="11"/>
  <c r="AJ58" i="11" s="1"/>
  <c r="CN4" i="11"/>
  <c r="CN58" i="11" s="1"/>
  <c r="AH5" i="11"/>
  <c r="AH59" i="11" s="1"/>
  <c r="BN5" i="11"/>
  <c r="BN59" i="11" s="1"/>
  <c r="CT5" i="11"/>
  <c r="CT59" i="11" s="1"/>
  <c r="H3" i="11"/>
  <c r="H57" i="11" s="1"/>
  <c r="X3" i="11"/>
  <c r="X57" i="11" s="1"/>
  <c r="AN3" i="11"/>
  <c r="AN57" i="11" s="1"/>
  <c r="BD3" i="11"/>
  <c r="BD57" i="11" s="1"/>
  <c r="BT3" i="11"/>
  <c r="BT57" i="11" s="1"/>
  <c r="CJ3" i="11"/>
  <c r="CJ57" i="11" s="1"/>
  <c r="F4" i="11"/>
  <c r="I3" i="11"/>
  <c r="I57" i="11" s="1"/>
  <c r="Q3" i="11"/>
  <c r="Q57" i="11" s="1"/>
  <c r="Y3" i="11"/>
  <c r="Y57" i="11" s="1"/>
  <c r="AG3" i="11"/>
  <c r="AG57" i="11" s="1"/>
  <c r="AO3" i="11"/>
  <c r="AO57" i="11" s="1"/>
  <c r="AW3" i="11"/>
  <c r="AW57" i="11" s="1"/>
  <c r="BE3" i="11"/>
  <c r="BE57" i="11" s="1"/>
  <c r="BM3" i="11"/>
  <c r="BM57" i="11" s="1"/>
  <c r="BU3" i="11"/>
  <c r="BU57" i="11" s="1"/>
  <c r="CC3" i="11"/>
  <c r="CC57" i="11" s="1"/>
  <c r="CK3" i="11"/>
  <c r="CK57" i="11" s="1"/>
  <c r="CS3" i="11"/>
  <c r="CS57" i="11" s="1"/>
  <c r="G4" i="11"/>
  <c r="G58" i="11" s="1"/>
  <c r="O4" i="11"/>
  <c r="O58" i="11" s="1"/>
  <c r="W4" i="11"/>
  <c r="W58" i="11" s="1"/>
  <c r="AE4" i="11"/>
  <c r="AE58" i="11" s="1"/>
  <c r="AM4" i="11"/>
  <c r="AM58" i="11" s="1"/>
  <c r="AU4" i="11"/>
  <c r="AU58" i="11" s="1"/>
  <c r="BC4" i="11"/>
  <c r="BC58" i="11" s="1"/>
  <c r="BK4" i="11"/>
  <c r="BK58" i="11" s="1"/>
  <c r="BS4" i="11"/>
  <c r="BS58" i="11" s="1"/>
  <c r="CA4" i="11"/>
  <c r="CA58" i="11" s="1"/>
  <c r="CI4" i="11"/>
  <c r="CI58" i="11" s="1"/>
  <c r="CQ4" i="11"/>
  <c r="CQ58" i="11" s="1"/>
  <c r="E5" i="11"/>
  <c r="E59" i="11" s="1"/>
  <c r="M5" i="11"/>
  <c r="M59" i="11" s="1"/>
  <c r="U5" i="11"/>
  <c r="U59" i="11" s="1"/>
  <c r="AC5" i="11"/>
  <c r="AC59" i="11" s="1"/>
  <c r="AK5" i="11"/>
  <c r="AK59" i="11" s="1"/>
  <c r="AS5" i="11"/>
  <c r="AS59" i="11" s="1"/>
  <c r="BA5" i="11"/>
  <c r="BA59" i="11" s="1"/>
  <c r="BI5" i="11"/>
  <c r="BI59" i="11" s="1"/>
  <c r="BQ5" i="11"/>
  <c r="BQ59" i="11" s="1"/>
  <c r="BY5" i="11"/>
  <c r="BY59" i="11" s="1"/>
  <c r="CG5" i="11"/>
  <c r="CG59" i="11" s="1"/>
  <c r="CO5" i="11"/>
  <c r="CO59" i="11" s="1"/>
  <c r="G6" i="11"/>
  <c r="G60" i="11" s="1"/>
  <c r="O6" i="11"/>
  <c r="O60" i="11" s="1"/>
  <c r="W6" i="11"/>
  <c r="W60" i="11" s="1"/>
  <c r="AE6" i="11"/>
  <c r="AE60" i="11" s="1"/>
  <c r="AM6" i="11"/>
  <c r="AM60" i="11" s="1"/>
  <c r="AU6" i="11"/>
  <c r="AU60" i="11" s="1"/>
  <c r="BC6" i="11"/>
  <c r="BC60" i="11" s="1"/>
  <c r="BK6" i="11"/>
  <c r="BK60" i="11" s="1"/>
  <c r="BS6" i="11"/>
  <c r="BS60" i="11" s="1"/>
  <c r="CA6" i="11"/>
  <c r="CA60" i="11" s="1"/>
  <c r="CI6" i="11"/>
  <c r="CI60" i="11" s="1"/>
  <c r="CQ6" i="11"/>
  <c r="CQ60" i="11" s="1"/>
  <c r="E7" i="11"/>
  <c r="E61" i="11" s="1"/>
  <c r="M7" i="11"/>
  <c r="M61" i="11" s="1"/>
  <c r="U7" i="11"/>
  <c r="U61" i="11" s="1"/>
  <c r="AC7" i="11"/>
  <c r="AC61" i="11" s="1"/>
  <c r="AK7" i="11"/>
  <c r="AK61" i="11" s="1"/>
  <c r="AS7" i="11"/>
  <c r="AS61" i="11" s="1"/>
  <c r="BA7" i="11"/>
  <c r="BA61" i="11" s="1"/>
  <c r="BI7" i="11"/>
  <c r="BI61" i="11" s="1"/>
  <c r="BQ7" i="11"/>
  <c r="BQ61" i="11" s="1"/>
  <c r="BY7" i="11"/>
  <c r="BY61" i="11" s="1"/>
  <c r="CG7" i="11"/>
  <c r="CG61" i="11" s="1"/>
  <c r="CO7" i="11"/>
  <c r="CO61" i="11" s="1"/>
  <c r="K8" i="11"/>
  <c r="K62" i="11" s="1"/>
  <c r="S8" i="11"/>
  <c r="S62" i="11" s="1"/>
  <c r="AA8" i="11"/>
  <c r="AA62" i="11" s="1"/>
  <c r="AI8" i="11"/>
  <c r="AI62" i="11" s="1"/>
  <c r="AQ8" i="11"/>
  <c r="AQ62" i="11" s="1"/>
  <c r="AY8" i="11"/>
  <c r="AY62" i="11" s="1"/>
  <c r="BG8" i="11"/>
  <c r="BG62" i="11" s="1"/>
  <c r="BO8" i="11"/>
  <c r="BO62" i="11" s="1"/>
  <c r="BW8" i="11"/>
  <c r="BW62" i="11" s="1"/>
  <c r="CE8" i="11"/>
  <c r="CE62" i="11" s="1"/>
  <c r="CM8" i="11"/>
  <c r="CM62" i="11" s="1"/>
  <c r="I9" i="11"/>
  <c r="I63" i="11" s="1"/>
  <c r="Q9" i="11"/>
  <c r="Q63" i="11" s="1"/>
  <c r="Y9" i="11"/>
  <c r="Y63" i="11" s="1"/>
  <c r="AG9" i="11"/>
  <c r="AG63" i="11" s="1"/>
  <c r="AO9" i="11"/>
  <c r="AO63" i="11" s="1"/>
  <c r="AW9" i="11"/>
  <c r="AW63" i="11" s="1"/>
  <c r="BE9" i="11"/>
  <c r="BE63" i="11" s="1"/>
  <c r="BM9" i="11"/>
  <c r="BM63" i="11" s="1"/>
  <c r="BU9" i="11"/>
  <c r="BU63" i="11" s="1"/>
  <c r="CC9" i="11"/>
  <c r="CC63" i="11" s="1"/>
  <c r="CK9" i="11"/>
  <c r="CK63" i="11" s="1"/>
  <c r="CS9" i="11"/>
  <c r="CS63" i="11" s="1"/>
  <c r="G10" i="11"/>
  <c r="G64" i="11" s="1"/>
  <c r="O10" i="11"/>
  <c r="O64" i="11" s="1"/>
  <c r="W10" i="11"/>
  <c r="W64" i="11" s="1"/>
  <c r="AE10" i="11"/>
  <c r="AE64" i="11" s="1"/>
  <c r="AM10" i="11"/>
  <c r="AM64" i="11" s="1"/>
  <c r="AU10" i="11"/>
  <c r="AU64" i="11" s="1"/>
  <c r="BC10" i="11"/>
  <c r="BC64" i="11" s="1"/>
  <c r="BK10" i="11"/>
  <c r="BK64" i="11" s="1"/>
  <c r="BS10" i="11"/>
  <c r="BS64" i="11" s="1"/>
  <c r="CA10" i="11"/>
  <c r="CA64" i="11" s="1"/>
  <c r="CI10" i="11"/>
  <c r="CI64" i="11" s="1"/>
  <c r="CQ10" i="11"/>
  <c r="CQ64" i="11" s="1"/>
  <c r="K11" i="11"/>
  <c r="K65" i="11" s="1"/>
  <c r="S11" i="11"/>
  <c r="S65" i="11" s="1"/>
  <c r="AA11" i="11"/>
  <c r="AA65" i="11" s="1"/>
  <c r="AI11" i="11"/>
  <c r="AI65" i="11" s="1"/>
  <c r="AQ11" i="11"/>
  <c r="AQ65" i="11" s="1"/>
  <c r="AY11" i="11"/>
  <c r="AY65" i="11" s="1"/>
  <c r="BG11" i="11"/>
  <c r="BG65" i="11" s="1"/>
  <c r="BO11" i="11"/>
  <c r="BO65" i="11" s="1"/>
  <c r="BW11" i="11"/>
  <c r="BW65" i="11" s="1"/>
  <c r="CE11" i="11"/>
  <c r="CE65" i="11" s="1"/>
  <c r="CM11" i="11"/>
  <c r="CM65" i="11" s="1"/>
  <c r="I21" i="11"/>
  <c r="I75" i="11" s="1"/>
  <c r="Q21" i="11"/>
  <c r="Q75" i="11" s="1"/>
  <c r="Y21" i="11"/>
  <c r="Y75" i="11" s="1"/>
  <c r="AG21" i="11"/>
  <c r="AG75" i="11" s="1"/>
  <c r="AO21" i="11"/>
  <c r="AO75" i="11" s="1"/>
  <c r="AW21" i="11"/>
  <c r="AW75" i="11" s="1"/>
  <c r="BE21" i="11"/>
  <c r="BE75" i="11" s="1"/>
  <c r="BM21" i="11"/>
  <c r="BM75" i="11" s="1"/>
  <c r="BU21" i="11"/>
  <c r="BU75" i="11" s="1"/>
  <c r="CC21" i="11"/>
  <c r="CC75" i="11" s="1"/>
  <c r="CK21" i="11"/>
  <c r="CK75" i="11" s="1"/>
  <c r="CS21" i="11"/>
  <c r="CS75" i="11" s="1"/>
  <c r="G12" i="11"/>
  <c r="G66" i="11" s="1"/>
  <c r="O12" i="11"/>
  <c r="O66" i="11" s="1"/>
  <c r="W12" i="11"/>
  <c r="W66" i="11" s="1"/>
  <c r="AE12" i="11"/>
  <c r="AE66" i="11" s="1"/>
  <c r="AM12" i="11"/>
  <c r="AM66" i="11" s="1"/>
  <c r="AU12" i="11"/>
  <c r="AU66" i="11" s="1"/>
  <c r="BC12" i="11"/>
  <c r="BC66" i="11" s="1"/>
  <c r="BK12" i="11"/>
  <c r="BK66" i="11" s="1"/>
  <c r="BS12" i="11"/>
  <c r="BS66" i="11" s="1"/>
  <c r="CA12" i="11"/>
  <c r="CA66" i="11" s="1"/>
  <c r="CI12" i="11"/>
  <c r="CI66" i="11" s="1"/>
  <c r="CQ12" i="11"/>
  <c r="CQ66" i="11" s="1"/>
  <c r="E13" i="11"/>
  <c r="E67" i="11" s="1"/>
  <c r="M13" i="11"/>
  <c r="M67" i="11" s="1"/>
  <c r="U13" i="11"/>
  <c r="U67" i="11" s="1"/>
  <c r="AC13" i="11"/>
  <c r="AC67" i="11" s="1"/>
  <c r="AK13" i="11"/>
  <c r="AK67" i="11" s="1"/>
  <c r="AS13" i="11"/>
  <c r="AS67" i="11" s="1"/>
  <c r="BA13" i="11"/>
  <c r="BA67" i="11" s="1"/>
  <c r="BI13" i="11"/>
  <c r="BI67" i="11" s="1"/>
  <c r="BQ13" i="11"/>
  <c r="BQ67" i="11" s="1"/>
  <c r="BY13" i="11"/>
  <c r="BY67" i="11" s="1"/>
  <c r="CG13" i="11"/>
  <c r="CG67" i="11" s="1"/>
  <c r="CO13" i="11"/>
  <c r="CO67" i="11" s="1"/>
  <c r="I14" i="11"/>
  <c r="I68" i="11" s="1"/>
  <c r="Q14" i="11"/>
  <c r="Q68" i="11" s="1"/>
  <c r="Y14" i="11"/>
  <c r="Y68" i="11" s="1"/>
  <c r="AG14" i="11"/>
  <c r="AG68" i="11" s="1"/>
  <c r="AO14" i="11"/>
  <c r="AO68" i="11" s="1"/>
  <c r="AW14" i="11"/>
  <c r="AW68" i="11" s="1"/>
  <c r="BE14" i="11"/>
  <c r="BE68" i="11" s="1"/>
  <c r="BM14" i="11"/>
  <c r="BM68" i="11" s="1"/>
  <c r="BU14" i="11"/>
  <c r="BU68" i="11" s="1"/>
  <c r="CC14" i="11"/>
  <c r="CC68" i="11" s="1"/>
  <c r="CK14" i="11"/>
  <c r="CK68" i="11" s="1"/>
  <c r="CS14" i="11"/>
  <c r="CS68" i="11" s="1"/>
  <c r="G15" i="11"/>
  <c r="G69" i="11" s="1"/>
  <c r="O15" i="11"/>
  <c r="O69" i="11" s="1"/>
  <c r="W15" i="11"/>
  <c r="W69" i="11" s="1"/>
  <c r="AE15" i="11"/>
  <c r="AE69" i="11" s="1"/>
  <c r="AM15" i="11"/>
  <c r="AM69" i="11" s="1"/>
  <c r="AU15" i="11"/>
  <c r="AU69" i="11" s="1"/>
  <c r="BC15" i="11"/>
  <c r="BC69" i="11" s="1"/>
  <c r="BK15" i="11"/>
  <c r="BK69" i="11" s="1"/>
  <c r="BS15" i="11"/>
  <c r="BS69" i="11" s="1"/>
  <c r="CA15" i="11"/>
  <c r="CA69" i="11" s="1"/>
  <c r="CI15" i="11"/>
  <c r="CI69" i="11" s="1"/>
  <c r="CQ15" i="11"/>
  <c r="CQ69" i="11" s="1"/>
  <c r="E16" i="11"/>
  <c r="E70" i="11" s="1"/>
  <c r="M16" i="11"/>
  <c r="M70" i="11" s="1"/>
  <c r="U16" i="11"/>
  <c r="U70" i="11" s="1"/>
  <c r="AC16" i="11"/>
  <c r="AC70" i="11" s="1"/>
  <c r="AK16" i="11"/>
  <c r="AK70" i="11" s="1"/>
  <c r="AS16" i="11"/>
  <c r="AS70" i="11" s="1"/>
  <c r="BA16" i="11"/>
  <c r="BA70" i="11" s="1"/>
  <c r="BI16" i="11"/>
  <c r="BI70" i="11" s="1"/>
  <c r="BQ16" i="11"/>
  <c r="BQ70" i="11" s="1"/>
  <c r="BY16" i="11"/>
  <c r="BY70" i="11" s="1"/>
  <c r="CG16" i="11"/>
  <c r="CG70" i="11" s="1"/>
  <c r="CO16" i="11"/>
  <c r="CO70" i="11" s="1"/>
  <c r="I17" i="11"/>
  <c r="I71" i="11" s="1"/>
  <c r="Q17" i="11"/>
  <c r="Q71" i="11" s="1"/>
  <c r="Y17" i="11"/>
  <c r="Y71" i="11" s="1"/>
  <c r="AG17" i="11"/>
  <c r="AG71" i="11" s="1"/>
  <c r="AO17" i="11"/>
  <c r="AO71" i="11" s="1"/>
  <c r="AW17" i="11"/>
  <c r="AW71" i="11" s="1"/>
  <c r="BE17" i="11"/>
  <c r="BE71" i="11" s="1"/>
  <c r="BM17" i="11"/>
  <c r="BM71" i="11" s="1"/>
  <c r="BU17" i="11"/>
  <c r="BU71" i="11" s="1"/>
  <c r="CC17" i="11"/>
  <c r="CC71" i="11" s="1"/>
  <c r="CK17" i="11"/>
  <c r="CK71" i="11" s="1"/>
  <c r="CS17" i="11"/>
  <c r="CS71" i="11" s="1"/>
  <c r="E18" i="11"/>
  <c r="E72" i="11" s="1"/>
  <c r="M18" i="11"/>
  <c r="M72" i="11" s="1"/>
  <c r="U18" i="11"/>
  <c r="U72" i="11" s="1"/>
  <c r="AC18" i="11"/>
  <c r="AC72" i="11" s="1"/>
  <c r="AK18" i="11"/>
  <c r="AK72" i="11" s="1"/>
  <c r="AS18" i="11"/>
  <c r="AS72" i="11" s="1"/>
  <c r="BA18" i="11"/>
  <c r="BA72" i="11" s="1"/>
  <c r="BI18" i="11"/>
  <c r="BI72" i="11" s="1"/>
  <c r="BQ18" i="11"/>
  <c r="BQ72" i="11" s="1"/>
  <c r="BY18" i="11"/>
  <c r="BY72" i="11" s="1"/>
  <c r="CG18" i="11"/>
  <c r="CG72" i="11" s="1"/>
  <c r="CO18" i="11"/>
  <c r="CO72" i="11" s="1"/>
  <c r="K19" i="11"/>
  <c r="K73" i="11" s="1"/>
  <c r="S19" i="11"/>
  <c r="S73" i="11" s="1"/>
  <c r="AA19" i="11"/>
  <c r="AA73" i="11" s="1"/>
  <c r="AI19" i="11"/>
  <c r="AI73" i="11" s="1"/>
  <c r="AQ19" i="11"/>
  <c r="AQ73" i="11" s="1"/>
  <c r="AY19" i="11"/>
  <c r="AY73" i="11" s="1"/>
  <c r="BG19" i="11"/>
  <c r="BG73" i="11" s="1"/>
  <c r="BO19" i="11"/>
  <c r="BO73" i="11" s="1"/>
  <c r="BW19" i="11"/>
  <c r="BW73" i="11" s="1"/>
  <c r="CE19" i="11"/>
  <c r="CE73" i="11" s="1"/>
  <c r="CM19" i="11"/>
  <c r="CM73" i="11" s="1"/>
  <c r="I20" i="11"/>
  <c r="I74" i="11" s="1"/>
  <c r="Q20" i="11"/>
  <c r="Q74" i="11" s="1"/>
  <c r="Y20" i="11"/>
  <c r="Y74" i="11" s="1"/>
  <c r="AG20" i="11"/>
  <c r="AG74" i="11" s="1"/>
  <c r="AO20" i="11"/>
  <c r="AO74" i="11" s="1"/>
  <c r="AW20" i="11"/>
  <c r="AW74" i="11" s="1"/>
  <c r="BE20" i="11"/>
  <c r="BE74" i="11" s="1"/>
  <c r="BM20" i="11"/>
  <c r="BM74" i="11" s="1"/>
  <c r="BU20" i="11"/>
  <c r="BU74" i="11" s="1"/>
  <c r="CC20" i="11"/>
  <c r="CC74" i="11" s="1"/>
  <c r="CK20" i="11"/>
  <c r="CK74" i="11" s="1"/>
  <c r="CS20" i="11"/>
  <c r="CS74" i="11" s="1"/>
  <c r="BB3" i="11"/>
  <c r="BB57" i="11" s="1"/>
  <c r="BH4" i="11"/>
  <c r="BH58" i="11" s="1"/>
  <c r="AP3" i="11"/>
  <c r="AP57" i="11" s="1"/>
  <c r="CD3" i="11"/>
  <c r="CD57" i="11" s="1"/>
  <c r="AF4" i="11"/>
  <c r="AF58" i="11" s="1"/>
  <c r="BL4" i="11"/>
  <c r="BL58" i="11" s="1"/>
  <c r="V5" i="11"/>
  <c r="V59" i="11" s="1"/>
  <c r="BB5" i="11"/>
  <c r="BB59" i="11" s="1"/>
  <c r="BZ5" i="11"/>
  <c r="BZ59" i="11" s="1"/>
  <c r="H6" i="11"/>
  <c r="H60" i="11" s="1"/>
  <c r="P6" i="11"/>
  <c r="P60" i="11" s="1"/>
  <c r="X6" i="11"/>
  <c r="X60" i="11" s="1"/>
  <c r="AF6" i="11"/>
  <c r="AF60" i="11" s="1"/>
  <c r="AN6" i="11"/>
  <c r="AN60" i="11" s="1"/>
  <c r="AV6" i="11"/>
  <c r="AV60" i="11" s="1"/>
  <c r="BD6" i="11"/>
  <c r="BD60" i="11" s="1"/>
  <c r="BL6" i="11"/>
  <c r="BL60" i="11" s="1"/>
  <c r="BT6" i="11"/>
  <c r="BT60" i="11" s="1"/>
  <c r="CB6" i="11"/>
  <c r="CB60" i="11" s="1"/>
  <c r="CJ6" i="11"/>
  <c r="CJ60" i="11" s="1"/>
  <c r="CR6" i="11"/>
  <c r="CR60" i="11" s="1"/>
  <c r="F7" i="11"/>
  <c r="N7" i="11"/>
  <c r="N61" i="11" s="1"/>
  <c r="V7" i="11"/>
  <c r="V61" i="11" s="1"/>
  <c r="AD7" i="11"/>
  <c r="AD61" i="11" s="1"/>
  <c r="AL7" i="11"/>
  <c r="AL61" i="11" s="1"/>
  <c r="AT7" i="11"/>
  <c r="AT61" i="11" s="1"/>
  <c r="BB7" i="11"/>
  <c r="BB61" i="11" s="1"/>
  <c r="BJ7" i="11"/>
  <c r="BJ61" i="11" s="1"/>
  <c r="BR7" i="11"/>
  <c r="BR61" i="11" s="1"/>
  <c r="BZ7" i="11"/>
  <c r="BZ61" i="11" s="1"/>
  <c r="CH7" i="11"/>
  <c r="CH61" i="11" s="1"/>
  <c r="CP7" i="11"/>
  <c r="CP61" i="11" s="1"/>
  <c r="D8" i="11"/>
  <c r="D62" i="11" s="1"/>
  <c r="L8" i="11"/>
  <c r="L62" i="11" s="1"/>
  <c r="T8" i="11"/>
  <c r="T62" i="11" s="1"/>
  <c r="AB8" i="11"/>
  <c r="AB62" i="11" s="1"/>
  <c r="AJ8" i="11"/>
  <c r="AJ62" i="11" s="1"/>
  <c r="AR8" i="11"/>
  <c r="AR62" i="11" s="1"/>
  <c r="AZ8" i="11"/>
  <c r="AZ62" i="11" s="1"/>
  <c r="BH8" i="11"/>
  <c r="BH62" i="11" s="1"/>
  <c r="BP8" i="11"/>
  <c r="BP62" i="11" s="1"/>
  <c r="BX8" i="11"/>
  <c r="BX62" i="11" s="1"/>
  <c r="CF8" i="11"/>
  <c r="CF62" i="11" s="1"/>
  <c r="CN8" i="11"/>
  <c r="CN62" i="11" s="1"/>
  <c r="J9" i="11"/>
  <c r="J63" i="11" s="1"/>
  <c r="R9" i="11"/>
  <c r="R63" i="11" s="1"/>
  <c r="Z9" i="11"/>
  <c r="Z63" i="11" s="1"/>
  <c r="AH9" i="11"/>
  <c r="AH63" i="11" s="1"/>
  <c r="AP9" i="11"/>
  <c r="AP63" i="11" s="1"/>
  <c r="AX9" i="11"/>
  <c r="AX63" i="11" s="1"/>
  <c r="BF9" i="11"/>
  <c r="BF63" i="11" s="1"/>
  <c r="BN9" i="11"/>
  <c r="BN63" i="11" s="1"/>
  <c r="BV9" i="11"/>
  <c r="BV63" i="11" s="1"/>
  <c r="CD9" i="11"/>
  <c r="CD63" i="11" s="1"/>
  <c r="CL9" i="11"/>
  <c r="CL63" i="11" s="1"/>
  <c r="CT9" i="11"/>
  <c r="CT63" i="11" s="1"/>
  <c r="H10" i="11"/>
  <c r="H64" i="11" s="1"/>
  <c r="P10" i="11"/>
  <c r="P64" i="11" s="1"/>
  <c r="X10" i="11"/>
  <c r="X64" i="11" s="1"/>
  <c r="AF10" i="11"/>
  <c r="AF64" i="11" s="1"/>
  <c r="AN10" i="11"/>
  <c r="AN64" i="11" s="1"/>
  <c r="AV10" i="11"/>
  <c r="AV64" i="11" s="1"/>
  <c r="BD10" i="11"/>
  <c r="BD64" i="11" s="1"/>
  <c r="BL10" i="11"/>
  <c r="BL64" i="11" s="1"/>
  <c r="BT10" i="11"/>
  <c r="BT64" i="11" s="1"/>
  <c r="CB10" i="11"/>
  <c r="CB64" i="11" s="1"/>
  <c r="CJ10" i="11"/>
  <c r="CJ64" i="11" s="1"/>
  <c r="CR10" i="11"/>
  <c r="CR64" i="11" s="1"/>
  <c r="D11" i="11"/>
  <c r="D65" i="11" s="1"/>
  <c r="L11" i="11"/>
  <c r="L65" i="11" s="1"/>
  <c r="T11" i="11"/>
  <c r="T65" i="11" s="1"/>
  <c r="AB11" i="11"/>
  <c r="AB65" i="11" s="1"/>
  <c r="AJ11" i="11"/>
  <c r="AJ65" i="11" s="1"/>
  <c r="AR11" i="11"/>
  <c r="AR65" i="11" s="1"/>
  <c r="AZ11" i="11"/>
  <c r="AZ65" i="11" s="1"/>
  <c r="BH11" i="11"/>
  <c r="BH65" i="11" s="1"/>
  <c r="BP11" i="11"/>
  <c r="BP65" i="11" s="1"/>
  <c r="BX11" i="11"/>
  <c r="BX65" i="11" s="1"/>
  <c r="CF11" i="11"/>
  <c r="CF65" i="11" s="1"/>
  <c r="CN11" i="11"/>
  <c r="CN65" i="11" s="1"/>
  <c r="J21" i="11"/>
  <c r="J75" i="11" s="1"/>
  <c r="R21" i="11"/>
  <c r="R75" i="11" s="1"/>
  <c r="Z21" i="11"/>
  <c r="Z75" i="11" s="1"/>
  <c r="AH21" i="11"/>
  <c r="AH75" i="11" s="1"/>
  <c r="AP21" i="11"/>
  <c r="AP75" i="11" s="1"/>
  <c r="AX21" i="11"/>
  <c r="AX75" i="11" s="1"/>
  <c r="BF21" i="11"/>
  <c r="BF75" i="11" s="1"/>
  <c r="BN21" i="11"/>
  <c r="BN75" i="11" s="1"/>
  <c r="BV21" i="11"/>
  <c r="BV75" i="11" s="1"/>
  <c r="CD21" i="11"/>
  <c r="CD75" i="11" s="1"/>
  <c r="CL21" i="11"/>
  <c r="CL75" i="11" s="1"/>
  <c r="CT21" i="11"/>
  <c r="CT75" i="11" s="1"/>
  <c r="H12" i="11"/>
  <c r="H66" i="11" s="1"/>
  <c r="P12" i="11"/>
  <c r="P66" i="11" s="1"/>
  <c r="X12" i="11"/>
  <c r="X66" i="11" s="1"/>
  <c r="AF12" i="11"/>
  <c r="AF66" i="11" s="1"/>
  <c r="AN12" i="11"/>
  <c r="AN66" i="11" s="1"/>
  <c r="AV12" i="11"/>
  <c r="AV66" i="11" s="1"/>
  <c r="BD12" i="11"/>
  <c r="BD66" i="11" s="1"/>
  <c r="BL12" i="11"/>
  <c r="BL66" i="11" s="1"/>
  <c r="BT12" i="11"/>
  <c r="BT66" i="11" s="1"/>
  <c r="CB12" i="11"/>
  <c r="CB66" i="11" s="1"/>
  <c r="CJ12" i="11"/>
  <c r="CJ66" i="11" s="1"/>
  <c r="CR12" i="11"/>
  <c r="CR66" i="11" s="1"/>
  <c r="F13" i="11"/>
  <c r="N13" i="11"/>
  <c r="N67" i="11" s="1"/>
  <c r="V13" i="11"/>
  <c r="V67" i="11" s="1"/>
  <c r="AD13" i="11"/>
  <c r="AD67" i="11" s="1"/>
  <c r="AL13" i="11"/>
  <c r="AL67" i="11" s="1"/>
  <c r="AT13" i="11"/>
  <c r="AT67" i="11" s="1"/>
  <c r="BB13" i="11"/>
  <c r="BB67" i="11" s="1"/>
  <c r="BJ13" i="11"/>
  <c r="BJ67" i="11" s="1"/>
  <c r="BR13" i="11"/>
  <c r="BR67" i="11" s="1"/>
  <c r="BZ13" i="11"/>
  <c r="BZ67" i="11" s="1"/>
  <c r="CH13" i="11"/>
  <c r="CH67" i="11" s="1"/>
  <c r="CP13" i="11"/>
  <c r="CP67" i="11" s="1"/>
  <c r="J14" i="11"/>
  <c r="J68" i="11" s="1"/>
  <c r="R14" i="11"/>
  <c r="R68" i="11" s="1"/>
  <c r="Z14" i="11"/>
  <c r="Z68" i="11" s="1"/>
  <c r="AH14" i="11"/>
  <c r="AH68" i="11" s="1"/>
  <c r="AP14" i="11"/>
  <c r="AP68" i="11" s="1"/>
  <c r="AX14" i="11"/>
  <c r="AX68" i="11" s="1"/>
  <c r="BF14" i="11"/>
  <c r="BF68" i="11" s="1"/>
  <c r="BN14" i="11"/>
  <c r="BN68" i="11" s="1"/>
  <c r="BV14" i="11"/>
  <c r="BV68" i="11" s="1"/>
  <c r="CD14" i="11"/>
  <c r="CD68" i="11" s="1"/>
  <c r="CL14" i="11"/>
  <c r="CL68" i="11" s="1"/>
  <c r="CT14" i="11"/>
  <c r="CT68" i="11" s="1"/>
  <c r="H15" i="11"/>
  <c r="H69" i="11" s="1"/>
  <c r="P15" i="11"/>
  <c r="P69" i="11" s="1"/>
  <c r="X15" i="11"/>
  <c r="X69" i="11" s="1"/>
  <c r="AF15" i="11"/>
  <c r="AF69" i="11" s="1"/>
  <c r="AN15" i="11"/>
  <c r="AN69" i="11" s="1"/>
  <c r="AV15" i="11"/>
  <c r="AV69" i="11" s="1"/>
  <c r="BD15" i="11"/>
  <c r="BD69" i="11" s="1"/>
  <c r="BL15" i="11"/>
  <c r="BL69" i="11" s="1"/>
  <c r="BT15" i="11"/>
  <c r="BT69" i="11" s="1"/>
  <c r="CB15" i="11"/>
  <c r="CB69" i="11" s="1"/>
  <c r="CJ15" i="11"/>
  <c r="CJ69" i="11" s="1"/>
  <c r="CR15" i="11"/>
  <c r="CR69" i="11" s="1"/>
  <c r="F16" i="11"/>
  <c r="N16" i="11"/>
  <c r="N70" i="11" s="1"/>
  <c r="V16" i="11"/>
  <c r="V70" i="11" s="1"/>
  <c r="AD16" i="11"/>
  <c r="AD70" i="11" s="1"/>
  <c r="AL16" i="11"/>
  <c r="AL70" i="11" s="1"/>
  <c r="AT16" i="11"/>
  <c r="AT70" i="11" s="1"/>
  <c r="BB16" i="11"/>
  <c r="BB70" i="11" s="1"/>
  <c r="BJ16" i="11"/>
  <c r="BJ70" i="11" s="1"/>
  <c r="BR16" i="11"/>
  <c r="BR70" i="11" s="1"/>
  <c r="BZ16" i="11"/>
  <c r="BZ70" i="11" s="1"/>
  <c r="CH16" i="11"/>
  <c r="CH70" i="11" s="1"/>
  <c r="CP16" i="11"/>
  <c r="CP70" i="11" s="1"/>
  <c r="J17" i="11"/>
  <c r="J71" i="11" s="1"/>
  <c r="R17" i="11"/>
  <c r="R71" i="11" s="1"/>
  <c r="Z17" i="11"/>
  <c r="Z71" i="11" s="1"/>
  <c r="AH17" i="11"/>
  <c r="AH71" i="11" s="1"/>
  <c r="AP17" i="11"/>
  <c r="AP71" i="11" s="1"/>
  <c r="AX17" i="11"/>
  <c r="AX71" i="11" s="1"/>
  <c r="BF17" i="11"/>
  <c r="BF71" i="11" s="1"/>
  <c r="BN17" i="11"/>
  <c r="BN71" i="11" s="1"/>
  <c r="BV17" i="11"/>
  <c r="BV71" i="11" s="1"/>
  <c r="CD17" i="11"/>
  <c r="CD71" i="11" s="1"/>
  <c r="CL17" i="11"/>
  <c r="CL71" i="11" s="1"/>
  <c r="CT17" i="11"/>
  <c r="CT71" i="11" s="1"/>
  <c r="F18" i="11"/>
  <c r="N18" i="11"/>
  <c r="N72" i="11" s="1"/>
  <c r="V18" i="11"/>
  <c r="V72" i="11" s="1"/>
  <c r="AD18" i="11"/>
  <c r="AD72" i="11" s="1"/>
  <c r="AL18" i="11"/>
  <c r="AL72" i="11" s="1"/>
  <c r="AT18" i="11"/>
  <c r="AT72" i="11" s="1"/>
  <c r="BB18" i="11"/>
  <c r="BB72" i="11" s="1"/>
  <c r="BJ18" i="11"/>
  <c r="BJ72" i="11" s="1"/>
  <c r="BR18" i="11"/>
  <c r="BR72" i="11" s="1"/>
  <c r="BZ18" i="11"/>
  <c r="BZ72" i="11" s="1"/>
  <c r="CH18" i="11"/>
  <c r="CH72" i="11" s="1"/>
  <c r="CP18" i="11"/>
  <c r="CP72" i="11" s="1"/>
  <c r="D19" i="11"/>
  <c r="D73" i="11" s="1"/>
  <c r="L19" i="11"/>
  <c r="L73" i="11" s="1"/>
  <c r="T19" i="11"/>
  <c r="T73" i="11" s="1"/>
  <c r="AB19" i="11"/>
  <c r="AB73" i="11" s="1"/>
  <c r="AJ19" i="11"/>
  <c r="AJ73" i="11" s="1"/>
  <c r="AR19" i="11"/>
  <c r="AR73" i="11" s="1"/>
  <c r="AZ19" i="11"/>
  <c r="AZ73" i="11" s="1"/>
  <c r="BH19" i="11"/>
  <c r="BH73" i="11" s="1"/>
  <c r="BP19" i="11"/>
  <c r="BP73" i="11" s="1"/>
  <c r="BX19" i="11"/>
  <c r="BX73" i="11" s="1"/>
  <c r="CF19" i="11"/>
  <c r="CF73" i="11" s="1"/>
  <c r="CN19" i="11"/>
  <c r="CN73" i="11" s="1"/>
  <c r="J20" i="11"/>
  <c r="J74" i="11" s="1"/>
  <c r="R20" i="11"/>
  <c r="R74" i="11" s="1"/>
  <c r="Z20" i="11"/>
  <c r="Z74" i="11" s="1"/>
  <c r="AH20" i="11"/>
  <c r="AH74" i="11" s="1"/>
  <c r="AP20" i="11"/>
  <c r="AP74" i="11" s="1"/>
  <c r="AX20" i="11"/>
  <c r="AX74" i="11" s="1"/>
  <c r="BF20" i="11"/>
  <c r="BF74" i="11" s="1"/>
  <c r="BN20" i="11"/>
  <c r="BN74" i="11" s="1"/>
  <c r="BV20" i="11"/>
  <c r="BV74" i="11" s="1"/>
  <c r="CD20" i="11"/>
  <c r="CD74" i="11" s="1"/>
  <c r="CL20" i="11"/>
  <c r="CL74" i="11" s="1"/>
  <c r="CT20" i="11"/>
  <c r="CT74" i="11" s="1"/>
  <c r="AL3" i="11"/>
  <c r="AL57" i="11" s="1"/>
  <c r="AZ4" i="11"/>
  <c r="AZ58" i="11" s="1"/>
  <c r="Z5" i="11"/>
  <c r="Z59" i="11" s="1"/>
  <c r="Z3" i="11"/>
  <c r="Z57" i="11" s="1"/>
  <c r="BF3" i="11"/>
  <c r="BF57" i="11" s="1"/>
  <c r="CL3" i="11"/>
  <c r="CL57" i="11" s="1"/>
  <c r="P4" i="11"/>
  <c r="P58" i="11" s="1"/>
  <c r="AV4" i="11"/>
  <c r="AV58" i="11" s="1"/>
  <c r="CB4" i="11"/>
  <c r="CB58" i="11" s="1"/>
  <c r="N5" i="11"/>
  <c r="N59" i="11" s="1"/>
  <c r="AT5" i="11"/>
  <c r="AT59" i="11" s="1"/>
  <c r="BJ5" i="11"/>
  <c r="BJ59" i="11" s="1"/>
  <c r="CH5" i="11"/>
  <c r="CH59" i="11" s="1"/>
  <c r="K3" i="11"/>
  <c r="K57" i="11" s="1"/>
  <c r="S3" i="11"/>
  <c r="S57" i="11" s="1"/>
  <c r="AA3" i="11"/>
  <c r="AA57" i="11" s="1"/>
  <c r="AI3" i="11"/>
  <c r="AI57" i="11" s="1"/>
  <c r="AQ3" i="11"/>
  <c r="AQ57" i="11" s="1"/>
  <c r="AY3" i="11"/>
  <c r="AY57" i="11" s="1"/>
  <c r="BG3" i="11"/>
  <c r="BG57" i="11" s="1"/>
  <c r="BO3" i="11"/>
  <c r="BO57" i="11" s="1"/>
  <c r="BW3" i="11"/>
  <c r="BW57" i="11" s="1"/>
  <c r="CM3" i="11"/>
  <c r="CM57" i="11" s="1"/>
  <c r="I4" i="11"/>
  <c r="I58" i="11" s="1"/>
  <c r="Q4" i="11"/>
  <c r="Q58" i="11" s="1"/>
  <c r="Y4" i="11"/>
  <c r="Y58" i="11" s="1"/>
  <c r="AG4" i="11"/>
  <c r="AG58" i="11" s="1"/>
  <c r="AO4" i="11"/>
  <c r="AO58" i="11" s="1"/>
  <c r="AW4" i="11"/>
  <c r="AW58" i="11" s="1"/>
  <c r="BE4" i="11"/>
  <c r="BE58" i="11" s="1"/>
  <c r="BM4" i="11"/>
  <c r="BM58" i="11" s="1"/>
  <c r="BU4" i="11"/>
  <c r="BU58" i="11" s="1"/>
  <c r="CC4" i="11"/>
  <c r="CC58" i="11" s="1"/>
  <c r="CK4" i="11"/>
  <c r="CK58" i="11" s="1"/>
  <c r="CS4" i="11"/>
  <c r="CS58" i="11" s="1"/>
  <c r="G5" i="11"/>
  <c r="G59" i="11" s="1"/>
  <c r="O5" i="11"/>
  <c r="O59" i="11" s="1"/>
  <c r="W5" i="11"/>
  <c r="W59" i="11" s="1"/>
  <c r="AE5" i="11"/>
  <c r="AE59" i="11" s="1"/>
  <c r="AM5" i="11"/>
  <c r="AM59" i="11" s="1"/>
  <c r="AU5" i="11"/>
  <c r="AU59" i="11" s="1"/>
  <c r="BC5" i="11"/>
  <c r="BC59" i="11" s="1"/>
  <c r="BK5" i="11"/>
  <c r="BK59" i="11" s="1"/>
  <c r="BS5" i="11"/>
  <c r="BS59" i="11" s="1"/>
  <c r="CA5" i="11"/>
  <c r="CA59" i="11" s="1"/>
  <c r="CI5" i="11"/>
  <c r="CI59" i="11" s="1"/>
  <c r="CQ5" i="11"/>
  <c r="CQ59" i="11" s="1"/>
  <c r="I6" i="11"/>
  <c r="I60" i="11" s="1"/>
  <c r="Q6" i="11"/>
  <c r="Q60" i="11" s="1"/>
  <c r="Y6" i="11"/>
  <c r="Y60" i="11" s="1"/>
  <c r="AG6" i="11"/>
  <c r="AG60" i="11" s="1"/>
  <c r="AO6" i="11"/>
  <c r="AO60" i="11" s="1"/>
  <c r="AW6" i="11"/>
  <c r="AW60" i="11" s="1"/>
  <c r="BE6" i="11"/>
  <c r="BE60" i="11" s="1"/>
  <c r="BM6" i="11"/>
  <c r="BM60" i="11" s="1"/>
  <c r="BU6" i="11"/>
  <c r="BU60" i="11" s="1"/>
  <c r="CC6" i="11"/>
  <c r="CC60" i="11" s="1"/>
  <c r="CK6" i="11"/>
  <c r="CK60" i="11" s="1"/>
  <c r="CS6" i="11"/>
  <c r="CS60" i="11" s="1"/>
  <c r="G7" i="11"/>
  <c r="G61" i="11" s="1"/>
  <c r="O7" i="11"/>
  <c r="O61" i="11" s="1"/>
  <c r="W7" i="11"/>
  <c r="W61" i="11" s="1"/>
  <c r="AE7" i="11"/>
  <c r="AE61" i="11" s="1"/>
  <c r="AM7" i="11"/>
  <c r="AM61" i="11" s="1"/>
  <c r="AU7" i="11"/>
  <c r="AU61" i="11" s="1"/>
  <c r="BC7" i="11"/>
  <c r="BC61" i="11" s="1"/>
  <c r="BK7" i="11"/>
  <c r="BK61" i="11" s="1"/>
  <c r="BS7" i="11"/>
  <c r="BS61" i="11" s="1"/>
  <c r="CA7" i="11"/>
  <c r="CA61" i="11" s="1"/>
  <c r="CI7" i="11"/>
  <c r="CI61" i="11" s="1"/>
  <c r="CQ7" i="11"/>
  <c r="CQ61" i="11" s="1"/>
  <c r="E8" i="11"/>
  <c r="E62" i="11" s="1"/>
  <c r="M8" i="11"/>
  <c r="M62" i="11" s="1"/>
  <c r="U8" i="11"/>
  <c r="U62" i="11" s="1"/>
  <c r="AC8" i="11"/>
  <c r="AC62" i="11" s="1"/>
  <c r="AK8" i="11"/>
  <c r="AK62" i="11" s="1"/>
  <c r="AS8" i="11"/>
  <c r="AS62" i="11" s="1"/>
  <c r="BA8" i="11"/>
  <c r="BA62" i="11" s="1"/>
  <c r="BI8" i="11"/>
  <c r="BI62" i="11" s="1"/>
  <c r="BQ8" i="11"/>
  <c r="BQ62" i="11" s="1"/>
  <c r="BY8" i="11"/>
  <c r="BY62" i="11" s="1"/>
  <c r="CG8" i="11"/>
  <c r="CG62" i="11" s="1"/>
  <c r="CO8" i="11"/>
  <c r="CO62" i="11" s="1"/>
  <c r="K9" i="11"/>
  <c r="K63" i="11" s="1"/>
  <c r="S9" i="11"/>
  <c r="S63" i="11" s="1"/>
  <c r="AA9" i="11"/>
  <c r="AA63" i="11" s="1"/>
  <c r="AI9" i="11"/>
  <c r="AI63" i="11" s="1"/>
  <c r="AQ9" i="11"/>
  <c r="AQ63" i="11" s="1"/>
  <c r="AY9" i="11"/>
  <c r="AY63" i="11" s="1"/>
  <c r="BG9" i="11"/>
  <c r="BG63" i="11" s="1"/>
  <c r="BO9" i="11"/>
  <c r="BO63" i="11" s="1"/>
  <c r="BW9" i="11"/>
  <c r="BW63" i="11" s="1"/>
  <c r="CE9" i="11"/>
  <c r="CE63" i="11" s="1"/>
  <c r="CM9" i="11"/>
  <c r="CM63" i="11" s="1"/>
  <c r="I10" i="11"/>
  <c r="I64" i="11" s="1"/>
  <c r="Q10" i="11"/>
  <c r="Q64" i="11" s="1"/>
  <c r="Y10" i="11"/>
  <c r="Y64" i="11" s="1"/>
  <c r="AG10" i="11"/>
  <c r="AG64" i="11" s="1"/>
  <c r="AO10" i="11"/>
  <c r="AO64" i="11" s="1"/>
  <c r="AW10" i="11"/>
  <c r="AW64" i="11" s="1"/>
  <c r="BE10" i="11"/>
  <c r="BE64" i="11" s="1"/>
  <c r="BM10" i="11"/>
  <c r="BM64" i="11" s="1"/>
  <c r="BU10" i="11"/>
  <c r="BU64" i="11" s="1"/>
  <c r="CC10" i="11"/>
  <c r="CC64" i="11" s="1"/>
  <c r="CK10" i="11"/>
  <c r="CK64" i="11" s="1"/>
  <c r="CS10" i="11"/>
  <c r="CS64" i="11" s="1"/>
  <c r="E11" i="11"/>
  <c r="E65" i="11" s="1"/>
  <c r="M11" i="11"/>
  <c r="M65" i="11" s="1"/>
  <c r="U11" i="11"/>
  <c r="U65" i="11" s="1"/>
  <c r="AC11" i="11"/>
  <c r="AC65" i="11" s="1"/>
  <c r="AK11" i="11"/>
  <c r="AK65" i="11" s="1"/>
  <c r="AS11" i="11"/>
  <c r="AS65" i="11" s="1"/>
  <c r="BA11" i="11"/>
  <c r="BA65" i="11" s="1"/>
  <c r="BI11" i="11"/>
  <c r="BI65" i="11" s="1"/>
  <c r="BQ11" i="11"/>
  <c r="BQ65" i="11" s="1"/>
  <c r="BY11" i="11"/>
  <c r="BY65" i="11" s="1"/>
  <c r="CG11" i="11"/>
  <c r="CG65" i="11" s="1"/>
  <c r="CO11" i="11"/>
  <c r="CO65" i="11" s="1"/>
  <c r="K21" i="11"/>
  <c r="K75" i="11" s="1"/>
  <c r="S21" i="11"/>
  <c r="S75" i="11" s="1"/>
  <c r="AA21" i="11"/>
  <c r="AA75" i="11" s="1"/>
  <c r="AI21" i="11"/>
  <c r="AI75" i="11" s="1"/>
  <c r="AQ21" i="11"/>
  <c r="AQ75" i="11" s="1"/>
  <c r="AY21" i="11"/>
  <c r="AY75" i="11" s="1"/>
  <c r="BG21" i="11"/>
  <c r="BG75" i="11" s="1"/>
  <c r="BO21" i="11"/>
  <c r="BO75" i="11" s="1"/>
  <c r="BW21" i="11"/>
  <c r="BW75" i="11" s="1"/>
  <c r="CE21" i="11"/>
  <c r="CE75" i="11" s="1"/>
  <c r="CM21" i="11"/>
  <c r="CM75" i="11" s="1"/>
  <c r="I12" i="11"/>
  <c r="I66" i="11" s="1"/>
  <c r="Q12" i="11"/>
  <c r="Q66" i="11" s="1"/>
  <c r="Y12" i="11"/>
  <c r="Y66" i="11" s="1"/>
  <c r="AG12" i="11"/>
  <c r="AG66" i="11" s="1"/>
  <c r="AO12" i="11"/>
  <c r="AO66" i="11" s="1"/>
  <c r="AW12" i="11"/>
  <c r="AW66" i="11" s="1"/>
  <c r="BE12" i="11"/>
  <c r="BE66" i="11" s="1"/>
  <c r="BM12" i="11"/>
  <c r="BM66" i="11" s="1"/>
  <c r="BU12" i="11"/>
  <c r="BU66" i="11" s="1"/>
  <c r="CC12" i="11"/>
  <c r="CC66" i="11" s="1"/>
  <c r="CK12" i="11"/>
  <c r="CK66" i="11" s="1"/>
  <c r="CS12" i="11"/>
  <c r="CS66" i="11" s="1"/>
  <c r="G13" i="11"/>
  <c r="G67" i="11" s="1"/>
  <c r="O13" i="11"/>
  <c r="O67" i="11" s="1"/>
  <c r="W13" i="11"/>
  <c r="W67" i="11" s="1"/>
  <c r="AE13" i="11"/>
  <c r="AE67" i="11" s="1"/>
  <c r="AM13" i="11"/>
  <c r="AM67" i="11" s="1"/>
  <c r="AU13" i="11"/>
  <c r="AU67" i="11" s="1"/>
  <c r="BC13" i="11"/>
  <c r="BC67" i="11" s="1"/>
  <c r="BK13" i="11"/>
  <c r="BK67" i="11" s="1"/>
  <c r="BS13" i="11"/>
  <c r="BS67" i="11" s="1"/>
  <c r="CA13" i="11"/>
  <c r="CA67" i="11" s="1"/>
  <c r="CI13" i="11"/>
  <c r="CI67" i="11" s="1"/>
  <c r="CQ13" i="11"/>
  <c r="CQ67" i="11" s="1"/>
  <c r="K14" i="11"/>
  <c r="K68" i="11" s="1"/>
  <c r="S14" i="11"/>
  <c r="S68" i="11" s="1"/>
  <c r="AA14" i="11"/>
  <c r="AA68" i="11" s="1"/>
  <c r="AI14" i="11"/>
  <c r="AI68" i="11" s="1"/>
  <c r="AQ14" i="11"/>
  <c r="AQ68" i="11" s="1"/>
  <c r="AY14" i="11"/>
  <c r="AY68" i="11" s="1"/>
  <c r="BG14" i="11"/>
  <c r="BG68" i="11" s="1"/>
  <c r="BO14" i="11"/>
  <c r="BO68" i="11" s="1"/>
  <c r="BW14" i="11"/>
  <c r="BW68" i="11" s="1"/>
  <c r="CE14" i="11"/>
  <c r="CE68" i="11" s="1"/>
  <c r="CM14" i="11"/>
  <c r="CM68" i="11" s="1"/>
  <c r="I15" i="11"/>
  <c r="I69" i="11" s="1"/>
  <c r="Q15" i="11"/>
  <c r="Q69" i="11" s="1"/>
  <c r="Y15" i="11"/>
  <c r="Y69" i="11" s="1"/>
  <c r="AG15" i="11"/>
  <c r="AG69" i="11" s="1"/>
  <c r="AO15" i="11"/>
  <c r="AO69" i="11" s="1"/>
  <c r="AW15" i="11"/>
  <c r="AW69" i="11" s="1"/>
  <c r="BE15" i="11"/>
  <c r="BE69" i="11" s="1"/>
  <c r="BM15" i="11"/>
  <c r="BM69" i="11" s="1"/>
  <c r="BU15" i="11"/>
  <c r="BU69" i="11" s="1"/>
  <c r="CC15" i="11"/>
  <c r="CC69" i="11" s="1"/>
  <c r="CK15" i="11"/>
  <c r="CK69" i="11" s="1"/>
  <c r="CS15" i="11"/>
  <c r="CS69" i="11" s="1"/>
  <c r="G16" i="11"/>
  <c r="G70" i="11" s="1"/>
  <c r="O16" i="11"/>
  <c r="O70" i="11" s="1"/>
  <c r="W16" i="11"/>
  <c r="W70" i="11" s="1"/>
  <c r="AE16" i="11"/>
  <c r="AE70" i="11" s="1"/>
  <c r="AM16" i="11"/>
  <c r="AM70" i="11" s="1"/>
  <c r="AU16" i="11"/>
  <c r="AU70" i="11" s="1"/>
  <c r="BC16" i="11"/>
  <c r="BC70" i="11" s="1"/>
  <c r="BK16" i="11"/>
  <c r="BK70" i="11" s="1"/>
  <c r="BS16" i="11"/>
  <c r="BS70" i="11" s="1"/>
  <c r="CA16" i="11"/>
  <c r="CA70" i="11" s="1"/>
  <c r="CI16" i="11"/>
  <c r="CI70" i="11" s="1"/>
  <c r="CQ16" i="11"/>
  <c r="CQ70" i="11" s="1"/>
  <c r="K17" i="11"/>
  <c r="K71" i="11" s="1"/>
  <c r="S17" i="11"/>
  <c r="S71" i="11" s="1"/>
  <c r="AA17" i="11"/>
  <c r="AA71" i="11" s="1"/>
  <c r="AI17" i="11"/>
  <c r="AI71" i="11" s="1"/>
  <c r="AQ17" i="11"/>
  <c r="AQ71" i="11" s="1"/>
  <c r="AY17" i="11"/>
  <c r="AY71" i="11" s="1"/>
  <c r="BG17" i="11"/>
  <c r="BG71" i="11" s="1"/>
  <c r="BO17" i="11"/>
  <c r="BO71" i="11" s="1"/>
  <c r="BW17" i="11"/>
  <c r="BW71" i="11" s="1"/>
  <c r="CE17" i="11"/>
  <c r="CE71" i="11" s="1"/>
  <c r="CM17" i="11"/>
  <c r="CM71" i="11" s="1"/>
  <c r="G18" i="11"/>
  <c r="G72" i="11" s="1"/>
  <c r="O18" i="11"/>
  <c r="O72" i="11" s="1"/>
  <c r="W18" i="11"/>
  <c r="W72" i="11" s="1"/>
  <c r="AE18" i="11"/>
  <c r="AE72" i="11" s="1"/>
  <c r="AM18" i="11"/>
  <c r="AM72" i="11" s="1"/>
  <c r="AU18" i="11"/>
  <c r="AU72" i="11" s="1"/>
  <c r="BC18" i="11"/>
  <c r="BC72" i="11" s="1"/>
  <c r="BK18" i="11"/>
  <c r="BK72" i="11" s="1"/>
  <c r="BS18" i="11"/>
  <c r="BS72" i="11" s="1"/>
  <c r="CA18" i="11"/>
  <c r="CA72" i="11" s="1"/>
  <c r="CI18" i="11"/>
  <c r="CI72" i="11" s="1"/>
  <c r="CQ18" i="11"/>
  <c r="CQ72" i="11" s="1"/>
  <c r="E19" i="11"/>
  <c r="E73" i="11" s="1"/>
  <c r="M19" i="11"/>
  <c r="M73" i="11" s="1"/>
  <c r="U19" i="11"/>
  <c r="U73" i="11" s="1"/>
  <c r="AC19" i="11"/>
  <c r="AC73" i="11" s="1"/>
  <c r="AK19" i="11"/>
  <c r="AK73" i="11" s="1"/>
  <c r="AS19" i="11"/>
  <c r="AS73" i="11" s="1"/>
  <c r="BA19" i="11"/>
  <c r="BA73" i="11" s="1"/>
  <c r="BI19" i="11"/>
  <c r="BI73" i="11" s="1"/>
  <c r="BQ19" i="11"/>
  <c r="BQ73" i="11" s="1"/>
  <c r="BY19" i="11"/>
  <c r="BY73" i="11" s="1"/>
  <c r="CG19" i="11"/>
  <c r="CG73" i="11" s="1"/>
  <c r="CO19" i="11"/>
  <c r="CO73" i="11" s="1"/>
  <c r="K20" i="11"/>
  <c r="K74" i="11" s="1"/>
  <c r="S20" i="11"/>
  <c r="S74" i="11" s="1"/>
  <c r="AA20" i="11"/>
  <c r="AA74" i="11" s="1"/>
  <c r="AI20" i="11"/>
  <c r="AI74" i="11" s="1"/>
  <c r="AQ20" i="11"/>
  <c r="AQ74" i="11" s="1"/>
  <c r="AY20" i="11"/>
  <c r="AY74" i="11" s="1"/>
  <c r="BG20" i="11"/>
  <c r="BG74" i="11" s="1"/>
  <c r="BO20" i="11"/>
  <c r="BO74" i="11" s="1"/>
  <c r="BW20" i="11"/>
  <c r="BW74" i="11" s="1"/>
  <c r="CE20" i="11"/>
  <c r="CE74" i="11" s="1"/>
  <c r="CM20" i="11"/>
  <c r="CM74" i="11" s="1"/>
  <c r="V3" i="11"/>
  <c r="V57" i="11" s="1"/>
  <c r="CH3" i="11"/>
  <c r="CH57" i="11" s="1"/>
  <c r="AB4" i="11"/>
  <c r="AB58" i="11" s="1"/>
  <c r="J5" i="11"/>
  <c r="J59" i="11" s="1"/>
  <c r="R3" i="11"/>
  <c r="R57" i="11" s="1"/>
  <c r="AX3" i="11"/>
  <c r="AX57" i="11" s="1"/>
  <c r="BV3" i="11"/>
  <c r="BV57" i="11" s="1"/>
  <c r="X4" i="11"/>
  <c r="X58" i="11" s="1"/>
  <c r="BD4" i="11"/>
  <c r="BD58" i="11" s="1"/>
  <c r="CJ4" i="11"/>
  <c r="CJ58" i="11" s="1"/>
  <c r="AD5" i="11"/>
  <c r="AD59" i="11" s="1"/>
  <c r="BR5" i="11"/>
  <c r="BR59" i="11" s="1"/>
  <c r="D3" i="11"/>
  <c r="D57" i="11" s="1"/>
  <c r="T3" i="11"/>
  <c r="T57" i="11" s="1"/>
  <c r="AB3" i="11"/>
  <c r="AB57" i="11" s="1"/>
  <c r="AJ3" i="11"/>
  <c r="AJ57" i="11" s="1"/>
  <c r="AR3" i="11"/>
  <c r="AR57" i="11" s="1"/>
  <c r="AZ3" i="11"/>
  <c r="AZ57" i="11" s="1"/>
  <c r="BH3" i="11"/>
  <c r="BH57" i="11" s="1"/>
  <c r="BP3" i="11"/>
  <c r="BP57" i="11" s="1"/>
  <c r="BX3" i="11"/>
  <c r="BX57" i="11" s="1"/>
  <c r="CF3" i="11"/>
  <c r="CF57" i="11" s="1"/>
  <c r="CN3" i="11"/>
  <c r="CN57" i="11" s="1"/>
  <c r="J4" i="11"/>
  <c r="J58" i="11" s="1"/>
  <c r="R4" i="11"/>
  <c r="R58" i="11" s="1"/>
  <c r="Z4" i="11"/>
  <c r="Z58" i="11" s="1"/>
  <c r="AH4" i="11"/>
  <c r="AH58" i="11" s="1"/>
  <c r="AP4" i="11"/>
  <c r="AP58" i="11" s="1"/>
  <c r="AX4" i="11"/>
  <c r="AX58" i="11" s="1"/>
  <c r="BF4" i="11"/>
  <c r="BF58" i="11" s="1"/>
  <c r="BN4" i="11"/>
  <c r="BN58" i="11" s="1"/>
  <c r="BV4" i="11"/>
  <c r="BV58" i="11" s="1"/>
  <c r="CD4" i="11"/>
  <c r="CD58" i="11" s="1"/>
  <c r="CL4" i="11"/>
  <c r="CL58" i="11" s="1"/>
  <c r="CT4" i="11"/>
  <c r="CT58" i="11" s="1"/>
  <c r="H5" i="11"/>
  <c r="H59" i="11" s="1"/>
  <c r="P5" i="11"/>
  <c r="P59" i="11" s="1"/>
  <c r="X5" i="11"/>
  <c r="X59" i="11" s="1"/>
  <c r="AF5" i="11"/>
  <c r="AF59" i="11" s="1"/>
  <c r="AN5" i="11"/>
  <c r="AN59" i="11" s="1"/>
  <c r="AV5" i="11"/>
  <c r="AV59" i="11" s="1"/>
  <c r="BD5" i="11"/>
  <c r="BD59" i="11" s="1"/>
  <c r="BL5" i="11"/>
  <c r="BL59" i="11" s="1"/>
  <c r="BT5" i="11"/>
  <c r="BT59" i="11" s="1"/>
  <c r="CB5" i="11"/>
  <c r="CB59" i="11" s="1"/>
  <c r="CJ5" i="11"/>
  <c r="CJ59" i="11" s="1"/>
  <c r="CR5" i="11"/>
  <c r="CR59" i="11" s="1"/>
  <c r="J6" i="11"/>
  <c r="J60" i="11" s="1"/>
  <c r="R6" i="11"/>
  <c r="R60" i="11" s="1"/>
  <c r="Z6" i="11"/>
  <c r="Z60" i="11" s="1"/>
  <c r="AH6" i="11"/>
  <c r="AH60" i="11" s="1"/>
  <c r="AP6" i="11"/>
  <c r="AP60" i="11" s="1"/>
  <c r="AX6" i="11"/>
  <c r="AX60" i="11" s="1"/>
  <c r="BF6" i="11"/>
  <c r="BF60" i="11" s="1"/>
  <c r="BN6" i="11"/>
  <c r="BN60" i="11" s="1"/>
  <c r="BV6" i="11"/>
  <c r="BV60" i="11" s="1"/>
  <c r="CD6" i="11"/>
  <c r="CD60" i="11" s="1"/>
  <c r="CL6" i="11"/>
  <c r="CL60" i="11" s="1"/>
  <c r="CT6" i="11"/>
  <c r="CT60" i="11" s="1"/>
  <c r="H7" i="11"/>
  <c r="H61" i="11" s="1"/>
  <c r="P7" i="11"/>
  <c r="P61" i="11" s="1"/>
  <c r="X7" i="11"/>
  <c r="X61" i="11" s="1"/>
  <c r="AF7" i="11"/>
  <c r="AF61" i="11" s="1"/>
  <c r="AN7" i="11"/>
  <c r="AN61" i="11" s="1"/>
  <c r="AV7" i="11"/>
  <c r="AV61" i="11" s="1"/>
  <c r="BD7" i="11"/>
  <c r="BD61" i="11" s="1"/>
  <c r="BL7" i="11"/>
  <c r="BL61" i="11" s="1"/>
  <c r="BT7" i="11"/>
  <c r="BT61" i="11" s="1"/>
  <c r="CB7" i="11"/>
  <c r="CB61" i="11" s="1"/>
  <c r="CJ7" i="11"/>
  <c r="CJ61" i="11" s="1"/>
  <c r="CR7" i="11"/>
  <c r="CR61" i="11" s="1"/>
  <c r="F8" i="11"/>
  <c r="N8" i="11"/>
  <c r="N62" i="11" s="1"/>
  <c r="V8" i="11"/>
  <c r="V62" i="11" s="1"/>
  <c r="AD8" i="11"/>
  <c r="AD62" i="11" s="1"/>
  <c r="AL8" i="11"/>
  <c r="AL62" i="11" s="1"/>
  <c r="AT8" i="11"/>
  <c r="AT62" i="11" s="1"/>
  <c r="BB8" i="11"/>
  <c r="BB62" i="11" s="1"/>
  <c r="BJ8" i="11"/>
  <c r="BJ62" i="11" s="1"/>
  <c r="BR8" i="11"/>
  <c r="BR62" i="11" s="1"/>
  <c r="BZ8" i="11"/>
  <c r="BZ62" i="11" s="1"/>
  <c r="CH8" i="11"/>
  <c r="CH62" i="11" s="1"/>
  <c r="CP8" i="11"/>
  <c r="CP62" i="11" s="1"/>
  <c r="D9" i="11"/>
  <c r="D63" i="11" s="1"/>
  <c r="L9" i="11"/>
  <c r="L63" i="11" s="1"/>
  <c r="T9" i="11"/>
  <c r="T63" i="11" s="1"/>
  <c r="AB9" i="11"/>
  <c r="AB63" i="11" s="1"/>
  <c r="AJ9" i="11"/>
  <c r="AJ63" i="11" s="1"/>
  <c r="AR9" i="11"/>
  <c r="AR63" i="11" s="1"/>
  <c r="AZ9" i="11"/>
  <c r="AZ63" i="11" s="1"/>
  <c r="BH9" i="11"/>
  <c r="BH63" i="11" s="1"/>
  <c r="BP9" i="11"/>
  <c r="BP63" i="11" s="1"/>
  <c r="BX9" i="11"/>
  <c r="BX63" i="11" s="1"/>
  <c r="CF9" i="11"/>
  <c r="CF63" i="11" s="1"/>
  <c r="CN9" i="11"/>
  <c r="CN63" i="11" s="1"/>
  <c r="J10" i="11"/>
  <c r="J64" i="11" s="1"/>
  <c r="R10" i="11"/>
  <c r="R64" i="11" s="1"/>
  <c r="Z10" i="11"/>
  <c r="Z64" i="11" s="1"/>
  <c r="AH10" i="11"/>
  <c r="AH64" i="11" s="1"/>
  <c r="AP10" i="11"/>
  <c r="AP64" i="11" s="1"/>
  <c r="AX10" i="11"/>
  <c r="AX64" i="11" s="1"/>
  <c r="BF10" i="11"/>
  <c r="BF64" i="11" s="1"/>
  <c r="BN10" i="11"/>
  <c r="BN64" i="11" s="1"/>
  <c r="BV10" i="11"/>
  <c r="BV64" i="11" s="1"/>
  <c r="CD10" i="11"/>
  <c r="CD64" i="11" s="1"/>
  <c r="CL10" i="11"/>
  <c r="CL64" i="11" s="1"/>
  <c r="CT10" i="11"/>
  <c r="CT64" i="11" s="1"/>
  <c r="F11" i="11"/>
  <c r="N11" i="11"/>
  <c r="N65" i="11" s="1"/>
  <c r="V11" i="11"/>
  <c r="V65" i="11" s="1"/>
  <c r="AD11" i="11"/>
  <c r="AD65" i="11" s="1"/>
  <c r="AL11" i="11"/>
  <c r="AL65" i="11" s="1"/>
  <c r="AT11" i="11"/>
  <c r="AT65" i="11" s="1"/>
  <c r="BB11" i="11"/>
  <c r="BB65" i="11" s="1"/>
  <c r="BJ11" i="11"/>
  <c r="BJ65" i="11" s="1"/>
  <c r="BR11" i="11"/>
  <c r="BR65" i="11" s="1"/>
  <c r="BZ11" i="11"/>
  <c r="BZ65" i="11" s="1"/>
  <c r="CH11" i="11"/>
  <c r="CH65" i="11" s="1"/>
  <c r="CP11" i="11"/>
  <c r="CP65" i="11" s="1"/>
  <c r="D21" i="11"/>
  <c r="D75" i="11" s="1"/>
  <c r="L21" i="11"/>
  <c r="L75" i="11" s="1"/>
  <c r="T21" i="11"/>
  <c r="T75" i="11" s="1"/>
  <c r="AB21" i="11"/>
  <c r="AB75" i="11" s="1"/>
  <c r="AJ21" i="11"/>
  <c r="AJ75" i="11" s="1"/>
  <c r="AR21" i="11"/>
  <c r="AR75" i="11" s="1"/>
  <c r="AZ21" i="11"/>
  <c r="AZ75" i="11" s="1"/>
  <c r="BH21" i="11"/>
  <c r="BH75" i="11" s="1"/>
  <c r="BP21" i="11"/>
  <c r="BP75" i="11" s="1"/>
  <c r="BX21" i="11"/>
  <c r="BX75" i="11" s="1"/>
  <c r="CF21" i="11"/>
  <c r="CF75" i="11" s="1"/>
  <c r="CN21" i="11"/>
  <c r="CN75" i="11" s="1"/>
  <c r="J12" i="11"/>
  <c r="J66" i="11" s="1"/>
  <c r="R12" i="11"/>
  <c r="R66" i="11" s="1"/>
  <c r="Z12" i="11"/>
  <c r="Z66" i="11" s="1"/>
  <c r="AH12" i="11"/>
  <c r="AH66" i="11" s="1"/>
  <c r="AP12" i="11"/>
  <c r="AP66" i="11" s="1"/>
  <c r="AX12" i="11"/>
  <c r="AX66" i="11" s="1"/>
  <c r="BF12" i="11"/>
  <c r="BF66" i="11" s="1"/>
  <c r="BN12" i="11"/>
  <c r="BN66" i="11" s="1"/>
  <c r="BV12" i="11"/>
  <c r="BV66" i="11" s="1"/>
  <c r="CD12" i="11"/>
  <c r="CD66" i="11" s="1"/>
  <c r="CL12" i="11"/>
  <c r="CL66" i="11" s="1"/>
  <c r="CT12" i="11"/>
  <c r="CT66" i="11" s="1"/>
  <c r="H13" i="11"/>
  <c r="H67" i="11" s="1"/>
  <c r="P13" i="11"/>
  <c r="P67" i="11" s="1"/>
  <c r="X13" i="11"/>
  <c r="X67" i="11" s="1"/>
  <c r="AF13" i="11"/>
  <c r="AF67" i="11" s="1"/>
  <c r="AN13" i="11"/>
  <c r="AN67" i="11" s="1"/>
  <c r="AV13" i="11"/>
  <c r="AV67" i="11" s="1"/>
  <c r="BD13" i="11"/>
  <c r="BD67" i="11" s="1"/>
  <c r="BL13" i="11"/>
  <c r="BL67" i="11" s="1"/>
  <c r="BT13" i="11"/>
  <c r="BT67" i="11" s="1"/>
  <c r="CB13" i="11"/>
  <c r="CB67" i="11" s="1"/>
  <c r="CJ13" i="11"/>
  <c r="CJ67" i="11" s="1"/>
  <c r="CR13" i="11"/>
  <c r="CR67" i="11" s="1"/>
  <c r="D14" i="11"/>
  <c r="D68" i="11" s="1"/>
  <c r="L14" i="11"/>
  <c r="L68" i="11" s="1"/>
  <c r="T14" i="11"/>
  <c r="T68" i="11" s="1"/>
  <c r="AB14" i="11"/>
  <c r="AB68" i="11" s="1"/>
  <c r="AJ14" i="11"/>
  <c r="AJ68" i="11" s="1"/>
  <c r="AR14" i="11"/>
  <c r="AR68" i="11" s="1"/>
  <c r="AZ14" i="11"/>
  <c r="AZ68" i="11" s="1"/>
  <c r="BH14" i="11"/>
  <c r="BH68" i="11" s="1"/>
  <c r="BP14" i="11"/>
  <c r="BP68" i="11" s="1"/>
  <c r="BX14" i="11"/>
  <c r="BX68" i="11" s="1"/>
  <c r="CF14" i="11"/>
  <c r="CF68" i="11" s="1"/>
  <c r="CN14" i="11"/>
  <c r="CN68" i="11" s="1"/>
  <c r="J15" i="11"/>
  <c r="J69" i="11" s="1"/>
  <c r="R15" i="11"/>
  <c r="R69" i="11" s="1"/>
  <c r="Z15" i="11"/>
  <c r="Z69" i="11" s="1"/>
  <c r="AH15" i="11"/>
  <c r="AH69" i="11" s="1"/>
  <c r="AP15" i="11"/>
  <c r="AP69" i="11" s="1"/>
  <c r="AX15" i="11"/>
  <c r="AX69" i="11" s="1"/>
  <c r="BF15" i="11"/>
  <c r="BF69" i="11" s="1"/>
  <c r="BN15" i="11"/>
  <c r="BN69" i="11" s="1"/>
  <c r="BV15" i="11"/>
  <c r="BV69" i="11" s="1"/>
  <c r="CD15" i="11"/>
  <c r="CD69" i="11" s="1"/>
  <c r="CL15" i="11"/>
  <c r="CL69" i="11" s="1"/>
  <c r="CT15" i="11"/>
  <c r="CT69" i="11" s="1"/>
  <c r="H16" i="11"/>
  <c r="H70" i="11" s="1"/>
  <c r="P16" i="11"/>
  <c r="P70" i="11" s="1"/>
  <c r="X16" i="11"/>
  <c r="X70" i="11" s="1"/>
  <c r="AF16" i="11"/>
  <c r="AF70" i="11" s="1"/>
  <c r="AN16" i="11"/>
  <c r="AN70" i="11" s="1"/>
  <c r="AV16" i="11"/>
  <c r="AV70" i="11" s="1"/>
  <c r="BD16" i="11"/>
  <c r="BD70" i="11" s="1"/>
  <c r="BL16" i="11"/>
  <c r="BL70" i="11" s="1"/>
  <c r="BT16" i="11"/>
  <c r="BT70" i="11" s="1"/>
  <c r="CB16" i="11"/>
  <c r="CB70" i="11" s="1"/>
  <c r="CJ16" i="11"/>
  <c r="CJ70" i="11" s="1"/>
  <c r="CR16" i="11"/>
  <c r="CR70" i="11" s="1"/>
  <c r="D17" i="11"/>
  <c r="D71" i="11" s="1"/>
  <c r="L17" i="11"/>
  <c r="L71" i="11" s="1"/>
  <c r="T17" i="11"/>
  <c r="T71" i="11" s="1"/>
  <c r="AB17" i="11"/>
  <c r="AB71" i="11" s="1"/>
  <c r="AJ17" i="11"/>
  <c r="AJ71" i="11" s="1"/>
  <c r="AR17" i="11"/>
  <c r="AR71" i="11" s="1"/>
  <c r="AZ17" i="11"/>
  <c r="AZ71" i="11" s="1"/>
  <c r="BH17" i="11"/>
  <c r="BH71" i="11" s="1"/>
  <c r="BP17" i="11"/>
  <c r="BP71" i="11" s="1"/>
  <c r="BX17" i="11"/>
  <c r="BX71" i="11" s="1"/>
  <c r="CF17" i="11"/>
  <c r="CF71" i="11" s="1"/>
  <c r="CN17" i="11"/>
  <c r="CN71" i="11" s="1"/>
  <c r="H18" i="11"/>
  <c r="H72" i="11" s="1"/>
  <c r="P18" i="11"/>
  <c r="P72" i="11" s="1"/>
  <c r="X18" i="11"/>
  <c r="X72" i="11" s="1"/>
  <c r="AF18" i="11"/>
  <c r="AF72" i="11" s="1"/>
  <c r="AN18" i="11"/>
  <c r="AN72" i="11" s="1"/>
  <c r="AV18" i="11"/>
  <c r="AV72" i="11" s="1"/>
  <c r="BD18" i="11"/>
  <c r="BD72" i="11" s="1"/>
  <c r="BL18" i="11"/>
  <c r="BL72" i="11" s="1"/>
  <c r="BT18" i="11"/>
  <c r="BT72" i="11" s="1"/>
  <c r="CB18" i="11"/>
  <c r="CB72" i="11" s="1"/>
  <c r="CJ18" i="11"/>
  <c r="CJ72" i="11" s="1"/>
  <c r="CR18" i="11"/>
  <c r="CR72" i="11" s="1"/>
  <c r="F19" i="11"/>
  <c r="N19" i="11"/>
  <c r="N73" i="11" s="1"/>
  <c r="V19" i="11"/>
  <c r="V73" i="11" s="1"/>
  <c r="AD19" i="11"/>
  <c r="AD73" i="11" s="1"/>
  <c r="AL19" i="11"/>
  <c r="AL73" i="11" s="1"/>
  <c r="AT19" i="11"/>
  <c r="AT73" i="11" s="1"/>
  <c r="BB19" i="11"/>
  <c r="BB73" i="11" s="1"/>
  <c r="BJ19" i="11"/>
  <c r="BJ73" i="11" s="1"/>
  <c r="BR19" i="11"/>
  <c r="BR73" i="11" s="1"/>
  <c r="BZ19" i="11"/>
  <c r="BZ73" i="11" s="1"/>
  <c r="CH19" i="11"/>
  <c r="CH73" i="11" s="1"/>
  <c r="CP19" i="11"/>
  <c r="CP73" i="11" s="1"/>
  <c r="D20" i="11"/>
  <c r="D74" i="11" s="1"/>
  <c r="L20" i="11"/>
  <c r="L74" i="11" s="1"/>
  <c r="T20" i="11"/>
  <c r="T74" i="11" s="1"/>
  <c r="AB20" i="11"/>
  <c r="AB74" i="11" s="1"/>
  <c r="AJ20" i="11"/>
  <c r="AJ74" i="11" s="1"/>
  <c r="AR20" i="11"/>
  <c r="AR74" i="11" s="1"/>
  <c r="AZ20" i="11"/>
  <c r="AZ74" i="11" s="1"/>
  <c r="BH20" i="11"/>
  <c r="BH74" i="11" s="1"/>
  <c r="BP20" i="11"/>
  <c r="BP74" i="11" s="1"/>
  <c r="BX20" i="11"/>
  <c r="BX74" i="11" s="1"/>
  <c r="CF20" i="11"/>
  <c r="CF74" i="11" s="1"/>
  <c r="CN20" i="11"/>
  <c r="CN74" i="11" s="1"/>
  <c r="AD3" i="11"/>
  <c r="AD57" i="11" s="1"/>
  <c r="CP3" i="11"/>
  <c r="CP57" i="11" s="1"/>
  <c r="AR4" i="11"/>
  <c r="AR58" i="11" s="1"/>
  <c r="R5" i="11"/>
  <c r="R59" i="11" s="1"/>
  <c r="J3" i="11"/>
  <c r="J57" i="11" s="1"/>
  <c r="AH3" i="11"/>
  <c r="AH57" i="11" s="1"/>
  <c r="BN3" i="11"/>
  <c r="BN57" i="11" s="1"/>
  <c r="CT3" i="11"/>
  <c r="CT57" i="11" s="1"/>
  <c r="H4" i="11"/>
  <c r="H58" i="11" s="1"/>
  <c r="AN4" i="11"/>
  <c r="AN58" i="11" s="1"/>
  <c r="BT4" i="11"/>
  <c r="BT58" i="11" s="1"/>
  <c r="CR4" i="11"/>
  <c r="CR58" i="11" s="1"/>
  <c r="F5" i="11"/>
  <c r="AL5" i="11"/>
  <c r="AL59" i="11" s="1"/>
  <c r="CP5" i="11"/>
  <c r="CP59" i="11" s="1"/>
  <c r="L3" i="11"/>
  <c r="L57" i="11" s="1"/>
  <c r="E3" i="11"/>
  <c r="E57" i="11" s="1"/>
  <c r="M3" i="11"/>
  <c r="M57" i="11" s="1"/>
  <c r="U3" i="11"/>
  <c r="U57" i="11" s="1"/>
  <c r="AC3" i="11"/>
  <c r="AC57" i="11" s="1"/>
  <c r="AK3" i="11"/>
  <c r="AK57" i="11" s="1"/>
  <c r="AS3" i="11"/>
  <c r="AS57" i="11" s="1"/>
  <c r="BA3" i="11"/>
  <c r="BA57" i="11" s="1"/>
  <c r="BI3" i="11"/>
  <c r="BI57" i="11" s="1"/>
  <c r="BQ3" i="11"/>
  <c r="BQ57" i="11" s="1"/>
  <c r="BY3" i="11"/>
  <c r="BY57" i="11" s="1"/>
  <c r="CG3" i="11"/>
  <c r="CG57" i="11" s="1"/>
  <c r="CO3" i="11"/>
  <c r="CO57" i="11" s="1"/>
  <c r="K4" i="11"/>
  <c r="K58" i="11" s="1"/>
  <c r="S4" i="11"/>
  <c r="S58" i="11" s="1"/>
  <c r="AA4" i="11"/>
  <c r="AA58" i="11" s="1"/>
  <c r="AI4" i="11"/>
  <c r="AI58" i="11" s="1"/>
  <c r="AQ4" i="11"/>
  <c r="AQ58" i="11" s="1"/>
  <c r="AY4" i="11"/>
  <c r="AY58" i="11" s="1"/>
  <c r="BG4" i="11"/>
  <c r="BG58" i="11" s="1"/>
  <c r="BO4" i="11"/>
  <c r="BO58" i="11" s="1"/>
  <c r="BW4" i="11"/>
  <c r="BW58" i="11" s="1"/>
  <c r="CE4" i="11"/>
  <c r="CE58" i="11" s="1"/>
  <c r="CM4" i="11"/>
  <c r="CM58" i="11" s="1"/>
  <c r="I5" i="11"/>
  <c r="I59" i="11" s="1"/>
  <c r="Q5" i="11"/>
  <c r="Q59" i="11" s="1"/>
  <c r="Y5" i="11"/>
  <c r="Y59" i="11" s="1"/>
  <c r="AG5" i="11"/>
  <c r="AG59" i="11" s="1"/>
  <c r="AO5" i="11"/>
  <c r="AO59" i="11" s="1"/>
  <c r="AW5" i="11"/>
  <c r="AW59" i="11" s="1"/>
  <c r="BE5" i="11"/>
  <c r="BE59" i="11" s="1"/>
  <c r="BM5" i="11"/>
  <c r="BM59" i="11" s="1"/>
  <c r="BU5" i="11"/>
  <c r="BU59" i="11" s="1"/>
  <c r="CC5" i="11"/>
  <c r="CC59" i="11" s="1"/>
  <c r="CK5" i="11"/>
  <c r="CK59" i="11" s="1"/>
  <c r="CS5" i="11"/>
  <c r="CS59" i="11" s="1"/>
  <c r="K6" i="11"/>
  <c r="K60" i="11" s="1"/>
  <c r="S6" i="11"/>
  <c r="S60" i="11" s="1"/>
  <c r="AA6" i="11"/>
  <c r="AA60" i="11" s="1"/>
  <c r="AI6" i="11"/>
  <c r="AI60" i="11" s="1"/>
  <c r="AQ6" i="11"/>
  <c r="AQ60" i="11" s="1"/>
  <c r="AY6" i="11"/>
  <c r="AY60" i="11" s="1"/>
  <c r="BG6" i="11"/>
  <c r="BG60" i="11" s="1"/>
  <c r="BO6" i="11"/>
  <c r="BO60" i="11" s="1"/>
  <c r="BW6" i="11"/>
  <c r="BW60" i="11" s="1"/>
  <c r="CE6" i="11"/>
  <c r="CE60" i="11" s="1"/>
  <c r="CM6" i="11"/>
  <c r="CM60" i="11" s="1"/>
  <c r="I7" i="11"/>
  <c r="I61" i="11" s="1"/>
  <c r="Q7" i="11"/>
  <c r="Q61" i="11" s="1"/>
  <c r="Y7" i="11"/>
  <c r="Y61" i="11" s="1"/>
  <c r="AG7" i="11"/>
  <c r="AG61" i="11" s="1"/>
  <c r="AO7" i="11"/>
  <c r="AO61" i="11" s="1"/>
  <c r="AW7" i="11"/>
  <c r="AW61" i="11" s="1"/>
  <c r="BE7" i="11"/>
  <c r="BE61" i="11" s="1"/>
  <c r="BM7" i="11"/>
  <c r="BM61" i="11" s="1"/>
  <c r="BU7" i="11"/>
  <c r="BU61" i="11" s="1"/>
  <c r="CC7" i="11"/>
  <c r="CC61" i="11" s="1"/>
  <c r="CK7" i="11"/>
  <c r="CK61" i="11" s="1"/>
  <c r="CS7" i="11"/>
  <c r="CS61" i="11" s="1"/>
  <c r="G8" i="11"/>
  <c r="G62" i="11" s="1"/>
  <c r="O8" i="11"/>
  <c r="O62" i="11" s="1"/>
  <c r="W8" i="11"/>
  <c r="W62" i="11" s="1"/>
  <c r="AE8" i="11"/>
  <c r="AE62" i="11" s="1"/>
  <c r="AM8" i="11"/>
  <c r="AM62" i="11" s="1"/>
  <c r="AU8" i="11"/>
  <c r="AU62" i="11" s="1"/>
  <c r="BC8" i="11"/>
  <c r="BC62" i="11" s="1"/>
  <c r="BK8" i="11"/>
  <c r="BK62" i="11" s="1"/>
  <c r="BS8" i="11"/>
  <c r="BS62" i="11" s="1"/>
  <c r="CA8" i="11"/>
  <c r="CA62" i="11" s="1"/>
  <c r="CI8" i="11"/>
  <c r="CI62" i="11" s="1"/>
  <c r="CQ8" i="11"/>
  <c r="CQ62" i="11" s="1"/>
  <c r="E9" i="11"/>
  <c r="E63" i="11" s="1"/>
  <c r="M9" i="11"/>
  <c r="M63" i="11" s="1"/>
  <c r="U9" i="11"/>
  <c r="U63" i="11" s="1"/>
  <c r="AC9" i="11"/>
  <c r="AC63" i="11" s="1"/>
  <c r="AK9" i="11"/>
  <c r="AK63" i="11" s="1"/>
  <c r="AS9" i="11"/>
  <c r="AS63" i="11" s="1"/>
  <c r="BA9" i="11"/>
  <c r="BA63" i="11" s="1"/>
  <c r="BI9" i="11"/>
  <c r="BI63" i="11" s="1"/>
  <c r="BQ9" i="11"/>
  <c r="BQ63" i="11" s="1"/>
  <c r="BY9" i="11"/>
  <c r="BY63" i="11" s="1"/>
  <c r="CG9" i="11"/>
  <c r="CG63" i="11" s="1"/>
  <c r="CO9" i="11"/>
  <c r="CO63" i="11" s="1"/>
  <c r="K10" i="11"/>
  <c r="K64" i="11" s="1"/>
  <c r="S10" i="11"/>
  <c r="S64" i="11" s="1"/>
  <c r="AA10" i="11"/>
  <c r="AA64" i="11" s="1"/>
  <c r="AI10" i="11"/>
  <c r="AI64" i="11" s="1"/>
  <c r="AQ10" i="11"/>
  <c r="AQ64" i="11" s="1"/>
  <c r="AY10" i="11"/>
  <c r="AY64" i="11" s="1"/>
  <c r="BG10" i="11"/>
  <c r="BG64" i="11" s="1"/>
  <c r="BO10" i="11"/>
  <c r="BO64" i="11" s="1"/>
  <c r="BW10" i="11"/>
  <c r="BW64" i="11" s="1"/>
  <c r="CE10" i="11"/>
  <c r="CE64" i="11" s="1"/>
  <c r="CM10" i="11"/>
  <c r="CM64" i="11" s="1"/>
  <c r="G11" i="11"/>
  <c r="G65" i="11" s="1"/>
  <c r="O11" i="11"/>
  <c r="O65" i="11" s="1"/>
  <c r="W11" i="11"/>
  <c r="W65" i="11" s="1"/>
  <c r="AE11" i="11"/>
  <c r="AE65" i="11" s="1"/>
  <c r="AM11" i="11"/>
  <c r="AM65" i="11" s="1"/>
  <c r="AU11" i="11"/>
  <c r="AU65" i="11" s="1"/>
  <c r="BC11" i="11"/>
  <c r="BC65" i="11" s="1"/>
  <c r="BK11" i="11"/>
  <c r="BK65" i="11" s="1"/>
  <c r="BS11" i="11"/>
  <c r="BS65" i="11" s="1"/>
  <c r="CA11" i="11"/>
  <c r="CA65" i="11" s="1"/>
  <c r="CI11" i="11"/>
  <c r="CI65" i="11" s="1"/>
  <c r="CQ11" i="11"/>
  <c r="CQ65" i="11" s="1"/>
  <c r="E21" i="11"/>
  <c r="E75" i="11" s="1"/>
  <c r="M21" i="11"/>
  <c r="M75" i="11" s="1"/>
  <c r="U21" i="11"/>
  <c r="U75" i="11" s="1"/>
  <c r="AC21" i="11"/>
  <c r="AC75" i="11" s="1"/>
  <c r="AK21" i="11"/>
  <c r="AK75" i="11" s="1"/>
  <c r="AS21" i="11"/>
  <c r="AS75" i="11" s="1"/>
  <c r="BA21" i="11"/>
  <c r="BA75" i="11" s="1"/>
  <c r="BI21" i="11"/>
  <c r="BI75" i="11" s="1"/>
  <c r="BQ21" i="11"/>
  <c r="BQ75" i="11" s="1"/>
  <c r="BY21" i="11"/>
  <c r="BY75" i="11" s="1"/>
  <c r="CG21" i="11"/>
  <c r="CG75" i="11" s="1"/>
  <c r="CO21" i="11"/>
  <c r="CO75" i="11" s="1"/>
  <c r="K12" i="11"/>
  <c r="K66" i="11" s="1"/>
  <c r="S12" i="11"/>
  <c r="S66" i="11" s="1"/>
  <c r="AA12" i="11"/>
  <c r="AA66" i="11" s="1"/>
  <c r="AI12" i="11"/>
  <c r="AI66" i="11" s="1"/>
  <c r="AQ12" i="11"/>
  <c r="AQ66" i="11" s="1"/>
  <c r="AY12" i="11"/>
  <c r="AY66" i="11" s="1"/>
  <c r="BG12" i="11"/>
  <c r="BG66" i="11" s="1"/>
  <c r="BO12" i="11"/>
  <c r="BO66" i="11" s="1"/>
  <c r="BW12" i="11"/>
  <c r="BW66" i="11" s="1"/>
  <c r="CE12" i="11"/>
  <c r="CE66" i="11" s="1"/>
  <c r="CM12" i="11"/>
  <c r="CM66" i="11" s="1"/>
  <c r="I13" i="11"/>
  <c r="I67" i="11" s="1"/>
  <c r="Q13" i="11"/>
  <c r="Q67" i="11" s="1"/>
  <c r="Y13" i="11"/>
  <c r="Y67" i="11" s="1"/>
  <c r="AG13" i="11"/>
  <c r="AG67" i="11" s="1"/>
  <c r="AO13" i="11"/>
  <c r="AO67" i="11" s="1"/>
  <c r="AW13" i="11"/>
  <c r="AW67" i="11" s="1"/>
  <c r="BE13" i="11"/>
  <c r="BE67" i="11" s="1"/>
  <c r="BM13" i="11"/>
  <c r="BM67" i="11" s="1"/>
  <c r="BU13" i="11"/>
  <c r="BU67" i="11" s="1"/>
  <c r="CC13" i="11"/>
  <c r="CC67" i="11" s="1"/>
  <c r="CK13" i="11"/>
  <c r="CK67" i="11" s="1"/>
  <c r="CS13" i="11"/>
  <c r="CS67" i="11" s="1"/>
  <c r="E14" i="11"/>
  <c r="E68" i="11" s="1"/>
  <c r="M14" i="11"/>
  <c r="M68" i="11" s="1"/>
  <c r="U14" i="11"/>
  <c r="U68" i="11" s="1"/>
  <c r="AC14" i="11"/>
  <c r="AC68" i="11" s="1"/>
  <c r="AK14" i="11"/>
  <c r="AK68" i="11" s="1"/>
  <c r="AS14" i="11"/>
  <c r="AS68" i="11" s="1"/>
  <c r="BA14" i="11"/>
  <c r="BA68" i="11" s="1"/>
  <c r="BI14" i="11"/>
  <c r="BI68" i="11" s="1"/>
  <c r="BQ14" i="11"/>
  <c r="BQ68" i="11" s="1"/>
  <c r="BY14" i="11"/>
  <c r="BY68" i="11" s="1"/>
  <c r="CG14" i="11"/>
  <c r="CG68" i="11" s="1"/>
  <c r="CO14" i="11"/>
  <c r="CO68" i="11" s="1"/>
  <c r="K15" i="11"/>
  <c r="K69" i="11" s="1"/>
  <c r="S15" i="11"/>
  <c r="S69" i="11" s="1"/>
  <c r="AA15" i="11"/>
  <c r="AA69" i="11" s="1"/>
  <c r="AI15" i="11"/>
  <c r="AI69" i="11" s="1"/>
  <c r="AQ15" i="11"/>
  <c r="AQ69" i="11" s="1"/>
  <c r="AY15" i="11"/>
  <c r="AY69" i="11" s="1"/>
  <c r="BG15" i="11"/>
  <c r="BG69" i="11" s="1"/>
  <c r="BO15" i="11"/>
  <c r="BO69" i="11" s="1"/>
  <c r="BW15" i="11"/>
  <c r="BW69" i="11" s="1"/>
  <c r="CE15" i="11"/>
  <c r="CE69" i="11" s="1"/>
  <c r="CM15" i="11"/>
  <c r="CM69" i="11" s="1"/>
  <c r="I16" i="11"/>
  <c r="I70" i="11" s="1"/>
  <c r="Q16" i="11"/>
  <c r="Q70" i="11" s="1"/>
  <c r="Y16" i="11"/>
  <c r="Y70" i="11" s="1"/>
  <c r="AG16" i="11"/>
  <c r="AG70" i="11" s="1"/>
  <c r="AO16" i="11"/>
  <c r="AO70" i="11" s="1"/>
  <c r="AW16" i="11"/>
  <c r="AW70" i="11" s="1"/>
  <c r="BE16" i="11"/>
  <c r="BE70" i="11" s="1"/>
  <c r="BM16" i="11"/>
  <c r="BM70" i="11" s="1"/>
  <c r="BU16" i="11"/>
  <c r="BU70" i="11" s="1"/>
  <c r="CC16" i="11"/>
  <c r="CC70" i="11" s="1"/>
  <c r="CK16" i="11"/>
  <c r="CK70" i="11" s="1"/>
  <c r="CS16" i="11"/>
  <c r="CS70" i="11" s="1"/>
  <c r="E17" i="11"/>
  <c r="E71" i="11" s="1"/>
  <c r="M17" i="11"/>
  <c r="M71" i="11" s="1"/>
  <c r="U17" i="11"/>
  <c r="U71" i="11" s="1"/>
  <c r="AC17" i="11"/>
  <c r="AC71" i="11" s="1"/>
  <c r="AK17" i="11"/>
  <c r="AK71" i="11" s="1"/>
  <c r="AS17" i="11"/>
  <c r="AS71" i="11" s="1"/>
  <c r="BA17" i="11"/>
  <c r="BA71" i="11" s="1"/>
  <c r="BI17" i="11"/>
  <c r="BI71" i="11" s="1"/>
  <c r="BQ17" i="11"/>
  <c r="BQ71" i="11" s="1"/>
  <c r="BY17" i="11"/>
  <c r="BY71" i="11" s="1"/>
  <c r="CG17" i="11"/>
  <c r="CG71" i="11" s="1"/>
  <c r="CO17" i="11"/>
  <c r="CO71" i="11" s="1"/>
  <c r="I18" i="11"/>
  <c r="I72" i="11" s="1"/>
  <c r="Q18" i="11"/>
  <c r="Q72" i="11" s="1"/>
  <c r="Y18" i="11"/>
  <c r="Y72" i="11" s="1"/>
  <c r="AG18" i="11"/>
  <c r="AG72" i="11" s="1"/>
  <c r="AO18" i="11"/>
  <c r="AO72" i="11" s="1"/>
  <c r="AW18" i="11"/>
  <c r="AW72" i="11" s="1"/>
  <c r="BE18" i="11"/>
  <c r="BE72" i="11" s="1"/>
  <c r="BM18" i="11"/>
  <c r="BM72" i="11" s="1"/>
  <c r="BU18" i="11"/>
  <c r="BU72" i="11" s="1"/>
  <c r="CC18" i="11"/>
  <c r="CC72" i="11" s="1"/>
  <c r="CK18" i="11"/>
  <c r="CK72" i="11" s="1"/>
  <c r="CS18" i="11"/>
  <c r="CS72" i="11" s="1"/>
  <c r="G19" i="11"/>
  <c r="G73" i="11" s="1"/>
  <c r="O19" i="11"/>
  <c r="O73" i="11" s="1"/>
  <c r="W19" i="11"/>
  <c r="W73" i="11" s="1"/>
  <c r="AE19" i="11"/>
  <c r="AE73" i="11" s="1"/>
  <c r="AM19" i="11"/>
  <c r="AM73" i="11" s="1"/>
  <c r="AU19" i="11"/>
  <c r="AU73" i="11" s="1"/>
  <c r="BC19" i="11"/>
  <c r="BC73" i="11" s="1"/>
  <c r="BK19" i="11"/>
  <c r="BK73" i="11" s="1"/>
  <c r="BS19" i="11"/>
  <c r="BS73" i="11" s="1"/>
  <c r="CA19" i="11"/>
  <c r="CA73" i="11" s="1"/>
  <c r="CI19" i="11"/>
  <c r="CI73" i="11" s="1"/>
  <c r="CQ19" i="11"/>
  <c r="CQ73" i="11" s="1"/>
  <c r="E20" i="11"/>
  <c r="E74" i="11" s="1"/>
  <c r="M20" i="11"/>
  <c r="M74" i="11" s="1"/>
  <c r="U20" i="11"/>
  <c r="U74" i="11" s="1"/>
  <c r="AC20" i="11"/>
  <c r="AC74" i="11" s="1"/>
  <c r="AK20" i="11"/>
  <c r="AK74" i="11" s="1"/>
  <c r="AS20" i="11"/>
  <c r="AS74" i="11" s="1"/>
  <c r="BA20" i="11"/>
  <c r="BA74" i="11" s="1"/>
  <c r="BI20" i="11"/>
  <c r="BI74" i="11" s="1"/>
  <c r="BQ20" i="11"/>
  <c r="BQ74" i="11" s="1"/>
  <c r="BY20" i="11"/>
  <c r="BY74" i="11" s="1"/>
  <c r="CG20" i="11"/>
  <c r="CG74" i="11" s="1"/>
  <c r="CO20" i="11"/>
  <c r="CO74" i="11" s="1"/>
  <c r="AT3" i="11"/>
  <c r="AT57" i="11" s="1"/>
  <c r="D4" i="11"/>
  <c r="D58" i="11" s="1"/>
  <c r="BX4" i="11"/>
  <c r="BX58" i="11" s="1"/>
  <c r="BF5" i="11"/>
  <c r="BF59" i="11" s="1"/>
  <c r="CL5" i="11"/>
  <c r="CL59" i="11" s="1"/>
  <c r="D6" i="11"/>
  <c r="D60" i="11" s="1"/>
  <c r="L6" i="11"/>
  <c r="L60" i="11" s="1"/>
  <c r="AB6" i="11"/>
  <c r="AB60" i="11" s="1"/>
  <c r="AJ6" i="11"/>
  <c r="AJ60" i="11" s="1"/>
  <c r="AR6" i="11"/>
  <c r="AR60" i="11" s="1"/>
  <c r="AZ6" i="11"/>
  <c r="AZ60" i="11" s="1"/>
  <c r="BH6" i="11"/>
  <c r="BH60" i="11" s="1"/>
  <c r="BP6" i="11"/>
  <c r="BP60" i="11" s="1"/>
  <c r="BX6" i="11"/>
  <c r="BX60" i="11" s="1"/>
  <c r="CF6" i="11"/>
  <c r="CF60" i="11" s="1"/>
  <c r="CN6" i="11"/>
  <c r="CN60" i="11" s="1"/>
  <c r="J7" i="11"/>
  <c r="J61" i="11" s="1"/>
  <c r="R7" i="11"/>
  <c r="R61" i="11" s="1"/>
  <c r="Z7" i="11"/>
  <c r="Z61" i="11" s="1"/>
  <c r="AH7" i="11"/>
  <c r="AH61" i="11" s="1"/>
  <c r="AP7" i="11"/>
  <c r="AP61" i="11" s="1"/>
  <c r="AX7" i="11"/>
  <c r="AX61" i="11" s="1"/>
  <c r="BF7" i="11"/>
  <c r="BF61" i="11" s="1"/>
  <c r="BN7" i="11"/>
  <c r="BN61" i="11" s="1"/>
  <c r="BV7" i="11"/>
  <c r="BV61" i="11" s="1"/>
  <c r="CD7" i="11"/>
  <c r="CD61" i="11" s="1"/>
  <c r="CL7" i="11"/>
  <c r="CL61" i="11" s="1"/>
  <c r="CT7" i="11"/>
  <c r="CT61" i="11" s="1"/>
  <c r="H8" i="11"/>
  <c r="H62" i="11" s="1"/>
  <c r="P8" i="11"/>
  <c r="P62" i="11" s="1"/>
  <c r="X8" i="11"/>
  <c r="X62" i="11" s="1"/>
  <c r="AF8" i="11"/>
  <c r="AF62" i="11" s="1"/>
  <c r="AN8" i="11"/>
  <c r="AN62" i="11" s="1"/>
  <c r="AV8" i="11"/>
  <c r="AV62" i="11" s="1"/>
  <c r="BD8" i="11"/>
  <c r="BD62" i="11" s="1"/>
  <c r="BL8" i="11"/>
  <c r="BL62" i="11" s="1"/>
  <c r="BT8" i="11"/>
  <c r="BT62" i="11" s="1"/>
  <c r="CB8" i="11"/>
  <c r="CB62" i="11" s="1"/>
  <c r="CJ8" i="11"/>
  <c r="CJ62" i="11" s="1"/>
  <c r="CR8" i="11"/>
  <c r="CR62" i="11" s="1"/>
  <c r="F9" i="11"/>
  <c r="N9" i="11"/>
  <c r="N63" i="11" s="1"/>
  <c r="V9" i="11"/>
  <c r="V63" i="11" s="1"/>
  <c r="AD9" i="11"/>
  <c r="AD63" i="11" s="1"/>
  <c r="AL9" i="11"/>
  <c r="AL63" i="11" s="1"/>
  <c r="AT9" i="11"/>
  <c r="AT63" i="11" s="1"/>
  <c r="BB9" i="11"/>
  <c r="BB63" i="11" s="1"/>
  <c r="BJ9" i="11"/>
  <c r="BJ63" i="11" s="1"/>
  <c r="BR9" i="11"/>
  <c r="BR63" i="11" s="1"/>
  <c r="BZ9" i="11"/>
  <c r="BZ63" i="11" s="1"/>
  <c r="CH9" i="11"/>
  <c r="CH63" i="11" s="1"/>
  <c r="CP9" i="11"/>
  <c r="CP63" i="11" s="1"/>
  <c r="D10" i="11"/>
  <c r="D64" i="11" s="1"/>
  <c r="L10" i="11"/>
  <c r="L64" i="11" s="1"/>
  <c r="T10" i="11"/>
  <c r="T64" i="11" s="1"/>
  <c r="AB10" i="11"/>
  <c r="AB64" i="11" s="1"/>
  <c r="AJ10" i="11"/>
  <c r="AJ64" i="11" s="1"/>
  <c r="AR10" i="11"/>
  <c r="AR64" i="11" s="1"/>
  <c r="AZ10" i="11"/>
  <c r="AZ64" i="11" s="1"/>
  <c r="BH10" i="11"/>
  <c r="BH64" i="11" s="1"/>
  <c r="BP10" i="11"/>
  <c r="BP64" i="11" s="1"/>
  <c r="BX10" i="11"/>
  <c r="BX64" i="11" s="1"/>
  <c r="CF10" i="11"/>
  <c r="CF64" i="11" s="1"/>
  <c r="CN10" i="11"/>
  <c r="CN64" i="11" s="1"/>
  <c r="H11" i="11"/>
  <c r="H65" i="11" s="1"/>
  <c r="P11" i="11"/>
  <c r="P65" i="11" s="1"/>
  <c r="X11" i="11"/>
  <c r="X65" i="11" s="1"/>
  <c r="AF11" i="11"/>
  <c r="AF65" i="11" s="1"/>
  <c r="AN11" i="11"/>
  <c r="AN65" i="11" s="1"/>
  <c r="AV11" i="11"/>
  <c r="AV65" i="11" s="1"/>
  <c r="BD11" i="11"/>
  <c r="BD65" i="11" s="1"/>
  <c r="BL11" i="11"/>
  <c r="BL65" i="11" s="1"/>
  <c r="BT11" i="11"/>
  <c r="BT65" i="11" s="1"/>
  <c r="CB11" i="11"/>
  <c r="CB65" i="11" s="1"/>
  <c r="CJ11" i="11"/>
  <c r="CJ65" i="11" s="1"/>
  <c r="CR11" i="11"/>
  <c r="CR65" i="11" s="1"/>
  <c r="F21" i="11"/>
  <c r="N21" i="11"/>
  <c r="N75" i="11" s="1"/>
  <c r="V21" i="11"/>
  <c r="V75" i="11" s="1"/>
  <c r="AD21" i="11"/>
  <c r="AD75" i="11" s="1"/>
  <c r="AL21" i="11"/>
  <c r="AL75" i="11" s="1"/>
  <c r="AT21" i="11"/>
  <c r="AT75" i="11" s="1"/>
  <c r="BB21" i="11"/>
  <c r="BB75" i="11" s="1"/>
  <c r="BJ21" i="11"/>
  <c r="BJ75" i="11" s="1"/>
  <c r="BR21" i="11"/>
  <c r="BR75" i="11" s="1"/>
  <c r="BZ21" i="11"/>
  <c r="BZ75" i="11" s="1"/>
  <c r="CH21" i="11"/>
  <c r="CH75" i="11" s="1"/>
  <c r="CP21" i="11"/>
  <c r="CP75" i="11" s="1"/>
  <c r="D12" i="11"/>
  <c r="D66" i="11" s="1"/>
  <c r="L12" i="11"/>
  <c r="L66" i="11" s="1"/>
  <c r="T12" i="11"/>
  <c r="T66" i="11" s="1"/>
  <c r="AB12" i="11"/>
  <c r="AB66" i="11" s="1"/>
  <c r="AJ12" i="11"/>
  <c r="AJ66" i="11" s="1"/>
  <c r="AR12" i="11"/>
  <c r="AR66" i="11" s="1"/>
  <c r="AZ12" i="11"/>
  <c r="AZ66" i="11" s="1"/>
  <c r="BH12" i="11"/>
  <c r="BH66" i="11" s="1"/>
  <c r="BP12" i="11"/>
  <c r="BP66" i="11" s="1"/>
  <c r="BX12" i="11"/>
  <c r="BX66" i="11" s="1"/>
  <c r="CF12" i="11"/>
  <c r="CF66" i="11" s="1"/>
  <c r="CN12" i="11"/>
  <c r="CN66" i="11" s="1"/>
  <c r="J13" i="11"/>
  <c r="J67" i="11" s="1"/>
  <c r="R13" i="11"/>
  <c r="R67" i="11" s="1"/>
  <c r="Z13" i="11"/>
  <c r="Z67" i="11" s="1"/>
  <c r="AH13" i="11"/>
  <c r="AH67" i="11" s="1"/>
  <c r="AP13" i="11"/>
  <c r="AP67" i="11" s="1"/>
  <c r="AX13" i="11"/>
  <c r="AX67" i="11" s="1"/>
  <c r="BF13" i="11"/>
  <c r="BF67" i="11" s="1"/>
  <c r="BN13" i="11"/>
  <c r="BN67" i="11" s="1"/>
  <c r="BV13" i="11"/>
  <c r="BV67" i="11" s="1"/>
  <c r="CD13" i="11"/>
  <c r="CD67" i="11" s="1"/>
  <c r="CL13" i="11"/>
  <c r="CL67" i="11" s="1"/>
  <c r="CT13" i="11"/>
  <c r="CT67" i="11" s="1"/>
  <c r="F14" i="11"/>
  <c r="N14" i="11"/>
  <c r="N68" i="11" s="1"/>
  <c r="V14" i="11"/>
  <c r="V68" i="11" s="1"/>
  <c r="AD14" i="11"/>
  <c r="AD68" i="11" s="1"/>
  <c r="AL14" i="11"/>
  <c r="AL68" i="11" s="1"/>
  <c r="AT14" i="11"/>
  <c r="AT68" i="11" s="1"/>
  <c r="BB14" i="11"/>
  <c r="BB68" i="11" s="1"/>
  <c r="BJ14" i="11"/>
  <c r="BJ68" i="11" s="1"/>
  <c r="BR14" i="11"/>
  <c r="BR68" i="11" s="1"/>
  <c r="BZ14" i="11"/>
  <c r="BZ68" i="11" s="1"/>
  <c r="CH14" i="11"/>
  <c r="CH68" i="11" s="1"/>
  <c r="CP14" i="11"/>
  <c r="CP68" i="11" s="1"/>
  <c r="D15" i="11"/>
  <c r="D69" i="11" s="1"/>
  <c r="L15" i="11"/>
  <c r="L69" i="11" s="1"/>
  <c r="T15" i="11"/>
  <c r="T69" i="11" s="1"/>
  <c r="AB15" i="11"/>
  <c r="AB69" i="11" s="1"/>
  <c r="AJ15" i="11"/>
  <c r="AJ69" i="11" s="1"/>
  <c r="AR15" i="11"/>
  <c r="AR69" i="11" s="1"/>
  <c r="AZ15" i="11"/>
  <c r="AZ69" i="11" s="1"/>
  <c r="BH15" i="11"/>
  <c r="BH69" i="11" s="1"/>
  <c r="BP15" i="11"/>
  <c r="BP69" i="11" s="1"/>
  <c r="BX15" i="11"/>
  <c r="BX69" i="11" s="1"/>
  <c r="CF15" i="11"/>
  <c r="CF69" i="11" s="1"/>
  <c r="CN15" i="11"/>
  <c r="CN69" i="11" s="1"/>
  <c r="J16" i="11"/>
  <c r="J70" i="11" s="1"/>
  <c r="R16" i="11"/>
  <c r="R70" i="11" s="1"/>
  <c r="Z16" i="11"/>
  <c r="Z70" i="11" s="1"/>
  <c r="AH16" i="11"/>
  <c r="AH70" i="11" s="1"/>
  <c r="AP16" i="11"/>
  <c r="AP70" i="11" s="1"/>
  <c r="AX16" i="11"/>
  <c r="AX70" i="11" s="1"/>
  <c r="BF16" i="11"/>
  <c r="BF70" i="11" s="1"/>
  <c r="BN16" i="11"/>
  <c r="BN70" i="11" s="1"/>
  <c r="BV16" i="11"/>
  <c r="BV70" i="11" s="1"/>
  <c r="CD16" i="11"/>
  <c r="CD70" i="11" s="1"/>
  <c r="CL16" i="11"/>
  <c r="CL70" i="11" s="1"/>
  <c r="CT16" i="11"/>
  <c r="CT70" i="11" s="1"/>
  <c r="F17" i="11"/>
  <c r="N17" i="11"/>
  <c r="N71" i="11" s="1"/>
  <c r="V17" i="11"/>
  <c r="V71" i="11" s="1"/>
  <c r="AD17" i="11"/>
  <c r="AD71" i="11" s="1"/>
  <c r="AL17" i="11"/>
  <c r="AL71" i="11" s="1"/>
  <c r="AT17" i="11"/>
  <c r="AT71" i="11" s="1"/>
  <c r="BB17" i="11"/>
  <c r="BB71" i="11" s="1"/>
  <c r="BJ17" i="11"/>
  <c r="BJ71" i="11" s="1"/>
  <c r="BR17" i="11"/>
  <c r="BR71" i="11" s="1"/>
  <c r="BZ17" i="11"/>
  <c r="BZ71" i="11" s="1"/>
  <c r="CH17" i="11"/>
  <c r="CH71" i="11" s="1"/>
  <c r="CP17" i="11"/>
  <c r="CP71" i="11" s="1"/>
  <c r="J18" i="11"/>
  <c r="J72" i="11" s="1"/>
  <c r="R18" i="11"/>
  <c r="R72" i="11" s="1"/>
  <c r="Z18" i="11"/>
  <c r="Z72" i="11" s="1"/>
  <c r="AH18" i="11"/>
  <c r="AH72" i="11" s="1"/>
  <c r="AP18" i="11"/>
  <c r="AP72" i="11" s="1"/>
  <c r="AX18" i="11"/>
  <c r="AX72" i="11" s="1"/>
  <c r="BF18" i="11"/>
  <c r="BF72" i="11" s="1"/>
  <c r="BN18" i="11"/>
  <c r="BN72" i="11" s="1"/>
  <c r="BV18" i="11"/>
  <c r="BV72" i="11" s="1"/>
  <c r="CD18" i="11"/>
  <c r="CD72" i="11" s="1"/>
  <c r="CL18" i="11"/>
  <c r="CL72" i="11" s="1"/>
  <c r="CT18" i="11"/>
  <c r="CT72" i="11" s="1"/>
  <c r="H19" i="11"/>
  <c r="H73" i="11" s="1"/>
  <c r="P19" i="11"/>
  <c r="P73" i="11" s="1"/>
  <c r="X19" i="11"/>
  <c r="X73" i="11" s="1"/>
  <c r="AF19" i="11"/>
  <c r="AF73" i="11" s="1"/>
  <c r="AN19" i="11"/>
  <c r="AN73" i="11" s="1"/>
  <c r="AV19" i="11"/>
  <c r="AV73" i="11" s="1"/>
  <c r="BD19" i="11"/>
  <c r="BD73" i="11" s="1"/>
  <c r="BL19" i="11"/>
  <c r="BL73" i="11" s="1"/>
  <c r="BT19" i="11"/>
  <c r="BT73" i="11" s="1"/>
  <c r="CB19" i="11"/>
  <c r="CB73" i="11" s="1"/>
  <c r="CJ19" i="11"/>
  <c r="CJ73" i="11" s="1"/>
  <c r="CR19" i="11"/>
  <c r="CR73" i="11" s="1"/>
  <c r="F20" i="11"/>
  <c r="N20" i="11"/>
  <c r="N74" i="11" s="1"/>
  <c r="V20" i="11"/>
  <c r="V74" i="11" s="1"/>
  <c r="AD20" i="11"/>
  <c r="AD74" i="11" s="1"/>
  <c r="AL20" i="11"/>
  <c r="AL74" i="11" s="1"/>
  <c r="AT20" i="11"/>
  <c r="AT74" i="11" s="1"/>
  <c r="BB20" i="11"/>
  <c r="BB74" i="11" s="1"/>
  <c r="BJ20" i="11"/>
  <c r="BJ74" i="11" s="1"/>
  <c r="BR20" i="11"/>
  <c r="BR74" i="11" s="1"/>
  <c r="BZ20" i="11"/>
  <c r="BZ74" i="11" s="1"/>
  <c r="CH20" i="11"/>
  <c r="CH74" i="11" s="1"/>
  <c r="CP20" i="11"/>
  <c r="CP74" i="11" s="1"/>
  <c r="N3" i="11"/>
  <c r="N57" i="11" s="1"/>
  <c r="BZ3" i="11"/>
  <c r="BZ57" i="11" s="1"/>
  <c r="T4" i="11"/>
  <c r="T58" i="11" s="1"/>
  <c r="CF4" i="11"/>
  <c r="CF58" i="11" s="1"/>
  <c r="AP5" i="11"/>
  <c r="AP59" i="11" s="1"/>
  <c r="BV5" i="11"/>
  <c r="BV59" i="11" s="1"/>
  <c r="T6" i="11"/>
  <c r="T60" i="11" s="1"/>
  <c r="G3" i="11"/>
  <c r="G57" i="11" s="1"/>
  <c r="O3" i="11"/>
  <c r="O57" i="11" s="1"/>
  <c r="W3" i="11"/>
  <c r="W57" i="11" s="1"/>
  <c r="AE3" i="11"/>
  <c r="AE57" i="11" s="1"/>
  <c r="AM3" i="11"/>
  <c r="AM57" i="11" s="1"/>
  <c r="AU3" i="11"/>
  <c r="AU57" i="11" s="1"/>
  <c r="BC3" i="11"/>
  <c r="BC57" i="11" s="1"/>
  <c r="BK3" i="11"/>
  <c r="BK57" i="11" s="1"/>
  <c r="BS3" i="11"/>
  <c r="BS57" i="11" s="1"/>
  <c r="CA3" i="11"/>
  <c r="CA57" i="11" s="1"/>
  <c r="CI3" i="11"/>
  <c r="CI57" i="11" s="1"/>
  <c r="CQ3" i="11"/>
  <c r="CQ57" i="11" s="1"/>
  <c r="E4" i="11"/>
  <c r="E58" i="11" s="1"/>
  <c r="M4" i="11"/>
  <c r="M58" i="11" s="1"/>
  <c r="U4" i="11"/>
  <c r="U58" i="11" s="1"/>
  <c r="AC4" i="11"/>
  <c r="AC58" i="11" s="1"/>
  <c r="AK4" i="11"/>
  <c r="AK58" i="11" s="1"/>
  <c r="AS4" i="11"/>
  <c r="AS58" i="11" s="1"/>
  <c r="BA4" i="11"/>
  <c r="BA58" i="11" s="1"/>
  <c r="BI4" i="11"/>
  <c r="BI58" i="11" s="1"/>
  <c r="BQ4" i="11"/>
  <c r="BQ58" i="11" s="1"/>
  <c r="BY4" i="11"/>
  <c r="BY58" i="11" s="1"/>
  <c r="CG4" i="11"/>
  <c r="CG58" i="11" s="1"/>
  <c r="CO4" i="11"/>
  <c r="CO58" i="11" s="1"/>
  <c r="K5" i="11"/>
  <c r="K59" i="11" s="1"/>
  <c r="S5" i="11"/>
  <c r="S59" i="11" s="1"/>
  <c r="AA5" i="11"/>
  <c r="AA59" i="11" s="1"/>
  <c r="AI5" i="11"/>
  <c r="AI59" i="11" s="1"/>
  <c r="AQ5" i="11"/>
  <c r="AQ59" i="11" s="1"/>
  <c r="AY5" i="11"/>
  <c r="AY59" i="11" s="1"/>
  <c r="BG5" i="11"/>
  <c r="BG59" i="11" s="1"/>
  <c r="BO5" i="11"/>
  <c r="BO59" i="11" s="1"/>
  <c r="BW5" i="11"/>
  <c r="BW59" i="11" s="1"/>
  <c r="CE5" i="11"/>
  <c r="CE59" i="11" s="1"/>
  <c r="CM5" i="11"/>
  <c r="CM59" i="11" s="1"/>
  <c r="E6" i="11"/>
  <c r="E60" i="11" s="1"/>
  <c r="M6" i="11"/>
  <c r="M60" i="11" s="1"/>
  <c r="U6" i="11"/>
  <c r="U60" i="11" s="1"/>
  <c r="AC6" i="11"/>
  <c r="AC60" i="11" s="1"/>
  <c r="AK6" i="11"/>
  <c r="AK60" i="11" s="1"/>
  <c r="AS6" i="11"/>
  <c r="AS60" i="11" s="1"/>
  <c r="BA6" i="11"/>
  <c r="BA60" i="11" s="1"/>
  <c r="BI6" i="11"/>
  <c r="BI60" i="11" s="1"/>
  <c r="BQ6" i="11"/>
  <c r="BQ60" i="11" s="1"/>
  <c r="BY6" i="11"/>
  <c r="BY60" i="11" s="1"/>
  <c r="CG6" i="11"/>
  <c r="CG60" i="11" s="1"/>
  <c r="CO6" i="11"/>
  <c r="CO60" i="11" s="1"/>
  <c r="K7" i="11"/>
  <c r="K61" i="11" s="1"/>
  <c r="S7" i="11"/>
  <c r="S61" i="11" s="1"/>
  <c r="AA7" i="11"/>
  <c r="AA61" i="11" s="1"/>
  <c r="AI7" i="11"/>
  <c r="AI61" i="11" s="1"/>
  <c r="AQ7" i="11"/>
  <c r="AQ61" i="11" s="1"/>
  <c r="AY7" i="11"/>
  <c r="AY61" i="11" s="1"/>
  <c r="BG7" i="11"/>
  <c r="BG61" i="11" s="1"/>
  <c r="BO7" i="11"/>
  <c r="BO61" i="11" s="1"/>
  <c r="BW7" i="11"/>
  <c r="BW61" i="11" s="1"/>
  <c r="CE7" i="11"/>
  <c r="CE61" i="11" s="1"/>
  <c r="CM7" i="11"/>
  <c r="CM61" i="11" s="1"/>
  <c r="I8" i="11"/>
  <c r="I62" i="11" s="1"/>
  <c r="Q8" i="11"/>
  <c r="Q62" i="11" s="1"/>
  <c r="Y8" i="11"/>
  <c r="Y62" i="11" s="1"/>
  <c r="AG8" i="11"/>
  <c r="AG62" i="11" s="1"/>
  <c r="AO8" i="11"/>
  <c r="AO62" i="11" s="1"/>
  <c r="AW8" i="11"/>
  <c r="AW62" i="11" s="1"/>
  <c r="BE8" i="11"/>
  <c r="BE62" i="11" s="1"/>
  <c r="BM8" i="11"/>
  <c r="BM62" i="11" s="1"/>
  <c r="BU8" i="11"/>
  <c r="BU62" i="11" s="1"/>
  <c r="CC8" i="11"/>
  <c r="CC62" i="11" s="1"/>
  <c r="CK8" i="11"/>
  <c r="CK62" i="11" s="1"/>
  <c r="CS8" i="11"/>
  <c r="CS62" i="11" s="1"/>
  <c r="G9" i="11"/>
  <c r="G63" i="11" s="1"/>
  <c r="O9" i="11"/>
  <c r="O63" i="11" s="1"/>
  <c r="W9" i="11"/>
  <c r="W63" i="11" s="1"/>
  <c r="AE9" i="11"/>
  <c r="AE63" i="11" s="1"/>
  <c r="AM9" i="11"/>
  <c r="AM63" i="11" s="1"/>
  <c r="AU9" i="11"/>
  <c r="AU63" i="11" s="1"/>
  <c r="BC9" i="11"/>
  <c r="BC63" i="11" s="1"/>
  <c r="BK9" i="11"/>
  <c r="BK63" i="11" s="1"/>
  <c r="BS9" i="11"/>
  <c r="BS63" i="11" s="1"/>
  <c r="CA9" i="11"/>
  <c r="CA63" i="11" s="1"/>
  <c r="CI9" i="11"/>
  <c r="CI63" i="11" s="1"/>
  <c r="CQ9" i="11"/>
  <c r="CQ63" i="11" s="1"/>
  <c r="E10" i="11"/>
  <c r="E64" i="11" s="1"/>
  <c r="M10" i="11"/>
  <c r="M64" i="11" s="1"/>
  <c r="U10" i="11"/>
  <c r="U64" i="11" s="1"/>
  <c r="AC10" i="11"/>
  <c r="AC64" i="11" s="1"/>
  <c r="AK10" i="11"/>
  <c r="AK64" i="11" s="1"/>
  <c r="AS10" i="11"/>
  <c r="AS64" i="11" s="1"/>
  <c r="BA10" i="11"/>
  <c r="BA64" i="11" s="1"/>
  <c r="BI10" i="11"/>
  <c r="BI64" i="11" s="1"/>
  <c r="BQ10" i="11"/>
  <c r="BQ64" i="11" s="1"/>
  <c r="BY10" i="11"/>
  <c r="BY64" i="11" s="1"/>
  <c r="CG10" i="11"/>
  <c r="CG64" i="11" s="1"/>
  <c r="CO10" i="11"/>
  <c r="CO64" i="11" s="1"/>
  <c r="I11" i="11"/>
  <c r="I65" i="11" s="1"/>
  <c r="Q11" i="11"/>
  <c r="Q65" i="11" s="1"/>
  <c r="Y11" i="11"/>
  <c r="Y65" i="11" s="1"/>
  <c r="AG11" i="11"/>
  <c r="AG65" i="11" s="1"/>
  <c r="AO11" i="11"/>
  <c r="AO65" i="11" s="1"/>
  <c r="AW11" i="11"/>
  <c r="AW65" i="11" s="1"/>
  <c r="BE11" i="11"/>
  <c r="BE65" i="11" s="1"/>
  <c r="BM11" i="11"/>
  <c r="BM65" i="11" s="1"/>
  <c r="BU11" i="11"/>
  <c r="BU65" i="11" s="1"/>
  <c r="CC11" i="11"/>
  <c r="CC65" i="11" s="1"/>
  <c r="CK11" i="11"/>
  <c r="CK65" i="11" s="1"/>
  <c r="CS11" i="11"/>
  <c r="CS65" i="11" s="1"/>
  <c r="G21" i="11"/>
  <c r="G75" i="11" s="1"/>
  <c r="O21" i="11"/>
  <c r="O75" i="11" s="1"/>
  <c r="W21" i="11"/>
  <c r="W75" i="11" s="1"/>
  <c r="AE21" i="11"/>
  <c r="AE75" i="11" s="1"/>
  <c r="AM21" i="11"/>
  <c r="AM75" i="11" s="1"/>
  <c r="AU21" i="11"/>
  <c r="AU75" i="11" s="1"/>
  <c r="BC21" i="11"/>
  <c r="BC75" i="11" s="1"/>
  <c r="BK21" i="11"/>
  <c r="BK75" i="11" s="1"/>
  <c r="BS21" i="11"/>
  <c r="BS75" i="11" s="1"/>
  <c r="CA21" i="11"/>
  <c r="CA75" i="11" s="1"/>
  <c r="CI21" i="11"/>
  <c r="CI75" i="11" s="1"/>
  <c r="CQ21" i="11"/>
  <c r="CQ75" i="11" s="1"/>
  <c r="E12" i="11"/>
  <c r="E66" i="11" s="1"/>
  <c r="M12" i="11"/>
  <c r="M66" i="11" s="1"/>
  <c r="U12" i="11"/>
  <c r="U66" i="11" s="1"/>
  <c r="AC12" i="11"/>
  <c r="AC66" i="11" s="1"/>
  <c r="AK12" i="11"/>
  <c r="AK66" i="11" s="1"/>
  <c r="AS12" i="11"/>
  <c r="AS66" i="11" s="1"/>
  <c r="BA12" i="11"/>
  <c r="BA66" i="11" s="1"/>
  <c r="BI12" i="11"/>
  <c r="BI66" i="11" s="1"/>
  <c r="BQ12" i="11"/>
  <c r="BQ66" i="11" s="1"/>
  <c r="BY12" i="11"/>
  <c r="BY66" i="11" s="1"/>
  <c r="CG12" i="11"/>
  <c r="CG66" i="11" s="1"/>
  <c r="CO12" i="11"/>
  <c r="CO66" i="11" s="1"/>
  <c r="K13" i="11"/>
  <c r="K67" i="11" s="1"/>
  <c r="S13" i="11"/>
  <c r="S67" i="11" s="1"/>
  <c r="AA13" i="11"/>
  <c r="AA67" i="11" s="1"/>
  <c r="AI13" i="11"/>
  <c r="AI67" i="11" s="1"/>
  <c r="AQ13" i="11"/>
  <c r="AQ67" i="11" s="1"/>
  <c r="AY13" i="11"/>
  <c r="AY67" i="11" s="1"/>
  <c r="BG13" i="11"/>
  <c r="BG67" i="11" s="1"/>
  <c r="BO13" i="11"/>
  <c r="BO67" i="11" s="1"/>
  <c r="BW13" i="11"/>
  <c r="BW67" i="11" s="1"/>
  <c r="CE13" i="11"/>
  <c r="CE67" i="11" s="1"/>
  <c r="CM13" i="11"/>
  <c r="CM67" i="11" s="1"/>
  <c r="G14" i="11"/>
  <c r="G68" i="11" s="1"/>
  <c r="O14" i="11"/>
  <c r="O68" i="11" s="1"/>
  <c r="W14" i="11"/>
  <c r="W68" i="11" s="1"/>
  <c r="AE14" i="11"/>
  <c r="AE68" i="11" s="1"/>
  <c r="AM14" i="11"/>
  <c r="AM68" i="11" s="1"/>
  <c r="AU14" i="11"/>
  <c r="AU68" i="11" s="1"/>
  <c r="BC14" i="11"/>
  <c r="BC68" i="11" s="1"/>
  <c r="BK14" i="11"/>
  <c r="BK68" i="11" s="1"/>
  <c r="BS14" i="11"/>
  <c r="BS68" i="11" s="1"/>
  <c r="CA14" i="11"/>
  <c r="CA68" i="11" s="1"/>
  <c r="CI14" i="11"/>
  <c r="CI68" i="11" s="1"/>
  <c r="CQ14" i="11"/>
  <c r="CQ68" i="11" s="1"/>
  <c r="E15" i="11"/>
  <c r="E69" i="11" s="1"/>
  <c r="M15" i="11"/>
  <c r="M69" i="11" s="1"/>
  <c r="U15" i="11"/>
  <c r="U69" i="11" s="1"/>
  <c r="AC15" i="11"/>
  <c r="AC69" i="11" s="1"/>
  <c r="AK15" i="11"/>
  <c r="AK69" i="11" s="1"/>
  <c r="AS15" i="11"/>
  <c r="AS69" i="11" s="1"/>
  <c r="BA15" i="11"/>
  <c r="BA69" i="11" s="1"/>
  <c r="BI15" i="11"/>
  <c r="BI69" i="11" s="1"/>
  <c r="BQ15" i="11"/>
  <c r="BQ69" i="11" s="1"/>
  <c r="BY15" i="11"/>
  <c r="BY69" i="11" s="1"/>
  <c r="CG15" i="11"/>
  <c r="CG69" i="11" s="1"/>
  <c r="CO15" i="11"/>
  <c r="CO69" i="11" s="1"/>
  <c r="K16" i="11"/>
  <c r="K70" i="11" s="1"/>
  <c r="S16" i="11"/>
  <c r="S70" i="11" s="1"/>
  <c r="AA16" i="11"/>
  <c r="AA70" i="11" s="1"/>
  <c r="AI16" i="11"/>
  <c r="AI70" i="11" s="1"/>
  <c r="AQ16" i="11"/>
  <c r="AQ70" i="11" s="1"/>
  <c r="AY16" i="11"/>
  <c r="AY70" i="11" s="1"/>
  <c r="BG16" i="11"/>
  <c r="BG70" i="11" s="1"/>
  <c r="BO16" i="11"/>
  <c r="BO70" i="11" s="1"/>
  <c r="BW16" i="11"/>
  <c r="BW70" i="11" s="1"/>
  <c r="CE16" i="11"/>
  <c r="CE70" i="11" s="1"/>
  <c r="CM16" i="11"/>
  <c r="CM70" i="11" s="1"/>
  <c r="G17" i="11"/>
  <c r="G71" i="11" s="1"/>
  <c r="O17" i="11"/>
  <c r="O71" i="11" s="1"/>
  <c r="W17" i="11"/>
  <c r="W71" i="11" s="1"/>
  <c r="AE17" i="11"/>
  <c r="AE71" i="11" s="1"/>
  <c r="AM17" i="11"/>
  <c r="AM71" i="11" s="1"/>
  <c r="AU17" i="11"/>
  <c r="AU71" i="11" s="1"/>
  <c r="BC17" i="11"/>
  <c r="BC71" i="11" s="1"/>
  <c r="BK17" i="11"/>
  <c r="BK71" i="11" s="1"/>
  <c r="BS17" i="11"/>
  <c r="BS71" i="11" s="1"/>
  <c r="CA17" i="11"/>
  <c r="CA71" i="11" s="1"/>
  <c r="CI17" i="11"/>
  <c r="CI71" i="11" s="1"/>
  <c r="CQ17" i="11"/>
  <c r="CQ71" i="11" s="1"/>
  <c r="K18" i="11"/>
  <c r="K72" i="11" s="1"/>
  <c r="S18" i="11"/>
  <c r="S72" i="11" s="1"/>
  <c r="AA18" i="11"/>
  <c r="AA72" i="11" s="1"/>
  <c r="AI18" i="11"/>
  <c r="AI72" i="11" s="1"/>
  <c r="AQ18" i="11"/>
  <c r="AQ72" i="11" s="1"/>
  <c r="AY18" i="11"/>
  <c r="AY72" i="11" s="1"/>
  <c r="BG18" i="11"/>
  <c r="BG72" i="11" s="1"/>
  <c r="BO18" i="11"/>
  <c r="BO72" i="11" s="1"/>
  <c r="BW18" i="11"/>
  <c r="BW72" i="11" s="1"/>
  <c r="CE18" i="11"/>
  <c r="CE72" i="11" s="1"/>
  <c r="CM18" i="11"/>
  <c r="CM72" i="11" s="1"/>
  <c r="I19" i="11"/>
  <c r="I73" i="11" s="1"/>
  <c r="Q19" i="11"/>
  <c r="Q73" i="11" s="1"/>
  <c r="Y19" i="11"/>
  <c r="Y73" i="11" s="1"/>
  <c r="AG19" i="11"/>
  <c r="AG73" i="11" s="1"/>
  <c r="AO19" i="11"/>
  <c r="AO73" i="11" s="1"/>
  <c r="AW19" i="11"/>
  <c r="AW73" i="11" s="1"/>
  <c r="BE19" i="11"/>
  <c r="BE73" i="11" s="1"/>
  <c r="BM19" i="11"/>
  <c r="BM73" i="11" s="1"/>
  <c r="BU19" i="11"/>
  <c r="BU73" i="11" s="1"/>
  <c r="CC19" i="11"/>
  <c r="CC73" i="11" s="1"/>
  <c r="CK19" i="11"/>
  <c r="CK73" i="11" s="1"/>
  <c r="CS19" i="11"/>
  <c r="CS73" i="11" s="1"/>
  <c r="G20" i="11"/>
  <c r="G74" i="11" s="1"/>
  <c r="O20" i="11"/>
  <c r="O74" i="11" s="1"/>
  <c r="W20" i="11"/>
  <c r="W74" i="11" s="1"/>
  <c r="AE20" i="11"/>
  <c r="AE74" i="11" s="1"/>
  <c r="AM20" i="11"/>
  <c r="AM74" i="11" s="1"/>
  <c r="AU20" i="11"/>
  <c r="AU74" i="11" s="1"/>
  <c r="BC20" i="11"/>
  <c r="BC74" i="11" s="1"/>
  <c r="BK20" i="11"/>
  <c r="BK74" i="11" s="1"/>
  <c r="BS20" i="11"/>
  <c r="BS74" i="11" s="1"/>
  <c r="CA20" i="11"/>
  <c r="CA74" i="11" s="1"/>
  <c r="CI20" i="11"/>
  <c r="CI74" i="11" s="1"/>
  <c r="CQ20" i="11"/>
  <c r="CQ74" i="11" s="1"/>
  <c r="AY6" i="10"/>
  <c r="AY59" i="10" s="1"/>
  <c r="R7" i="10"/>
  <c r="R60" i="10" s="1"/>
  <c r="BV7" i="10"/>
  <c r="BV60" i="10" s="1"/>
  <c r="AF8" i="10"/>
  <c r="AF61" i="10" s="1"/>
  <c r="CB8" i="10"/>
  <c r="CB61" i="10" s="1"/>
  <c r="N10" i="10"/>
  <c r="N63" i="10" s="1"/>
  <c r="N11" i="10"/>
  <c r="N64" i="10" s="1"/>
  <c r="BJ11" i="10"/>
  <c r="BJ64" i="10" s="1"/>
  <c r="BO13" i="10"/>
  <c r="BO66" i="10" s="1"/>
  <c r="AP14" i="10"/>
  <c r="AP67" i="10" s="1"/>
  <c r="CT14" i="10"/>
  <c r="CT67" i="10" s="1"/>
  <c r="BB18" i="10"/>
  <c r="BB71" i="10" s="1"/>
  <c r="BE21" i="10"/>
  <c r="BE74" i="10" s="1"/>
  <c r="AM22" i="10"/>
  <c r="AM75" i="10" s="1"/>
  <c r="D6" i="10"/>
  <c r="D59" i="10" s="1"/>
  <c r="AZ6" i="10"/>
  <c r="AZ59" i="10" s="1"/>
  <c r="BX6" i="10"/>
  <c r="BX59" i="10" s="1"/>
  <c r="CF6" i="10"/>
  <c r="CF59" i="10" s="1"/>
  <c r="CN6" i="10"/>
  <c r="CN59" i="10" s="1"/>
  <c r="K7" i="10"/>
  <c r="K60" i="10" s="1"/>
  <c r="AA7" i="10"/>
  <c r="AA60" i="10" s="1"/>
  <c r="AI7" i="10"/>
  <c r="AI60" i="10" s="1"/>
  <c r="AQ7" i="10"/>
  <c r="AQ60" i="10" s="1"/>
  <c r="AY7" i="10"/>
  <c r="AY60" i="10" s="1"/>
  <c r="BG7" i="10"/>
  <c r="BG60" i="10" s="1"/>
  <c r="BO7" i="10"/>
  <c r="BO60" i="10" s="1"/>
  <c r="BW7" i="10"/>
  <c r="BW60" i="10" s="1"/>
  <c r="CE7" i="10"/>
  <c r="CE60" i="10" s="1"/>
  <c r="CM7" i="10"/>
  <c r="CM60" i="10" s="1"/>
  <c r="CU60" i="10"/>
  <c r="I8" i="10"/>
  <c r="I61" i="10" s="1"/>
  <c r="Q8" i="10"/>
  <c r="Q61" i="10" s="1"/>
  <c r="Y8" i="10"/>
  <c r="Y61" i="10" s="1"/>
  <c r="AG8" i="10"/>
  <c r="AG61" i="10" s="1"/>
  <c r="AO8" i="10"/>
  <c r="AO61" i="10" s="1"/>
  <c r="AW8" i="10"/>
  <c r="AW61" i="10" s="1"/>
  <c r="BE8" i="10"/>
  <c r="BE61" i="10" s="1"/>
  <c r="BM8" i="10"/>
  <c r="BM61" i="10" s="1"/>
  <c r="BU8" i="10"/>
  <c r="BU61" i="10" s="1"/>
  <c r="CC8" i="10"/>
  <c r="CC61" i="10" s="1"/>
  <c r="CK8" i="10"/>
  <c r="CK61" i="10" s="1"/>
  <c r="CS8" i="10"/>
  <c r="CS61" i="10" s="1"/>
  <c r="H9" i="10"/>
  <c r="H62" i="10" s="1"/>
  <c r="P9" i="10"/>
  <c r="P62" i="10" s="1"/>
  <c r="X9" i="10"/>
  <c r="X62" i="10" s="1"/>
  <c r="AF9" i="10"/>
  <c r="AF62" i="10" s="1"/>
  <c r="AN9" i="10"/>
  <c r="AN62" i="10" s="1"/>
  <c r="AV9" i="10"/>
  <c r="AV62" i="10" s="1"/>
  <c r="BT9" i="10"/>
  <c r="BT62" i="10" s="1"/>
  <c r="CJ9" i="10"/>
  <c r="CJ62" i="10" s="1"/>
  <c r="G10" i="10"/>
  <c r="G63" i="10" s="1"/>
  <c r="O10" i="10"/>
  <c r="O63" i="10" s="1"/>
  <c r="W10" i="10"/>
  <c r="W63" i="10" s="1"/>
  <c r="AE10" i="10"/>
  <c r="AE63" i="10" s="1"/>
  <c r="AM10" i="10"/>
  <c r="AM63" i="10" s="1"/>
  <c r="AU10" i="10"/>
  <c r="AU63" i="10" s="1"/>
  <c r="BC10" i="10"/>
  <c r="BC63" i="10" s="1"/>
  <c r="BK10" i="10"/>
  <c r="BK63" i="10" s="1"/>
  <c r="CA10" i="10"/>
  <c r="CA63" i="10" s="1"/>
  <c r="CI10" i="10"/>
  <c r="CI63" i="10" s="1"/>
  <c r="CQ10" i="10"/>
  <c r="CQ63" i="10" s="1"/>
  <c r="G11" i="10"/>
  <c r="G64" i="10" s="1"/>
  <c r="O11" i="10"/>
  <c r="O64" i="10" s="1"/>
  <c r="W11" i="10"/>
  <c r="W64" i="10" s="1"/>
  <c r="AE11" i="10"/>
  <c r="AE64" i="10" s="1"/>
  <c r="AM11" i="10"/>
  <c r="AM64" i="10" s="1"/>
  <c r="AU11" i="10"/>
  <c r="AU64" i="10" s="1"/>
  <c r="BC11" i="10"/>
  <c r="BC64" i="10" s="1"/>
  <c r="BK11" i="10"/>
  <c r="BK64" i="10" s="1"/>
  <c r="BS11" i="10"/>
  <c r="BS64" i="10" s="1"/>
  <c r="CA11" i="10"/>
  <c r="CA64" i="10" s="1"/>
  <c r="CI11" i="10"/>
  <c r="CI64" i="10" s="1"/>
  <c r="CQ11" i="10"/>
  <c r="CQ64" i="10" s="1"/>
  <c r="F12" i="10"/>
  <c r="F65" i="10" s="1"/>
  <c r="N12" i="10"/>
  <c r="N65" i="10" s="1"/>
  <c r="V12" i="10"/>
  <c r="V65" i="10" s="1"/>
  <c r="AD12" i="10"/>
  <c r="AD65" i="10" s="1"/>
  <c r="AL12" i="10"/>
  <c r="AL65" i="10" s="1"/>
  <c r="AT12" i="10"/>
  <c r="AT65" i="10" s="1"/>
  <c r="BB12" i="10"/>
  <c r="BB65" i="10" s="1"/>
  <c r="BJ12" i="10"/>
  <c r="BJ65" i="10" s="1"/>
  <c r="BR12" i="10"/>
  <c r="BR65" i="10" s="1"/>
  <c r="BZ12" i="10"/>
  <c r="BZ65" i="10" s="1"/>
  <c r="CH12" i="10"/>
  <c r="CH65" i="10" s="1"/>
  <c r="CP12" i="10"/>
  <c r="CP65" i="10" s="1"/>
  <c r="D13" i="10"/>
  <c r="D66" i="10" s="1"/>
  <c r="L13" i="10"/>
  <c r="L66" i="10" s="1"/>
  <c r="T13" i="10"/>
  <c r="T66" i="10" s="1"/>
  <c r="AB13" i="10"/>
  <c r="AB66" i="10" s="1"/>
  <c r="AJ13" i="10"/>
  <c r="AJ66" i="10" s="1"/>
  <c r="AR13" i="10"/>
  <c r="AR66" i="10" s="1"/>
  <c r="AZ13" i="10"/>
  <c r="AZ66" i="10" s="1"/>
  <c r="BH13" i="10"/>
  <c r="BH66" i="10" s="1"/>
  <c r="BP13" i="10"/>
  <c r="BP66" i="10" s="1"/>
  <c r="BX13" i="10"/>
  <c r="BX66" i="10" s="1"/>
  <c r="CF13" i="10"/>
  <c r="CF66" i="10" s="1"/>
  <c r="CN13" i="10"/>
  <c r="CN66" i="10" s="1"/>
  <c r="D23" i="10"/>
  <c r="D80" i="10" s="1"/>
  <c r="L23" i="10"/>
  <c r="L80" i="10" s="1"/>
  <c r="T23" i="10"/>
  <c r="T80" i="10" s="1"/>
  <c r="AB23" i="10"/>
  <c r="AB80" i="10" s="1"/>
  <c r="AJ23" i="10"/>
  <c r="AJ80" i="10" s="1"/>
  <c r="AR23" i="10"/>
  <c r="AR80" i="10" s="1"/>
  <c r="BH23" i="10"/>
  <c r="BH80" i="10" s="1"/>
  <c r="BP23" i="10"/>
  <c r="BP80" i="10" s="1"/>
  <c r="BX23" i="10"/>
  <c r="BX80" i="10" s="1"/>
  <c r="CF23" i="10"/>
  <c r="CF80" i="10" s="1"/>
  <c r="CN23" i="10"/>
  <c r="CN80" i="10" s="1"/>
  <c r="K14" i="10"/>
  <c r="K67" i="10" s="1"/>
  <c r="S14" i="10"/>
  <c r="S67" i="10" s="1"/>
  <c r="AA14" i="10"/>
  <c r="AA67" i="10" s="1"/>
  <c r="AI14" i="10"/>
  <c r="AI67" i="10" s="1"/>
  <c r="AQ14" i="10"/>
  <c r="AQ67" i="10" s="1"/>
  <c r="AY14" i="10"/>
  <c r="AY67" i="10" s="1"/>
  <c r="BG14" i="10"/>
  <c r="BG67" i="10" s="1"/>
  <c r="BO14" i="10"/>
  <c r="BO67" i="10" s="1"/>
  <c r="BW14" i="10"/>
  <c r="BW67" i="10" s="1"/>
  <c r="CE14" i="10"/>
  <c r="CE67" i="10" s="1"/>
  <c r="CM14" i="10"/>
  <c r="CM67" i="10" s="1"/>
  <c r="CU67" i="10"/>
  <c r="J15" i="10"/>
  <c r="J68" i="10" s="1"/>
  <c r="R15" i="10"/>
  <c r="R68" i="10" s="1"/>
  <c r="Z15" i="10"/>
  <c r="Z68" i="10" s="1"/>
  <c r="AH15" i="10"/>
  <c r="AH68" i="10" s="1"/>
  <c r="AP15" i="10"/>
  <c r="AP68" i="10" s="1"/>
  <c r="AX15" i="10"/>
  <c r="AX68" i="10" s="1"/>
  <c r="BF15" i="10"/>
  <c r="BF68" i="10" s="1"/>
  <c r="BN15" i="10"/>
  <c r="BN68" i="10" s="1"/>
  <c r="BV15" i="10"/>
  <c r="BV68" i="10" s="1"/>
  <c r="CD15" i="10"/>
  <c r="CD68" i="10" s="1"/>
  <c r="CL15" i="10"/>
  <c r="CL68" i="10" s="1"/>
  <c r="CT15" i="10"/>
  <c r="CT68" i="10" s="1"/>
  <c r="H16" i="10"/>
  <c r="H69" i="10" s="1"/>
  <c r="P16" i="10"/>
  <c r="P69" i="10" s="1"/>
  <c r="X16" i="10"/>
  <c r="X69" i="10" s="1"/>
  <c r="AF16" i="10"/>
  <c r="AF69" i="10" s="1"/>
  <c r="AN16" i="10"/>
  <c r="AN69" i="10" s="1"/>
  <c r="AV16" i="10"/>
  <c r="AV69" i="10" s="1"/>
  <c r="BD16" i="10"/>
  <c r="BD69" i="10" s="1"/>
  <c r="BL16" i="10"/>
  <c r="BL69" i="10" s="1"/>
  <c r="BT16" i="10"/>
  <c r="BT69" i="10" s="1"/>
  <c r="CB16" i="10"/>
  <c r="CB69" i="10" s="1"/>
  <c r="CJ16" i="10"/>
  <c r="CJ69" i="10" s="1"/>
  <c r="CR16" i="10"/>
  <c r="CR69" i="10" s="1"/>
  <c r="G17" i="10"/>
  <c r="G70" i="10" s="1"/>
  <c r="O17" i="10"/>
  <c r="O70" i="10" s="1"/>
  <c r="W17" i="10"/>
  <c r="W70" i="10" s="1"/>
  <c r="AE17" i="10"/>
  <c r="AE70" i="10" s="1"/>
  <c r="AM17" i="10"/>
  <c r="AM70" i="10" s="1"/>
  <c r="AU17" i="10"/>
  <c r="AU70" i="10" s="1"/>
  <c r="BC17" i="10"/>
  <c r="BC70" i="10" s="1"/>
  <c r="BK17" i="10"/>
  <c r="BK70" i="10" s="1"/>
  <c r="BS17" i="10"/>
  <c r="BS70" i="10" s="1"/>
  <c r="CA17" i="10"/>
  <c r="CA70" i="10" s="1"/>
  <c r="CI17" i="10"/>
  <c r="CI70" i="10" s="1"/>
  <c r="CQ17" i="10"/>
  <c r="CQ70" i="10" s="1"/>
  <c r="G18" i="10"/>
  <c r="G71" i="10" s="1"/>
  <c r="O18" i="10"/>
  <c r="O71" i="10" s="1"/>
  <c r="W18" i="10"/>
  <c r="W71" i="10" s="1"/>
  <c r="AE18" i="10"/>
  <c r="AE71" i="10" s="1"/>
  <c r="AM18" i="10"/>
  <c r="AM71" i="10" s="1"/>
  <c r="AU18" i="10"/>
  <c r="AU71" i="10" s="1"/>
  <c r="BC18" i="10"/>
  <c r="BC71" i="10" s="1"/>
  <c r="BK18" i="10"/>
  <c r="BK71" i="10" s="1"/>
  <c r="BS18" i="10"/>
  <c r="BS71" i="10" s="1"/>
  <c r="CA18" i="10"/>
  <c r="CA71" i="10" s="1"/>
  <c r="CI18" i="10"/>
  <c r="CI71" i="10" s="1"/>
  <c r="CQ18" i="10"/>
  <c r="CQ71" i="10" s="1"/>
  <c r="E19" i="10"/>
  <c r="E72" i="10" s="1"/>
  <c r="M19" i="10"/>
  <c r="M72" i="10" s="1"/>
  <c r="U19" i="10"/>
  <c r="U72" i="10" s="1"/>
  <c r="AC19" i="10"/>
  <c r="AC72" i="10" s="1"/>
  <c r="AK19" i="10"/>
  <c r="AK72" i="10" s="1"/>
  <c r="AS19" i="10"/>
  <c r="AS72" i="10" s="1"/>
  <c r="BA19" i="10"/>
  <c r="BA72" i="10" s="1"/>
  <c r="BI19" i="10"/>
  <c r="BI72" i="10" s="1"/>
  <c r="BQ19" i="10"/>
  <c r="BQ72" i="10" s="1"/>
  <c r="BY19" i="10"/>
  <c r="BY72" i="10" s="1"/>
  <c r="CG19" i="10"/>
  <c r="CG72" i="10" s="1"/>
  <c r="CO19" i="10"/>
  <c r="CO72" i="10" s="1"/>
  <c r="AA20" i="10"/>
  <c r="AA73" i="10" s="1"/>
  <c r="AY20" i="10"/>
  <c r="AY73" i="10" s="1"/>
  <c r="BW20" i="10"/>
  <c r="BW73" i="10" s="1"/>
  <c r="J21" i="10"/>
  <c r="J74" i="10" s="1"/>
  <c r="R21" i="10"/>
  <c r="R74" i="10" s="1"/>
  <c r="Z21" i="10"/>
  <c r="Z74" i="10" s="1"/>
  <c r="AH21" i="10"/>
  <c r="AH74" i="10" s="1"/>
  <c r="AP21" i="10"/>
  <c r="AP74" i="10" s="1"/>
  <c r="AX21" i="10"/>
  <c r="AX74" i="10" s="1"/>
  <c r="BF21" i="10"/>
  <c r="BF74" i="10" s="1"/>
  <c r="BN21" i="10"/>
  <c r="BN74" i="10" s="1"/>
  <c r="BV21" i="10"/>
  <c r="BV74" i="10" s="1"/>
  <c r="CD21" i="10"/>
  <c r="CD74" i="10" s="1"/>
  <c r="CL21" i="10"/>
  <c r="CL74" i="10" s="1"/>
  <c r="CT21" i="10"/>
  <c r="CT74" i="10" s="1"/>
  <c r="K22" i="10"/>
  <c r="K75" i="10" s="1"/>
  <c r="T22" i="10"/>
  <c r="T75" i="10" s="1"/>
  <c r="AE22" i="10"/>
  <c r="AE75" i="10" s="1"/>
  <c r="AN22" i="10"/>
  <c r="AN75" i="10" s="1"/>
  <c r="AW22" i="10"/>
  <c r="AW75" i="10" s="1"/>
  <c r="BF22" i="10"/>
  <c r="BF75" i="10" s="1"/>
  <c r="BO22" i="10"/>
  <c r="BO75" i="10" s="1"/>
  <c r="CA22" i="10"/>
  <c r="CA75" i="10" s="1"/>
  <c r="CK22" i="10"/>
  <c r="CK75" i="10" s="1"/>
  <c r="CU75" i="10"/>
  <c r="AI6" i="10"/>
  <c r="AI59" i="10" s="1"/>
  <c r="CM6" i="10"/>
  <c r="CM59" i="10" s="1"/>
  <c r="AX7" i="10"/>
  <c r="AX60" i="10" s="1"/>
  <c r="BD8" i="10"/>
  <c r="BD61" i="10" s="1"/>
  <c r="AT10" i="10"/>
  <c r="AT63" i="10" s="1"/>
  <c r="F11" i="10"/>
  <c r="F64" i="10" s="1"/>
  <c r="BR11" i="10"/>
  <c r="BR64" i="10" s="1"/>
  <c r="CE13" i="10"/>
  <c r="CE66" i="10" s="1"/>
  <c r="Z14" i="10"/>
  <c r="Z67" i="10" s="1"/>
  <c r="CD14" i="10"/>
  <c r="CD67" i="10" s="1"/>
  <c r="BU15" i="10"/>
  <c r="BU68" i="10" s="1"/>
  <c r="F18" i="10"/>
  <c r="F71" i="10" s="1"/>
  <c r="BJ18" i="10"/>
  <c r="BJ71" i="10" s="1"/>
  <c r="BP19" i="10"/>
  <c r="BP72" i="10" s="1"/>
  <c r="AG21" i="10"/>
  <c r="AG74" i="10" s="1"/>
  <c r="CS21" i="10"/>
  <c r="CS74" i="10" s="1"/>
  <c r="AR6" i="10"/>
  <c r="AR59" i="10" s="1"/>
  <c r="M6" i="10"/>
  <c r="M59" i="10" s="1"/>
  <c r="U6" i="10"/>
  <c r="U59" i="10" s="1"/>
  <c r="AC6" i="10"/>
  <c r="AC59" i="10" s="1"/>
  <c r="AK6" i="10"/>
  <c r="AK59" i="10" s="1"/>
  <c r="AS6" i="10"/>
  <c r="AS59" i="10" s="1"/>
  <c r="BA6" i="10"/>
  <c r="BA59" i="10" s="1"/>
  <c r="BI6" i="10"/>
  <c r="BI59" i="10" s="1"/>
  <c r="BQ6" i="10"/>
  <c r="BQ59" i="10" s="1"/>
  <c r="BY6" i="10"/>
  <c r="BY59" i="10" s="1"/>
  <c r="CG6" i="10"/>
  <c r="CG59" i="10" s="1"/>
  <c r="CO6" i="10"/>
  <c r="CO59" i="10" s="1"/>
  <c r="D7" i="10"/>
  <c r="D60" i="10" s="1"/>
  <c r="L7" i="10"/>
  <c r="L60" i="10" s="1"/>
  <c r="T7" i="10"/>
  <c r="T60" i="10" s="1"/>
  <c r="AB7" i="10"/>
  <c r="AB60" i="10" s="1"/>
  <c r="AJ7" i="10"/>
  <c r="AJ60" i="10" s="1"/>
  <c r="AR7" i="10"/>
  <c r="AR60" i="10" s="1"/>
  <c r="BH7" i="10"/>
  <c r="BH60" i="10" s="1"/>
  <c r="BP7" i="10"/>
  <c r="BP60" i="10" s="1"/>
  <c r="BX7" i="10"/>
  <c r="BX60" i="10" s="1"/>
  <c r="CN7" i="10"/>
  <c r="CN60" i="10" s="1"/>
  <c r="J8" i="10"/>
  <c r="J61" i="10" s="1"/>
  <c r="R8" i="10"/>
  <c r="R61" i="10" s="1"/>
  <c r="Z8" i="10"/>
  <c r="Z61" i="10" s="1"/>
  <c r="AH8" i="10"/>
  <c r="AH61" i="10" s="1"/>
  <c r="AP8" i="10"/>
  <c r="AP61" i="10" s="1"/>
  <c r="AX8" i="10"/>
  <c r="AX61" i="10" s="1"/>
  <c r="BF8" i="10"/>
  <c r="BF61" i="10" s="1"/>
  <c r="BN8" i="10"/>
  <c r="BN61" i="10" s="1"/>
  <c r="BV8" i="10"/>
  <c r="BV61" i="10" s="1"/>
  <c r="CD8" i="10"/>
  <c r="CD61" i="10" s="1"/>
  <c r="CL8" i="10"/>
  <c r="CL61" i="10" s="1"/>
  <c r="CT8" i="10"/>
  <c r="CT61" i="10" s="1"/>
  <c r="I9" i="10"/>
  <c r="I62" i="10" s="1"/>
  <c r="Q9" i="10"/>
  <c r="Q62" i="10" s="1"/>
  <c r="Y9" i="10"/>
  <c r="Y62" i="10" s="1"/>
  <c r="AG9" i="10"/>
  <c r="AG62" i="10" s="1"/>
  <c r="BE9" i="10"/>
  <c r="BE62" i="10" s="1"/>
  <c r="BM9" i="10"/>
  <c r="BM62" i="10" s="1"/>
  <c r="BU9" i="10"/>
  <c r="BU62" i="10" s="1"/>
  <c r="CC9" i="10"/>
  <c r="CC62" i="10" s="1"/>
  <c r="CK9" i="10"/>
  <c r="CK62" i="10" s="1"/>
  <c r="CS9" i="10"/>
  <c r="CS62" i="10" s="1"/>
  <c r="H11" i="10"/>
  <c r="H64" i="10" s="1"/>
  <c r="P11" i="10"/>
  <c r="P64" i="10" s="1"/>
  <c r="X11" i="10"/>
  <c r="X64" i="10" s="1"/>
  <c r="AF11" i="10"/>
  <c r="AF64" i="10" s="1"/>
  <c r="AV11" i="10"/>
  <c r="AV64" i="10" s="1"/>
  <c r="BL11" i="10"/>
  <c r="BL64" i="10" s="1"/>
  <c r="BT11" i="10"/>
  <c r="BT64" i="10" s="1"/>
  <c r="CB11" i="10"/>
  <c r="CB64" i="10" s="1"/>
  <c r="CJ11" i="10"/>
  <c r="CJ64" i="10" s="1"/>
  <c r="CR11" i="10"/>
  <c r="CR64" i="10" s="1"/>
  <c r="G12" i="10"/>
  <c r="G65" i="10" s="1"/>
  <c r="O12" i="10"/>
  <c r="O65" i="10" s="1"/>
  <c r="W12" i="10"/>
  <c r="W65" i="10" s="1"/>
  <c r="AE12" i="10"/>
  <c r="AE65" i="10" s="1"/>
  <c r="AM12" i="10"/>
  <c r="AM65" i="10" s="1"/>
  <c r="AU12" i="10"/>
  <c r="AU65" i="10" s="1"/>
  <c r="BC12" i="10"/>
  <c r="BC65" i="10" s="1"/>
  <c r="BK12" i="10"/>
  <c r="BK65" i="10" s="1"/>
  <c r="BS12" i="10"/>
  <c r="BS65" i="10" s="1"/>
  <c r="CA12" i="10"/>
  <c r="CA65" i="10" s="1"/>
  <c r="CI12" i="10"/>
  <c r="CI65" i="10" s="1"/>
  <c r="CQ12" i="10"/>
  <c r="CQ65" i="10" s="1"/>
  <c r="E13" i="10"/>
  <c r="E66" i="10" s="1"/>
  <c r="M13" i="10"/>
  <c r="M66" i="10" s="1"/>
  <c r="U13" i="10"/>
  <c r="U66" i="10" s="1"/>
  <c r="AC13" i="10"/>
  <c r="AC66" i="10" s="1"/>
  <c r="AK13" i="10"/>
  <c r="AK66" i="10" s="1"/>
  <c r="AS13" i="10"/>
  <c r="AS66" i="10" s="1"/>
  <c r="BA13" i="10"/>
  <c r="BA66" i="10" s="1"/>
  <c r="BI13" i="10"/>
  <c r="BI66" i="10" s="1"/>
  <c r="BQ13" i="10"/>
  <c r="BQ66" i="10" s="1"/>
  <c r="BY13" i="10"/>
  <c r="BY66" i="10" s="1"/>
  <c r="CG13" i="10"/>
  <c r="CG66" i="10" s="1"/>
  <c r="CO13" i="10"/>
  <c r="CO66" i="10" s="1"/>
  <c r="U23" i="10"/>
  <c r="U80" i="10" s="1"/>
  <c r="AK23" i="10"/>
  <c r="AK80" i="10" s="1"/>
  <c r="AS23" i="10"/>
  <c r="AS80" i="10" s="1"/>
  <c r="BI23" i="10"/>
  <c r="BI80" i="10" s="1"/>
  <c r="BY23" i="10"/>
  <c r="BY80" i="10" s="1"/>
  <c r="CG23" i="10"/>
  <c r="CG80" i="10" s="1"/>
  <c r="CO23" i="10"/>
  <c r="CO80" i="10" s="1"/>
  <c r="K15" i="10"/>
  <c r="K68" i="10" s="1"/>
  <c r="S15" i="10"/>
  <c r="S68" i="10" s="1"/>
  <c r="AA15" i="10"/>
  <c r="AA68" i="10" s="1"/>
  <c r="AI15" i="10"/>
  <c r="AI68" i="10" s="1"/>
  <c r="AQ15" i="10"/>
  <c r="AQ68" i="10" s="1"/>
  <c r="AY15" i="10"/>
  <c r="AY68" i="10" s="1"/>
  <c r="BG15" i="10"/>
  <c r="BG68" i="10" s="1"/>
  <c r="BO15" i="10"/>
  <c r="BO68" i="10" s="1"/>
  <c r="BW15" i="10"/>
  <c r="BW68" i="10" s="1"/>
  <c r="CE15" i="10"/>
  <c r="CE68" i="10" s="1"/>
  <c r="CM15" i="10"/>
  <c r="CM68" i="10" s="1"/>
  <c r="CU68" i="10"/>
  <c r="I16" i="10"/>
  <c r="I69" i="10" s="1"/>
  <c r="Q16" i="10"/>
  <c r="Q69" i="10" s="1"/>
  <c r="Y16" i="10"/>
  <c r="Y69" i="10" s="1"/>
  <c r="AG16" i="10"/>
  <c r="AG69" i="10" s="1"/>
  <c r="AO16" i="10"/>
  <c r="AO69" i="10" s="1"/>
  <c r="AW16" i="10"/>
  <c r="AW69" i="10" s="1"/>
  <c r="BE16" i="10"/>
  <c r="BE69" i="10" s="1"/>
  <c r="BM16" i="10"/>
  <c r="BM69" i="10" s="1"/>
  <c r="BU16" i="10"/>
  <c r="BU69" i="10" s="1"/>
  <c r="CC16" i="10"/>
  <c r="CC69" i="10" s="1"/>
  <c r="CK16" i="10"/>
  <c r="CK69" i="10" s="1"/>
  <c r="CS16" i="10"/>
  <c r="CS69" i="10" s="1"/>
  <c r="X18" i="10"/>
  <c r="X71" i="10" s="1"/>
  <c r="AF18" i="10"/>
  <c r="AF71" i="10" s="1"/>
  <c r="BL18" i="10"/>
  <c r="BL71" i="10" s="1"/>
  <c r="BT18" i="10"/>
  <c r="BT71" i="10" s="1"/>
  <c r="D20" i="10"/>
  <c r="D73" i="10" s="1"/>
  <c r="L20" i="10"/>
  <c r="L73" i="10" s="1"/>
  <c r="T20" i="10"/>
  <c r="T73" i="10" s="1"/>
  <c r="AB20" i="10"/>
  <c r="AB73" i="10" s="1"/>
  <c r="AJ20" i="10"/>
  <c r="AJ73" i="10" s="1"/>
  <c r="AR20" i="10"/>
  <c r="AR73" i="10" s="1"/>
  <c r="AZ20" i="10"/>
  <c r="AZ73" i="10" s="1"/>
  <c r="BH20" i="10"/>
  <c r="BH73" i="10" s="1"/>
  <c r="BP20" i="10"/>
  <c r="BP73" i="10" s="1"/>
  <c r="BX20" i="10"/>
  <c r="BX73" i="10" s="1"/>
  <c r="CF20" i="10"/>
  <c r="CF73" i="10" s="1"/>
  <c r="CN20" i="10"/>
  <c r="CN73" i="10" s="1"/>
  <c r="K21" i="10"/>
  <c r="K74" i="10" s="1"/>
  <c r="S21" i="10"/>
  <c r="S74" i="10" s="1"/>
  <c r="AA21" i="10"/>
  <c r="AA74" i="10" s="1"/>
  <c r="AI21" i="10"/>
  <c r="AI74" i="10" s="1"/>
  <c r="AQ21" i="10"/>
  <c r="AQ74" i="10" s="1"/>
  <c r="AY21" i="10"/>
  <c r="AY74" i="10" s="1"/>
  <c r="BG21" i="10"/>
  <c r="BG74" i="10" s="1"/>
  <c r="BO21" i="10"/>
  <c r="BO74" i="10" s="1"/>
  <c r="BW21" i="10"/>
  <c r="BW74" i="10" s="1"/>
  <c r="CE21" i="10"/>
  <c r="CE74" i="10" s="1"/>
  <c r="CM21" i="10"/>
  <c r="CM74" i="10" s="1"/>
  <c r="CU74" i="10"/>
  <c r="L22" i="10"/>
  <c r="L75" i="10" s="1"/>
  <c r="U22" i="10"/>
  <c r="U75" i="10" s="1"/>
  <c r="AF22" i="10"/>
  <c r="AF75" i="10" s="1"/>
  <c r="AO22" i="10"/>
  <c r="AO75" i="10" s="1"/>
  <c r="AX22" i="10"/>
  <c r="AX75" i="10" s="1"/>
  <c r="BG22" i="10"/>
  <c r="BG75" i="10" s="1"/>
  <c r="BQ22" i="10"/>
  <c r="BQ75" i="10" s="1"/>
  <c r="CB22" i="10"/>
  <c r="CB75" i="10" s="1"/>
  <c r="CL22" i="10"/>
  <c r="CL75" i="10" s="1"/>
  <c r="K6" i="10"/>
  <c r="K59" i="10" s="1"/>
  <c r="BO6" i="10"/>
  <c r="BO59" i="10" s="1"/>
  <c r="Z7" i="10"/>
  <c r="Z60" i="10" s="1"/>
  <c r="CL7" i="10"/>
  <c r="CL60" i="10" s="1"/>
  <c r="AV8" i="10"/>
  <c r="AV61" i="10" s="1"/>
  <c r="BZ10" i="10"/>
  <c r="BZ63" i="10" s="1"/>
  <c r="AL11" i="10"/>
  <c r="AL64" i="10" s="1"/>
  <c r="CP11" i="10"/>
  <c r="CP64" i="10" s="1"/>
  <c r="AQ13" i="10"/>
  <c r="AQ66" i="10" s="1"/>
  <c r="CU66" i="10"/>
  <c r="BF14" i="10"/>
  <c r="BF67" i="10" s="1"/>
  <c r="Y15" i="10"/>
  <c r="Y68" i="10" s="1"/>
  <c r="V17" i="10"/>
  <c r="V70" i="10" s="1"/>
  <c r="AL18" i="10"/>
  <c r="AL71" i="10" s="1"/>
  <c r="CP18" i="10"/>
  <c r="CP71" i="10" s="1"/>
  <c r="AB19" i="10"/>
  <c r="AB72" i="10" s="1"/>
  <c r="Q21" i="10"/>
  <c r="Q74" i="10" s="1"/>
  <c r="BM21" i="10"/>
  <c r="BM74" i="10" s="1"/>
  <c r="J22" i="10"/>
  <c r="J75" i="10" s="1"/>
  <c r="BY22" i="10"/>
  <c r="BY75" i="10" s="1"/>
  <c r="AB6" i="10"/>
  <c r="AB59" i="10" s="1"/>
  <c r="BH6" i="10"/>
  <c r="BH59" i="10" s="1"/>
  <c r="E6" i="10"/>
  <c r="E59" i="10" s="1"/>
  <c r="AM5" i="10"/>
  <c r="AM58" i="10" s="1"/>
  <c r="BK5" i="10"/>
  <c r="BK58" i="10" s="1"/>
  <c r="E7" i="10"/>
  <c r="E60" i="10" s="1"/>
  <c r="M7" i="10"/>
  <c r="M60" i="10" s="1"/>
  <c r="U7" i="10"/>
  <c r="U60" i="10" s="1"/>
  <c r="AK7" i="10"/>
  <c r="AK60" i="10" s="1"/>
  <c r="AS7" i="10"/>
  <c r="AS60" i="10" s="1"/>
  <c r="BA7" i="10"/>
  <c r="BA60" i="10" s="1"/>
  <c r="BI7" i="10"/>
  <c r="BI60" i="10" s="1"/>
  <c r="BQ7" i="10"/>
  <c r="BQ60" i="10" s="1"/>
  <c r="BY7" i="10"/>
  <c r="BY60" i="10" s="1"/>
  <c r="CO7" i="10"/>
  <c r="CO60" i="10" s="1"/>
  <c r="K8" i="10"/>
  <c r="K61" i="10" s="1"/>
  <c r="S8" i="10"/>
  <c r="S61" i="10" s="1"/>
  <c r="AA8" i="10"/>
  <c r="AA61" i="10" s="1"/>
  <c r="AI8" i="10"/>
  <c r="AI61" i="10" s="1"/>
  <c r="BG8" i="10"/>
  <c r="BG61" i="10" s="1"/>
  <c r="BO8" i="10"/>
  <c r="BO61" i="10" s="1"/>
  <c r="BW8" i="10"/>
  <c r="BW61" i="10" s="1"/>
  <c r="CE8" i="10"/>
  <c r="CE61" i="10" s="1"/>
  <c r="CM8" i="10"/>
  <c r="CM61" i="10" s="1"/>
  <c r="CU61" i="10"/>
  <c r="J9" i="10"/>
  <c r="J62" i="10" s="1"/>
  <c r="R9" i="10"/>
  <c r="R62" i="10" s="1"/>
  <c r="Z9" i="10"/>
  <c r="Z62" i="10" s="1"/>
  <c r="AH9" i="10"/>
  <c r="AH62" i="10" s="1"/>
  <c r="AP9" i="10"/>
  <c r="AP62" i="10" s="1"/>
  <c r="AX9" i="10"/>
  <c r="AX62" i="10" s="1"/>
  <c r="BF9" i="10"/>
  <c r="BF62" i="10" s="1"/>
  <c r="BN9" i="10"/>
  <c r="BN62" i="10" s="1"/>
  <c r="BV9" i="10"/>
  <c r="BV62" i="10" s="1"/>
  <c r="CD9" i="10"/>
  <c r="CD62" i="10" s="1"/>
  <c r="CL9" i="10"/>
  <c r="CL62" i="10" s="1"/>
  <c r="CT9" i="10"/>
  <c r="CT62" i="10" s="1"/>
  <c r="I11" i="10"/>
  <c r="I64" i="10" s="1"/>
  <c r="Q11" i="10"/>
  <c r="Q64" i="10" s="1"/>
  <c r="Y11" i="10"/>
  <c r="Y64" i="10" s="1"/>
  <c r="AG11" i="10"/>
  <c r="AG64" i="10" s="1"/>
  <c r="AO11" i="10"/>
  <c r="AO64" i="10" s="1"/>
  <c r="AW11" i="10"/>
  <c r="AW64" i="10" s="1"/>
  <c r="BE11" i="10"/>
  <c r="BE64" i="10" s="1"/>
  <c r="BM11" i="10"/>
  <c r="BM64" i="10" s="1"/>
  <c r="BU11" i="10"/>
  <c r="BU64" i="10" s="1"/>
  <c r="CC11" i="10"/>
  <c r="CC64" i="10" s="1"/>
  <c r="CK11" i="10"/>
  <c r="CK64" i="10" s="1"/>
  <c r="CS11" i="10"/>
  <c r="CS64" i="10" s="1"/>
  <c r="H12" i="10"/>
  <c r="H65" i="10" s="1"/>
  <c r="P12" i="10"/>
  <c r="P65" i="10" s="1"/>
  <c r="X12" i="10"/>
  <c r="X65" i="10" s="1"/>
  <c r="AF12" i="10"/>
  <c r="AF65" i="10" s="1"/>
  <c r="AN12" i="10"/>
  <c r="AN65" i="10" s="1"/>
  <c r="AV12" i="10"/>
  <c r="AV65" i="10" s="1"/>
  <c r="BD12" i="10"/>
  <c r="BD65" i="10" s="1"/>
  <c r="BL12" i="10"/>
  <c r="BL65" i="10" s="1"/>
  <c r="BT12" i="10"/>
  <c r="BT65" i="10" s="1"/>
  <c r="CB12" i="10"/>
  <c r="CB65" i="10" s="1"/>
  <c r="CJ12" i="10"/>
  <c r="CJ65" i="10" s="1"/>
  <c r="CR12" i="10"/>
  <c r="CR65" i="10" s="1"/>
  <c r="F13" i="10"/>
  <c r="F66" i="10" s="1"/>
  <c r="N13" i="10"/>
  <c r="N66" i="10" s="1"/>
  <c r="V13" i="10"/>
  <c r="V66" i="10" s="1"/>
  <c r="AD13" i="10"/>
  <c r="AD66" i="10" s="1"/>
  <c r="AL13" i="10"/>
  <c r="AL66" i="10" s="1"/>
  <c r="AT13" i="10"/>
  <c r="AT66" i="10" s="1"/>
  <c r="BB13" i="10"/>
  <c r="BB66" i="10" s="1"/>
  <c r="BJ13" i="10"/>
  <c r="BJ66" i="10" s="1"/>
  <c r="BR13" i="10"/>
  <c r="BR66" i="10" s="1"/>
  <c r="BZ13" i="10"/>
  <c r="BZ66" i="10" s="1"/>
  <c r="CH13" i="10"/>
  <c r="CH66" i="10" s="1"/>
  <c r="CP13" i="10"/>
  <c r="CP66" i="10" s="1"/>
  <c r="F23" i="10"/>
  <c r="F80" i="10" s="1"/>
  <c r="N23" i="10"/>
  <c r="N80" i="10" s="1"/>
  <c r="V23" i="10"/>
  <c r="V80" i="10" s="1"/>
  <c r="AD23" i="10"/>
  <c r="AD80" i="10" s="1"/>
  <c r="AL23" i="10"/>
  <c r="AL80" i="10" s="1"/>
  <c r="AT23" i="10"/>
  <c r="AT80" i="10" s="1"/>
  <c r="BB23" i="10"/>
  <c r="BB80" i="10" s="1"/>
  <c r="BJ23" i="10"/>
  <c r="BJ80" i="10" s="1"/>
  <c r="BR23" i="10"/>
  <c r="BR80" i="10" s="1"/>
  <c r="BZ23" i="10"/>
  <c r="BZ80" i="10" s="1"/>
  <c r="CH23" i="10"/>
  <c r="CH80" i="10" s="1"/>
  <c r="CP23" i="10"/>
  <c r="CP80" i="10" s="1"/>
  <c r="D15" i="10"/>
  <c r="D68" i="10" s="1"/>
  <c r="L15" i="10"/>
  <c r="L68" i="10" s="1"/>
  <c r="T15" i="10"/>
  <c r="T68" i="10" s="1"/>
  <c r="AB15" i="10"/>
  <c r="AB68" i="10" s="1"/>
  <c r="AJ15" i="10"/>
  <c r="AJ68" i="10" s="1"/>
  <c r="AR15" i="10"/>
  <c r="AR68" i="10" s="1"/>
  <c r="AZ15" i="10"/>
  <c r="AZ68" i="10" s="1"/>
  <c r="BH15" i="10"/>
  <c r="BH68" i="10" s="1"/>
  <c r="BP15" i="10"/>
  <c r="BP68" i="10" s="1"/>
  <c r="BX15" i="10"/>
  <c r="BX68" i="10" s="1"/>
  <c r="CF15" i="10"/>
  <c r="CF68" i="10" s="1"/>
  <c r="CN15" i="10"/>
  <c r="CN68" i="10" s="1"/>
  <c r="J16" i="10"/>
  <c r="J69" i="10" s="1"/>
  <c r="R16" i="10"/>
  <c r="R69" i="10" s="1"/>
  <c r="Z16" i="10"/>
  <c r="Z69" i="10" s="1"/>
  <c r="AH16" i="10"/>
  <c r="AH69" i="10" s="1"/>
  <c r="AP16" i="10"/>
  <c r="AP69" i="10" s="1"/>
  <c r="AX16" i="10"/>
  <c r="AX69" i="10" s="1"/>
  <c r="BF16" i="10"/>
  <c r="BF69" i="10" s="1"/>
  <c r="BN16" i="10"/>
  <c r="BN69" i="10" s="1"/>
  <c r="BV16" i="10"/>
  <c r="BV69" i="10" s="1"/>
  <c r="CD16" i="10"/>
  <c r="CD69" i="10" s="1"/>
  <c r="CL16" i="10"/>
  <c r="CL69" i="10" s="1"/>
  <c r="CT16" i="10"/>
  <c r="CT69" i="10" s="1"/>
  <c r="Q17" i="10"/>
  <c r="Q70" i="10" s="1"/>
  <c r="AG17" i="10"/>
  <c r="AG70" i="10" s="1"/>
  <c r="AO17" i="10"/>
  <c r="AO70" i="10" s="1"/>
  <c r="AW17" i="10"/>
  <c r="AW70" i="10" s="1"/>
  <c r="BM17" i="10"/>
  <c r="BM70" i="10" s="1"/>
  <c r="BU17" i="10"/>
  <c r="BU70" i="10" s="1"/>
  <c r="CC17" i="10"/>
  <c r="CC70" i="10" s="1"/>
  <c r="CS17" i="10"/>
  <c r="CS70" i="10" s="1"/>
  <c r="I18" i="10"/>
  <c r="I71" i="10" s="1"/>
  <c r="Q18" i="10"/>
  <c r="Q71" i="10" s="1"/>
  <c r="Y18" i="10"/>
  <c r="Y71" i="10" s="1"/>
  <c r="AG18" i="10"/>
  <c r="AG71" i="10" s="1"/>
  <c r="AO18" i="10"/>
  <c r="AO71" i="10" s="1"/>
  <c r="AW18" i="10"/>
  <c r="AW71" i="10" s="1"/>
  <c r="BE18" i="10"/>
  <c r="BE71" i="10" s="1"/>
  <c r="BM18" i="10"/>
  <c r="BM71" i="10" s="1"/>
  <c r="BU18" i="10"/>
  <c r="BU71" i="10" s="1"/>
  <c r="CC18" i="10"/>
  <c r="CC71" i="10" s="1"/>
  <c r="CK18" i="10"/>
  <c r="CK71" i="10" s="1"/>
  <c r="CS18" i="10"/>
  <c r="CS71" i="10" s="1"/>
  <c r="CQ19" i="10"/>
  <c r="CQ72" i="10" s="1"/>
  <c r="E20" i="10"/>
  <c r="E73" i="10" s="1"/>
  <c r="M20" i="10"/>
  <c r="M73" i="10" s="1"/>
  <c r="U20" i="10"/>
  <c r="U73" i="10" s="1"/>
  <c r="AC20" i="10"/>
  <c r="AC73" i="10" s="1"/>
  <c r="AK20" i="10"/>
  <c r="AK73" i="10" s="1"/>
  <c r="AS20" i="10"/>
  <c r="AS73" i="10" s="1"/>
  <c r="BA20" i="10"/>
  <c r="BA73" i="10" s="1"/>
  <c r="BI20" i="10"/>
  <c r="BI73" i="10" s="1"/>
  <c r="BQ20" i="10"/>
  <c r="BQ73" i="10" s="1"/>
  <c r="BY20" i="10"/>
  <c r="BY73" i="10" s="1"/>
  <c r="CG20" i="10"/>
  <c r="CG73" i="10" s="1"/>
  <c r="CO20" i="10"/>
  <c r="CO73" i="10" s="1"/>
  <c r="M22" i="10"/>
  <c r="M75" i="10" s="1"/>
  <c r="W22" i="10"/>
  <c r="W75" i="10" s="1"/>
  <c r="AG22" i="10"/>
  <c r="AG75" i="10" s="1"/>
  <c r="AP22" i="10"/>
  <c r="AP75" i="10" s="1"/>
  <c r="AY22" i="10"/>
  <c r="AY75" i="10" s="1"/>
  <c r="BH22" i="10"/>
  <c r="BH75" i="10" s="1"/>
  <c r="BS22" i="10"/>
  <c r="BS75" i="10" s="1"/>
  <c r="CC22" i="10"/>
  <c r="CC75" i="10" s="1"/>
  <c r="CM22" i="10"/>
  <c r="CM75" i="10" s="1"/>
  <c r="L5" i="10"/>
  <c r="L58" i="10" s="1"/>
  <c r="AA6" i="10"/>
  <c r="AA59" i="10" s="1"/>
  <c r="CE6" i="10"/>
  <c r="CE59" i="10" s="1"/>
  <c r="AP7" i="10"/>
  <c r="AP60" i="10" s="1"/>
  <c r="CT7" i="10"/>
  <c r="CT60" i="10" s="1"/>
  <c r="H8" i="10"/>
  <c r="H61" i="10" s="1"/>
  <c r="BT8" i="10"/>
  <c r="BT61" i="10" s="1"/>
  <c r="AD10" i="10"/>
  <c r="AD63" i="10" s="1"/>
  <c r="CP10" i="10"/>
  <c r="CP63" i="10" s="1"/>
  <c r="AT11" i="10"/>
  <c r="AT64" i="10" s="1"/>
  <c r="S13" i="10"/>
  <c r="S66" i="10" s="1"/>
  <c r="BW13" i="10"/>
  <c r="BW66" i="10" s="1"/>
  <c r="AH14" i="10"/>
  <c r="AH67" i="10" s="1"/>
  <c r="CL14" i="10"/>
  <c r="CL67" i="10" s="1"/>
  <c r="BE15" i="10"/>
  <c r="BE68" i="10" s="1"/>
  <c r="F17" i="10"/>
  <c r="F70" i="10" s="1"/>
  <c r="V18" i="10"/>
  <c r="V71" i="10" s="1"/>
  <c r="BZ18" i="10"/>
  <c r="BZ71" i="10" s="1"/>
  <c r="AZ19" i="10"/>
  <c r="AZ72" i="10" s="1"/>
  <c r="AO21" i="10"/>
  <c r="AO74" i="10" s="1"/>
  <c r="CC21" i="10"/>
  <c r="CC74" i="10" s="1"/>
  <c r="AV22" i="10"/>
  <c r="AV75" i="10" s="1"/>
  <c r="CJ22" i="10"/>
  <c r="CJ75" i="10" s="1"/>
  <c r="T6" i="10"/>
  <c r="T59" i="10" s="1"/>
  <c r="BP6" i="10"/>
  <c r="BP59" i="10" s="1"/>
  <c r="BK6" i="10"/>
  <c r="BK59" i="10" s="1"/>
  <c r="K9" i="10"/>
  <c r="K62" i="10" s="1"/>
  <c r="S9" i="10"/>
  <c r="S62" i="10" s="1"/>
  <c r="AA9" i="10"/>
  <c r="AA62" i="10" s="1"/>
  <c r="AI9" i="10"/>
  <c r="AI62" i="10" s="1"/>
  <c r="AQ9" i="10"/>
  <c r="AQ62" i="10" s="1"/>
  <c r="AY9" i="10"/>
  <c r="AY62" i="10" s="1"/>
  <c r="BG9" i="10"/>
  <c r="BG62" i="10" s="1"/>
  <c r="BO9" i="10"/>
  <c r="BO62" i="10" s="1"/>
  <c r="BW9" i="10"/>
  <c r="BW62" i="10" s="1"/>
  <c r="CE9" i="10"/>
  <c r="CE62" i="10" s="1"/>
  <c r="CM9" i="10"/>
  <c r="CM62" i="10" s="1"/>
  <c r="CU62" i="10"/>
  <c r="J10" i="10"/>
  <c r="J63" i="10" s="1"/>
  <c r="Z10" i="10"/>
  <c r="Z63" i="10" s="1"/>
  <c r="AP10" i="10"/>
  <c r="AP63" i="10" s="1"/>
  <c r="AX10" i="10"/>
  <c r="AX63" i="10" s="1"/>
  <c r="BF10" i="10"/>
  <c r="BF63" i="10" s="1"/>
  <c r="BN10" i="10"/>
  <c r="BN63" i="10" s="1"/>
  <c r="BV10" i="10"/>
  <c r="BV63" i="10" s="1"/>
  <c r="CD10" i="10"/>
  <c r="CD63" i="10" s="1"/>
  <c r="CL10" i="10"/>
  <c r="CL63" i="10" s="1"/>
  <c r="CT10" i="10"/>
  <c r="CT63" i="10" s="1"/>
  <c r="I12" i="10"/>
  <c r="I65" i="10" s="1"/>
  <c r="Q12" i="10"/>
  <c r="Q65" i="10" s="1"/>
  <c r="Y12" i="10"/>
  <c r="Y65" i="10" s="1"/>
  <c r="AG12" i="10"/>
  <c r="AG65" i="10" s="1"/>
  <c r="AO12" i="10"/>
  <c r="AO65" i="10" s="1"/>
  <c r="AW12" i="10"/>
  <c r="AW65" i="10" s="1"/>
  <c r="BE12" i="10"/>
  <c r="BE65" i="10" s="1"/>
  <c r="BM12" i="10"/>
  <c r="BM65" i="10" s="1"/>
  <c r="BU12" i="10"/>
  <c r="BU65" i="10" s="1"/>
  <c r="CC12" i="10"/>
  <c r="CC65" i="10" s="1"/>
  <c r="CK12" i="10"/>
  <c r="CK65" i="10" s="1"/>
  <c r="CS12" i="10"/>
  <c r="CS65" i="10" s="1"/>
  <c r="O13" i="10"/>
  <c r="O66" i="10" s="1"/>
  <c r="W13" i="10"/>
  <c r="W66" i="10" s="1"/>
  <c r="AE13" i="10"/>
  <c r="AE66" i="10" s="1"/>
  <c r="AM13" i="10"/>
  <c r="AM66" i="10" s="1"/>
  <c r="AU13" i="10"/>
  <c r="AU66" i="10" s="1"/>
  <c r="BK13" i="10"/>
  <c r="BK66" i="10" s="1"/>
  <c r="BS13" i="10"/>
  <c r="BS66" i="10" s="1"/>
  <c r="CA13" i="10"/>
  <c r="CA66" i="10" s="1"/>
  <c r="CI13" i="10"/>
  <c r="CI66" i="10" s="1"/>
  <c r="CQ13" i="10"/>
  <c r="CQ66" i="10" s="1"/>
  <c r="G23" i="10"/>
  <c r="G80" i="10" s="1"/>
  <c r="O23" i="10"/>
  <c r="O80" i="10" s="1"/>
  <c r="W23" i="10"/>
  <c r="W80" i="10" s="1"/>
  <c r="AE23" i="10"/>
  <c r="AE80" i="10" s="1"/>
  <c r="AM23" i="10"/>
  <c r="AM80" i="10" s="1"/>
  <c r="AU23" i="10"/>
  <c r="AU80" i="10" s="1"/>
  <c r="BC23" i="10"/>
  <c r="BC80" i="10" s="1"/>
  <c r="BK23" i="10"/>
  <c r="BK80" i="10" s="1"/>
  <c r="BS23" i="10"/>
  <c r="BS80" i="10" s="1"/>
  <c r="CA23" i="10"/>
  <c r="CA80" i="10" s="1"/>
  <c r="CI23" i="10"/>
  <c r="CI80" i="10" s="1"/>
  <c r="CQ23" i="10"/>
  <c r="CQ80" i="10" s="1"/>
  <c r="F14" i="10"/>
  <c r="F67" i="10" s="1"/>
  <c r="N14" i="10"/>
  <c r="N67" i="10" s="1"/>
  <c r="V14" i="10"/>
  <c r="V67" i="10" s="1"/>
  <c r="AD14" i="10"/>
  <c r="AD67" i="10" s="1"/>
  <c r="AL14" i="10"/>
  <c r="AL67" i="10" s="1"/>
  <c r="AT14" i="10"/>
  <c r="AT67" i="10" s="1"/>
  <c r="BB14" i="10"/>
  <c r="BB67" i="10" s="1"/>
  <c r="BJ14" i="10"/>
  <c r="BJ67" i="10" s="1"/>
  <c r="BR14" i="10"/>
  <c r="BR67" i="10" s="1"/>
  <c r="BZ14" i="10"/>
  <c r="BZ67" i="10" s="1"/>
  <c r="CH14" i="10"/>
  <c r="CH67" i="10" s="1"/>
  <c r="CP14" i="10"/>
  <c r="CP67" i="10" s="1"/>
  <c r="E15" i="10"/>
  <c r="E68" i="10" s="1"/>
  <c r="M15" i="10"/>
  <c r="M68" i="10" s="1"/>
  <c r="U15" i="10"/>
  <c r="U68" i="10" s="1"/>
  <c r="AC15" i="10"/>
  <c r="AC68" i="10" s="1"/>
  <c r="AK15" i="10"/>
  <c r="AK68" i="10" s="1"/>
  <c r="AS15" i="10"/>
  <c r="AS68" i="10" s="1"/>
  <c r="BA15" i="10"/>
  <c r="BA68" i="10" s="1"/>
  <c r="BI15" i="10"/>
  <c r="BI68" i="10" s="1"/>
  <c r="BQ15" i="10"/>
  <c r="BQ68" i="10" s="1"/>
  <c r="BY15" i="10"/>
  <c r="BY68" i="10" s="1"/>
  <c r="CG15" i="10"/>
  <c r="CG68" i="10" s="1"/>
  <c r="CO15" i="10"/>
  <c r="CO68" i="10" s="1"/>
  <c r="K16" i="10"/>
  <c r="K69" i="10" s="1"/>
  <c r="S16" i="10"/>
  <c r="S69" i="10" s="1"/>
  <c r="AA16" i="10"/>
  <c r="AA69" i="10" s="1"/>
  <c r="AI16" i="10"/>
  <c r="AI69" i="10" s="1"/>
  <c r="AQ16" i="10"/>
  <c r="AQ69" i="10" s="1"/>
  <c r="AY16" i="10"/>
  <c r="AY69" i="10" s="1"/>
  <c r="BG16" i="10"/>
  <c r="BG69" i="10" s="1"/>
  <c r="BO16" i="10"/>
  <c r="BO69" i="10" s="1"/>
  <c r="BW16" i="10"/>
  <c r="BW69" i="10" s="1"/>
  <c r="CE16" i="10"/>
  <c r="CE69" i="10" s="1"/>
  <c r="CM16" i="10"/>
  <c r="CM69" i="10" s="1"/>
  <c r="CU69" i="10"/>
  <c r="J17" i="10"/>
  <c r="J70" i="10" s="1"/>
  <c r="R17" i="10"/>
  <c r="R70" i="10" s="1"/>
  <c r="Z17" i="10"/>
  <c r="Z70" i="10" s="1"/>
  <c r="AH17" i="10"/>
  <c r="AH70" i="10" s="1"/>
  <c r="AP17" i="10"/>
  <c r="AP70" i="10" s="1"/>
  <c r="AX17" i="10"/>
  <c r="AX70" i="10" s="1"/>
  <c r="BF17" i="10"/>
  <c r="BF70" i="10" s="1"/>
  <c r="BN17" i="10"/>
  <c r="BN70" i="10" s="1"/>
  <c r="BV17" i="10"/>
  <c r="BV70" i="10" s="1"/>
  <c r="CD17" i="10"/>
  <c r="CD70" i="10" s="1"/>
  <c r="CL17" i="10"/>
  <c r="CL70" i="10" s="1"/>
  <c r="CT17" i="10"/>
  <c r="CT70" i="10" s="1"/>
  <c r="H19" i="10"/>
  <c r="H72" i="10" s="1"/>
  <c r="P19" i="10"/>
  <c r="P72" i="10" s="1"/>
  <c r="X19" i="10"/>
  <c r="X72" i="10" s="1"/>
  <c r="AF19" i="10"/>
  <c r="AF72" i="10" s="1"/>
  <c r="AN19" i="10"/>
  <c r="AN72" i="10" s="1"/>
  <c r="AV19" i="10"/>
  <c r="AV72" i="10" s="1"/>
  <c r="BD19" i="10"/>
  <c r="BD72" i="10" s="1"/>
  <c r="BL19" i="10"/>
  <c r="BL72" i="10" s="1"/>
  <c r="BT19" i="10"/>
  <c r="BT72" i="10" s="1"/>
  <c r="CB19" i="10"/>
  <c r="CB72" i="10" s="1"/>
  <c r="CJ19" i="10"/>
  <c r="CJ72" i="10" s="1"/>
  <c r="CR19" i="10"/>
  <c r="CR72" i="10" s="1"/>
  <c r="F20" i="10"/>
  <c r="F73" i="10" s="1"/>
  <c r="N20" i="10"/>
  <c r="N73" i="10" s="1"/>
  <c r="V20" i="10"/>
  <c r="V73" i="10" s="1"/>
  <c r="AD20" i="10"/>
  <c r="AD73" i="10" s="1"/>
  <c r="AL20" i="10"/>
  <c r="AL73" i="10" s="1"/>
  <c r="AT20" i="10"/>
  <c r="AT73" i="10" s="1"/>
  <c r="BB20" i="10"/>
  <c r="BB73" i="10" s="1"/>
  <c r="BJ20" i="10"/>
  <c r="BJ73" i="10" s="1"/>
  <c r="BR20" i="10"/>
  <c r="BR73" i="10" s="1"/>
  <c r="BZ20" i="10"/>
  <c r="BZ73" i="10" s="1"/>
  <c r="CH20" i="10"/>
  <c r="CH73" i="10" s="1"/>
  <c r="CP20" i="10"/>
  <c r="CP73" i="10" s="1"/>
  <c r="BQ21" i="10"/>
  <c r="BQ74" i="10" s="1"/>
  <c r="E22" i="10"/>
  <c r="E75" i="10" s="1"/>
  <c r="O22" i="10"/>
  <c r="O75" i="10" s="1"/>
  <c r="X22" i="10"/>
  <c r="X75" i="10" s="1"/>
  <c r="AH22" i="10"/>
  <c r="AH75" i="10" s="1"/>
  <c r="AQ22" i="10"/>
  <c r="AQ75" i="10" s="1"/>
  <c r="AZ22" i="10"/>
  <c r="AZ75" i="10" s="1"/>
  <c r="BI22" i="10"/>
  <c r="BI75" i="10" s="1"/>
  <c r="BT22" i="10"/>
  <c r="BT75" i="10" s="1"/>
  <c r="CD22" i="10"/>
  <c r="CD75" i="10" s="1"/>
  <c r="CO22" i="10"/>
  <c r="CO75" i="10" s="1"/>
  <c r="S6" i="10"/>
  <c r="S59" i="10" s="1"/>
  <c r="BW6" i="10"/>
  <c r="BW59" i="10" s="1"/>
  <c r="AH7" i="10"/>
  <c r="AH60" i="10" s="1"/>
  <c r="CD7" i="10"/>
  <c r="CD60" i="10" s="1"/>
  <c r="X8" i="10"/>
  <c r="X61" i="10" s="1"/>
  <c r="CJ8" i="10"/>
  <c r="CJ61" i="10" s="1"/>
  <c r="BJ10" i="10"/>
  <c r="BJ63" i="10" s="1"/>
  <c r="V11" i="10"/>
  <c r="V64" i="10" s="1"/>
  <c r="CH11" i="10"/>
  <c r="CH64" i="10" s="1"/>
  <c r="AA13" i="10"/>
  <c r="AA66" i="10" s="1"/>
  <c r="AX14" i="10"/>
  <c r="AX67" i="10" s="1"/>
  <c r="AG15" i="10"/>
  <c r="AG68" i="10" s="1"/>
  <c r="CS15" i="10"/>
  <c r="CS68" i="10" s="1"/>
  <c r="CI16" i="10"/>
  <c r="CI69" i="10" s="1"/>
  <c r="AT18" i="10"/>
  <c r="AT71" i="10" s="1"/>
  <c r="AW21" i="10"/>
  <c r="AW74" i="10" s="1"/>
  <c r="AC22" i="10"/>
  <c r="AC75" i="10" s="1"/>
  <c r="AJ6" i="10"/>
  <c r="AJ59" i="10" s="1"/>
  <c r="I5" i="10"/>
  <c r="I58" i="10" s="1"/>
  <c r="Q5" i="10"/>
  <c r="Q58" i="10" s="1"/>
  <c r="Y5" i="10"/>
  <c r="Y58" i="10" s="1"/>
  <c r="AG5" i="10"/>
  <c r="AG58" i="10" s="1"/>
  <c r="AW5" i="10"/>
  <c r="AW58" i="10" s="1"/>
  <c r="BE5" i="10"/>
  <c r="BE58" i="10" s="1"/>
  <c r="BM5" i="10"/>
  <c r="BM58" i="10" s="1"/>
  <c r="BU5" i="10"/>
  <c r="BU58" i="10" s="1"/>
  <c r="CC5" i="10"/>
  <c r="CC58" i="10" s="1"/>
  <c r="CK5" i="10"/>
  <c r="CK58" i="10" s="1"/>
  <c r="CS5" i="10"/>
  <c r="CS58" i="10" s="1"/>
  <c r="D9" i="10"/>
  <c r="D62" i="10" s="1"/>
  <c r="L9" i="10"/>
  <c r="L62" i="10" s="1"/>
  <c r="AB9" i="10"/>
  <c r="AB62" i="10" s="1"/>
  <c r="AJ9" i="10"/>
  <c r="AJ62" i="10" s="1"/>
  <c r="AR9" i="10"/>
  <c r="AR62" i="10" s="1"/>
  <c r="AZ9" i="10"/>
  <c r="AZ62" i="10" s="1"/>
  <c r="BH9" i="10"/>
  <c r="BH62" i="10" s="1"/>
  <c r="BP9" i="10"/>
  <c r="BP62" i="10" s="1"/>
  <c r="BX9" i="10"/>
  <c r="BX62" i="10" s="1"/>
  <c r="CN9" i="10"/>
  <c r="CN62" i="10" s="1"/>
  <c r="K10" i="10"/>
  <c r="K63" i="10" s="1"/>
  <c r="S10" i="10"/>
  <c r="S63" i="10" s="1"/>
  <c r="AA10" i="10"/>
  <c r="AA63" i="10" s="1"/>
  <c r="AI10" i="10"/>
  <c r="AI63" i="10" s="1"/>
  <c r="AQ10" i="10"/>
  <c r="AQ63" i="10" s="1"/>
  <c r="AY10" i="10"/>
  <c r="AY63" i="10" s="1"/>
  <c r="BG10" i="10"/>
  <c r="BG63" i="10" s="1"/>
  <c r="BO10" i="10"/>
  <c r="BO63" i="10" s="1"/>
  <c r="BW10" i="10"/>
  <c r="BW63" i="10" s="1"/>
  <c r="CM10" i="10"/>
  <c r="CM63" i="10" s="1"/>
  <c r="CU63" i="10"/>
  <c r="J12" i="10"/>
  <c r="J65" i="10" s="1"/>
  <c r="R12" i="10"/>
  <c r="R65" i="10" s="1"/>
  <c r="AH12" i="10"/>
  <c r="AH65" i="10" s="1"/>
  <c r="AP12" i="10"/>
  <c r="AP65" i="10" s="1"/>
  <c r="AX12" i="10"/>
  <c r="AX65" i="10" s="1"/>
  <c r="BF12" i="10"/>
  <c r="BF65" i="10" s="1"/>
  <c r="BN12" i="10"/>
  <c r="BN65" i="10" s="1"/>
  <c r="BV12" i="10"/>
  <c r="BV65" i="10" s="1"/>
  <c r="CD12" i="10"/>
  <c r="CD65" i="10" s="1"/>
  <c r="CT12" i="10"/>
  <c r="CT65" i="10" s="1"/>
  <c r="CJ13" i="10"/>
  <c r="CJ66" i="10" s="1"/>
  <c r="H23" i="10"/>
  <c r="H80" i="10" s="1"/>
  <c r="P23" i="10"/>
  <c r="P80" i="10" s="1"/>
  <c r="X23" i="10"/>
  <c r="X80" i="10" s="1"/>
  <c r="AF23" i="10"/>
  <c r="AF80" i="10" s="1"/>
  <c r="AN23" i="10"/>
  <c r="AN80" i="10" s="1"/>
  <c r="AV23" i="10"/>
  <c r="AV80" i="10" s="1"/>
  <c r="BD23" i="10"/>
  <c r="BD80" i="10" s="1"/>
  <c r="BL23" i="10"/>
  <c r="BL80" i="10" s="1"/>
  <c r="BT23" i="10"/>
  <c r="BT80" i="10" s="1"/>
  <c r="CB23" i="10"/>
  <c r="CB80" i="10" s="1"/>
  <c r="CJ23" i="10"/>
  <c r="CJ80" i="10" s="1"/>
  <c r="CR23" i="10"/>
  <c r="CR80" i="10" s="1"/>
  <c r="O14" i="10"/>
  <c r="O67" i="10" s="1"/>
  <c r="AE14" i="10"/>
  <c r="AE67" i="10" s="1"/>
  <c r="AM14" i="10"/>
  <c r="AM67" i="10" s="1"/>
  <c r="AU14" i="10"/>
  <c r="AU67" i="10" s="1"/>
  <c r="BC14" i="10"/>
  <c r="BC67" i="10" s="1"/>
  <c r="BK14" i="10"/>
  <c r="BK67" i="10" s="1"/>
  <c r="BS14" i="10"/>
  <c r="BS67" i="10" s="1"/>
  <c r="CI14" i="10"/>
  <c r="CI67" i="10" s="1"/>
  <c r="CQ14" i="10"/>
  <c r="CQ67" i="10" s="1"/>
  <c r="D16" i="10"/>
  <c r="D69" i="10" s="1"/>
  <c r="K17" i="10"/>
  <c r="K70" i="10" s="1"/>
  <c r="S17" i="10"/>
  <c r="S70" i="10" s="1"/>
  <c r="AA17" i="10"/>
  <c r="AA70" i="10" s="1"/>
  <c r="AI17" i="10"/>
  <c r="AI70" i="10" s="1"/>
  <c r="AQ17" i="10"/>
  <c r="AQ70" i="10" s="1"/>
  <c r="AY17" i="10"/>
  <c r="AY70" i="10" s="1"/>
  <c r="BG17" i="10"/>
  <c r="BG70" i="10" s="1"/>
  <c r="BO17" i="10"/>
  <c r="BO70" i="10" s="1"/>
  <c r="BW17" i="10"/>
  <c r="BW70" i="10" s="1"/>
  <c r="CE17" i="10"/>
  <c r="CE70" i="10" s="1"/>
  <c r="CM17" i="10"/>
  <c r="CM70" i="10" s="1"/>
  <c r="CU70" i="10"/>
  <c r="I19" i="10"/>
  <c r="I72" i="10" s="1"/>
  <c r="Q19" i="10"/>
  <c r="Q72" i="10" s="1"/>
  <c r="Y19" i="10"/>
  <c r="Y72" i="10" s="1"/>
  <c r="AG19" i="10"/>
  <c r="AG72" i="10" s="1"/>
  <c r="AO19" i="10"/>
  <c r="AO72" i="10" s="1"/>
  <c r="AW19" i="10"/>
  <c r="AW72" i="10" s="1"/>
  <c r="BE19" i="10"/>
  <c r="BE72" i="10" s="1"/>
  <c r="BM19" i="10"/>
  <c r="BM72" i="10" s="1"/>
  <c r="BU19" i="10"/>
  <c r="BU72" i="10" s="1"/>
  <c r="CC19" i="10"/>
  <c r="CC72" i="10" s="1"/>
  <c r="CK19" i="10"/>
  <c r="CK72" i="10" s="1"/>
  <c r="CS19" i="10"/>
  <c r="CS72" i="10" s="1"/>
  <c r="G20" i="10"/>
  <c r="G73" i="10" s="1"/>
  <c r="O20" i="10"/>
  <c r="O73" i="10" s="1"/>
  <c r="W20" i="10"/>
  <c r="W73" i="10" s="1"/>
  <c r="AE20" i="10"/>
  <c r="AE73" i="10" s="1"/>
  <c r="AM20" i="10"/>
  <c r="AM73" i="10" s="1"/>
  <c r="AU20" i="10"/>
  <c r="AU73" i="10" s="1"/>
  <c r="BC20" i="10"/>
  <c r="BC73" i="10" s="1"/>
  <c r="BK20" i="10"/>
  <c r="BK73" i="10" s="1"/>
  <c r="BS20" i="10"/>
  <c r="BS73" i="10" s="1"/>
  <c r="CA20" i="10"/>
  <c r="CA73" i="10" s="1"/>
  <c r="CI20" i="10"/>
  <c r="CI73" i="10" s="1"/>
  <c r="CQ20" i="10"/>
  <c r="CQ73" i="10" s="1"/>
  <c r="F21" i="10"/>
  <c r="F74" i="10" s="1"/>
  <c r="N21" i="10"/>
  <c r="N74" i="10" s="1"/>
  <c r="V21" i="10"/>
  <c r="V74" i="10" s="1"/>
  <c r="AD21" i="10"/>
  <c r="AD74" i="10" s="1"/>
  <c r="AL21" i="10"/>
  <c r="AL74" i="10" s="1"/>
  <c r="AT21" i="10"/>
  <c r="AT74" i="10" s="1"/>
  <c r="BB21" i="10"/>
  <c r="BB74" i="10" s="1"/>
  <c r="BJ21" i="10"/>
  <c r="BJ74" i="10" s="1"/>
  <c r="BR21" i="10"/>
  <c r="BR74" i="10" s="1"/>
  <c r="BZ21" i="10"/>
  <c r="BZ74" i="10" s="1"/>
  <c r="CH21" i="10"/>
  <c r="CH74" i="10" s="1"/>
  <c r="CP21" i="10"/>
  <c r="CP74" i="10" s="1"/>
  <c r="G22" i="10"/>
  <c r="G75" i="10" s="1"/>
  <c r="P22" i="10"/>
  <c r="P75" i="10" s="1"/>
  <c r="Y22" i="10"/>
  <c r="Y75" i="10" s="1"/>
  <c r="AI22" i="10"/>
  <c r="AI75" i="10" s="1"/>
  <c r="AR22" i="10"/>
  <c r="AR75" i="10" s="1"/>
  <c r="BA22" i="10"/>
  <c r="BA75" i="10" s="1"/>
  <c r="BK22" i="10"/>
  <c r="BK75" i="10" s="1"/>
  <c r="BU22" i="10"/>
  <c r="BU75" i="10" s="1"/>
  <c r="CE22" i="10"/>
  <c r="CE75" i="10" s="1"/>
  <c r="CQ22" i="10"/>
  <c r="CQ75" i="10" s="1"/>
  <c r="AQ6" i="10"/>
  <c r="AQ59" i="10" s="1"/>
  <c r="CU59" i="10"/>
  <c r="BF7" i="10"/>
  <c r="BF60" i="10" s="1"/>
  <c r="P8" i="10"/>
  <c r="P61" i="10" s="1"/>
  <c r="BL8" i="10"/>
  <c r="BL61" i="10" s="1"/>
  <c r="AL10" i="10"/>
  <c r="AL63" i="10" s="1"/>
  <c r="CH10" i="10"/>
  <c r="CH63" i="10" s="1"/>
  <c r="BB11" i="10"/>
  <c r="BB64" i="10" s="1"/>
  <c r="AI13" i="10"/>
  <c r="AI66" i="10" s="1"/>
  <c r="CM13" i="10"/>
  <c r="CM66" i="10" s="1"/>
  <c r="J14" i="10"/>
  <c r="J67" i="10" s="1"/>
  <c r="BN14" i="10"/>
  <c r="BN67" i="10" s="1"/>
  <c r="CC15" i="10"/>
  <c r="CC68" i="10" s="1"/>
  <c r="N18" i="10"/>
  <c r="N71" i="10" s="1"/>
  <c r="BR18" i="10"/>
  <c r="BR71" i="10" s="1"/>
  <c r="T19" i="10"/>
  <c r="T72" i="10" s="1"/>
  <c r="CF19" i="10"/>
  <c r="CF72" i="10" s="1"/>
  <c r="Y21" i="10"/>
  <c r="Y74" i="10" s="1"/>
  <c r="CK21" i="10"/>
  <c r="CK74" i="10" s="1"/>
  <c r="BE22" i="10"/>
  <c r="BE75" i="10" s="1"/>
  <c r="CT22" i="10"/>
  <c r="CT75" i="10" s="1"/>
  <c r="L6" i="10"/>
  <c r="L59" i="10" s="1"/>
  <c r="R5" i="10"/>
  <c r="R58" i="10" s="1"/>
  <c r="AH5" i="10"/>
  <c r="AH58" i="10" s="1"/>
  <c r="AX5" i="10"/>
  <c r="AX58" i="10" s="1"/>
  <c r="BF5" i="10"/>
  <c r="BF58" i="10" s="1"/>
  <c r="BN5" i="10"/>
  <c r="BN58" i="10" s="1"/>
  <c r="BV5" i="10"/>
  <c r="BV58" i="10" s="1"/>
  <c r="CD5" i="10"/>
  <c r="CD58" i="10" s="1"/>
  <c r="CL5" i="10"/>
  <c r="CL58" i="10" s="1"/>
  <c r="CT5" i="10"/>
  <c r="CT58" i="10" s="1"/>
  <c r="Q6" i="10"/>
  <c r="Q59" i="10" s="1"/>
  <c r="CC6" i="10"/>
  <c r="CC59" i="10" s="1"/>
  <c r="X7" i="10"/>
  <c r="X60" i="10" s="1"/>
  <c r="BL7" i="10"/>
  <c r="BL60" i="10" s="1"/>
  <c r="CB7" i="10"/>
  <c r="CB60" i="10" s="1"/>
  <c r="N8" i="10"/>
  <c r="N61" i="10" s="1"/>
  <c r="AD8" i="10"/>
  <c r="AD61" i="10" s="1"/>
  <c r="AL8" i="10"/>
  <c r="AL61" i="10" s="1"/>
  <c r="BB8" i="10"/>
  <c r="BB61" i="10" s="1"/>
  <c r="BJ8" i="10"/>
  <c r="BJ61" i="10" s="1"/>
  <c r="BR8" i="10"/>
  <c r="BR61" i="10" s="1"/>
  <c r="BZ8" i="10"/>
  <c r="BZ61" i="10" s="1"/>
  <c r="CH8" i="10"/>
  <c r="CH61" i="10" s="1"/>
  <c r="CP8" i="10"/>
  <c r="CP61" i="10" s="1"/>
  <c r="E9" i="10"/>
  <c r="E62" i="10" s="1"/>
  <c r="M9" i="10"/>
  <c r="M62" i="10" s="1"/>
  <c r="U9" i="10"/>
  <c r="U62" i="10" s="1"/>
  <c r="AC9" i="10"/>
  <c r="AC62" i="10" s="1"/>
  <c r="AK9" i="10"/>
  <c r="AK62" i="10" s="1"/>
  <c r="AS9" i="10"/>
  <c r="AS62" i="10" s="1"/>
  <c r="BA9" i="10"/>
  <c r="BA62" i="10" s="1"/>
  <c r="BI9" i="10"/>
  <c r="BI62" i="10" s="1"/>
  <c r="BQ9" i="10"/>
  <c r="BQ62" i="10" s="1"/>
  <c r="BY9" i="10"/>
  <c r="BY62" i="10" s="1"/>
  <c r="CG9" i="10"/>
  <c r="CG62" i="10" s="1"/>
  <c r="CO9" i="10"/>
  <c r="CO62" i="10" s="1"/>
  <c r="D10" i="10"/>
  <c r="D63" i="10" s="1"/>
  <c r="L10" i="10"/>
  <c r="L63" i="10" s="1"/>
  <c r="T10" i="10"/>
  <c r="T63" i="10" s="1"/>
  <c r="AB10" i="10"/>
  <c r="AB63" i="10" s="1"/>
  <c r="AJ10" i="10"/>
  <c r="AJ63" i="10" s="1"/>
  <c r="AR10" i="10"/>
  <c r="AR63" i="10" s="1"/>
  <c r="AZ10" i="10"/>
  <c r="AZ63" i="10" s="1"/>
  <c r="BH10" i="10"/>
  <c r="BH63" i="10" s="1"/>
  <c r="BP10" i="10"/>
  <c r="BP63" i="10" s="1"/>
  <c r="BX10" i="10"/>
  <c r="BX63" i="10" s="1"/>
  <c r="CF10" i="10"/>
  <c r="CF63" i="10" s="1"/>
  <c r="CN10" i="10"/>
  <c r="CN63" i="10" s="1"/>
  <c r="L11" i="10"/>
  <c r="L64" i="10" s="1"/>
  <c r="AB11" i="10"/>
  <c r="AB64" i="10" s="1"/>
  <c r="AJ11" i="10"/>
  <c r="AJ64" i="10" s="1"/>
  <c r="AR11" i="10"/>
  <c r="AR64" i="10" s="1"/>
  <c r="AZ11" i="10"/>
  <c r="AZ64" i="10" s="1"/>
  <c r="BH11" i="10"/>
  <c r="BH64" i="10" s="1"/>
  <c r="BP11" i="10"/>
  <c r="BP64" i="10" s="1"/>
  <c r="BX11" i="10"/>
  <c r="BX64" i="10" s="1"/>
  <c r="CF11" i="10"/>
  <c r="CF64" i="10" s="1"/>
  <c r="CN11" i="10"/>
  <c r="CN64" i="10" s="1"/>
  <c r="K12" i="10"/>
  <c r="K65" i="10" s="1"/>
  <c r="S12" i="10"/>
  <c r="S65" i="10" s="1"/>
  <c r="AA12" i="10"/>
  <c r="AA65" i="10" s="1"/>
  <c r="AI12" i="10"/>
  <c r="AI65" i="10" s="1"/>
  <c r="AQ12" i="10"/>
  <c r="AQ65" i="10" s="1"/>
  <c r="AY12" i="10"/>
  <c r="AY65" i="10" s="1"/>
  <c r="BG12" i="10"/>
  <c r="BG65" i="10" s="1"/>
  <c r="BO12" i="10"/>
  <c r="BO65" i="10" s="1"/>
  <c r="BW12" i="10"/>
  <c r="BW65" i="10" s="1"/>
  <c r="CE12" i="10"/>
  <c r="CE65" i="10" s="1"/>
  <c r="CM12" i="10"/>
  <c r="CM65" i="10" s="1"/>
  <c r="CU65" i="10"/>
  <c r="I23" i="10"/>
  <c r="I80" i="10" s="1"/>
  <c r="Q23" i="10"/>
  <c r="Q80" i="10" s="1"/>
  <c r="AG23" i="10"/>
  <c r="AG80" i="10" s="1"/>
  <c r="AO23" i="10"/>
  <c r="AO80" i="10" s="1"/>
  <c r="AW23" i="10"/>
  <c r="AW80" i="10" s="1"/>
  <c r="BE23" i="10"/>
  <c r="BE80" i="10" s="1"/>
  <c r="BM23" i="10"/>
  <c r="BM80" i="10" s="1"/>
  <c r="CC23" i="10"/>
  <c r="CC80" i="10" s="1"/>
  <c r="CK23" i="10"/>
  <c r="CK80" i="10" s="1"/>
  <c r="CS23" i="10"/>
  <c r="CS80" i="10" s="1"/>
  <c r="H14" i="10"/>
  <c r="H67" i="10" s="1"/>
  <c r="P14" i="10"/>
  <c r="P67" i="10" s="1"/>
  <c r="X14" i="10"/>
  <c r="X67" i="10" s="1"/>
  <c r="AF14" i="10"/>
  <c r="AF67" i="10" s="1"/>
  <c r="AN14" i="10"/>
  <c r="AN67" i="10" s="1"/>
  <c r="AV14" i="10"/>
  <c r="AV67" i="10" s="1"/>
  <c r="BD14" i="10"/>
  <c r="BD67" i="10" s="1"/>
  <c r="BL14" i="10"/>
  <c r="BL67" i="10" s="1"/>
  <c r="BT14" i="10"/>
  <c r="BT67" i="10" s="1"/>
  <c r="CB14" i="10"/>
  <c r="CB67" i="10" s="1"/>
  <c r="CJ14" i="10"/>
  <c r="CJ67" i="10" s="1"/>
  <c r="CR14" i="10"/>
  <c r="CR67" i="10" s="1"/>
  <c r="E16" i="10"/>
  <c r="E69" i="10" s="1"/>
  <c r="M16" i="10"/>
  <c r="M69" i="10" s="1"/>
  <c r="U16" i="10"/>
  <c r="U69" i="10" s="1"/>
  <c r="AC16" i="10"/>
  <c r="AC69" i="10" s="1"/>
  <c r="AK16" i="10"/>
  <c r="AK69" i="10" s="1"/>
  <c r="AS16" i="10"/>
  <c r="AS69" i="10" s="1"/>
  <c r="BA16" i="10"/>
  <c r="BA69" i="10" s="1"/>
  <c r="BI16" i="10"/>
  <c r="BI69" i="10" s="1"/>
  <c r="BQ16" i="10"/>
  <c r="BQ69" i="10" s="1"/>
  <c r="BY16" i="10"/>
  <c r="BY69" i="10" s="1"/>
  <c r="CG16" i="10"/>
  <c r="CG69" i="10" s="1"/>
  <c r="CO16" i="10"/>
  <c r="CO69" i="10" s="1"/>
  <c r="D17" i="10"/>
  <c r="D70" i="10" s="1"/>
  <c r="L17" i="10"/>
  <c r="L70" i="10" s="1"/>
  <c r="T17" i="10"/>
  <c r="T70" i="10" s="1"/>
  <c r="AB17" i="10"/>
  <c r="AB70" i="10" s="1"/>
  <c r="AJ17" i="10"/>
  <c r="AJ70" i="10" s="1"/>
  <c r="AR17" i="10"/>
  <c r="AR70" i="10" s="1"/>
  <c r="AZ17" i="10"/>
  <c r="AZ70" i="10" s="1"/>
  <c r="BH17" i="10"/>
  <c r="BH70" i="10" s="1"/>
  <c r="BP17" i="10"/>
  <c r="BP70" i="10" s="1"/>
  <c r="BX17" i="10"/>
  <c r="BX70" i="10" s="1"/>
  <c r="CF17" i="10"/>
  <c r="CF70" i="10" s="1"/>
  <c r="CN17" i="10"/>
  <c r="CN70" i="10" s="1"/>
  <c r="D18" i="10"/>
  <c r="D71" i="10" s="1"/>
  <c r="L18" i="10"/>
  <c r="L71" i="10" s="1"/>
  <c r="T18" i="10"/>
  <c r="T71" i="10" s="1"/>
  <c r="AB18" i="10"/>
  <c r="AB71" i="10" s="1"/>
  <c r="AJ18" i="10"/>
  <c r="AJ71" i="10" s="1"/>
  <c r="AR18" i="10"/>
  <c r="AR71" i="10" s="1"/>
  <c r="AZ18" i="10"/>
  <c r="AZ71" i="10" s="1"/>
  <c r="BH18" i="10"/>
  <c r="BH71" i="10" s="1"/>
  <c r="BP18" i="10"/>
  <c r="BP71" i="10" s="1"/>
  <c r="BX18" i="10"/>
  <c r="BX71" i="10" s="1"/>
  <c r="CF18" i="10"/>
  <c r="CF71" i="10" s="1"/>
  <c r="CN18" i="10"/>
  <c r="CN71" i="10" s="1"/>
  <c r="J19" i="10"/>
  <c r="J72" i="10" s="1"/>
  <c r="R19" i="10"/>
  <c r="R72" i="10" s="1"/>
  <c r="Z19" i="10"/>
  <c r="Z72" i="10" s="1"/>
  <c r="AH19" i="10"/>
  <c r="AH72" i="10" s="1"/>
  <c r="AP19" i="10"/>
  <c r="AP72" i="10" s="1"/>
  <c r="AX19" i="10"/>
  <c r="AX72" i="10" s="1"/>
  <c r="BF19" i="10"/>
  <c r="BF72" i="10" s="1"/>
  <c r="BN19" i="10"/>
  <c r="BN72" i="10" s="1"/>
  <c r="BV19" i="10"/>
  <c r="BV72" i="10" s="1"/>
  <c r="CD19" i="10"/>
  <c r="CD72" i="10" s="1"/>
  <c r="CL19" i="10"/>
  <c r="CL72" i="10" s="1"/>
  <c r="CT19" i="10"/>
  <c r="CT72" i="10" s="1"/>
  <c r="H20" i="10"/>
  <c r="H73" i="10" s="1"/>
  <c r="P20" i="10"/>
  <c r="P73" i="10" s="1"/>
  <c r="X20" i="10"/>
  <c r="X73" i="10" s="1"/>
  <c r="AN20" i="10"/>
  <c r="AN73" i="10" s="1"/>
  <c r="AV20" i="10"/>
  <c r="AV73" i="10" s="1"/>
  <c r="BL20" i="10"/>
  <c r="BL73" i="10" s="1"/>
  <c r="BT20" i="10"/>
  <c r="BT73" i="10" s="1"/>
  <c r="CB20" i="10"/>
  <c r="CB73" i="10" s="1"/>
  <c r="CJ20" i="10"/>
  <c r="CJ73" i="10" s="1"/>
  <c r="CR20" i="10"/>
  <c r="CR73" i="10" s="1"/>
  <c r="G21" i="10"/>
  <c r="G74" i="10" s="1"/>
  <c r="O21" i="10"/>
  <c r="O74" i="10" s="1"/>
  <c r="W21" i="10"/>
  <c r="W74" i="10" s="1"/>
  <c r="AE21" i="10"/>
  <c r="AE74" i="10" s="1"/>
  <c r="AM21" i="10"/>
  <c r="AM74" i="10" s="1"/>
  <c r="AU21" i="10"/>
  <c r="AU74" i="10" s="1"/>
  <c r="BC21" i="10"/>
  <c r="BC74" i="10" s="1"/>
  <c r="BK21" i="10"/>
  <c r="BK74" i="10" s="1"/>
  <c r="BS21" i="10"/>
  <c r="BS74" i="10" s="1"/>
  <c r="CA21" i="10"/>
  <c r="CA74" i="10" s="1"/>
  <c r="CI21" i="10"/>
  <c r="CI74" i="10" s="1"/>
  <c r="CQ21" i="10"/>
  <c r="CQ74" i="10" s="1"/>
  <c r="H22" i="10"/>
  <c r="H75" i="10" s="1"/>
  <c r="Q22" i="10"/>
  <c r="Q75" i="10" s="1"/>
  <c r="Z22" i="10"/>
  <c r="Z75" i="10" s="1"/>
  <c r="AJ22" i="10"/>
  <c r="AJ75" i="10" s="1"/>
  <c r="AS22" i="10"/>
  <c r="AS75" i="10" s="1"/>
  <c r="BC22" i="10"/>
  <c r="BC75" i="10" s="1"/>
  <c r="BL22" i="10"/>
  <c r="BL75" i="10" s="1"/>
  <c r="BV22" i="10"/>
  <c r="BV75" i="10" s="1"/>
  <c r="CF22" i="10"/>
  <c r="CF75" i="10" s="1"/>
  <c r="CR22" i="10"/>
  <c r="CR75" i="10" s="1"/>
  <c r="BG6" i="10"/>
  <c r="BG59" i="10" s="1"/>
  <c r="J7" i="10"/>
  <c r="J60" i="10" s="1"/>
  <c r="BN7" i="10"/>
  <c r="BN60" i="10" s="1"/>
  <c r="AN8" i="10"/>
  <c r="AN61" i="10" s="1"/>
  <c r="CR8" i="10"/>
  <c r="CR61" i="10" s="1"/>
  <c r="V10" i="10"/>
  <c r="V63" i="10" s="1"/>
  <c r="AD11" i="10"/>
  <c r="AD64" i="10" s="1"/>
  <c r="BZ11" i="10"/>
  <c r="BZ64" i="10" s="1"/>
  <c r="AY13" i="10"/>
  <c r="AY66" i="10" s="1"/>
  <c r="R14" i="10"/>
  <c r="R67" i="10" s="1"/>
  <c r="BV14" i="10"/>
  <c r="BV67" i="10" s="1"/>
  <c r="BR17" i="10"/>
  <c r="BR70" i="10" s="1"/>
  <c r="AD18" i="10"/>
  <c r="AD71" i="10" s="1"/>
  <c r="CH18" i="10"/>
  <c r="CH71" i="10" s="1"/>
  <c r="AH20" i="10"/>
  <c r="AH73" i="10" s="1"/>
  <c r="I21" i="10"/>
  <c r="I74" i="10" s="1"/>
  <c r="BU21" i="10"/>
  <c r="BU74" i="10" s="1"/>
  <c r="S22" i="10"/>
  <c r="S75" i="10" s="1"/>
  <c r="BN22" i="10"/>
  <c r="BN75" i="10" s="1"/>
  <c r="J5" i="10"/>
  <c r="J58" i="10" s="1"/>
  <c r="Z5" i="10"/>
  <c r="Z58" i="10" s="1"/>
  <c r="AP5" i="10"/>
  <c r="AP58" i="10" s="1"/>
  <c r="K5" i="10"/>
  <c r="K58" i="10" s="1"/>
  <c r="AQ5" i="10"/>
  <c r="AQ58" i="10" s="1"/>
  <c r="BG5" i="10"/>
  <c r="BG58" i="10" s="1"/>
  <c r="BO5" i="10"/>
  <c r="BO58" i="10" s="1"/>
  <c r="BW5" i="10"/>
  <c r="BW58" i="10" s="1"/>
  <c r="CM5" i="10"/>
  <c r="CM58" i="10" s="1"/>
  <c r="CU58" i="10"/>
  <c r="I7" i="10"/>
  <c r="I60" i="10" s="1"/>
  <c r="Q7" i="10"/>
  <c r="Q60" i="10" s="1"/>
  <c r="Y7" i="10"/>
  <c r="Y60" i="10" s="1"/>
  <c r="AG7" i="10"/>
  <c r="AG60" i="10" s="1"/>
  <c r="AO7" i="10"/>
  <c r="AO60" i="10" s="1"/>
  <c r="AW7" i="10"/>
  <c r="AW60" i="10" s="1"/>
  <c r="BE7" i="10"/>
  <c r="BE60" i="10" s="1"/>
  <c r="BM7" i="10"/>
  <c r="BM60" i="10" s="1"/>
  <c r="BU7" i="10"/>
  <c r="BU60" i="10" s="1"/>
  <c r="CC7" i="10"/>
  <c r="CC60" i="10" s="1"/>
  <c r="CK7" i="10"/>
  <c r="CK60" i="10" s="1"/>
  <c r="CS7" i="10"/>
  <c r="CS60" i="10" s="1"/>
  <c r="O8" i="10"/>
  <c r="O61" i="10" s="1"/>
  <c r="W8" i="10"/>
  <c r="W61" i="10" s="1"/>
  <c r="AE8" i="10"/>
  <c r="AE61" i="10" s="1"/>
  <c r="AM8" i="10"/>
  <c r="AM61" i="10" s="1"/>
  <c r="AU8" i="10"/>
  <c r="AU61" i="10" s="1"/>
  <c r="BC8" i="10"/>
  <c r="BC61" i="10" s="1"/>
  <c r="BK8" i="10"/>
  <c r="BK61" i="10" s="1"/>
  <c r="BS8" i="10"/>
  <c r="BS61" i="10" s="1"/>
  <c r="CA8" i="10"/>
  <c r="CA61" i="10" s="1"/>
  <c r="CI8" i="10"/>
  <c r="CI61" i="10" s="1"/>
  <c r="CQ8" i="10"/>
  <c r="CQ61" i="10" s="1"/>
  <c r="E10" i="10"/>
  <c r="E63" i="10" s="1"/>
  <c r="M10" i="10"/>
  <c r="M63" i="10" s="1"/>
  <c r="U10" i="10"/>
  <c r="U63" i="10" s="1"/>
  <c r="AC10" i="10"/>
  <c r="AC63" i="10" s="1"/>
  <c r="AK10" i="10"/>
  <c r="AK63" i="10" s="1"/>
  <c r="AS10" i="10"/>
  <c r="AS63" i="10" s="1"/>
  <c r="BA10" i="10"/>
  <c r="BA63" i="10" s="1"/>
  <c r="BI10" i="10"/>
  <c r="BI63" i="10" s="1"/>
  <c r="BQ10" i="10"/>
  <c r="BQ63" i="10" s="1"/>
  <c r="BY10" i="10"/>
  <c r="BY63" i="10" s="1"/>
  <c r="CG10" i="10"/>
  <c r="CG63" i="10" s="1"/>
  <c r="CO10" i="10"/>
  <c r="CO63" i="10" s="1"/>
  <c r="E11" i="10"/>
  <c r="E64" i="10" s="1"/>
  <c r="M11" i="10"/>
  <c r="M64" i="10" s="1"/>
  <c r="U11" i="10"/>
  <c r="U64" i="10" s="1"/>
  <c r="AC11" i="10"/>
  <c r="AC64" i="10" s="1"/>
  <c r="AK11" i="10"/>
  <c r="AK64" i="10" s="1"/>
  <c r="AS11" i="10"/>
  <c r="AS64" i="10" s="1"/>
  <c r="BA11" i="10"/>
  <c r="BA64" i="10" s="1"/>
  <c r="BI11" i="10"/>
  <c r="BI64" i="10" s="1"/>
  <c r="BQ11" i="10"/>
  <c r="BQ64" i="10" s="1"/>
  <c r="BY11" i="10"/>
  <c r="BY64" i="10" s="1"/>
  <c r="CG11" i="10"/>
  <c r="CG64" i="10" s="1"/>
  <c r="CO11" i="10"/>
  <c r="CO64" i="10" s="1"/>
  <c r="J13" i="10"/>
  <c r="J66" i="10" s="1"/>
  <c r="R13" i="10"/>
  <c r="R66" i="10" s="1"/>
  <c r="Z13" i="10"/>
  <c r="Z66" i="10" s="1"/>
  <c r="AP13" i="10"/>
  <c r="AP66" i="10" s="1"/>
  <c r="AX13" i="10"/>
  <c r="AX66" i="10" s="1"/>
  <c r="BF13" i="10"/>
  <c r="BF66" i="10" s="1"/>
  <c r="BN13" i="10"/>
  <c r="BN66" i="10" s="1"/>
  <c r="BV13" i="10"/>
  <c r="BV66" i="10" s="1"/>
  <c r="CD13" i="10"/>
  <c r="CD66" i="10" s="1"/>
  <c r="CL13" i="10"/>
  <c r="CL66" i="10" s="1"/>
  <c r="CT13" i="10"/>
  <c r="CT66" i="10" s="1"/>
  <c r="I14" i="10"/>
  <c r="I67" i="10" s="1"/>
  <c r="Q14" i="10"/>
  <c r="Q67" i="10" s="1"/>
  <c r="Y14" i="10"/>
  <c r="Y67" i="10" s="1"/>
  <c r="AG14" i="10"/>
  <c r="AG67" i="10" s="1"/>
  <c r="AO14" i="10"/>
  <c r="AO67" i="10" s="1"/>
  <c r="AW14" i="10"/>
  <c r="AW67" i="10" s="1"/>
  <c r="BE14" i="10"/>
  <c r="BE67" i="10" s="1"/>
  <c r="BM14" i="10"/>
  <c r="BM67" i="10" s="1"/>
  <c r="BU14" i="10"/>
  <c r="BU67" i="10" s="1"/>
  <c r="CC14" i="10"/>
  <c r="CC67" i="10" s="1"/>
  <c r="CK14" i="10"/>
  <c r="CK67" i="10" s="1"/>
  <c r="CS14" i="10"/>
  <c r="CS67" i="10" s="1"/>
  <c r="H15" i="10"/>
  <c r="H68" i="10" s="1"/>
  <c r="P15" i="10"/>
  <c r="P68" i="10" s="1"/>
  <c r="X15" i="10"/>
  <c r="X68" i="10" s="1"/>
  <c r="AF15" i="10"/>
  <c r="AF68" i="10" s="1"/>
  <c r="AN15" i="10"/>
  <c r="AN68" i="10" s="1"/>
  <c r="AV15" i="10"/>
  <c r="AV68" i="10" s="1"/>
  <c r="BD15" i="10"/>
  <c r="BD68" i="10" s="1"/>
  <c r="BL15" i="10"/>
  <c r="BL68" i="10" s="1"/>
  <c r="BT15" i="10"/>
  <c r="BT68" i="10" s="1"/>
  <c r="CB15" i="10"/>
  <c r="CB68" i="10" s="1"/>
  <c r="CJ15" i="10"/>
  <c r="CJ68" i="10" s="1"/>
  <c r="CR15" i="10"/>
  <c r="CR68" i="10" s="1"/>
  <c r="E17" i="10"/>
  <c r="E70" i="10" s="1"/>
  <c r="M17" i="10"/>
  <c r="M70" i="10" s="1"/>
  <c r="U17" i="10"/>
  <c r="U70" i="10" s="1"/>
  <c r="AC17" i="10"/>
  <c r="AC70" i="10" s="1"/>
  <c r="AK17" i="10"/>
  <c r="AK70" i="10" s="1"/>
  <c r="AS17" i="10"/>
  <c r="AS70" i="10" s="1"/>
  <c r="BA17" i="10"/>
  <c r="BA70" i="10" s="1"/>
  <c r="BI17" i="10"/>
  <c r="BI70" i="10" s="1"/>
  <c r="BQ17" i="10"/>
  <c r="BQ70" i="10" s="1"/>
  <c r="BY17" i="10"/>
  <c r="BY70" i="10" s="1"/>
  <c r="CG17" i="10"/>
  <c r="CG70" i="10" s="1"/>
  <c r="CO17" i="10"/>
  <c r="CO70" i="10" s="1"/>
  <c r="E18" i="10"/>
  <c r="E71" i="10" s="1"/>
  <c r="M18" i="10"/>
  <c r="M71" i="10" s="1"/>
  <c r="U18" i="10"/>
  <c r="U71" i="10" s="1"/>
  <c r="AC18" i="10"/>
  <c r="AC71" i="10" s="1"/>
  <c r="AK18" i="10"/>
  <c r="AK71" i="10" s="1"/>
  <c r="AS18" i="10"/>
  <c r="AS71" i="10" s="1"/>
  <c r="BA18" i="10"/>
  <c r="BA71" i="10" s="1"/>
  <c r="BI18" i="10"/>
  <c r="BI71" i="10" s="1"/>
  <c r="BQ18" i="10"/>
  <c r="BQ71" i="10" s="1"/>
  <c r="BY18" i="10"/>
  <c r="BY71" i="10" s="1"/>
  <c r="CG18" i="10"/>
  <c r="CG71" i="10" s="1"/>
  <c r="CO18" i="10"/>
  <c r="CO71" i="10" s="1"/>
  <c r="K19" i="10"/>
  <c r="K72" i="10" s="1"/>
  <c r="S19" i="10"/>
  <c r="S72" i="10" s="1"/>
  <c r="AA19" i="10"/>
  <c r="AA72" i="10" s="1"/>
  <c r="AI19" i="10"/>
  <c r="AI72" i="10" s="1"/>
  <c r="AQ19" i="10"/>
  <c r="AQ72" i="10" s="1"/>
  <c r="AY19" i="10"/>
  <c r="AY72" i="10" s="1"/>
  <c r="BG19" i="10"/>
  <c r="BG72" i="10" s="1"/>
  <c r="BO19" i="10"/>
  <c r="BO72" i="10" s="1"/>
  <c r="BW19" i="10"/>
  <c r="BW72" i="10" s="1"/>
  <c r="CE19" i="10"/>
  <c r="CE72" i="10" s="1"/>
  <c r="CM19" i="10"/>
  <c r="CM72" i="10" s="1"/>
  <c r="I20" i="10"/>
  <c r="I73" i="10" s="1"/>
  <c r="Q20" i="10"/>
  <c r="Q73" i="10" s="1"/>
  <c r="Y20" i="10"/>
  <c r="Y73" i="10" s="1"/>
  <c r="AG20" i="10"/>
  <c r="AG73" i="10" s="1"/>
  <c r="AO20" i="10"/>
  <c r="AO73" i="10" s="1"/>
  <c r="AW20" i="10"/>
  <c r="AW73" i="10" s="1"/>
  <c r="BE20" i="10"/>
  <c r="BE73" i="10" s="1"/>
  <c r="BM20" i="10"/>
  <c r="BM73" i="10" s="1"/>
  <c r="BU20" i="10"/>
  <c r="BU73" i="10" s="1"/>
  <c r="CC20" i="10"/>
  <c r="CC73" i="10" s="1"/>
  <c r="CK20" i="10"/>
  <c r="CK73" i="10" s="1"/>
  <c r="CS20" i="10"/>
  <c r="CS73" i="10" s="1"/>
  <c r="H21" i="10"/>
  <c r="H74" i="10" s="1"/>
  <c r="P21" i="10"/>
  <c r="P74" i="10" s="1"/>
  <c r="X21" i="10"/>
  <c r="X74" i="10" s="1"/>
  <c r="AF21" i="10"/>
  <c r="AF74" i="10" s="1"/>
  <c r="AN21" i="10"/>
  <c r="AN74" i="10" s="1"/>
  <c r="AV21" i="10"/>
  <c r="AV74" i="10" s="1"/>
  <c r="BD21" i="10"/>
  <c r="BD74" i="10" s="1"/>
  <c r="BL21" i="10"/>
  <c r="BL74" i="10" s="1"/>
  <c r="BT21" i="10"/>
  <c r="BT74" i="10" s="1"/>
  <c r="CB21" i="10"/>
  <c r="CB74" i="10" s="1"/>
  <c r="CJ21" i="10"/>
  <c r="CJ74" i="10" s="1"/>
  <c r="CR21" i="10"/>
  <c r="CR74" i="10" s="1"/>
  <c r="I22" i="10"/>
  <c r="I75" i="10" s="1"/>
  <c r="R22" i="10"/>
  <c r="R75" i="10" s="1"/>
  <c r="AA22" i="10"/>
  <c r="AA75" i="10" s="1"/>
  <c r="AK22" i="10"/>
  <c r="AK75" i="10" s="1"/>
  <c r="AU22" i="10"/>
  <c r="AU75" i="10" s="1"/>
  <c r="BD22" i="10"/>
  <c r="BD75" i="10" s="1"/>
  <c r="BM22" i="10"/>
  <c r="BM75" i="10" s="1"/>
  <c r="BW22" i="10"/>
  <c r="BW75" i="10" s="1"/>
  <c r="CG22" i="10"/>
  <c r="CG75" i="10" s="1"/>
  <c r="CS22" i="10"/>
  <c r="CS75" i="10" s="1"/>
  <c r="C6" i="10"/>
  <c r="C59" i="10" s="1"/>
  <c r="C13" i="10"/>
  <c r="C66" i="10" s="1"/>
  <c r="C12" i="10"/>
  <c r="C65" i="10" s="1"/>
  <c r="C7" i="10"/>
  <c r="C60" i="10" s="1"/>
  <c r="C14" i="10"/>
  <c r="C67" i="10" s="1"/>
  <c r="C20" i="10"/>
  <c r="C73" i="10" s="1"/>
  <c r="C15" i="10"/>
  <c r="C68" i="10" s="1"/>
  <c r="C21" i="10"/>
  <c r="C74" i="10" s="1"/>
  <c r="C8" i="10"/>
  <c r="C61" i="10" s="1"/>
  <c r="C22" i="10"/>
  <c r="C75" i="10" s="1"/>
  <c r="C9" i="10"/>
  <c r="C62" i="10" s="1"/>
  <c r="C16" i="10"/>
  <c r="C69" i="10" s="1"/>
  <c r="C10" i="10"/>
  <c r="C63" i="10" s="1"/>
  <c r="C17" i="10"/>
  <c r="C70" i="10" s="1"/>
  <c r="C19" i="10"/>
  <c r="C72" i="10" s="1"/>
  <c r="J25" i="10"/>
  <c r="J77" i="10" s="1"/>
  <c r="R25" i="10"/>
  <c r="R77" i="10" s="1"/>
  <c r="Z25" i="10"/>
  <c r="Z77" i="10" s="1"/>
  <c r="AH25" i="10"/>
  <c r="AH77" i="10" s="1"/>
  <c r="AP25" i="10"/>
  <c r="AP77" i="10" s="1"/>
  <c r="AX25" i="10"/>
  <c r="AX77" i="10" s="1"/>
  <c r="BF25" i="10"/>
  <c r="BF77" i="10" s="1"/>
  <c r="BN25" i="10"/>
  <c r="BN77" i="10" s="1"/>
  <c r="BV25" i="10"/>
  <c r="BV77" i="10" s="1"/>
  <c r="CD25" i="10"/>
  <c r="CD77" i="10" s="1"/>
  <c r="CL25" i="10"/>
  <c r="CL77" i="10" s="1"/>
  <c r="CT25" i="10"/>
  <c r="CT77" i="10" s="1"/>
  <c r="F59" i="11" l="1"/>
  <c r="I4" i="12" s="1"/>
  <c r="F58" i="11"/>
  <c r="I3" i="12" s="1"/>
  <c r="F66" i="11"/>
  <c r="I11" i="12" s="1"/>
  <c r="F60" i="11"/>
  <c r="I5" i="12" s="1"/>
  <c r="F65" i="11"/>
  <c r="I10" i="12" s="1"/>
  <c r="F62" i="11"/>
  <c r="I7" i="12" s="1"/>
  <c r="F71" i="11"/>
  <c r="I16" i="12" s="1"/>
  <c r="F68" i="11"/>
  <c r="I13" i="12" s="1"/>
  <c r="F75" i="11"/>
  <c r="I20" i="12" s="1"/>
  <c r="F63" i="11"/>
  <c r="I8" i="12" s="1"/>
  <c r="F72" i="11"/>
  <c r="I17" i="12" s="1"/>
  <c r="F69" i="11"/>
  <c r="I14" i="12" s="1"/>
  <c r="F64" i="11"/>
  <c r="I9" i="12" s="1"/>
  <c r="F57" i="11"/>
  <c r="I2" i="12" s="1"/>
  <c r="F73" i="11"/>
  <c r="I18" i="12" s="1"/>
  <c r="F74" i="11"/>
  <c r="I19" i="12" s="1"/>
  <c r="F70" i="11"/>
  <c r="I15" i="12" s="1"/>
  <c r="F67" i="11"/>
  <c r="I12" i="12" s="1"/>
  <c r="F61" i="11"/>
  <c r="I6" i="12" s="1"/>
  <c r="AE16" i="10"/>
  <c r="AE69" i="10" s="1"/>
  <c r="CH16" i="10"/>
  <c r="CH69" i="10" s="1"/>
  <c r="D19" i="10"/>
  <c r="D72" i="10" s="1"/>
  <c r="CF16" i="10"/>
  <c r="CF69" i="10" s="1"/>
  <c r="AC14" i="10"/>
  <c r="AC67" i="10" s="1"/>
  <c r="AK12" i="10"/>
  <c r="AK65" i="10" s="1"/>
  <c r="BE6" i="10"/>
  <c r="BE59" i="10" s="1"/>
  <c r="F7" i="10"/>
  <c r="F60" i="10" s="1"/>
  <c r="AX23" i="10"/>
  <c r="AX80" i="10" s="1"/>
  <c r="AP11" i="10"/>
  <c r="AP64" i="10" s="1"/>
  <c r="BD11" i="10"/>
  <c r="BD64" i="10" s="1"/>
  <c r="CI22" i="10"/>
  <c r="CI75" i="10" s="1"/>
  <c r="AC21" i="10"/>
  <c r="AC74" i="10" s="1"/>
  <c r="BG20" i="10"/>
  <c r="BG73" i="10" s="1"/>
  <c r="CI19" i="10"/>
  <c r="CI72" i="10" s="1"/>
  <c r="W19" i="10"/>
  <c r="W72" i="10" s="1"/>
  <c r="CM18" i="10"/>
  <c r="CM71" i="10" s="1"/>
  <c r="AA18" i="10"/>
  <c r="AA71" i="10" s="1"/>
  <c r="CQ16" i="10"/>
  <c r="CQ69" i="10" s="1"/>
  <c r="W16" i="10"/>
  <c r="W69" i="10" s="1"/>
  <c r="CP22" i="10"/>
  <c r="CP75" i="10" s="1"/>
  <c r="AD22" i="10"/>
  <c r="AD75" i="10" s="1"/>
  <c r="BH21" i="10"/>
  <c r="BH74" i="10" s="1"/>
  <c r="CT20" i="10"/>
  <c r="CT73" i="10" s="1"/>
  <c r="Z20" i="10"/>
  <c r="Z73" i="10" s="1"/>
  <c r="BZ19" i="10"/>
  <c r="BZ72" i="10" s="1"/>
  <c r="N19" i="10"/>
  <c r="N72" i="10" s="1"/>
  <c r="CD18" i="10"/>
  <c r="CD71" i="10" s="1"/>
  <c r="R18" i="10"/>
  <c r="R71" i="10" s="1"/>
  <c r="AV17" i="10"/>
  <c r="AV70" i="10" s="1"/>
  <c r="BZ16" i="10"/>
  <c r="BZ69" i="10" s="1"/>
  <c r="N16" i="10"/>
  <c r="N69" i="10" s="1"/>
  <c r="AW15" i="10"/>
  <c r="AW68" i="10" s="1"/>
  <c r="BA23" i="10"/>
  <c r="BA80" i="10" s="1"/>
  <c r="BX22" i="10"/>
  <c r="BX75" i="10" s="1"/>
  <c r="BD18" i="10"/>
  <c r="BD71" i="10" s="1"/>
  <c r="BJ17" i="10"/>
  <c r="BJ70" i="10" s="1"/>
  <c r="BX16" i="10"/>
  <c r="BX69" i="10" s="1"/>
  <c r="L16" i="10"/>
  <c r="L69" i="10" s="1"/>
  <c r="BC15" i="10"/>
  <c r="BC68" i="10" s="1"/>
  <c r="CG14" i="10"/>
  <c r="CG67" i="10" s="1"/>
  <c r="U14" i="10"/>
  <c r="U67" i="10" s="1"/>
  <c r="BG23" i="10"/>
  <c r="BG80" i="10" s="1"/>
  <c r="CS13" i="10"/>
  <c r="CS66" i="10" s="1"/>
  <c r="AG13" i="10"/>
  <c r="AG66" i="10" s="1"/>
  <c r="CO12" i="10"/>
  <c r="CO65" i="10" s="1"/>
  <c r="AC12" i="10"/>
  <c r="AC65" i="10" s="1"/>
  <c r="BO11" i="10"/>
  <c r="BO64" i="10" s="1"/>
  <c r="AO10" i="10"/>
  <c r="AO63" i="10" s="1"/>
  <c r="BS9" i="10"/>
  <c r="BS62" i="10" s="1"/>
  <c r="G9" i="10"/>
  <c r="G62" i="10" s="1"/>
  <c r="AK8" i="10"/>
  <c r="AK61" i="10" s="1"/>
  <c r="BS7" i="10"/>
  <c r="BS60" i="10" s="1"/>
  <c r="G7" i="10"/>
  <c r="G60" i="10" s="1"/>
  <c r="BS10" i="10"/>
  <c r="BS63" i="10" s="1"/>
  <c r="AC7" i="10"/>
  <c r="AC60" i="10" s="1"/>
  <c r="BF6" i="10"/>
  <c r="BF59" i="10" s="1"/>
  <c r="CJ5" i="10"/>
  <c r="CJ58" i="10" s="1"/>
  <c r="X5" i="10"/>
  <c r="X58" i="10" s="1"/>
  <c r="CT23" i="10"/>
  <c r="CT80" i="10" s="1"/>
  <c r="R11" i="10"/>
  <c r="R64" i="10" s="1"/>
  <c r="AW6" i="10"/>
  <c r="AW59" i="10" s="1"/>
  <c r="BS5" i="10"/>
  <c r="BS58" i="10" s="1"/>
  <c r="BS6" i="10"/>
  <c r="BS59" i="10" s="1"/>
  <c r="CP15" i="10"/>
  <c r="CP68" i="10" s="1"/>
  <c r="AT9" i="10"/>
  <c r="AT62" i="10" s="1"/>
  <c r="CR6" i="10"/>
  <c r="CR59" i="10" s="1"/>
  <c r="AF6" i="10"/>
  <c r="AF59" i="10" s="1"/>
  <c r="BJ5" i="10"/>
  <c r="BJ58" i="10" s="1"/>
  <c r="CA6" i="10"/>
  <c r="CA59" i="10" s="1"/>
  <c r="M5" i="10"/>
  <c r="M58" i="10" s="1"/>
  <c r="F9" i="10"/>
  <c r="F62" i="10" s="1"/>
  <c r="V7" i="10"/>
  <c r="V60" i="10" s="1"/>
  <c r="CG5" i="10"/>
  <c r="CG58" i="10" s="1"/>
  <c r="BF23" i="10"/>
  <c r="BF80" i="10" s="1"/>
  <c r="CJ10" i="10"/>
  <c r="CJ63" i="10" s="1"/>
  <c r="AT8" i="10"/>
  <c r="AT61" i="10" s="1"/>
  <c r="CR7" i="10"/>
  <c r="CR60" i="10" s="1"/>
  <c r="H7" i="10"/>
  <c r="H60" i="10" s="1"/>
  <c r="AL6" i="10"/>
  <c r="AL59" i="10" s="1"/>
  <c r="BP5" i="10"/>
  <c r="BP58" i="10" s="1"/>
  <c r="BD13" i="10"/>
  <c r="BD66" i="10" s="1"/>
  <c r="AL9" i="10"/>
  <c r="AL62" i="10" s="1"/>
  <c r="AO5" i="10"/>
  <c r="AO58" i="10" s="1"/>
  <c r="Z23" i="10"/>
  <c r="Z80" i="10" s="1"/>
  <c r="BD10" i="10"/>
  <c r="BD63" i="10" s="1"/>
  <c r="AF13" i="10"/>
  <c r="AF66" i="10" s="1"/>
  <c r="BB9" i="10"/>
  <c r="BB62" i="10" s="1"/>
  <c r="I17" i="10"/>
  <c r="I70" i="10" s="1"/>
  <c r="V19" i="10"/>
  <c r="V72" i="10" s="1"/>
  <c r="CN22" i="10"/>
  <c r="CN75" i="10" s="1"/>
  <c r="CO14" i="10"/>
  <c r="CO67" i="10" s="1"/>
  <c r="AW10" i="10"/>
  <c r="AW63" i="10" s="1"/>
  <c r="CG7" i="10"/>
  <c r="CG60" i="10" s="1"/>
  <c r="AC5" i="10"/>
  <c r="AC58" i="10" s="1"/>
  <c r="CD23" i="10"/>
  <c r="CD80" i="10" s="1"/>
  <c r="CA19" i="10"/>
  <c r="CA72" i="10" s="1"/>
  <c r="CH22" i="10"/>
  <c r="CH75" i="10" s="1"/>
  <c r="F19" i="10"/>
  <c r="F72" i="10" s="1"/>
  <c r="F16" i="10"/>
  <c r="F69" i="10" s="1"/>
  <c r="BB17" i="10"/>
  <c r="BB70" i="10" s="1"/>
  <c r="AU15" i="10"/>
  <c r="AU68" i="10" s="1"/>
  <c r="CK13" i="10"/>
  <c r="CK66" i="10" s="1"/>
  <c r="BG11" i="10"/>
  <c r="BG64" i="10" s="1"/>
  <c r="CO8" i="10"/>
  <c r="CO61" i="10" s="1"/>
  <c r="CE5" i="10"/>
  <c r="CE58" i="10" s="1"/>
  <c r="CB5" i="10"/>
  <c r="CB58" i="10" s="1"/>
  <c r="BC5" i="10"/>
  <c r="BC58" i="10" s="1"/>
  <c r="AL15" i="10"/>
  <c r="AL68" i="10" s="1"/>
  <c r="CJ6" i="10"/>
  <c r="CJ59" i="10" s="1"/>
  <c r="BB5" i="10"/>
  <c r="BB58" i="10" s="1"/>
  <c r="CB13" i="10"/>
  <c r="CB66" i="10" s="1"/>
  <c r="V8" i="10"/>
  <c r="V61" i="10" s="1"/>
  <c r="CJ7" i="10"/>
  <c r="CJ60" i="10" s="1"/>
  <c r="BH5" i="10"/>
  <c r="BH58" i="10" s="1"/>
  <c r="H13" i="10"/>
  <c r="H66" i="10" s="1"/>
  <c r="BL13" i="10"/>
  <c r="BL66" i="10" s="1"/>
  <c r="AK21" i="10"/>
  <c r="AK74" i="10" s="1"/>
  <c r="CU71" i="10"/>
  <c r="D21" i="10"/>
  <c r="D74" i="10" s="1"/>
  <c r="Z18" i="10"/>
  <c r="Z71" i="10" s="1"/>
  <c r="BQ23" i="10"/>
  <c r="BQ80" i="10" s="1"/>
  <c r="O9" i="10"/>
  <c r="O62" i="10" s="1"/>
  <c r="CA7" i="10"/>
  <c r="CA60" i="10" s="1"/>
  <c r="CR5" i="10"/>
  <c r="CR58" i="10" s="1"/>
  <c r="CQ6" i="10"/>
  <c r="CQ59" i="10" s="1"/>
  <c r="BR5" i="10"/>
  <c r="BR58" i="10" s="1"/>
  <c r="L14" i="10"/>
  <c r="L67" i="10" s="1"/>
  <c r="CH9" i="10"/>
  <c r="CH62" i="10" s="1"/>
  <c r="BT13" i="10"/>
  <c r="BT66" i="10" s="1"/>
  <c r="CO21" i="10"/>
  <c r="CO74" i="10" s="1"/>
  <c r="V22" i="10"/>
  <c r="V75" i="10" s="1"/>
  <c r="BR19" i="10"/>
  <c r="BR72" i="10" s="1"/>
  <c r="J18" i="10"/>
  <c r="J71" i="10" s="1"/>
  <c r="CN19" i="10"/>
  <c r="CN72" i="10" s="1"/>
  <c r="AZ23" i="10"/>
  <c r="AZ80" i="10" s="1"/>
  <c r="BY14" i="10"/>
  <c r="BY67" i="10" s="1"/>
  <c r="Y13" i="10"/>
  <c r="Y66" i="10" s="1"/>
  <c r="U12" i="10"/>
  <c r="U65" i="10" s="1"/>
  <c r="AG10" i="10"/>
  <c r="AG63" i="10" s="1"/>
  <c r="AC8" i="10"/>
  <c r="AC61" i="10" s="1"/>
  <c r="BK7" i="10"/>
  <c r="BK60" i="10" s="1"/>
  <c r="AY8" i="10"/>
  <c r="AY61" i="10" s="1"/>
  <c r="CF7" i="10"/>
  <c r="CF60" i="10" s="1"/>
  <c r="AP23" i="10"/>
  <c r="AP80" i="10" s="1"/>
  <c r="BL10" i="10"/>
  <c r="BL63" i="10" s="1"/>
  <c r="AO6" i="10"/>
  <c r="AO59" i="10" s="1"/>
  <c r="AU6" i="10"/>
  <c r="AU59" i="10" s="1"/>
  <c r="BX8" i="10"/>
  <c r="BX61" i="10" s="1"/>
  <c r="X6" i="10"/>
  <c r="X59" i="10" s="1"/>
  <c r="BC6" i="10"/>
  <c r="BC59" i="10" s="1"/>
  <c r="AZ8" i="10"/>
  <c r="AZ61" i="10" s="1"/>
  <c r="CE10" i="10"/>
  <c r="CE63" i="10" s="1"/>
  <c r="BI5" i="10"/>
  <c r="BI58" i="10" s="1"/>
  <c r="AF10" i="10"/>
  <c r="AF63" i="10" s="1"/>
  <c r="CP6" i="10"/>
  <c r="CP59" i="10" s="1"/>
  <c r="AD6" i="10"/>
  <c r="AD59" i="10" s="1"/>
  <c r="AR8" i="10"/>
  <c r="AR61" i="10" s="1"/>
  <c r="BZ9" i="10"/>
  <c r="BZ62" i="10" s="1"/>
  <c r="BB7" i="10"/>
  <c r="BB60" i="10" s="1"/>
  <c r="BP8" i="10"/>
  <c r="BP61" i="10" s="1"/>
  <c r="BR10" i="10"/>
  <c r="BR63" i="10" s="1"/>
  <c r="CG21" i="10"/>
  <c r="CG74" i="10" s="1"/>
  <c r="M21" i="10"/>
  <c r="M74" i="10" s="1"/>
  <c r="AI20" i="10"/>
  <c r="AI73" i="10" s="1"/>
  <c r="BS19" i="10"/>
  <c r="BS72" i="10" s="1"/>
  <c r="G19" i="10"/>
  <c r="G72" i="10" s="1"/>
  <c r="BW18" i="10"/>
  <c r="BW71" i="10" s="1"/>
  <c r="K18" i="10"/>
  <c r="K71" i="10" s="1"/>
  <c r="BS16" i="10"/>
  <c r="BS69" i="10" s="1"/>
  <c r="G16" i="10"/>
  <c r="G69" i="10" s="1"/>
  <c r="BZ22" i="10"/>
  <c r="BZ75" i="10" s="1"/>
  <c r="N22" i="10"/>
  <c r="N75" i="10" s="1"/>
  <c r="AR21" i="10"/>
  <c r="AR74" i="10" s="1"/>
  <c r="CD20" i="10"/>
  <c r="CD73" i="10" s="1"/>
  <c r="J20" i="10"/>
  <c r="J73" i="10" s="1"/>
  <c r="BJ19" i="10"/>
  <c r="BJ72" i="10" s="1"/>
  <c r="BN18" i="10"/>
  <c r="BN71" i="10" s="1"/>
  <c r="CR17" i="10"/>
  <c r="CR70" i="10" s="1"/>
  <c r="AF17" i="10"/>
  <c r="AF70" i="10" s="1"/>
  <c r="BJ16" i="10"/>
  <c r="BJ69" i="10" s="1"/>
  <c r="Q15" i="10"/>
  <c r="Q68" i="10" s="1"/>
  <c r="M23" i="10"/>
  <c r="M80" i="10" s="1"/>
  <c r="AB22" i="10"/>
  <c r="AB75" i="10" s="1"/>
  <c r="BX19" i="10"/>
  <c r="BX72" i="10" s="1"/>
  <c r="AN18" i="10"/>
  <c r="AN71" i="10" s="1"/>
  <c r="AT17" i="10"/>
  <c r="AT70" i="10" s="1"/>
  <c r="BH16" i="10"/>
  <c r="BH69" i="10" s="1"/>
  <c r="AH13" i="10"/>
  <c r="AH66" i="10" s="1"/>
  <c r="AM15" i="10"/>
  <c r="AM68" i="10" s="1"/>
  <c r="BQ14" i="10"/>
  <c r="BQ67" i="10" s="1"/>
  <c r="E14" i="10"/>
  <c r="E67" i="10" s="1"/>
  <c r="AQ23" i="10"/>
  <c r="AQ80" i="10" s="1"/>
  <c r="CC13" i="10"/>
  <c r="CC66" i="10" s="1"/>
  <c r="Q13" i="10"/>
  <c r="Q66" i="10" s="1"/>
  <c r="BY12" i="10"/>
  <c r="BY65" i="10" s="1"/>
  <c r="M12" i="10"/>
  <c r="M65" i="10" s="1"/>
  <c r="AY11" i="10"/>
  <c r="AY64" i="10" s="1"/>
  <c r="CK10" i="10"/>
  <c r="CK63" i="10" s="1"/>
  <c r="Y10" i="10"/>
  <c r="Y63" i="10" s="1"/>
  <c r="BC9" i="10"/>
  <c r="BC62" i="10" s="1"/>
  <c r="CG8" i="10"/>
  <c r="CG61" i="10" s="1"/>
  <c r="U8" i="10"/>
  <c r="U61" i="10" s="1"/>
  <c r="BC7" i="10"/>
  <c r="BC60" i="10" s="1"/>
  <c r="AY5" i="10"/>
  <c r="AY58" i="10" s="1"/>
  <c r="AQ8" i="10"/>
  <c r="AQ61" i="10" s="1"/>
  <c r="AZ7" i="10"/>
  <c r="AZ60" i="10" s="1"/>
  <c r="AP6" i="10"/>
  <c r="AP59" i="10" s="1"/>
  <c r="BT5" i="10"/>
  <c r="BT58" i="10" s="1"/>
  <c r="H5" i="10"/>
  <c r="H58" i="10" s="1"/>
  <c r="AN13" i="10"/>
  <c r="AN66" i="10" s="1"/>
  <c r="H10" i="10"/>
  <c r="H63" i="10" s="1"/>
  <c r="AL7" i="10"/>
  <c r="AL60" i="10" s="1"/>
  <c r="AG6" i="10"/>
  <c r="AG59" i="10" s="1"/>
  <c r="AU5" i="10"/>
  <c r="AU58" i="10" s="1"/>
  <c r="W6" i="10"/>
  <c r="W59" i="10" s="1"/>
  <c r="BH14" i="10"/>
  <c r="BH67" i="10" s="1"/>
  <c r="CF12" i="10"/>
  <c r="CF65" i="10" s="1"/>
  <c r="T8" i="10"/>
  <c r="T61" i="10" s="1"/>
  <c r="CB6" i="10"/>
  <c r="CB59" i="10" s="1"/>
  <c r="P6" i="10"/>
  <c r="P59" i="10" s="1"/>
  <c r="AT5" i="10"/>
  <c r="AT58" i="10" s="1"/>
  <c r="AM6" i="10"/>
  <c r="AM59" i="10" s="1"/>
  <c r="AZ12" i="10"/>
  <c r="AZ65" i="10" s="1"/>
  <c r="D8" i="10"/>
  <c r="D61" i="10" s="1"/>
  <c r="AW9" i="10"/>
  <c r="AW62" i="10" s="1"/>
  <c r="AK5" i="10"/>
  <c r="AK58" i="10" s="1"/>
  <c r="X13" i="10"/>
  <c r="X66" i="10" s="1"/>
  <c r="CP9" i="10"/>
  <c r="CP62" i="10" s="1"/>
  <c r="CP7" i="10"/>
  <c r="CP60" i="10" s="1"/>
  <c r="F8" i="10"/>
  <c r="F61" i="10" s="1"/>
  <c r="BT7" i="10"/>
  <c r="BT60" i="10" s="1"/>
  <c r="CH6" i="10"/>
  <c r="CH59" i="10" s="1"/>
  <c r="V6" i="10"/>
  <c r="V59" i="10" s="1"/>
  <c r="AZ5" i="10"/>
  <c r="AZ58" i="10" s="1"/>
  <c r="CH15" i="10"/>
  <c r="CH68" i="10" s="1"/>
  <c r="CN12" i="10"/>
  <c r="CN65" i="10" s="1"/>
  <c r="P13" i="10"/>
  <c r="P66" i="10" s="1"/>
  <c r="AD9" i="10"/>
  <c r="AD62" i="10" s="1"/>
  <c r="BP21" i="10"/>
  <c r="BP74" i="10" s="1"/>
  <c r="CL18" i="10"/>
  <c r="CL71" i="10" s="1"/>
  <c r="BM15" i="10"/>
  <c r="BM68" i="10" s="1"/>
  <c r="T16" i="10"/>
  <c r="T69" i="10" s="1"/>
  <c r="AO13" i="10"/>
  <c r="AO66" i="10" s="1"/>
  <c r="CA9" i="10"/>
  <c r="CA62" i="10" s="1"/>
  <c r="G13" i="10"/>
  <c r="G66" i="10" s="1"/>
  <c r="BV11" i="10"/>
  <c r="BV64" i="10" s="1"/>
  <c r="AN10" i="10"/>
  <c r="AN63" i="10" s="1"/>
  <c r="G6" i="10"/>
  <c r="G59" i="10" s="1"/>
  <c r="BX5" i="10"/>
  <c r="BX58" i="10" s="1"/>
  <c r="AN11" i="10"/>
  <c r="AN64" i="10" s="1"/>
  <c r="O19" i="10"/>
  <c r="O72" i="10" s="1"/>
  <c r="O16" i="10"/>
  <c r="O69" i="10" s="1"/>
  <c r="R20" i="10"/>
  <c r="R73" i="10" s="1"/>
  <c r="AN17" i="10"/>
  <c r="AN70" i="10" s="1"/>
  <c r="AO15" i="10"/>
  <c r="AO68" i="10" s="1"/>
  <c r="AV18" i="10"/>
  <c r="AV71" i="10" s="1"/>
  <c r="M14" i="10"/>
  <c r="M67" i="10" s="1"/>
  <c r="CS10" i="10"/>
  <c r="CS63" i="10" s="1"/>
  <c r="P5" i="10"/>
  <c r="P58" i="10" s="1"/>
  <c r="BY21" i="10"/>
  <c r="BY74" i="10" s="1"/>
  <c r="S20" i="10"/>
  <c r="S73" i="10" s="1"/>
  <c r="BK19" i="10"/>
  <c r="BK72" i="10" s="1"/>
  <c r="AJ21" i="10"/>
  <c r="AJ74" i="10" s="1"/>
  <c r="BB19" i="10"/>
  <c r="BB72" i="10" s="1"/>
  <c r="CJ17" i="10"/>
  <c r="CJ70" i="10" s="1"/>
  <c r="BB16" i="10"/>
  <c r="BB69" i="10" s="1"/>
  <c r="E23" i="10"/>
  <c r="E80" i="10" s="1"/>
  <c r="BH19" i="10"/>
  <c r="BH72" i="10" s="1"/>
  <c r="P18" i="10"/>
  <c r="P71" i="10" s="1"/>
  <c r="AZ16" i="10"/>
  <c r="AZ69" i="10" s="1"/>
  <c r="AE15" i="10"/>
  <c r="AE68" i="10" s="1"/>
  <c r="CU80" i="10"/>
  <c r="BU13" i="10"/>
  <c r="BU66" i="10" s="1"/>
  <c r="E12" i="10"/>
  <c r="E65" i="10" s="1"/>
  <c r="Q10" i="10"/>
  <c r="Q63" i="10" s="1"/>
  <c r="BY8" i="10"/>
  <c r="BY61" i="10" s="1"/>
  <c r="AI5" i="10"/>
  <c r="AI58" i="10" s="1"/>
  <c r="AH6" i="10"/>
  <c r="AH59" i="10" s="1"/>
  <c r="BR9" i="10"/>
  <c r="BR62" i="10" s="1"/>
  <c r="Y6" i="10"/>
  <c r="Y59" i="10" s="1"/>
  <c r="BY5" i="10"/>
  <c r="BY58" i="10" s="1"/>
  <c r="AB12" i="10"/>
  <c r="AB65" i="10" s="1"/>
  <c r="BT6" i="10"/>
  <c r="BT59" i="10" s="1"/>
  <c r="AL5" i="10"/>
  <c r="AL58" i="10" s="1"/>
  <c r="BJ15" i="10"/>
  <c r="BJ68" i="10" s="1"/>
  <c r="U5" i="10"/>
  <c r="U58" i="10" s="1"/>
  <c r="AD7" i="10"/>
  <c r="AD60" i="10" s="1"/>
  <c r="BZ6" i="10"/>
  <c r="BZ59" i="10" s="1"/>
  <c r="AR5" i="10"/>
  <c r="AR58" i="10" s="1"/>
  <c r="AJ12" i="10"/>
  <c r="AJ65" i="10" s="1"/>
  <c r="AT15" i="10"/>
  <c r="AT68" i="10" s="1"/>
  <c r="Z12" i="10"/>
  <c r="Z65" i="10" s="1"/>
  <c r="AE19" i="10"/>
  <c r="AE72" i="10" s="1"/>
  <c r="S7" i="10"/>
  <c r="S60" i="10" s="1"/>
  <c r="CH19" i="10"/>
  <c r="CH72" i="10" s="1"/>
  <c r="V16" i="10"/>
  <c r="V69" i="10" s="1"/>
  <c r="CB18" i="10"/>
  <c r="CB71" i="10" s="1"/>
  <c r="BK15" i="10"/>
  <c r="BK68" i="10" s="1"/>
  <c r="BO23" i="10"/>
  <c r="BO80" i="10" s="1"/>
  <c r="BW11" i="10"/>
  <c r="BW64" i="10" s="1"/>
  <c r="BN6" i="10"/>
  <c r="BN59" i="10" s="1"/>
  <c r="CA5" i="10"/>
  <c r="CA58" i="10" s="1"/>
  <c r="AN6" i="10"/>
  <c r="AN59" i="10" s="1"/>
  <c r="BJ9" i="10"/>
  <c r="BJ62" i="10" s="1"/>
  <c r="BD9" i="10"/>
  <c r="BD62" i="10" s="1"/>
  <c r="AH23" i="10"/>
  <c r="AH80" i="10" s="1"/>
  <c r="U21" i="10"/>
  <c r="U74" i="10" s="1"/>
  <c r="CA16" i="10"/>
  <c r="CA69" i="10" s="1"/>
  <c r="BR16" i="10"/>
  <c r="BR69" i="10" s="1"/>
  <c r="AC23" i="10"/>
  <c r="AC80" i="10" s="1"/>
  <c r="BP16" i="10"/>
  <c r="BP69" i="10" s="1"/>
  <c r="AY23" i="10"/>
  <c r="AY80" i="10" s="1"/>
  <c r="CG12" i="10"/>
  <c r="CG65" i="10" s="1"/>
  <c r="BK9" i="10"/>
  <c r="BK62" i="10" s="1"/>
  <c r="AX6" i="10"/>
  <c r="AX59" i="10" s="1"/>
  <c r="BB10" i="10"/>
  <c r="BB63" i="10" s="1"/>
  <c r="E21" i="10"/>
  <c r="E74" i="10" s="1"/>
  <c r="BO18" i="10"/>
  <c r="BO71" i="10" s="1"/>
  <c r="BK16" i="10"/>
  <c r="BK69" i="10" s="1"/>
  <c r="BR22" i="10"/>
  <c r="BR75" i="10" s="1"/>
  <c r="F22" i="10"/>
  <c r="F75" i="10" s="1"/>
  <c r="BV20" i="10"/>
  <c r="BV73" i="10" s="1"/>
  <c r="BF18" i="10"/>
  <c r="BF71" i="10" s="1"/>
  <c r="X17" i="10"/>
  <c r="X70" i="10" s="1"/>
  <c r="I15" i="10"/>
  <c r="I68" i="10" s="1"/>
  <c r="D22" i="10"/>
  <c r="D75" i="10" s="1"/>
  <c r="AL17" i="10"/>
  <c r="AL70" i="10" s="1"/>
  <c r="T11" i="10"/>
  <c r="T64" i="10" s="1"/>
  <c r="CQ15" i="10"/>
  <c r="CQ68" i="10" s="1"/>
  <c r="BI14" i="10"/>
  <c r="BI67" i="10" s="1"/>
  <c r="AI23" i="10"/>
  <c r="AI80" i="10" s="1"/>
  <c r="I13" i="10"/>
  <c r="I66" i="10" s="1"/>
  <c r="BQ12" i="10"/>
  <c r="BQ65" i="10" s="1"/>
  <c r="AQ11" i="10"/>
  <c r="AQ64" i="10" s="1"/>
  <c r="CC10" i="10"/>
  <c r="CC63" i="10" s="1"/>
  <c r="AU9" i="10"/>
  <c r="AU62" i="10" s="1"/>
  <c r="M8" i="10"/>
  <c r="M61" i="10" s="1"/>
  <c r="AU7" i="10"/>
  <c r="AU60" i="10" s="1"/>
  <c r="CT6" i="10"/>
  <c r="CT59" i="10" s="1"/>
  <c r="BL5" i="10"/>
  <c r="BL58" i="10" s="1"/>
  <c r="CS6" i="10"/>
  <c r="CS59" i="10" s="1"/>
  <c r="AE5" i="10"/>
  <c r="AE58" i="10" s="1"/>
  <c r="D14" i="10"/>
  <c r="D67" i="10" s="1"/>
  <c r="H6" i="10"/>
  <c r="H59" i="10" s="1"/>
  <c r="O6" i="10"/>
  <c r="O59" i="10" s="1"/>
  <c r="BN11" i="10"/>
  <c r="BN64" i="10" s="1"/>
  <c r="AO9" i="10"/>
  <c r="AO62" i="10" s="1"/>
  <c r="V9" i="10"/>
  <c r="V62" i="10" s="1"/>
  <c r="BD7" i="10"/>
  <c r="BD60" i="10" s="1"/>
  <c r="N6" i="10"/>
  <c r="N59" i="10" s="1"/>
  <c r="AD15" i="10"/>
  <c r="AD68" i="10" s="1"/>
  <c r="BZ15" i="10"/>
  <c r="BZ68" i="10" s="1"/>
  <c r="CN8" i="10"/>
  <c r="CN61" i="10" s="1"/>
  <c r="AR12" i="10"/>
  <c r="AR65" i="10" s="1"/>
  <c r="BU23" i="10"/>
  <c r="BU80" i="10" s="1"/>
  <c r="F10" i="10"/>
  <c r="F63" i="10" s="1"/>
  <c r="BI21" i="10"/>
  <c r="BI74" i="10" s="1"/>
  <c r="CU73" i="10"/>
  <c r="K20" i="10"/>
  <c r="K73" i="10" s="1"/>
  <c r="BC19" i="10"/>
  <c r="BC72" i="10" s="1"/>
  <c r="BG18" i="10"/>
  <c r="BG71" i="10" s="1"/>
  <c r="CK17" i="10"/>
  <c r="CK70" i="10" s="1"/>
  <c r="BC16" i="10"/>
  <c r="BC69" i="10" s="1"/>
  <c r="BJ22" i="10"/>
  <c r="BJ75" i="10" s="1"/>
  <c r="CN21" i="10"/>
  <c r="CN74" i="10" s="1"/>
  <c r="AB21" i="10"/>
  <c r="AB74" i="10" s="1"/>
  <c r="BN20" i="10"/>
  <c r="BN73" i="10" s="1"/>
  <c r="AT19" i="10"/>
  <c r="AT72" i="10" s="1"/>
  <c r="AX18" i="10"/>
  <c r="AX71" i="10" s="1"/>
  <c r="CB17" i="10"/>
  <c r="CB70" i="10" s="1"/>
  <c r="P17" i="10"/>
  <c r="P70" i="10" s="1"/>
  <c r="AT16" i="10"/>
  <c r="AT69" i="10" s="1"/>
  <c r="CA14" i="10"/>
  <c r="CA67" i="10" s="1"/>
  <c r="BG13" i="10"/>
  <c r="BG66" i="10" s="1"/>
  <c r="BD20" i="10"/>
  <c r="BD73" i="10" s="1"/>
  <c r="AR19" i="10"/>
  <c r="AR72" i="10" s="1"/>
  <c r="H18" i="10"/>
  <c r="H71" i="10" s="1"/>
  <c r="AD17" i="10"/>
  <c r="AD70" i="10" s="1"/>
  <c r="AR16" i="10"/>
  <c r="AR69" i="10" s="1"/>
  <c r="D11" i="10"/>
  <c r="D64" i="10" s="1"/>
  <c r="CI15" i="10"/>
  <c r="CI68" i="10" s="1"/>
  <c r="W15" i="10"/>
  <c r="W68" i="10" s="1"/>
  <c r="BA14" i="10"/>
  <c r="BA67" i="10" s="1"/>
  <c r="CM23" i="10"/>
  <c r="CM80" i="10" s="1"/>
  <c r="AA23" i="10"/>
  <c r="AA80" i="10" s="1"/>
  <c r="BM13" i="10"/>
  <c r="BM66" i="10" s="1"/>
  <c r="BI12" i="10"/>
  <c r="BI65" i="10" s="1"/>
  <c r="CU64" i="10"/>
  <c r="AI11" i="10"/>
  <c r="AI64" i="10" s="1"/>
  <c r="BU10" i="10"/>
  <c r="BU63" i="10" s="1"/>
  <c r="I10" i="10"/>
  <c r="I63" i="10" s="1"/>
  <c r="AM9" i="10"/>
  <c r="AM62" i="10" s="1"/>
  <c r="BQ8" i="10"/>
  <c r="BQ61" i="10" s="1"/>
  <c r="E8" i="10"/>
  <c r="E61" i="10" s="1"/>
  <c r="AM7" i="10"/>
  <c r="AM60" i="10" s="1"/>
  <c r="AA5" i="10"/>
  <c r="AA58" i="10" s="1"/>
  <c r="CL6" i="10"/>
  <c r="CL59" i="10" s="1"/>
  <c r="Z6" i="10"/>
  <c r="Z59" i="10" s="1"/>
  <c r="BD5" i="10"/>
  <c r="BD58" i="10" s="1"/>
  <c r="BR15" i="10"/>
  <c r="BR68" i="10" s="1"/>
  <c r="N9" i="10"/>
  <c r="N62" i="10" s="1"/>
  <c r="CK6" i="10"/>
  <c r="CK59" i="10" s="1"/>
  <c r="I6" i="10"/>
  <c r="I59" i="10" s="1"/>
  <c r="W5" i="10"/>
  <c r="W58" i="10" s="1"/>
  <c r="BA5" i="10"/>
  <c r="BA58" i="10" s="1"/>
  <c r="BV23" i="10"/>
  <c r="BV80" i="10" s="1"/>
  <c r="CL11" i="10"/>
  <c r="CL64" i="10" s="1"/>
  <c r="BL6" i="10"/>
  <c r="BL59" i="10" s="1"/>
  <c r="CP5" i="10"/>
  <c r="CP58" i="10" s="1"/>
  <c r="AD5" i="10"/>
  <c r="AD58" i="10" s="1"/>
  <c r="CO5" i="10"/>
  <c r="CO58" i="10" s="1"/>
  <c r="F15" i="10"/>
  <c r="F68" i="10" s="1"/>
  <c r="J11" i="10"/>
  <c r="J64" i="10" s="1"/>
  <c r="G8" i="10"/>
  <c r="G61" i="10" s="1"/>
  <c r="CF8" i="10"/>
  <c r="CF61" i="10" s="1"/>
  <c r="CR9" i="10"/>
  <c r="CR62" i="10" s="1"/>
  <c r="AV7" i="10"/>
  <c r="AV60" i="10" s="1"/>
  <c r="BR6" i="10"/>
  <c r="BR59" i="10" s="1"/>
  <c r="F6" i="10"/>
  <c r="F59" i="10" s="1"/>
  <c r="AJ5" i="10"/>
  <c r="AJ58" i="10" s="1"/>
  <c r="CF14" i="10"/>
  <c r="CF67" i="10" s="1"/>
  <c r="AX11" i="10"/>
  <c r="AX64" i="10" s="1"/>
  <c r="V15" i="10"/>
  <c r="V68" i="10" s="1"/>
  <c r="AJ8" i="10"/>
  <c r="AJ61" i="10" s="1"/>
  <c r="AZ14" i="10"/>
  <c r="AZ67" i="10" s="1"/>
  <c r="T12" i="10"/>
  <c r="T65" i="10" s="1"/>
  <c r="CH7" i="10"/>
  <c r="CH60" i="10" s="1"/>
  <c r="AL22" i="10"/>
  <c r="AL75" i="10" s="1"/>
  <c r="BZ17" i="10"/>
  <c r="BZ70" i="10" s="1"/>
  <c r="K11" i="10"/>
  <c r="K64" i="10" s="1"/>
  <c r="AR14" i="10"/>
  <c r="AR67" i="10" s="1"/>
  <c r="AV13" i="10"/>
  <c r="AV66" i="10" s="1"/>
  <c r="BZ7" i="10"/>
  <c r="BZ60" i="10" s="1"/>
  <c r="AT6" i="10"/>
  <c r="AT59" i="10" s="1"/>
  <c r="S18" i="10"/>
  <c r="S71" i="10" s="1"/>
  <c r="CL20" i="10"/>
  <c r="CL73" i="10" s="1"/>
  <c r="BV18" i="10"/>
  <c r="BV71" i="10" s="1"/>
  <c r="CF9" i="10"/>
  <c r="CF62" i="10" s="1"/>
  <c r="CM20" i="10"/>
  <c r="CM73" i="10" s="1"/>
  <c r="AY18" i="10"/>
  <c r="AY71" i="10" s="1"/>
  <c r="AU16" i="10"/>
  <c r="AU69" i="10" s="1"/>
  <c r="CF21" i="10"/>
  <c r="CF74" i="10" s="1"/>
  <c r="BF20" i="10"/>
  <c r="BF73" i="10" s="1"/>
  <c r="AP18" i="10"/>
  <c r="AP71" i="10" s="1"/>
  <c r="H17" i="10"/>
  <c r="H70" i="10" s="1"/>
  <c r="W14" i="10"/>
  <c r="W67" i="10" s="1"/>
  <c r="AF20" i="10"/>
  <c r="AF73" i="10" s="1"/>
  <c r="CR18" i="10"/>
  <c r="CR71" i="10" s="1"/>
  <c r="AJ16" i="10"/>
  <c r="AJ69" i="10" s="1"/>
  <c r="O15" i="10"/>
  <c r="O68" i="10" s="1"/>
  <c r="CE23" i="10"/>
  <c r="CE80" i="10" s="1"/>
  <c r="BE13" i="10"/>
  <c r="BE66" i="10" s="1"/>
  <c r="CM11" i="10"/>
  <c r="CM64" i="10" s="1"/>
  <c r="BM10" i="10"/>
  <c r="BM63" i="10" s="1"/>
  <c r="AE9" i="10"/>
  <c r="AE62" i="10" s="1"/>
  <c r="AE7" i="10"/>
  <c r="AE60" i="10" s="1"/>
  <c r="R6" i="10"/>
  <c r="R59" i="10" s="1"/>
  <c r="N15" i="10"/>
  <c r="N68" i="10" s="1"/>
  <c r="BH8" i="10"/>
  <c r="BH61" i="10" s="1"/>
  <c r="CQ5" i="10"/>
  <c r="CQ58" i="10" s="1"/>
  <c r="E5" i="10"/>
  <c r="E58" i="10" s="1"/>
  <c r="AH11" i="10"/>
  <c r="AH64" i="10" s="1"/>
  <c r="BD6" i="10"/>
  <c r="BD59" i="10" s="1"/>
  <c r="V5" i="10"/>
  <c r="V58" i="10" s="1"/>
  <c r="BX14" i="10"/>
  <c r="BX67" i="10" s="1"/>
  <c r="AB8" i="10"/>
  <c r="AB61" i="10" s="1"/>
  <c r="AN7" i="10"/>
  <c r="AN60" i="10" s="1"/>
  <c r="CN5" i="10"/>
  <c r="CN58" i="10" s="1"/>
  <c r="T14" i="10"/>
  <c r="T67" i="10" s="1"/>
  <c r="BH12" i="10"/>
  <c r="BH65" i="10" s="1"/>
  <c r="BN23" i="10"/>
  <c r="BN80" i="10" s="1"/>
  <c r="BO20" i="10"/>
  <c r="BO73" i="10" s="1"/>
  <c r="AI18" i="10"/>
  <c r="AI71" i="10" s="1"/>
  <c r="AP20" i="10"/>
  <c r="AP73" i="10" s="1"/>
  <c r="BD17" i="10"/>
  <c r="BD70" i="10" s="1"/>
  <c r="AS8" i="10"/>
  <c r="AS61" i="10" s="1"/>
  <c r="O7" i="10"/>
  <c r="O60" i="10" s="1"/>
  <c r="AF5" i="10"/>
  <c r="AF58" i="10" s="1"/>
  <c r="F5" i="10"/>
  <c r="F58" i="10" s="1"/>
  <c r="BF11" i="10"/>
  <c r="BF64" i="10" s="1"/>
  <c r="P7" i="10"/>
  <c r="P60" i="10" s="1"/>
  <c r="N7" i="10"/>
  <c r="N60" i="10" s="1"/>
  <c r="AV10" i="10"/>
  <c r="AV63" i="10" s="1"/>
  <c r="AQ20" i="10"/>
  <c r="AQ73" i="10" s="1"/>
  <c r="CE18" i="10"/>
  <c r="CE71" i="10" s="1"/>
  <c r="AZ21" i="10"/>
  <c r="AZ74" i="10" s="1"/>
  <c r="BP22" i="10"/>
  <c r="BP75" i="10" s="1"/>
  <c r="Y23" i="10"/>
  <c r="Y80" i="10" s="1"/>
  <c r="BA21" i="10"/>
  <c r="BA74" i="10" s="1"/>
  <c r="AU19" i="10"/>
  <c r="AU72" i="10" s="1"/>
  <c r="BE17" i="10"/>
  <c r="BE70" i="10" s="1"/>
  <c r="BB22" i="10"/>
  <c r="BB75" i="10" s="1"/>
  <c r="T21" i="10"/>
  <c r="T74" i="10" s="1"/>
  <c r="AL19" i="10"/>
  <c r="AL72" i="10" s="1"/>
  <c r="BT17" i="10"/>
  <c r="BT70" i="10" s="1"/>
  <c r="AL16" i="10"/>
  <c r="AL69" i="10" s="1"/>
  <c r="K13" i="10"/>
  <c r="K66" i="10" s="1"/>
  <c r="AJ19" i="10"/>
  <c r="AJ72" i="10" s="1"/>
  <c r="CP17" i="10"/>
  <c r="CP70" i="10" s="1"/>
  <c r="N17" i="10"/>
  <c r="N70" i="10" s="1"/>
  <c r="AH10" i="10"/>
  <c r="AH63" i="10" s="1"/>
  <c r="CA15" i="10"/>
  <c r="CA68" i="10" s="1"/>
  <c r="AS14" i="10"/>
  <c r="AS67" i="10" s="1"/>
  <c r="S23" i="10"/>
  <c r="S80" i="10" s="1"/>
  <c r="BA12" i="10"/>
  <c r="BA65" i="10" s="1"/>
  <c r="AA11" i="10"/>
  <c r="AA64" i="10" s="1"/>
  <c r="CQ9" i="10"/>
  <c r="CQ62" i="10" s="1"/>
  <c r="BI8" i="10"/>
  <c r="BI61" i="10" s="1"/>
  <c r="CQ7" i="10"/>
  <c r="CQ60" i="10" s="1"/>
  <c r="S5" i="10"/>
  <c r="S58" i="10" s="1"/>
  <c r="CD6" i="10"/>
  <c r="CD59" i="10" s="1"/>
  <c r="AV5" i="10"/>
  <c r="AV58" i="10" s="1"/>
  <c r="BP12" i="10"/>
  <c r="BP65" i="10" s="1"/>
  <c r="BU6" i="10"/>
  <c r="BU59" i="10" s="1"/>
  <c r="O5" i="10"/>
  <c r="O58" i="10" s="1"/>
  <c r="R23" i="10"/>
  <c r="R80" i="10" s="1"/>
  <c r="CH5" i="10"/>
  <c r="CH58" i="10" s="1"/>
  <c r="BQ5" i="10"/>
  <c r="BQ58" i="10" s="1"/>
  <c r="CB10" i="10"/>
  <c r="CB63" i="10" s="1"/>
  <c r="CI6" i="10"/>
  <c r="CI59" i="10" s="1"/>
  <c r="BX12" i="10"/>
  <c r="BX65" i="10" s="1"/>
  <c r="CB9" i="10"/>
  <c r="CB62" i="10" s="1"/>
  <c r="BJ6" i="10"/>
  <c r="BJ59" i="10" s="1"/>
  <c r="AB5" i="10"/>
  <c r="AB58" i="10" s="1"/>
  <c r="BT10" i="10"/>
  <c r="BT63" i="10" s="1"/>
  <c r="CN14" i="10"/>
  <c r="CN67" i="10" s="1"/>
  <c r="CD11" i="10"/>
  <c r="CD64" i="10" s="1"/>
  <c r="AT7" i="10"/>
  <c r="AT60" i="10" s="1"/>
  <c r="CL12" i="10"/>
  <c r="CL65" i="10" s="1"/>
  <c r="T9" i="10"/>
  <c r="T62" i="10" s="1"/>
  <c r="AS21" i="10"/>
  <c r="AS74" i="10" s="1"/>
  <c r="CE20" i="10"/>
  <c r="CE73" i="10" s="1"/>
  <c r="AM19" i="10"/>
  <c r="AM72" i="10" s="1"/>
  <c r="AQ18" i="10"/>
  <c r="AQ71" i="10" s="1"/>
  <c r="Y17" i="10"/>
  <c r="Y70" i="10" s="1"/>
  <c r="AM16" i="10"/>
  <c r="AM69" i="10" s="1"/>
  <c r="AT22" i="10"/>
  <c r="AT75" i="10" s="1"/>
  <c r="BX21" i="10"/>
  <c r="BX74" i="10" s="1"/>
  <c r="L21" i="10"/>
  <c r="L74" i="10" s="1"/>
  <c r="AX20" i="10"/>
  <c r="AX73" i="10" s="1"/>
  <c r="CP19" i="10"/>
  <c r="CP72" i="10" s="1"/>
  <c r="AD19" i="10"/>
  <c r="AD72" i="10" s="1"/>
  <c r="CT18" i="10"/>
  <c r="CT71" i="10" s="1"/>
  <c r="AH18" i="10"/>
  <c r="AH71" i="10" s="1"/>
  <c r="BL17" i="10"/>
  <c r="BL70" i="10" s="1"/>
  <c r="CP16" i="10"/>
  <c r="CP69" i="10" s="1"/>
  <c r="AD16" i="10"/>
  <c r="AD69" i="10" s="1"/>
  <c r="CK15" i="10"/>
  <c r="CK68" i="10" s="1"/>
  <c r="G14" i="10"/>
  <c r="G67" i="10" s="1"/>
  <c r="L19" i="10"/>
  <c r="L72" i="10" s="1"/>
  <c r="CJ18" i="10"/>
  <c r="CJ71" i="10" s="1"/>
  <c r="CH17" i="10"/>
  <c r="CH70" i="10" s="1"/>
  <c r="CN16" i="10"/>
  <c r="CN69" i="10" s="1"/>
  <c r="AB16" i="10"/>
  <c r="AB69" i="10" s="1"/>
  <c r="R10" i="10"/>
  <c r="R63" i="10" s="1"/>
  <c r="BS15" i="10"/>
  <c r="BS68" i="10" s="1"/>
  <c r="G15" i="10"/>
  <c r="G68" i="10" s="1"/>
  <c r="AK14" i="10"/>
  <c r="AK67" i="10" s="1"/>
  <c r="BW23" i="10"/>
  <c r="BW80" i="10" s="1"/>
  <c r="K23" i="10"/>
  <c r="K80" i="10" s="1"/>
  <c r="AW13" i="10"/>
  <c r="AW66" i="10" s="1"/>
  <c r="AS12" i="10"/>
  <c r="AS65" i="10" s="1"/>
  <c r="CE11" i="10"/>
  <c r="CE64" i="10" s="1"/>
  <c r="S11" i="10"/>
  <c r="S64" i="10" s="1"/>
  <c r="BE10" i="10"/>
  <c r="BE63" i="10" s="1"/>
  <c r="CI9" i="10"/>
  <c r="CI62" i="10" s="1"/>
  <c r="W9" i="10"/>
  <c r="W62" i="10" s="1"/>
  <c r="BA8" i="10"/>
  <c r="BA61" i="10" s="1"/>
  <c r="CI7" i="10"/>
  <c r="CI60" i="10" s="1"/>
  <c r="W7" i="10"/>
  <c r="W60" i="10" s="1"/>
  <c r="BC13" i="10"/>
  <c r="BC66" i="10" s="1"/>
  <c r="BV6" i="10"/>
  <c r="BV59" i="10" s="1"/>
  <c r="J6" i="10"/>
  <c r="J59" i="10" s="1"/>
  <c r="AN5" i="10"/>
  <c r="AN58" i="10" s="1"/>
  <c r="BP14" i="10"/>
  <c r="BP67" i="10" s="1"/>
  <c r="D12" i="10"/>
  <c r="D65" i="10" s="1"/>
  <c r="L8" i="10"/>
  <c r="L61" i="10" s="1"/>
  <c r="BM6" i="10"/>
  <c r="BM59" i="10" s="1"/>
  <c r="CI5" i="10"/>
  <c r="CI58" i="10" s="1"/>
  <c r="G5" i="10"/>
  <c r="G58" i="10" s="1"/>
  <c r="CR13" i="10"/>
  <c r="CR66" i="10" s="1"/>
  <c r="CR10" i="10"/>
  <c r="CR63" i="10" s="1"/>
  <c r="BR7" i="10"/>
  <c r="BR60" i="10" s="1"/>
  <c r="AV6" i="10"/>
  <c r="AV59" i="10" s="1"/>
  <c r="BZ5" i="10"/>
  <c r="BZ58" i="10" s="1"/>
  <c r="N5" i="10"/>
  <c r="N58" i="10" s="1"/>
  <c r="AS5" i="10"/>
  <c r="AS58" i="10" s="1"/>
  <c r="AJ14" i="10"/>
  <c r="AJ67" i="10" s="1"/>
  <c r="X10" i="10"/>
  <c r="X63" i="10" s="1"/>
  <c r="AE6" i="10"/>
  <c r="AE59" i="10" s="1"/>
  <c r="BB15" i="10"/>
  <c r="BB68" i="10" s="1"/>
  <c r="L12" i="10"/>
  <c r="L65" i="10" s="1"/>
  <c r="BL9" i="10"/>
  <c r="BL62" i="10" s="1"/>
  <c r="AF7" i="10"/>
  <c r="AF60" i="10" s="1"/>
  <c r="BB6" i="10"/>
  <c r="BB59" i="10" s="1"/>
  <c r="CF5" i="10"/>
  <c r="CF58" i="10" s="1"/>
  <c r="T5" i="10"/>
  <c r="T58" i="10" s="1"/>
  <c r="CL23" i="10"/>
  <c r="CL80" i="10" s="1"/>
  <c r="P10" i="10"/>
  <c r="P63" i="10" s="1"/>
  <c r="BJ7" i="10"/>
  <c r="BJ60" i="10" s="1"/>
  <c r="AB14" i="10"/>
  <c r="AB67" i="10" s="1"/>
  <c r="CT11" i="10"/>
  <c r="CT64" i="10" s="1"/>
  <c r="J23" i="10"/>
  <c r="J80" i="10" s="1"/>
  <c r="Z11" i="10"/>
  <c r="Z64" i="10" s="1"/>
  <c r="C11" i="10"/>
  <c r="C64" i="10" s="1"/>
  <c r="C18" i="10"/>
  <c r="C71" i="10" s="1"/>
  <c r="C23" i="10"/>
  <c r="C80" i="10" s="1"/>
  <c r="C58" i="6"/>
  <c r="C3" i="5"/>
  <c r="C57" i="5" l="1"/>
  <c r="C3" i="4"/>
  <c r="C57" i="4" s="1"/>
  <c r="C3" i="3" l="1"/>
  <c r="C5" i="10" s="1"/>
  <c r="C58" i="10" s="1"/>
  <c r="C57" i="3" l="1"/>
</calcChain>
</file>

<file path=xl/sharedStrings.xml><?xml version="1.0" encoding="utf-8"?>
<sst xmlns="http://schemas.openxmlformats.org/spreadsheetml/2006/main" count="566" uniqueCount="53">
  <si>
    <t>Hours</t>
  </si>
  <si>
    <t>Avg ∆Abs</t>
  </si>
  <si>
    <t>Time (min)</t>
  </si>
  <si>
    <t>MasterMix+BHET (G04)</t>
  </si>
  <si>
    <t>MasterMix+BHET (G05)</t>
  </si>
  <si>
    <t>MasterMix+BHET (G06)</t>
  </si>
  <si>
    <t>avg. time [s]</t>
  </si>
  <si>
    <t xml:space="preserve">lysate </t>
  </si>
  <si>
    <r>
      <rPr>
        <i/>
        <sz val="12"/>
        <color theme="1"/>
        <rFont val="Calibri"/>
        <family val="2"/>
        <scheme val="minor"/>
      </rPr>
      <t>I. sakiensis</t>
    </r>
    <r>
      <rPr>
        <sz val="12"/>
        <color theme="1"/>
        <rFont val="Calibri"/>
        <family val="2"/>
        <scheme val="minor"/>
      </rPr>
      <t xml:space="preserve"> PETase</t>
    </r>
  </si>
  <si>
    <r>
      <rPr>
        <i/>
        <sz val="12"/>
        <color theme="1"/>
        <rFont val="Calibri"/>
        <family val="2"/>
        <scheme val="minor"/>
      </rPr>
      <t>T. fusca</t>
    </r>
    <r>
      <rPr>
        <sz val="12"/>
        <color theme="1"/>
        <rFont val="Calibri"/>
        <family val="2"/>
        <scheme val="minor"/>
      </rPr>
      <t xml:space="preserve"> cutinase</t>
    </r>
  </si>
  <si>
    <r>
      <rPr>
        <i/>
        <sz val="12"/>
        <color theme="1"/>
        <rFont val="Calibri"/>
        <family val="2"/>
        <scheme val="minor"/>
      </rPr>
      <t>Geobacillus stearothermophilis</t>
    </r>
    <r>
      <rPr>
        <sz val="12"/>
        <color theme="1"/>
        <rFont val="Calibri"/>
        <family val="2"/>
        <scheme val="minor"/>
      </rPr>
      <t xml:space="preserve"> esterase</t>
    </r>
  </si>
  <si>
    <r>
      <rPr>
        <i/>
        <sz val="12"/>
        <color theme="1"/>
        <rFont val="Calibri"/>
        <family val="2"/>
        <scheme val="minor"/>
      </rPr>
      <t>Bacillus subilis</t>
    </r>
    <r>
      <rPr>
        <sz val="12"/>
        <color theme="1"/>
        <rFont val="Calibri"/>
        <family val="2"/>
        <scheme val="minor"/>
      </rPr>
      <t xml:space="preserve"> esterase </t>
    </r>
  </si>
  <si>
    <r>
      <rPr>
        <i/>
        <sz val="12"/>
        <color theme="1"/>
        <rFont val="Calibri"/>
        <family val="2"/>
        <scheme val="minor"/>
      </rPr>
      <t>Aspergilis oryzae</t>
    </r>
    <r>
      <rPr>
        <sz val="12"/>
        <color theme="1"/>
        <rFont val="Calibri"/>
        <family val="2"/>
        <scheme val="minor"/>
      </rPr>
      <t xml:space="preserve"> lipase</t>
    </r>
  </si>
  <si>
    <r>
      <rPr>
        <i/>
        <sz val="12"/>
        <color theme="1"/>
        <rFont val="Calibri"/>
        <family val="2"/>
        <scheme val="minor"/>
      </rPr>
      <t>Candita antarctica</t>
    </r>
    <r>
      <rPr>
        <sz val="12"/>
        <color theme="1"/>
        <rFont val="Calibri"/>
        <family val="2"/>
        <scheme val="minor"/>
      </rPr>
      <t xml:space="preserve"> lipase A </t>
    </r>
  </si>
  <si>
    <r>
      <rPr>
        <i/>
        <sz val="12"/>
        <color theme="1"/>
        <rFont val="Calibri"/>
        <family val="2"/>
        <scheme val="minor"/>
      </rPr>
      <t>Candita antarctica</t>
    </r>
    <r>
      <rPr>
        <sz val="12"/>
        <color theme="1"/>
        <rFont val="Calibri"/>
        <family val="2"/>
        <scheme val="minor"/>
      </rPr>
      <t xml:space="preserve"> lipase B </t>
    </r>
  </si>
  <si>
    <r>
      <rPr>
        <i/>
        <sz val="12"/>
        <color theme="1"/>
        <rFont val="Calibri"/>
        <family val="2"/>
        <scheme val="minor"/>
      </rPr>
      <t xml:space="preserve">Rhizopus oryzae </t>
    </r>
    <r>
      <rPr>
        <sz val="12"/>
        <color theme="1"/>
        <rFont val="Calibri"/>
        <family val="2"/>
        <scheme val="minor"/>
      </rPr>
      <t xml:space="preserve">esterase </t>
    </r>
  </si>
  <si>
    <r>
      <rPr>
        <i/>
        <sz val="12"/>
        <color theme="1"/>
        <rFont val="Calibri"/>
        <family val="2"/>
        <scheme val="minor"/>
      </rPr>
      <t>Aspergilis oryzae</t>
    </r>
    <r>
      <rPr>
        <sz val="12"/>
        <color theme="1"/>
        <rFont val="Calibri"/>
        <family val="2"/>
        <scheme val="minor"/>
      </rPr>
      <t xml:space="preserve"> phospholipase </t>
    </r>
  </si>
  <si>
    <r>
      <rPr>
        <i/>
        <sz val="12"/>
        <color theme="1"/>
        <rFont val="Calibri"/>
        <family val="2"/>
        <scheme val="minor"/>
      </rPr>
      <t>Pseudomonas sp</t>
    </r>
    <r>
      <rPr>
        <sz val="12"/>
        <color theme="1"/>
        <rFont val="Calibri"/>
        <family val="2"/>
        <scheme val="minor"/>
      </rPr>
      <t xml:space="preserve">. lipoprotein lipase </t>
    </r>
  </si>
  <si>
    <t xml:space="preserve">Bovine pancreas phospholipase </t>
  </si>
  <si>
    <t>MasterMix+BHET</t>
  </si>
  <si>
    <t xml:space="preserve">MaserMix No BHET </t>
  </si>
  <si>
    <t>MasterMix No BHET</t>
  </si>
  <si>
    <t>Average</t>
  </si>
  <si>
    <t>Enzyme Number</t>
  </si>
  <si>
    <t>Enzyme Name</t>
  </si>
  <si>
    <t>Trial 1</t>
  </si>
  <si>
    <t>Trial 2</t>
  </si>
  <si>
    <t>(mM ester cleaved)*(min-1)</t>
  </si>
  <si>
    <r>
      <rPr>
        <i/>
        <sz val="10"/>
        <color theme="1"/>
        <rFont val="Calibri"/>
        <family val="2"/>
        <scheme val="minor"/>
      </rPr>
      <t>T. fusca</t>
    </r>
    <r>
      <rPr>
        <sz val="10"/>
        <color theme="1"/>
        <rFont val="Calibri"/>
        <family val="2"/>
        <scheme val="minor"/>
      </rPr>
      <t xml:space="preserve"> cutinase</t>
    </r>
  </si>
  <si>
    <r>
      <rPr>
        <i/>
        <sz val="10"/>
        <color theme="1"/>
        <rFont val="Calibri"/>
        <family val="2"/>
        <scheme val="minor"/>
      </rPr>
      <t>I. sakiensis</t>
    </r>
    <r>
      <rPr>
        <sz val="10"/>
        <color theme="1"/>
        <rFont val="Calibri"/>
        <family val="2"/>
        <scheme val="minor"/>
      </rPr>
      <t xml:space="preserve"> PETase</t>
    </r>
  </si>
  <si>
    <r>
      <rPr>
        <i/>
        <sz val="10"/>
        <color theme="1"/>
        <rFont val="Calibri"/>
        <family val="2"/>
        <scheme val="minor"/>
      </rPr>
      <t>Geobacillus stearothermophilis</t>
    </r>
    <r>
      <rPr>
        <sz val="10"/>
        <color theme="1"/>
        <rFont val="Calibri"/>
        <family val="2"/>
        <scheme val="minor"/>
      </rPr>
      <t xml:space="preserve"> esterase</t>
    </r>
  </si>
  <si>
    <r>
      <rPr>
        <i/>
        <sz val="10"/>
        <color theme="1"/>
        <rFont val="Calibri"/>
        <family val="2"/>
        <scheme val="minor"/>
      </rPr>
      <t>Bacillus subilis</t>
    </r>
    <r>
      <rPr>
        <sz val="10"/>
        <color theme="1"/>
        <rFont val="Calibri"/>
        <family val="2"/>
        <scheme val="minor"/>
      </rPr>
      <t xml:space="preserve"> esterase </t>
    </r>
  </si>
  <si>
    <r>
      <rPr>
        <i/>
        <sz val="10"/>
        <color theme="1"/>
        <rFont val="Calibri"/>
        <family val="2"/>
        <scheme val="minor"/>
      </rPr>
      <t>Aspergilis oryzae</t>
    </r>
    <r>
      <rPr>
        <sz val="10"/>
        <color theme="1"/>
        <rFont val="Calibri"/>
        <family val="2"/>
        <scheme val="minor"/>
      </rPr>
      <t xml:space="preserve"> lipase</t>
    </r>
  </si>
  <si>
    <r>
      <rPr>
        <i/>
        <sz val="10"/>
        <color theme="1"/>
        <rFont val="Calibri"/>
        <family val="2"/>
        <scheme val="minor"/>
      </rPr>
      <t>Candita antarctica</t>
    </r>
    <r>
      <rPr>
        <sz val="10"/>
        <color theme="1"/>
        <rFont val="Calibri"/>
        <family val="2"/>
        <scheme val="minor"/>
      </rPr>
      <t xml:space="preserve"> lipase A </t>
    </r>
  </si>
  <si>
    <r>
      <rPr>
        <i/>
        <sz val="10"/>
        <color theme="1"/>
        <rFont val="Calibri"/>
        <family val="2"/>
        <scheme val="minor"/>
      </rPr>
      <t>Candita antarctica</t>
    </r>
    <r>
      <rPr>
        <sz val="10"/>
        <color theme="1"/>
        <rFont val="Calibri"/>
        <family val="2"/>
        <scheme val="minor"/>
      </rPr>
      <t xml:space="preserve"> lipase B </t>
    </r>
  </si>
  <si>
    <r>
      <rPr>
        <i/>
        <sz val="10"/>
        <color theme="1"/>
        <rFont val="Calibri"/>
        <family val="2"/>
        <scheme val="minor"/>
      </rPr>
      <t xml:space="preserve">Rhizopus oryzae </t>
    </r>
    <r>
      <rPr>
        <sz val="10"/>
        <color theme="1"/>
        <rFont val="Calibri"/>
        <family val="2"/>
        <scheme val="minor"/>
      </rPr>
      <t xml:space="preserve">esterase </t>
    </r>
  </si>
  <si>
    <r>
      <rPr>
        <i/>
        <sz val="10"/>
        <color theme="1"/>
        <rFont val="Calibri"/>
        <family val="2"/>
        <scheme val="minor"/>
      </rPr>
      <t>Aspergilis oryzae</t>
    </r>
    <r>
      <rPr>
        <sz val="10"/>
        <color theme="1"/>
        <rFont val="Calibri"/>
        <family val="2"/>
        <scheme val="minor"/>
      </rPr>
      <t xml:space="preserve"> phospholipase </t>
    </r>
  </si>
  <si>
    <r>
      <rPr>
        <i/>
        <sz val="10"/>
        <color theme="1"/>
        <rFont val="Calibri"/>
        <family val="2"/>
        <scheme val="minor"/>
      </rPr>
      <t>Pseudomonas sp</t>
    </r>
    <r>
      <rPr>
        <sz val="10"/>
        <color theme="1"/>
        <rFont val="Calibri"/>
        <family val="2"/>
        <scheme val="minor"/>
      </rPr>
      <t xml:space="preserve">. lipoprotein lipase </t>
    </r>
  </si>
  <si>
    <r>
      <t>(µM ester cleaved)*(min</t>
    </r>
    <r>
      <rPr>
        <vertAlign val="superscript"/>
        <sz val="12"/>
        <color theme="1"/>
        <rFont val="Calibri"/>
        <family val="2"/>
        <scheme val="minor"/>
      </rPr>
      <t>-1</t>
    </r>
    <r>
      <rPr>
        <sz val="12"/>
        <color theme="1"/>
        <rFont val="Calibri"/>
        <family val="2"/>
        <scheme val="minor"/>
      </rPr>
      <t>)</t>
    </r>
  </si>
  <si>
    <t>mol</t>
  </si>
  <si>
    <t>L</t>
  </si>
  <si>
    <t>µmol</t>
  </si>
  <si>
    <t xml:space="preserve">BHET </t>
  </si>
  <si>
    <t>µmol BHET per µmol enzyme</t>
  </si>
  <si>
    <t>Enzyme</t>
  </si>
  <si>
    <t xml:space="preserve">No BHET Control </t>
  </si>
  <si>
    <t>MaserMix Only</t>
  </si>
  <si>
    <t xml:space="preserve">Master Mix Only </t>
  </si>
  <si>
    <t xml:space="preserve">No Substrate Control </t>
  </si>
  <si>
    <t xml:space="preserve">StDev </t>
  </si>
  <si>
    <t xml:space="preserve">Candita antarCSica lipase A </t>
  </si>
  <si>
    <t xml:space="preserve">Candita antarCSica lipase B </t>
  </si>
  <si>
    <r>
      <t>(µmol ester cleaved) * (min</t>
    </r>
    <r>
      <rPr>
        <vertAlign val="superscript"/>
        <sz val="12"/>
        <color theme="1"/>
        <rFont val="Calibri"/>
        <family val="2"/>
        <scheme val="minor"/>
      </rPr>
      <t>-1</t>
    </r>
    <r>
      <rPr>
        <sz val="12"/>
        <color theme="1"/>
        <rFont val="Calibri"/>
        <family val="2"/>
        <scheme val="minor"/>
      </rPr>
      <t>) * (µmol enzyme</t>
    </r>
    <r>
      <rPr>
        <vertAlign val="superscript"/>
        <sz val="12"/>
        <color theme="1"/>
        <rFont val="Calibri"/>
        <family val="2"/>
        <scheme val="minor"/>
      </rPr>
      <t>-1</t>
    </r>
    <r>
      <rPr>
        <sz val="12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</si>
</sst>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0"/>
    <numFmt numFmtId="165" formatCode="0.00000000"/>
    <numFmt numFmtId="166" formatCode="0.0"/>
    <numFmt numFmtId="167" formatCode="0.000"/>
    <numFmt numFmtId="168" formatCode="0.00000"/>
  </numFmts>
  <fonts count="8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rgb="FF000000"/>
      <name val="Arial"/>
      <family val="2"/>
    </font>
    <font>
      <i/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vertAlign val="superscript"/>
      <sz val="12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3">
    <xf numFmtId="0" fontId="0" fillId="0" borderId="0" xfId="0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Fill="1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Font="1"/>
    <xf numFmtId="0" fontId="1" fillId="2" borderId="0" xfId="0" applyFont="1" applyFill="1" applyAlignment="1">
      <alignment horizontal="left"/>
    </xf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2" fontId="0" fillId="0" borderId="0" xfId="0" applyNumberFormat="1" applyFill="1"/>
    <xf numFmtId="0" fontId="2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165" fontId="0" fillId="0" borderId="0" xfId="0" applyNumberFormat="1" applyFill="1"/>
    <xf numFmtId="166" fontId="0" fillId="0" borderId="0" xfId="0" applyNumberFormat="1" applyFill="1"/>
    <xf numFmtId="0" fontId="1" fillId="0" borderId="0" xfId="0" applyFont="1" applyFill="1" applyAlignment="1">
      <alignment horizontal="left"/>
    </xf>
    <xf numFmtId="0" fontId="1" fillId="0" borderId="0" xfId="0" applyFont="1" applyFill="1"/>
    <xf numFmtId="15" fontId="1" fillId="0" borderId="0" xfId="0" applyNumberFormat="1" applyFont="1" applyAlignment="1">
      <alignment horizontal="left"/>
    </xf>
    <xf numFmtId="15" fontId="1" fillId="0" borderId="0" xfId="0" applyNumberFormat="1" applyFont="1"/>
    <xf numFmtId="15" fontId="0" fillId="0" borderId="0" xfId="0" applyNumberFormat="1" applyFont="1" applyAlignment="1">
      <alignment horizontal="left"/>
    </xf>
    <xf numFmtId="15" fontId="0" fillId="0" borderId="0" xfId="0" applyNumberFormat="1"/>
    <xf numFmtId="15" fontId="0" fillId="0" borderId="0" xfId="0" applyNumberFormat="1" applyFont="1"/>
    <xf numFmtId="167" fontId="0" fillId="0" borderId="0" xfId="0" applyNumberFormat="1"/>
    <xf numFmtId="0" fontId="0" fillId="0" borderId="0" xfId="0" applyBorder="1"/>
    <xf numFmtId="0" fontId="0" fillId="0" borderId="0" xfId="0" applyAlignment="1">
      <alignment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applyBorder="1" applyAlignment="1">
      <alignment horizontal="center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1" xfId="0" applyBorder="1" applyAlignment="1">
      <alignment wrapText="1"/>
    </xf>
    <xf numFmtId="0" fontId="4" fillId="0" borderId="1" xfId="0" applyFont="1" applyBorder="1" applyAlignment="1">
      <alignment horizontal="center" vertical="center" wrapText="1"/>
    </xf>
    <xf numFmtId="167" fontId="4" fillId="0" borderId="1" xfId="0" applyNumberFormat="1" applyFont="1" applyBorder="1" applyAlignment="1">
      <alignment horizontal="center" vertical="center"/>
    </xf>
    <xf numFmtId="166" fontId="4" fillId="0" borderId="1" xfId="0" applyNumberFormat="1" applyFont="1" applyBorder="1" applyAlignment="1">
      <alignment horizontal="center" vertical="center"/>
    </xf>
    <xf numFmtId="166" fontId="4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11" fontId="4" fillId="0" borderId="0" xfId="0" applyNumberFormat="1" applyFont="1" applyAlignment="1">
      <alignment horizontal="center" vertical="center"/>
    </xf>
    <xf numFmtId="167" fontId="4" fillId="0" borderId="1" xfId="0" applyNumberFormat="1" applyFont="1" applyFill="1" applyBorder="1" applyAlignment="1">
      <alignment horizontal="center" vertical="center"/>
    </xf>
    <xf numFmtId="2" fontId="4" fillId="0" borderId="0" xfId="0" applyNumberFormat="1" applyFont="1" applyBorder="1" applyAlignment="1">
      <alignment horizontal="center" vertical="center"/>
    </xf>
    <xf numFmtId="167" fontId="4" fillId="0" borderId="2" xfId="0" applyNumberFormat="1" applyFont="1" applyBorder="1" applyAlignment="1">
      <alignment horizontal="center" vertical="center"/>
    </xf>
    <xf numFmtId="166" fontId="4" fillId="0" borderId="2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3" borderId="3" xfId="0" applyFill="1" applyBorder="1" applyAlignment="1">
      <alignment horizontal="center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 wrapText="1"/>
    </xf>
    <xf numFmtId="1" fontId="4" fillId="0" borderId="6" xfId="0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 wrapText="1"/>
    </xf>
    <xf numFmtId="2" fontId="4" fillId="4" borderId="12" xfId="0" applyNumberFormat="1" applyFont="1" applyFill="1" applyBorder="1" applyAlignment="1">
      <alignment horizontal="center" vertical="center"/>
    </xf>
    <xf numFmtId="0" fontId="4" fillId="4" borderId="12" xfId="0" applyFont="1" applyFill="1" applyBorder="1" applyAlignment="1">
      <alignment horizontal="center" vertical="center"/>
    </xf>
    <xf numFmtId="0" fontId="4" fillId="4" borderId="13" xfId="0" applyFont="1" applyFill="1" applyBorder="1" applyAlignment="1">
      <alignment horizontal="center" vertical="center"/>
    </xf>
    <xf numFmtId="167" fontId="4" fillId="0" borderId="14" xfId="0" applyNumberFormat="1" applyFont="1" applyFill="1" applyBorder="1" applyAlignment="1">
      <alignment horizontal="center" vertical="center"/>
    </xf>
    <xf numFmtId="166" fontId="4" fillId="0" borderId="14" xfId="0" applyNumberFormat="1" applyFont="1" applyFill="1" applyBorder="1" applyAlignment="1">
      <alignment horizontal="center" vertical="center"/>
    </xf>
    <xf numFmtId="168" fontId="4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7" fillId="0" borderId="0" xfId="0" applyFont="1"/>
    <xf numFmtId="0" fontId="4" fillId="3" borderId="1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4" xfId="0" applyFont="1" applyBorder="1" applyAlignment="1">
      <alignment horizontal="center" vertical="center" wrapText="1"/>
    </xf>
    <xf numFmtId="167" fontId="4" fillId="0" borderId="14" xfId="0" applyNumberFormat="1" applyFont="1" applyBorder="1" applyAlignment="1">
      <alignment horizontal="center" vertical="center"/>
    </xf>
    <xf numFmtId="166" fontId="4" fillId="0" borderId="14" xfId="0" applyNumberFormat="1" applyFont="1" applyBorder="1" applyAlignment="1">
      <alignment horizontal="center" vertical="center"/>
    </xf>
    <xf numFmtId="168" fontId="4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applyAlignment="1">
      <alignment horizontal="center"/>
    </xf>
    <xf numFmtId="0" fontId="4" fillId="4" borderId="10" xfId="0" applyFont="1" applyFill="1" applyBorder="1" applyAlignment="1">
      <alignment horizontal="center" vertical="center"/>
    </xf>
    <xf numFmtId="0" fontId="4" fillId="4" borderId="15" xfId="0" applyFont="1" applyFill="1" applyBorder="1" applyAlignment="1">
      <alignment horizontal="center" vertical="center"/>
    </xf>
    <xf numFmtId="0" fontId="4" fillId="4" borderId="9" xfId="0" applyFont="1" applyFill="1" applyBorder="1" applyAlignment="1">
      <alignment horizontal="center" vertical="center"/>
    </xf>
    <xf numFmtId="0" fontId="4" fillId="4" borderId="11" xfId="0" applyFont="1" applyFill="1" applyBorder="1" applyAlignment="1">
      <alignment horizontal="center" vertical="center"/>
    </xf>
    <xf numFmtId="2" fontId="4" fillId="0" borderId="1" xfId="0" applyNumberFormat="1" applyFont="1" applyFill="1" applyBorder="1" applyAlignment="1">
      <alignment horizontal="center" vertical="center"/>
    </xf>
    <xf numFmtId="2" fontId="4" fillId="0" borderId="16" xfId="0" applyNumberFormat="1" applyFont="1" applyFill="1" applyBorder="1" applyAlignment="1">
      <alignment horizontal="center" vertical="center"/>
    </xf>
    <xf numFmtId="2" fontId="4" fillId="0" borderId="7" xfId="0" applyNumberFormat="1" applyFont="1" applyFill="1" applyBorder="1" applyAlignment="1">
      <alignment horizontal="center" vertical="center"/>
    </xf>
    <xf numFmtId="0" fontId="7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'µmol Ester Cleaved'!$D$56:$F$56</c:f>
              <c:numCache>
                <c:formatCode>General</c:formatCode>
                <c:ptCount val="3"/>
                <c:pt idx="0">
                  <c:v>15</c:v>
                </c:pt>
                <c:pt idx="1">
                  <c:v>30</c:v>
                </c:pt>
                <c:pt idx="2">
                  <c:v>45</c:v>
                </c:pt>
              </c:numCache>
            </c:numRef>
          </c:xVal>
          <c:yVal>
            <c:numRef>
              <c:f>'µmol Ester Cleaved'!$D$57:$F$57</c:f>
              <c:numCache>
                <c:formatCode>General</c:formatCode>
                <c:ptCount val="3"/>
                <c:pt idx="0">
                  <c:v>7.8179115967948049E-2</c:v>
                </c:pt>
                <c:pt idx="1">
                  <c:v>0.1782179971765982</c:v>
                </c:pt>
                <c:pt idx="2">
                  <c:v>0.20508271799991978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1E-40DF-97F3-8AB125246274}"/>
            </c:ext>
          </c:extLst>
        </c:ser>
        <c:ser>
          <c:idx val="1"/>
          <c:order val="1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'µmol Ester Cleaved'!$D$56:$F$56</c:f>
              <c:numCache>
                <c:formatCode>General</c:formatCode>
                <c:ptCount val="3"/>
                <c:pt idx="0">
                  <c:v>15</c:v>
                </c:pt>
                <c:pt idx="1">
                  <c:v>30</c:v>
                </c:pt>
                <c:pt idx="2">
                  <c:v>45</c:v>
                </c:pt>
              </c:numCache>
            </c:numRef>
          </c:xVal>
          <c:yVal>
            <c:numRef>
              <c:f>'µmol Ester Cleaved'!$D$58:$F$58</c:f>
              <c:numCache>
                <c:formatCode>General</c:formatCode>
                <c:ptCount val="3"/>
                <c:pt idx="0">
                  <c:v>0.19386042628982286</c:v>
                </c:pt>
                <c:pt idx="1">
                  <c:v>0.23738372209970393</c:v>
                </c:pt>
                <c:pt idx="2">
                  <c:v>0.2453224831674766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91E-40DF-97F3-8AB125246274}"/>
            </c:ext>
          </c:extLst>
        </c:ser>
        <c:ser>
          <c:idx val="2"/>
          <c:order val="2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'µmol Ester Cleaved'!$D$56:$F$56</c:f>
              <c:numCache>
                <c:formatCode>General</c:formatCode>
                <c:ptCount val="3"/>
                <c:pt idx="0">
                  <c:v>15</c:v>
                </c:pt>
                <c:pt idx="1">
                  <c:v>30</c:v>
                </c:pt>
                <c:pt idx="2">
                  <c:v>45</c:v>
                </c:pt>
              </c:numCache>
            </c:numRef>
          </c:xVal>
          <c:yVal>
            <c:numRef>
              <c:f>'µmol Ester Cleaved'!$D$59:$F$59</c:f>
              <c:numCache>
                <c:formatCode>General</c:formatCode>
                <c:ptCount val="3"/>
                <c:pt idx="0">
                  <c:v>3.0794271547640931E-2</c:v>
                </c:pt>
                <c:pt idx="1">
                  <c:v>6.8287722772638948E-2</c:v>
                </c:pt>
                <c:pt idx="2">
                  <c:v>9.7364455215064649E-2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91E-40DF-97F3-8AB1252462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3072456"/>
        <c:axId val="813080456"/>
      </c:scatterChart>
      <c:valAx>
        <c:axId val="8130724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3080456"/>
        <c:crosses val="autoZero"/>
        <c:crossBetween val="midCat"/>
      </c:valAx>
      <c:valAx>
        <c:axId val="813080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3072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633412</xdr:colOff>
      <xdr:row>48</xdr:row>
      <xdr:rowOff>171450</xdr:rowOff>
    </xdr:from>
    <xdr:to>
      <xdr:col>10</xdr:col>
      <xdr:colOff>176212</xdr:colOff>
      <xdr:row>62</xdr:row>
      <xdr:rowOff>114300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1EE338E-3972-4C9F-AAAC-CBC39057CD2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A79D35-7980-A043-A182-61BD176593CD}">
  <dimension ref="A1:CW199"/>
  <sheetViews>
    <sheetView zoomScale="64" zoomScaleNormal="64" workbookViewId="0">
      <selection activeCell="A4" sqref="A4:A57"/>
    </sheetView>
  </sheetViews>
  <sheetFormatPr defaultColWidth="11" defaultRowHeight="15.75" x14ac:dyDescent="0.25"/>
  <cols>
    <col min="2" max="3" width="13.25" style="5" customWidth="1"/>
    <col min="4" max="39" width="13.5" bestFit="1" customWidth="1"/>
    <col min="40" max="40" width="12.375" bestFit="1" customWidth="1"/>
    <col min="41" max="42" width="13.5" bestFit="1" customWidth="1"/>
    <col min="59" max="59" width="12.5" bestFit="1" customWidth="1"/>
    <col min="60" max="60" width="11.5" bestFit="1" customWidth="1"/>
    <col min="61" max="79" width="12.5" bestFit="1" customWidth="1"/>
  </cols>
  <sheetData>
    <row r="1" spans="1:100" x14ac:dyDescent="0.25">
      <c r="A1" t="s">
        <v>25</v>
      </c>
      <c r="C1"/>
    </row>
    <row r="2" spans="1:100" x14ac:dyDescent="0.25">
      <c r="B2" t="s">
        <v>6</v>
      </c>
      <c r="C2" s="1">
        <v>0</v>
      </c>
      <c r="D2" s="1">
        <v>899.99</v>
      </c>
      <c r="E2" s="1">
        <v>1799.99</v>
      </c>
      <c r="F2" s="1">
        <v>2699.99</v>
      </c>
      <c r="G2" s="1">
        <v>3599.99</v>
      </c>
      <c r="H2" s="1">
        <v>4499.99</v>
      </c>
      <c r="I2" s="1">
        <v>5399.99</v>
      </c>
      <c r="J2" s="1">
        <v>6299.99</v>
      </c>
      <c r="K2" s="1">
        <v>7199.99</v>
      </c>
      <c r="L2" s="1">
        <v>8099.99</v>
      </c>
      <c r="M2" s="1">
        <v>8999.99</v>
      </c>
      <c r="N2" s="1">
        <v>9899.99</v>
      </c>
      <c r="O2" s="1">
        <v>10799.99</v>
      </c>
      <c r="P2" s="1">
        <v>11699.99</v>
      </c>
      <c r="Q2" s="1">
        <v>12599.99</v>
      </c>
      <c r="R2" s="1">
        <v>13499.99</v>
      </c>
      <c r="S2" s="1">
        <v>14399.99</v>
      </c>
      <c r="T2" s="1">
        <v>15299.99</v>
      </c>
      <c r="U2" s="1">
        <v>16199.99</v>
      </c>
      <c r="V2" s="1">
        <v>17099.990000000002</v>
      </c>
      <c r="W2" s="1">
        <v>17999.990000000002</v>
      </c>
      <c r="X2" s="1">
        <v>18899.990000000002</v>
      </c>
      <c r="Y2" s="1">
        <v>19799.990000000002</v>
      </c>
      <c r="Z2" s="1">
        <v>20699.990000000002</v>
      </c>
      <c r="AA2" s="1">
        <v>21599.99</v>
      </c>
      <c r="AB2" s="1">
        <v>22499.99</v>
      </c>
      <c r="AC2" s="1">
        <v>23399.99</v>
      </c>
      <c r="AD2" s="1">
        <v>24299.99</v>
      </c>
      <c r="AE2" s="1">
        <v>25199.99</v>
      </c>
      <c r="AF2" s="1">
        <v>26099.99</v>
      </c>
      <c r="AG2" s="1">
        <v>26999.99</v>
      </c>
      <c r="AH2" s="1">
        <v>27899.99</v>
      </c>
      <c r="AI2" s="1">
        <v>28799.99</v>
      </c>
      <c r="AJ2" s="1">
        <v>29699.99</v>
      </c>
      <c r="AK2" s="1">
        <v>30599.99</v>
      </c>
      <c r="AL2" s="1">
        <v>31499.99</v>
      </c>
      <c r="AM2" s="1">
        <v>32399.99</v>
      </c>
      <c r="AN2" s="1">
        <v>33299.99</v>
      </c>
      <c r="AO2" s="1">
        <v>34199.99</v>
      </c>
      <c r="AP2" s="1">
        <v>35099.99</v>
      </c>
      <c r="AQ2" s="1">
        <v>35999.99</v>
      </c>
      <c r="AR2" s="1">
        <v>36899.99</v>
      </c>
      <c r="AS2" s="1">
        <v>37799.99</v>
      </c>
      <c r="AT2" s="1">
        <v>38699.99</v>
      </c>
      <c r="AU2" s="1">
        <v>39599.99</v>
      </c>
      <c r="AV2" s="1">
        <v>40499.99</v>
      </c>
      <c r="AW2" s="1">
        <v>41399.99</v>
      </c>
      <c r="AX2" s="1">
        <v>42299.99</v>
      </c>
      <c r="AY2" s="1">
        <v>43199.99</v>
      </c>
      <c r="AZ2" s="1">
        <v>44099.99</v>
      </c>
      <c r="BA2" s="1">
        <v>44999.99</v>
      </c>
      <c r="BB2" s="1">
        <v>45899.99</v>
      </c>
      <c r="BC2" s="1">
        <v>46799.99</v>
      </c>
      <c r="BD2" s="1">
        <v>47700</v>
      </c>
      <c r="BE2" s="1">
        <v>48599.99</v>
      </c>
      <c r="BF2" s="1">
        <v>49500</v>
      </c>
      <c r="BG2" s="1">
        <v>50399.99</v>
      </c>
      <c r="BH2" s="1">
        <v>51299.99</v>
      </c>
      <c r="BI2" s="1">
        <v>52199.99</v>
      </c>
      <c r="BJ2" s="1">
        <v>53099.99</v>
      </c>
      <c r="BK2" s="1">
        <v>53999.99</v>
      </c>
      <c r="BL2" s="1">
        <v>54899.99</v>
      </c>
      <c r="BM2" s="1">
        <v>55799.99</v>
      </c>
      <c r="BN2" s="1">
        <v>56699.99</v>
      </c>
      <c r="BO2" s="1">
        <v>57599.99</v>
      </c>
      <c r="BP2" s="1">
        <v>58499.99</v>
      </c>
      <c r="BQ2" s="1">
        <v>59400</v>
      </c>
      <c r="BR2" s="1">
        <v>60299.99</v>
      </c>
      <c r="BS2" s="1">
        <v>61199.99</v>
      </c>
      <c r="BT2" s="1">
        <v>62099.99</v>
      </c>
      <c r="BU2" s="1">
        <v>62999.99</v>
      </c>
      <c r="BV2" s="1">
        <v>63899.99</v>
      </c>
      <c r="BW2" s="1">
        <v>64800</v>
      </c>
      <c r="BX2" s="1">
        <v>65699.990000000005</v>
      </c>
      <c r="BY2" s="1">
        <v>66599.990000000005</v>
      </c>
      <c r="BZ2" s="1">
        <v>67499.990000000005</v>
      </c>
      <c r="CA2" s="1">
        <v>68399.990000000005</v>
      </c>
      <c r="CB2" s="1">
        <v>69299.990000000005</v>
      </c>
      <c r="CC2" s="1">
        <v>70199.990000000005</v>
      </c>
      <c r="CD2" s="1">
        <v>71099.990000000005</v>
      </c>
      <c r="CE2" s="1">
        <v>71999.990000000005</v>
      </c>
      <c r="CF2" s="1">
        <v>72899.990000000005</v>
      </c>
      <c r="CG2" s="1">
        <v>73799.990000000005</v>
      </c>
      <c r="CH2" s="1">
        <v>74699.990000000005</v>
      </c>
      <c r="CI2" s="1">
        <v>75599.990000000005</v>
      </c>
      <c r="CJ2" s="1">
        <v>76499.990000000005</v>
      </c>
      <c r="CK2" s="1">
        <v>77399.990000000005</v>
      </c>
      <c r="CL2" s="1">
        <v>78299.990000000005</v>
      </c>
      <c r="CM2" s="1">
        <v>79199.990000000005</v>
      </c>
      <c r="CN2" s="1">
        <v>80099.990000000005</v>
      </c>
      <c r="CO2" s="1">
        <v>80999.990000000005</v>
      </c>
      <c r="CP2" s="1">
        <v>81899.990000000005</v>
      </c>
      <c r="CQ2" s="1">
        <v>82799.990000000005</v>
      </c>
      <c r="CR2" s="1">
        <v>83699.990000000005</v>
      </c>
      <c r="CS2" s="1">
        <v>84599.99</v>
      </c>
      <c r="CT2" s="1">
        <v>85499.99</v>
      </c>
      <c r="CU2" s="1">
        <v>86399.99</v>
      </c>
      <c r="CV2" s="1">
        <v>87299.990554123797</v>
      </c>
    </row>
    <row r="3" spans="1:100" x14ac:dyDescent="0.25">
      <c r="B3" t="s">
        <v>2</v>
      </c>
      <c r="C3">
        <f>C2/60</f>
        <v>0</v>
      </c>
      <c r="D3">
        <f t="shared" ref="D3:BO3" si="0">D2/60</f>
        <v>14.999833333333333</v>
      </c>
      <c r="E3">
        <f t="shared" si="0"/>
        <v>29.999833333333335</v>
      </c>
      <c r="F3">
        <f t="shared" si="0"/>
        <v>44.999833333333328</v>
      </c>
      <c r="G3">
        <f t="shared" si="0"/>
        <v>59.999833333333328</v>
      </c>
      <c r="H3">
        <f t="shared" si="0"/>
        <v>74.999833333333328</v>
      </c>
      <c r="I3">
        <f t="shared" si="0"/>
        <v>89.999833333333328</v>
      </c>
      <c r="J3">
        <f t="shared" si="0"/>
        <v>104.99983333333333</v>
      </c>
      <c r="K3">
        <f t="shared" si="0"/>
        <v>119.99983333333333</v>
      </c>
      <c r="L3">
        <f t="shared" si="0"/>
        <v>134.99983333333333</v>
      </c>
      <c r="M3">
        <f t="shared" si="0"/>
        <v>149.99983333333333</v>
      </c>
      <c r="N3">
        <f t="shared" si="0"/>
        <v>164.99983333333333</v>
      </c>
      <c r="O3">
        <f t="shared" si="0"/>
        <v>179.99983333333333</v>
      </c>
      <c r="P3">
        <f t="shared" si="0"/>
        <v>194.99983333333333</v>
      </c>
      <c r="Q3">
        <f t="shared" si="0"/>
        <v>209.99983333333333</v>
      </c>
      <c r="R3">
        <f t="shared" si="0"/>
        <v>224.99983333333333</v>
      </c>
      <c r="S3">
        <f t="shared" si="0"/>
        <v>239.99983333333333</v>
      </c>
      <c r="T3">
        <f t="shared" si="0"/>
        <v>254.99983333333333</v>
      </c>
      <c r="U3">
        <f t="shared" si="0"/>
        <v>269.99983333333336</v>
      </c>
      <c r="V3">
        <f t="shared" si="0"/>
        <v>284.99983333333336</v>
      </c>
      <c r="W3">
        <f t="shared" si="0"/>
        <v>299.99983333333336</v>
      </c>
      <c r="X3">
        <f t="shared" si="0"/>
        <v>314.99983333333336</v>
      </c>
      <c r="Y3">
        <f t="shared" si="0"/>
        <v>329.99983333333336</v>
      </c>
      <c r="Z3">
        <f t="shared" si="0"/>
        <v>344.99983333333336</v>
      </c>
      <c r="AA3">
        <f t="shared" si="0"/>
        <v>359.99983333333336</v>
      </c>
      <c r="AB3">
        <f t="shared" si="0"/>
        <v>374.99983333333336</v>
      </c>
      <c r="AC3">
        <f t="shared" si="0"/>
        <v>389.99983333333336</v>
      </c>
      <c r="AD3">
        <f t="shared" si="0"/>
        <v>404.99983333333336</v>
      </c>
      <c r="AE3">
        <f t="shared" si="0"/>
        <v>419.99983333333336</v>
      </c>
      <c r="AF3">
        <f t="shared" si="0"/>
        <v>434.99983333333336</v>
      </c>
      <c r="AG3">
        <f t="shared" si="0"/>
        <v>449.99983333333336</v>
      </c>
      <c r="AH3">
        <f t="shared" si="0"/>
        <v>464.99983333333336</v>
      </c>
      <c r="AI3">
        <f t="shared" si="0"/>
        <v>479.99983333333336</v>
      </c>
      <c r="AJ3">
        <f t="shared" si="0"/>
        <v>494.99983333333336</v>
      </c>
      <c r="AK3">
        <f t="shared" si="0"/>
        <v>509.99983333333336</v>
      </c>
      <c r="AL3">
        <f t="shared" si="0"/>
        <v>524.99983333333341</v>
      </c>
      <c r="AM3">
        <f t="shared" si="0"/>
        <v>539.99983333333341</v>
      </c>
      <c r="AN3">
        <f t="shared" si="0"/>
        <v>554.9998333333333</v>
      </c>
      <c r="AO3">
        <f t="shared" si="0"/>
        <v>569.9998333333333</v>
      </c>
      <c r="AP3">
        <f t="shared" si="0"/>
        <v>584.9998333333333</v>
      </c>
      <c r="AQ3">
        <f t="shared" si="0"/>
        <v>599.9998333333333</v>
      </c>
      <c r="AR3">
        <f t="shared" si="0"/>
        <v>614.9998333333333</v>
      </c>
      <c r="AS3">
        <f t="shared" si="0"/>
        <v>629.9998333333333</v>
      </c>
      <c r="AT3">
        <f t="shared" si="0"/>
        <v>644.9998333333333</v>
      </c>
      <c r="AU3">
        <f t="shared" si="0"/>
        <v>659.9998333333333</v>
      </c>
      <c r="AV3">
        <f t="shared" si="0"/>
        <v>674.9998333333333</v>
      </c>
      <c r="AW3">
        <f t="shared" si="0"/>
        <v>689.9998333333333</v>
      </c>
      <c r="AX3">
        <f t="shared" si="0"/>
        <v>704.9998333333333</v>
      </c>
      <c r="AY3">
        <f t="shared" si="0"/>
        <v>719.9998333333333</v>
      </c>
      <c r="AZ3">
        <f t="shared" si="0"/>
        <v>734.9998333333333</v>
      </c>
      <c r="BA3">
        <f t="shared" si="0"/>
        <v>749.9998333333333</v>
      </c>
      <c r="BB3">
        <f t="shared" si="0"/>
        <v>764.9998333333333</v>
      </c>
      <c r="BC3">
        <f t="shared" si="0"/>
        <v>779.9998333333333</v>
      </c>
      <c r="BD3">
        <f t="shared" si="0"/>
        <v>795</v>
      </c>
      <c r="BE3">
        <f t="shared" si="0"/>
        <v>809.9998333333333</v>
      </c>
      <c r="BF3">
        <f t="shared" si="0"/>
        <v>825</v>
      </c>
      <c r="BG3">
        <f t="shared" si="0"/>
        <v>839.9998333333333</v>
      </c>
      <c r="BH3">
        <f t="shared" si="0"/>
        <v>854.9998333333333</v>
      </c>
      <c r="BI3">
        <f t="shared" si="0"/>
        <v>869.9998333333333</v>
      </c>
      <c r="BJ3">
        <f t="shared" si="0"/>
        <v>884.9998333333333</v>
      </c>
      <c r="BK3">
        <f t="shared" si="0"/>
        <v>899.9998333333333</v>
      </c>
      <c r="BL3">
        <f t="shared" si="0"/>
        <v>914.9998333333333</v>
      </c>
      <c r="BM3">
        <f t="shared" si="0"/>
        <v>929.9998333333333</v>
      </c>
      <c r="BN3">
        <f t="shared" si="0"/>
        <v>944.9998333333333</v>
      </c>
      <c r="BO3">
        <f t="shared" si="0"/>
        <v>959.9998333333333</v>
      </c>
      <c r="BP3">
        <f t="shared" ref="BP3:CV3" si="1">BP2/60</f>
        <v>974.9998333333333</v>
      </c>
      <c r="BQ3">
        <f t="shared" si="1"/>
        <v>990</v>
      </c>
      <c r="BR3">
        <f t="shared" si="1"/>
        <v>1004.9998333333333</v>
      </c>
      <c r="BS3">
        <f t="shared" si="1"/>
        <v>1019.9998333333333</v>
      </c>
      <c r="BT3">
        <f t="shared" si="1"/>
        <v>1034.9998333333333</v>
      </c>
      <c r="BU3">
        <f t="shared" si="1"/>
        <v>1049.9998333333333</v>
      </c>
      <c r="BV3">
        <f t="shared" si="1"/>
        <v>1064.9998333333333</v>
      </c>
      <c r="BW3">
        <f t="shared" si="1"/>
        <v>1080</v>
      </c>
      <c r="BX3">
        <f t="shared" si="1"/>
        <v>1094.9998333333335</v>
      </c>
      <c r="BY3">
        <f t="shared" si="1"/>
        <v>1109.9998333333335</v>
      </c>
      <c r="BZ3">
        <f t="shared" si="1"/>
        <v>1124.9998333333335</v>
      </c>
      <c r="CA3">
        <f t="shared" si="1"/>
        <v>1139.9998333333335</v>
      </c>
      <c r="CB3">
        <f t="shared" si="1"/>
        <v>1154.9998333333335</v>
      </c>
      <c r="CC3">
        <f t="shared" si="1"/>
        <v>1169.9998333333335</v>
      </c>
      <c r="CD3">
        <f t="shared" si="1"/>
        <v>1184.9998333333335</v>
      </c>
      <c r="CE3">
        <f t="shared" si="1"/>
        <v>1199.9998333333335</v>
      </c>
      <c r="CF3">
        <f t="shared" si="1"/>
        <v>1214.9998333333335</v>
      </c>
      <c r="CG3">
        <f t="shared" si="1"/>
        <v>1229.9998333333335</v>
      </c>
      <c r="CH3">
        <f t="shared" si="1"/>
        <v>1244.9998333333335</v>
      </c>
      <c r="CI3">
        <f t="shared" si="1"/>
        <v>1259.9998333333335</v>
      </c>
      <c r="CJ3">
        <f t="shared" si="1"/>
        <v>1274.9998333333335</v>
      </c>
      <c r="CK3">
        <f t="shared" si="1"/>
        <v>1289.9998333333335</v>
      </c>
      <c r="CL3">
        <f t="shared" si="1"/>
        <v>1304.9998333333335</v>
      </c>
      <c r="CM3">
        <f t="shared" si="1"/>
        <v>1319.9998333333335</v>
      </c>
      <c r="CN3">
        <f t="shared" si="1"/>
        <v>1334.9998333333335</v>
      </c>
      <c r="CO3">
        <f t="shared" si="1"/>
        <v>1349.9998333333335</v>
      </c>
      <c r="CP3">
        <f t="shared" si="1"/>
        <v>1364.9998333333335</v>
      </c>
      <c r="CQ3">
        <f t="shared" si="1"/>
        <v>1379.9998333333335</v>
      </c>
      <c r="CR3">
        <f t="shared" si="1"/>
        <v>1394.9998333333335</v>
      </c>
      <c r="CS3">
        <f t="shared" si="1"/>
        <v>1409.9998333333335</v>
      </c>
      <c r="CT3">
        <f t="shared" si="1"/>
        <v>1424.9998333333335</v>
      </c>
      <c r="CU3">
        <f t="shared" si="1"/>
        <v>1439.9998333333335</v>
      </c>
      <c r="CV3">
        <f t="shared" si="1"/>
        <v>1454.9998425687299</v>
      </c>
    </row>
    <row r="4" spans="1:100" x14ac:dyDescent="0.25">
      <c r="A4">
        <v>1</v>
      </c>
      <c r="B4" s="13" t="s">
        <v>9</v>
      </c>
      <c r="C4" s="23">
        <v>1.54813333333333</v>
      </c>
      <c r="D4">
        <v>1.242</v>
      </c>
      <c r="E4">
        <v>0.89079999999999993</v>
      </c>
      <c r="F4">
        <v>0.79990000000000006</v>
      </c>
      <c r="G4">
        <v>0.75109999999999999</v>
      </c>
      <c r="H4">
        <v>0.73439999999999994</v>
      </c>
      <c r="I4">
        <v>0.70200000000000007</v>
      </c>
      <c r="J4">
        <v>0.69079999999999997</v>
      </c>
      <c r="K4">
        <v>0.66489999999999994</v>
      </c>
      <c r="L4">
        <v>0.66389999999999993</v>
      </c>
      <c r="M4">
        <v>0.6472</v>
      </c>
      <c r="N4">
        <v>0.64900000000000002</v>
      </c>
      <c r="O4">
        <v>0.63329999999999997</v>
      </c>
      <c r="P4">
        <v>0.63719999999999999</v>
      </c>
      <c r="Q4">
        <v>0.62460000000000004</v>
      </c>
      <c r="R4">
        <v>0.6321</v>
      </c>
      <c r="S4">
        <v>0.61939999999999995</v>
      </c>
      <c r="T4">
        <v>0.62570000000000003</v>
      </c>
      <c r="U4">
        <v>0.61299999999999999</v>
      </c>
      <c r="V4">
        <v>0.61930000000000007</v>
      </c>
      <c r="W4">
        <v>0.60590000000000011</v>
      </c>
      <c r="X4">
        <v>0.6119</v>
      </c>
      <c r="Y4">
        <v>0.59799999999999998</v>
      </c>
      <c r="Z4">
        <v>0.60470000000000002</v>
      </c>
      <c r="AA4">
        <v>0.59179999999999999</v>
      </c>
      <c r="AB4">
        <v>0.59809999999999997</v>
      </c>
      <c r="AC4">
        <v>0.58520000000000005</v>
      </c>
      <c r="AD4">
        <v>0.59140000000000004</v>
      </c>
      <c r="AE4">
        <v>0.57840000000000003</v>
      </c>
      <c r="AF4">
        <v>0.5847</v>
      </c>
      <c r="AG4">
        <v>0.57189999999999996</v>
      </c>
      <c r="AH4">
        <v>0.57840000000000003</v>
      </c>
      <c r="AI4">
        <v>0.56579999999999997</v>
      </c>
      <c r="AJ4">
        <v>0.57169999999999999</v>
      </c>
      <c r="AK4">
        <v>0.5595</v>
      </c>
      <c r="AL4">
        <v>0.56630000000000003</v>
      </c>
      <c r="AM4">
        <v>0.55379999999999996</v>
      </c>
      <c r="AN4">
        <v>0.56030000000000002</v>
      </c>
      <c r="AO4">
        <v>0.54810000000000003</v>
      </c>
      <c r="AP4">
        <v>0.55489999999999995</v>
      </c>
      <c r="AQ4">
        <v>0.54239999999999999</v>
      </c>
      <c r="AR4">
        <v>0.54990000000000006</v>
      </c>
      <c r="AS4">
        <v>0.53700000000000003</v>
      </c>
      <c r="AT4">
        <v>0.54449999999999998</v>
      </c>
      <c r="AU4">
        <v>0.53239999999999998</v>
      </c>
      <c r="AV4">
        <v>0.53929999999999989</v>
      </c>
      <c r="AW4">
        <v>0.5272</v>
      </c>
      <c r="AX4">
        <v>0.53410000000000002</v>
      </c>
      <c r="AY4">
        <v>0.52229999999999999</v>
      </c>
      <c r="AZ4">
        <v>0.5302</v>
      </c>
      <c r="BA4">
        <v>0.51780000000000004</v>
      </c>
      <c r="BB4">
        <v>0.52539999999999998</v>
      </c>
      <c r="BC4">
        <v>0.51349999999999996</v>
      </c>
      <c r="BD4">
        <v>0.5212</v>
      </c>
      <c r="BE4">
        <v>0.50970000000000004</v>
      </c>
      <c r="BF4">
        <v>0.51769999999999994</v>
      </c>
      <c r="BG4">
        <v>0.50609999999999999</v>
      </c>
      <c r="BH4">
        <v>0.51339999999999997</v>
      </c>
      <c r="BI4">
        <v>0.50229999999999997</v>
      </c>
      <c r="BJ4">
        <v>0.51019999999999999</v>
      </c>
      <c r="BK4">
        <v>0.499</v>
      </c>
      <c r="BL4">
        <v>0.50670000000000004</v>
      </c>
      <c r="BM4">
        <v>0.49550000000000005</v>
      </c>
      <c r="BN4">
        <v>0.50290000000000001</v>
      </c>
      <c r="BO4">
        <v>0.49240000000000006</v>
      </c>
      <c r="BP4">
        <v>0.50009999999999999</v>
      </c>
      <c r="BQ4">
        <v>0.48929999999999996</v>
      </c>
      <c r="BR4">
        <v>0.49780000000000002</v>
      </c>
      <c r="BS4">
        <v>0.48599999999999993</v>
      </c>
      <c r="BT4">
        <v>0.49509999999999998</v>
      </c>
      <c r="BU4">
        <v>0.48340000000000005</v>
      </c>
      <c r="BV4">
        <v>0.4919</v>
      </c>
      <c r="BW4">
        <v>0.48070000000000002</v>
      </c>
      <c r="BX4">
        <v>0.48909999999999998</v>
      </c>
      <c r="BY4">
        <v>0.47830000000000006</v>
      </c>
      <c r="BZ4">
        <v>0.4869</v>
      </c>
      <c r="CA4">
        <v>0.47599999999999998</v>
      </c>
      <c r="CB4">
        <v>0.48449999999999999</v>
      </c>
      <c r="CC4">
        <v>0.47369999999999995</v>
      </c>
      <c r="CD4">
        <v>0.48190000000000005</v>
      </c>
      <c r="CE4">
        <v>0.47139999999999999</v>
      </c>
      <c r="CF4">
        <v>0.47959999999999997</v>
      </c>
      <c r="CG4">
        <v>0.46910000000000002</v>
      </c>
      <c r="CH4">
        <v>0.47790000000000005</v>
      </c>
      <c r="CI4">
        <v>0.4672</v>
      </c>
      <c r="CJ4">
        <v>0.47580000000000006</v>
      </c>
      <c r="CK4">
        <v>0.46519999999999995</v>
      </c>
      <c r="CL4">
        <v>0.47389999999999999</v>
      </c>
      <c r="CM4">
        <v>0.46339999999999992</v>
      </c>
      <c r="CN4">
        <v>0.47229999999999994</v>
      </c>
      <c r="CO4">
        <v>0.4617</v>
      </c>
      <c r="CP4">
        <v>0.47</v>
      </c>
      <c r="CQ4">
        <v>0.45999999999999996</v>
      </c>
      <c r="CR4">
        <v>0.46829999999999999</v>
      </c>
      <c r="CS4">
        <v>0.45820000000000005</v>
      </c>
      <c r="CT4">
        <v>0.46710000000000002</v>
      </c>
      <c r="CU4">
        <v>0.45680000000000004</v>
      </c>
      <c r="CV4">
        <v>0.46549999999999997</v>
      </c>
    </row>
    <row r="5" spans="1:100" x14ac:dyDescent="0.25">
      <c r="A5">
        <v>1</v>
      </c>
      <c r="B5" s="13" t="s">
        <v>9</v>
      </c>
      <c r="C5" s="23">
        <v>1.54813333333333</v>
      </c>
      <c r="D5">
        <v>1.2802</v>
      </c>
      <c r="E5">
        <v>0.94369999999999987</v>
      </c>
      <c r="F5">
        <v>0.8407</v>
      </c>
      <c r="G5">
        <v>0.79990000000000006</v>
      </c>
      <c r="H5">
        <v>0.77300000000000002</v>
      </c>
      <c r="I5">
        <v>0.75240000000000007</v>
      </c>
      <c r="J5">
        <v>0.73519999999999996</v>
      </c>
      <c r="K5">
        <v>0.71789999999999998</v>
      </c>
      <c r="L5">
        <v>0.70599999999999996</v>
      </c>
      <c r="M5">
        <v>0.69940000000000002</v>
      </c>
      <c r="N5">
        <v>0.68920000000000003</v>
      </c>
      <c r="O5">
        <v>0.68559999999999999</v>
      </c>
      <c r="P5">
        <v>0.67679999999999996</v>
      </c>
      <c r="Q5">
        <v>0.67380000000000007</v>
      </c>
      <c r="R5">
        <v>0.6653</v>
      </c>
      <c r="S5">
        <v>0.66270000000000007</v>
      </c>
      <c r="T5">
        <v>0.65439999999999998</v>
      </c>
      <c r="U5">
        <v>0.65249999999999997</v>
      </c>
      <c r="V5">
        <v>0.64410000000000001</v>
      </c>
      <c r="W5">
        <v>0.64210000000000012</v>
      </c>
      <c r="X5">
        <v>0.6341</v>
      </c>
      <c r="Y5">
        <v>0.63180000000000003</v>
      </c>
      <c r="Z5">
        <v>0.62480000000000002</v>
      </c>
      <c r="AA5">
        <v>0.62370000000000003</v>
      </c>
      <c r="AB5">
        <v>0.6159</v>
      </c>
      <c r="AC5">
        <v>0.61530000000000007</v>
      </c>
      <c r="AD5">
        <v>0.60760000000000003</v>
      </c>
      <c r="AE5">
        <v>0.60710000000000008</v>
      </c>
      <c r="AF5">
        <v>0.5998</v>
      </c>
      <c r="AG5">
        <v>0.59960000000000002</v>
      </c>
      <c r="AH5">
        <v>0.59209999999999996</v>
      </c>
      <c r="AI5">
        <v>0.59209999999999996</v>
      </c>
      <c r="AJ5">
        <v>0.58479999999999999</v>
      </c>
      <c r="AK5">
        <v>0.58499999999999996</v>
      </c>
      <c r="AL5">
        <v>0.57769999999999999</v>
      </c>
      <c r="AM5">
        <v>0.57829999999999993</v>
      </c>
      <c r="AN5">
        <v>0.57120000000000004</v>
      </c>
      <c r="AO5">
        <v>0.57199999999999995</v>
      </c>
      <c r="AP5">
        <v>0.5653999999999999</v>
      </c>
      <c r="AQ5">
        <v>0.56610000000000005</v>
      </c>
      <c r="AR5">
        <v>0.55930000000000002</v>
      </c>
      <c r="AS5">
        <v>0.5605</v>
      </c>
      <c r="AT5">
        <v>0.55390000000000006</v>
      </c>
      <c r="AU5">
        <v>0.55520000000000003</v>
      </c>
      <c r="AV5">
        <v>0.54859999999999998</v>
      </c>
      <c r="AW5">
        <v>0.55010000000000003</v>
      </c>
      <c r="AX5">
        <v>0.54300000000000004</v>
      </c>
      <c r="AY5">
        <v>0.54530000000000001</v>
      </c>
      <c r="AZ5">
        <v>0.53920000000000001</v>
      </c>
      <c r="BA5">
        <v>0.54070000000000007</v>
      </c>
      <c r="BB5">
        <v>0.53439999999999999</v>
      </c>
      <c r="BC5">
        <v>0.53639999999999999</v>
      </c>
      <c r="BD5">
        <v>0.53029999999999999</v>
      </c>
      <c r="BE5">
        <v>0.5323</v>
      </c>
      <c r="BF5">
        <v>0.52649999999999997</v>
      </c>
      <c r="BG5">
        <v>0.52859999999999996</v>
      </c>
      <c r="BH5">
        <v>0.52269999999999994</v>
      </c>
      <c r="BI5">
        <v>0.52459999999999996</v>
      </c>
      <c r="BJ5">
        <v>0.51880000000000004</v>
      </c>
      <c r="BK5">
        <v>0.52080000000000004</v>
      </c>
      <c r="BL5">
        <v>0.51519999999999999</v>
      </c>
      <c r="BM5">
        <v>0.51749999999999996</v>
      </c>
      <c r="BN5">
        <v>0.51160000000000005</v>
      </c>
      <c r="BO5">
        <v>0.51439999999999997</v>
      </c>
      <c r="BP5">
        <v>0.50850000000000006</v>
      </c>
      <c r="BQ5">
        <v>0.51139999999999997</v>
      </c>
      <c r="BR5">
        <v>0.50580000000000003</v>
      </c>
      <c r="BS5">
        <v>0.5081</v>
      </c>
      <c r="BT5">
        <v>0.50280000000000002</v>
      </c>
      <c r="BU5">
        <v>0.50550000000000006</v>
      </c>
      <c r="BV5">
        <v>0.49980000000000002</v>
      </c>
      <c r="BW5">
        <v>0.50270000000000004</v>
      </c>
      <c r="BX5">
        <v>0.49750000000000005</v>
      </c>
      <c r="BY5">
        <v>0.50050000000000006</v>
      </c>
      <c r="BZ5">
        <v>0.495</v>
      </c>
      <c r="CA5">
        <v>0.49790000000000001</v>
      </c>
      <c r="CB5">
        <v>0.49249999999999999</v>
      </c>
      <c r="CC5">
        <v>0.49540000000000001</v>
      </c>
      <c r="CD5">
        <v>0.49000000000000005</v>
      </c>
      <c r="CE5">
        <v>0.49349999999999999</v>
      </c>
      <c r="CF5">
        <v>0.48800000000000004</v>
      </c>
      <c r="CG5">
        <v>0.49100000000000005</v>
      </c>
      <c r="CH5">
        <v>0.48610000000000003</v>
      </c>
      <c r="CI5">
        <v>0.48910000000000003</v>
      </c>
      <c r="CJ5">
        <v>0.48380000000000006</v>
      </c>
      <c r="CK5">
        <v>0.48699999999999999</v>
      </c>
      <c r="CL5">
        <v>0.48199999999999998</v>
      </c>
      <c r="CM5">
        <v>0.48539999999999994</v>
      </c>
      <c r="CN5">
        <v>0.48029999999999995</v>
      </c>
      <c r="CO5">
        <v>0.48360000000000003</v>
      </c>
      <c r="CP5">
        <v>0.47829999999999995</v>
      </c>
      <c r="CQ5">
        <v>0.48199999999999998</v>
      </c>
      <c r="CR5">
        <v>0.47659999999999997</v>
      </c>
      <c r="CS5">
        <v>0.48020000000000007</v>
      </c>
      <c r="CT5">
        <v>0.47500000000000003</v>
      </c>
      <c r="CU5">
        <v>0.47869999999999996</v>
      </c>
      <c r="CV5">
        <v>0.47369999999999995</v>
      </c>
    </row>
    <row r="6" spans="1:100" x14ac:dyDescent="0.25">
      <c r="A6">
        <v>1</v>
      </c>
      <c r="B6" s="13" t="s">
        <v>9</v>
      </c>
      <c r="C6" s="23">
        <v>1.54813333333333</v>
      </c>
      <c r="D6">
        <v>1.2241000000000002</v>
      </c>
      <c r="E6">
        <v>0.90569999999999995</v>
      </c>
      <c r="F6">
        <v>0.82480000000000009</v>
      </c>
      <c r="G6">
        <v>0.78470000000000006</v>
      </c>
      <c r="H6">
        <v>0.75890000000000002</v>
      </c>
      <c r="I6">
        <v>0.73940000000000006</v>
      </c>
      <c r="J6">
        <v>0.72740000000000005</v>
      </c>
      <c r="K6">
        <v>0.72060000000000002</v>
      </c>
      <c r="L6">
        <v>0.70839999999999992</v>
      </c>
      <c r="M6">
        <v>0.70250000000000001</v>
      </c>
      <c r="N6">
        <v>0.69480000000000008</v>
      </c>
      <c r="O6">
        <v>0.68930000000000002</v>
      </c>
      <c r="P6">
        <v>0.68220000000000003</v>
      </c>
      <c r="Q6">
        <v>0.67860000000000009</v>
      </c>
      <c r="R6">
        <v>0.67199999999999993</v>
      </c>
      <c r="S6">
        <v>0.66870000000000007</v>
      </c>
      <c r="T6">
        <v>0.66259999999999997</v>
      </c>
      <c r="U6">
        <v>0.65920000000000001</v>
      </c>
      <c r="V6">
        <v>0.65300000000000002</v>
      </c>
      <c r="W6">
        <v>0.64959999999999996</v>
      </c>
      <c r="X6">
        <v>0.64590000000000003</v>
      </c>
      <c r="Y6">
        <v>0.64510000000000001</v>
      </c>
      <c r="Z6">
        <v>0.64029999999999998</v>
      </c>
      <c r="AA6">
        <v>0.63769999999999993</v>
      </c>
      <c r="AB6">
        <v>0.63219999999999998</v>
      </c>
      <c r="AC6">
        <v>0.62990000000000002</v>
      </c>
      <c r="AD6">
        <v>0.62440000000000007</v>
      </c>
      <c r="AE6">
        <v>0.62250000000000005</v>
      </c>
      <c r="AF6">
        <v>0.61719999999999997</v>
      </c>
      <c r="AG6">
        <v>0.61519999999999997</v>
      </c>
      <c r="AH6">
        <v>0.60970000000000002</v>
      </c>
      <c r="AI6">
        <v>0.60799999999999998</v>
      </c>
      <c r="AJ6">
        <v>0.60270000000000001</v>
      </c>
      <c r="AK6">
        <v>0.60099999999999998</v>
      </c>
      <c r="AL6">
        <v>0.59599999999999997</v>
      </c>
      <c r="AM6">
        <v>0.59509999999999996</v>
      </c>
      <c r="AN6">
        <v>0.59009999999999996</v>
      </c>
      <c r="AO6">
        <v>0.58899999999999997</v>
      </c>
      <c r="AP6">
        <v>0.58419999999999994</v>
      </c>
      <c r="AQ6">
        <v>0.5828000000000001</v>
      </c>
      <c r="AR6">
        <v>0.57790000000000008</v>
      </c>
      <c r="AS6">
        <v>0.57700000000000007</v>
      </c>
      <c r="AT6">
        <v>0.57230000000000003</v>
      </c>
      <c r="AU6">
        <v>0.57180000000000009</v>
      </c>
      <c r="AV6">
        <v>0.56709999999999994</v>
      </c>
      <c r="AW6">
        <v>0.56659999999999999</v>
      </c>
      <c r="AX6">
        <v>0.5615</v>
      </c>
      <c r="AY6">
        <v>0.56320000000000003</v>
      </c>
      <c r="AZ6">
        <v>0.56389999999999996</v>
      </c>
      <c r="BA6">
        <v>0.56640000000000001</v>
      </c>
      <c r="BB6">
        <v>0.56500000000000006</v>
      </c>
      <c r="BC6">
        <v>0.56699999999999995</v>
      </c>
      <c r="BD6">
        <v>0.56489999999999996</v>
      </c>
      <c r="BE6">
        <v>0.56620000000000004</v>
      </c>
      <c r="BF6">
        <v>0.56340000000000001</v>
      </c>
      <c r="BG6">
        <v>0.56429999999999991</v>
      </c>
      <c r="BH6">
        <v>0.56130000000000002</v>
      </c>
      <c r="BI6">
        <v>0.56209999999999993</v>
      </c>
      <c r="BJ6">
        <v>0.5585</v>
      </c>
      <c r="BK6">
        <v>0.55889999999999995</v>
      </c>
      <c r="BL6">
        <v>0.55559999999999998</v>
      </c>
      <c r="BM6">
        <v>0.55640000000000001</v>
      </c>
      <c r="BN6">
        <v>0.55259999999999998</v>
      </c>
      <c r="BO6">
        <v>0.55310000000000004</v>
      </c>
      <c r="BP6">
        <v>0.54970000000000008</v>
      </c>
      <c r="BQ6">
        <v>0.5504</v>
      </c>
      <c r="BR6">
        <v>0.54710000000000003</v>
      </c>
      <c r="BS6">
        <v>0.54760000000000009</v>
      </c>
      <c r="BT6">
        <v>0.54400000000000004</v>
      </c>
      <c r="BU6">
        <v>0.54500000000000004</v>
      </c>
      <c r="BV6">
        <v>0.54120000000000001</v>
      </c>
      <c r="BW6">
        <v>0.54239999999999999</v>
      </c>
      <c r="BX6">
        <v>0.53880000000000006</v>
      </c>
      <c r="BY6">
        <v>0.53990000000000005</v>
      </c>
      <c r="BZ6">
        <v>0.53649999999999998</v>
      </c>
      <c r="CA6">
        <v>0.53749999999999998</v>
      </c>
      <c r="CB6">
        <v>0.53410000000000002</v>
      </c>
      <c r="CC6">
        <v>0.53499999999999992</v>
      </c>
      <c r="CD6">
        <v>0.53149999999999997</v>
      </c>
      <c r="CE6">
        <v>0.53300000000000003</v>
      </c>
      <c r="CF6">
        <v>0.52949999999999997</v>
      </c>
      <c r="CG6">
        <v>0.53039999999999998</v>
      </c>
      <c r="CH6">
        <v>0.52740000000000009</v>
      </c>
      <c r="CI6">
        <v>0.52869999999999995</v>
      </c>
      <c r="CJ6">
        <v>0.52539999999999998</v>
      </c>
      <c r="CK6">
        <v>0.52659999999999996</v>
      </c>
      <c r="CL6">
        <v>0.52329999999999999</v>
      </c>
      <c r="CM6">
        <v>0.52479999999999993</v>
      </c>
      <c r="CN6">
        <v>0.52139999999999997</v>
      </c>
      <c r="CO6">
        <v>0.52300000000000002</v>
      </c>
      <c r="CP6">
        <v>0.51970000000000005</v>
      </c>
      <c r="CQ6">
        <v>0.52129999999999999</v>
      </c>
      <c r="CR6">
        <v>0.51760000000000006</v>
      </c>
      <c r="CS6">
        <v>0.51939999999999997</v>
      </c>
      <c r="CT6">
        <v>0.51590000000000003</v>
      </c>
      <c r="CU6">
        <v>0.51770000000000005</v>
      </c>
      <c r="CV6">
        <v>0.51469999999999994</v>
      </c>
    </row>
    <row r="7" spans="1:100" x14ac:dyDescent="0.25">
      <c r="A7">
        <v>2</v>
      </c>
      <c r="B7" s="13" t="s">
        <v>8</v>
      </c>
      <c r="C7" s="23">
        <v>1.54813333333333</v>
      </c>
      <c r="D7">
        <v>0.85909999999999997</v>
      </c>
      <c r="E7">
        <v>0.67659999999999998</v>
      </c>
      <c r="F7">
        <v>0.65040000000000009</v>
      </c>
      <c r="G7">
        <v>0.60070000000000001</v>
      </c>
      <c r="H7">
        <v>0.58819999999999995</v>
      </c>
      <c r="I7">
        <v>0.57020000000000004</v>
      </c>
      <c r="J7">
        <v>0.5534</v>
      </c>
      <c r="K7">
        <v>0.5403</v>
      </c>
      <c r="L7">
        <v>0.52610000000000001</v>
      </c>
      <c r="M7">
        <v>0.51679999999999993</v>
      </c>
      <c r="N7">
        <v>0.50450000000000006</v>
      </c>
      <c r="O7">
        <v>0.49670000000000003</v>
      </c>
      <c r="P7">
        <v>0.48550000000000004</v>
      </c>
      <c r="Q7">
        <v>0.47969999999999996</v>
      </c>
      <c r="R7">
        <v>0.4698</v>
      </c>
      <c r="S7">
        <v>0.46429999999999999</v>
      </c>
      <c r="T7">
        <v>0.45509999999999995</v>
      </c>
      <c r="U7">
        <v>0.45090000000000002</v>
      </c>
      <c r="V7">
        <v>0.44249999999999995</v>
      </c>
      <c r="W7">
        <v>0.43860000000000005</v>
      </c>
      <c r="X7">
        <v>0.43070000000000008</v>
      </c>
      <c r="Y7">
        <v>0.42730000000000001</v>
      </c>
      <c r="Z7">
        <v>0.42079999999999995</v>
      </c>
      <c r="AA7">
        <v>0.41859999999999997</v>
      </c>
      <c r="AB7">
        <v>0.41190000000000004</v>
      </c>
      <c r="AC7">
        <v>0.41089999999999999</v>
      </c>
      <c r="AD7">
        <v>0.40459999999999996</v>
      </c>
      <c r="AE7">
        <v>0.40390000000000004</v>
      </c>
      <c r="AF7">
        <v>0.39800000000000002</v>
      </c>
      <c r="AG7">
        <v>0.39779999999999999</v>
      </c>
      <c r="AH7">
        <v>0.3921</v>
      </c>
      <c r="AI7">
        <v>0.39179999999999998</v>
      </c>
      <c r="AJ7">
        <v>0.38679999999999998</v>
      </c>
      <c r="AK7">
        <v>0.38700000000000001</v>
      </c>
      <c r="AL7">
        <v>0.38190000000000002</v>
      </c>
      <c r="AM7">
        <v>0.38290000000000002</v>
      </c>
      <c r="AN7">
        <v>0.37790000000000001</v>
      </c>
      <c r="AO7">
        <v>0.37919999999999998</v>
      </c>
      <c r="AP7">
        <v>0.375</v>
      </c>
      <c r="AQ7">
        <v>0.37619999999999998</v>
      </c>
      <c r="AR7">
        <v>0.37190000000000001</v>
      </c>
      <c r="AS7">
        <v>0.37340000000000001</v>
      </c>
      <c r="AT7">
        <v>0.36919999999999997</v>
      </c>
      <c r="AU7">
        <v>0.371</v>
      </c>
      <c r="AV7">
        <v>0.3669</v>
      </c>
      <c r="AW7">
        <v>0.36870000000000003</v>
      </c>
      <c r="AX7">
        <v>0.36420000000000002</v>
      </c>
      <c r="AY7">
        <v>0.3669</v>
      </c>
      <c r="AZ7">
        <v>0.36369999999999997</v>
      </c>
      <c r="BA7">
        <v>0.36550000000000005</v>
      </c>
      <c r="BB7">
        <v>0.36180000000000001</v>
      </c>
      <c r="BC7">
        <v>0.36409999999999998</v>
      </c>
      <c r="BD7">
        <v>0.36059999999999998</v>
      </c>
      <c r="BE7">
        <v>0.36299999999999999</v>
      </c>
      <c r="BF7">
        <v>0.35960000000000003</v>
      </c>
      <c r="BG7">
        <v>0.36210000000000003</v>
      </c>
      <c r="BH7">
        <v>0.35849999999999999</v>
      </c>
      <c r="BI7">
        <v>0.36109999999999998</v>
      </c>
      <c r="BJ7">
        <v>0.35769999999999996</v>
      </c>
      <c r="BK7">
        <v>0.36009999999999998</v>
      </c>
      <c r="BL7">
        <v>0.3569</v>
      </c>
      <c r="BM7">
        <v>0.35970000000000002</v>
      </c>
      <c r="BN7">
        <v>0.35599999999999998</v>
      </c>
      <c r="BO7">
        <v>0.35920000000000002</v>
      </c>
      <c r="BP7">
        <v>0.35550000000000004</v>
      </c>
      <c r="BQ7">
        <v>0.35859999999999997</v>
      </c>
      <c r="BR7">
        <v>0.35539999999999999</v>
      </c>
      <c r="BS7">
        <v>0.3579</v>
      </c>
      <c r="BT7">
        <v>0.35470000000000002</v>
      </c>
      <c r="BU7">
        <v>0.35760000000000003</v>
      </c>
      <c r="BV7">
        <v>0.35439999999999999</v>
      </c>
      <c r="BW7">
        <v>0.35749999999999998</v>
      </c>
      <c r="BX7">
        <v>0.35420000000000001</v>
      </c>
      <c r="BY7">
        <v>0.35720000000000002</v>
      </c>
      <c r="BZ7">
        <v>0.35400000000000004</v>
      </c>
      <c r="CA7">
        <v>0.35699999999999998</v>
      </c>
      <c r="CB7">
        <v>0.3538</v>
      </c>
      <c r="CC7">
        <v>0.35670000000000002</v>
      </c>
      <c r="CD7">
        <v>0.35349999999999998</v>
      </c>
      <c r="CE7">
        <v>0.35680000000000001</v>
      </c>
      <c r="CF7">
        <v>0.3533</v>
      </c>
      <c r="CG7">
        <v>0.35649999999999998</v>
      </c>
      <c r="CH7">
        <v>0.35310000000000002</v>
      </c>
      <c r="CI7">
        <v>0.35639999999999999</v>
      </c>
      <c r="CJ7">
        <v>0.35300000000000004</v>
      </c>
      <c r="CK7">
        <v>0.35609999999999997</v>
      </c>
      <c r="CL7">
        <v>0.35299999999999998</v>
      </c>
      <c r="CM7">
        <v>0.35609999999999997</v>
      </c>
      <c r="CN7">
        <v>0.35289999999999999</v>
      </c>
      <c r="CO7">
        <v>0.35619999999999996</v>
      </c>
      <c r="CP7">
        <v>0.3528</v>
      </c>
      <c r="CQ7">
        <v>0.35599999999999998</v>
      </c>
      <c r="CR7">
        <v>0.35259999999999997</v>
      </c>
      <c r="CS7">
        <v>0.35610000000000003</v>
      </c>
      <c r="CT7">
        <v>0.35249999999999998</v>
      </c>
      <c r="CU7">
        <v>0.35589999999999999</v>
      </c>
      <c r="CV7">
        <v>0.35249999999999998</v>
      </c>
    </row>
    <row r="8" spans="1:100" x14ac:dyDescent="0.25">
      <c r="A8">
        <v>2</v>
      </c>
      <c r="B8" s="13" t="s">
        <v>8</v>
      </c>
      <c r="C8" s="23">
        <v>1.54813333333333</v>
      </c>
      <c r="D8">
        <v>0.92679999999999996</v>
      </c>
      <c r="E8">
        <v>0.73309999999999997</v>
      </c>
      <c r="F8">
        <v>0.70900000000000007</v>
      </c>
      <c r="G8">
        <v>0.63440000000000007</v>
      </c>
      <c r="H8">
        <v>0.61180000000000001</v>
      </c>
      <c r="I8">
        <v>0.59800000000000009</v>
      </c>
      <c r="J8">
        <v>0.5867</v>
      </c>
      <c r="K8">
        <v>0.5756</v>
      </c>
      <c r="L8">
        <v>0.56169999999999998</v>
      </c>
      <c r="M8">
        <v>0.55130000000000001</v>
      </c>
      <c r="N8">
        <v>0.54070000000000007</v>
      </c>
      <c r="O8">
        <v>0.53149999999999997</v>
      </c>
      <c r="P8">
        <v>0.52039999999999997</v>
      </c>
      <c r="Q8">
        <v>0.51480000000000004</v>
      </c>
      <c r="R8">
        <v>0.50339999999999996</v>
      </c>
      <c r="S8">
        <v>0.49759999999999999</v>
      </c>
      <c r="T8">
        <v>0.48860000000000003</v>
      </c>
      <c r="U8">
        <v>0.4834</v>
      </c>
      <c r="V8">
        <v>0.47489999999999993</v>
      </c>
      <c r="W8">
        <v>0.47039999999999998</v>
      </c>
      <c r="X8">
        <v>0.4627</v>
      </c>
      <c r="Y8">
        <v>0.45860000000000001</v>
      </c>
      <c r="Z8">
        <v>0.45250000000000001</v>
      </c>
      <c r="AA8">
        <v>0.44979999999999998</v>
      </c>
      <c r="AB8">
        <v>0.44319999999999998</v>
      </c>
      <c r="AC8">
        <v>0.44149999999999995</v>
      </c>
      <c r="AD8">
        <v>0.43519999999999998</v>
      </c>
      <c r="AE8">
        <v>0.43420000000000003</v>
      </c>
      <c r="AF8">
        <v>0.4284</v>
      </c>
      <c r="AG8">
        <v>0.42789999999999995</v>
      </c>
      <c r="AH8">
        <v>0.42220000000000002</v>
      </c>
      <c r="AI8">
        <v>0.42169999999999996</v>
      </c>
      <c r="AJ8">
        <v>0.4168</v>
      </c>
      <c r="AK8">
        <v>0.41670000000000001</v>
      </c>
      <c r="AL8">
        <v>0.41189999999999999</v>
      </c>
      <c r="AM8">
        <v>0.41249999999999998</v>
      </c>
      <c r="AN8">
        <v>0.40760000000000002</v>
      </c>
      <c r="AO8">
        <v>0.40849999999999997</v>
      </c>
      <c r="AP8">
        <v>0.40460000000000002</v>
      </c>
      <c r="AQ8">
        <v>0.40539999999999998</v>
      </c>
      <c r="AR8">
        <v>0.40129999999999999</v>
      </c>
      <c r="AS8">
        <v>0.40289999999999998</v>
      </c>
      <c r="AT8">
        <v>0.39870000000000005</v>
      </c>
      <c r="AU8">
        <v>0.4002</v>
      </c>
      <c r="AV8">
        <v>0.39610000000000001</v>
      </c>
      <c r="AW8">
        <v>0.39810000000000001</v>
      </c>
      <c r="AX8">
        <v>0.39350000000000002</v>
      </c>
      <c r="AY8">
        <v>0.39629999999999999</v>
      </c>
      <c r="AZ8">
        <v>0.3931</v>
      </c>
      <c r="BA8">
        <v>0.39480000000000004</v>
      </c>
      <c r="BB8">
        <v>0.39130000000000004</v>
      </c>
      <c r="BC8">
        <v>0.39360000000000001</v>
      </c>
      <c r="BD8">
        <v>0.39019999999999999</v>
      </c>
      <c r="BE8">
        <v>0.39219999999999999</v>
      </c>
      <c r="BF8">
        <v>0.3891</v>
      </c>
      <c r="BG8">
        <v>0.39150000000000001</v>
      </c>
      <c r="BH8">
        <v>0.38819999999999999</v>
      </c>
      <c r="BI8">
        <v>0.39049999999999996</v>
      </c>
      <c r="BJ8">
        <v>0.38739999999999997</v>
      </c>
      <c r="BK8">
        <v>0.38950000000000001</v>
      </c>
      <c r="BL8">
        <v>0.3866</v>
      </c>
      <c r="BM8">
        <v>0.3891</v>
      </c>
      <c r="BN8">
        <v>0.38570000000000004</v>
      </c>
      <c r="BO8">
        <v>0.38850000000000001</v>
      </c>
      <c r="BP8">
        <v>0.38529999999999998</v>
      </c>
      <c r="BQ8">
        <v>0.38819999999999999</v>
      </c>
      <c r="BR8">
        <v>0.3851</v>
      </c>
      <c r="BS8">
        <v>0.38750000000000001</v>
      </c>
      <c r="BT8">
        <v>0.3846</v>
      </c>
      <c r="BU8">
        <v>0.38740000000000002</v>
      </c>
      <c r="BV8">
        <v>0.3841</v>
      </c>
      <c r="BW8">
        <v>0.38730000000000003</v>
      </c>
      <c r="BX8">
        <v>0.3841</v>
      </c>
      <c r="BY8">
        <v>0.3871</v>
      </c>
      <c r="BZ8">
        <v>0.38390000000000002</v>
      </c>
      <c r="CA8">
        <v>0.38680000000000003</v>
      </c>
      <c r="CB8">
        <v>0.38379999999999997</v>
      </c>
      <c r="CC8">
        <v>0.38650000000000001</v>
      </c>
      <c r="CD8">
        <v>0.38330000000000003</v>
      </c>
      <c r="CE8">
        <v>0.38669999999999999</v>
      </c>
      <c r="CF8">
        <v>0.38319999999999999</v>
      </c>
      <c r="CG8">
        <v>0.38640000000000002</v>
      </c>
      <c r="CH8">
        <v>0.38329999999999997</v>
      </c>
      <c r="CI8">
        <v>0.38630000000000003</v>
      </c>
      <c r="CJ8">
        <v>0.38320000000000004</v>
      </c>
      <c r="CK8">
        <v>0.3861</v>
      </c>
      <c r="CL8">
        <v>0.3831</v>
      </c>
      <c r="CM8">
        <v>0.38629999999999998</v>
      </c>
      <c r="CN8">
        <v>0.38329999999999997</v>
      </c>
      <c r="CO8">
        <v>0.38629999999999998</v>
      </c>
      <c r="CP8">
        <v>0.38290000000000002</v>
      </c>
      <c r="CQ8">
        <v>0.38630000000000003</v>
      </c>
      <c r="CR8">
        <v>0.38269999999999998</v>
      </c>
      <c r="CS8">
        <v>0.38620000000000004</v>
      </c>
      <c r="CT8">
        <v>0.38289999999999996</v>
      </c>
      <c r="CU8">
        <v>0.38619999999999999</v>
      </c>
      <c r="CV8">
        <v>0.38290000000000002</v>
      </c>
    </row>
    <row r="9" spans="1:100" x14ac:dyDescent="0.25">
      <c r="A9">
        <v>2</v>
      </c>
      <c r="B9" s="13" t="s">
        <v>8</v>
      </c>
      <c r="C9" s="23">
        <v>1.54813333333333</v>
      </c>
      <c r="D9">
        <v>0.9163</v>
      </c>
      <c r="E9">
        <v>0.72749999999999992</v>
      </c>
      <c r="F9">
        <v>0.68740000000000001</v>
      </c>
      <c r="G9">
        <v>0.62260000000000004</v>
      </c>
      <c r="H9">
        <v>0.60339999999999994</v>
      </c>
      <c r="I9">
        <v>0.58700000000000008</v>
      </c>
      <c r="J9">
        <v>0.57479999999999998</v>
      </c>
      <c r="K9">
        <v>0.56209999999999993</v>
      </c>
      <c r="L9">
        <v>0.54899999999999993</v>
      </c>
      <c r="M9">
        <v>0.53839999999999999</v>
      </c>
      <c r="N9">
        <v>0.52650000000000008</v>
      </c>
      <c r="O9">
        <v>0.51700000000000002</v>
      </c>
      <c r="P9">
        <v>0.50739999999999996</v>
      </c>
      <c r="Q9">
        <v>0.4995</v>
      </c>
      <c r="R9">
        <v>0.49029999999999996</v>
      </c>
      <c r="S9">
        <v>0.48369999999999996</v>
      </c>
      <c r="T9">
        <v>0.47540000000000004</v>
      </c>
      <c r="U9">
        <v>0.46960000000000007</v>
      </c>
      <c r="V9">
        <v>0.46200000000000002</v>
      </c>
      <c r="W9">
        <v>0.45670000000000005</v>
      </c>
      <c r="X9">
        <v>0.45030000000000003</v>
      </c>
      <c r="Y9">
        <v>0.44540000000000002</v>
      </c>
      <c r="Z9">
        <v>0.44000000000000006</v>
      </c>
      <c r="AA9">
        <v>0.43659999999999999</v>
      </c>
      <c r="AB9">
        <v>0.43130000000000007</v>
      </c>
      <c r="AC9">
        <v>0.42880000000000001</v>
      </c>
      <c r="AD9">
        <v>0.42380000000000001</v>
      </c>
      <c r="AE9">
        <v>0.42180000000000006</v>
      </c>
      <c r="AF9">
        <v>0.41710000000000003</v>
      </c>
      <c r="AG9">
        <v>0.41570000000000001</v>
      </c>
      <c r="AH9">
        <v>0.4113</v>
      </c>
      <c r="AI9">
        <v>0.40989999999999999</v>
      </c>
      <c r="AJ9">
        <v>0.40599999999999997</v>
      </c>
      <c r="AK9">
        <v>0.4052</v>
      </c>
      <c r="AL9">
        <v>0.40160000000000001</v>
      </c>
      <c r="AM9">
        <v>0.40139999999999998</v>
      </c>
      <c r="AN9">
        <v>0.39779999999999999</v>
      </c>
      <c r="AO9">
        <v>0.3977</v>
      </c>
      <c r="AP9">
        <v>0.39500000000000002</v>
      </c>
      <c r="AQ9">
        <v>0.3947</v>
      </c>
      <c r="AR9">
        <v>0.39200000000000002</v>
      </c>
      <c r="AS9">
        <v>0.39229999999999998</v>
      </c>
      <c r="AT9">
        <v>0.38970000000000005</v>
      </c>
      <c r="AU9">
        <v>0.38980000000000004</v>
      </c>
      <c r="AV9">
        <v>0.38729999999999998</v>
      </c>
      <c r="AW9">
        <v>0.38780000000000003</v>
      </c>
      <c r="AX9">
        <v>0.38479999999999998</v>
      </c>
      <c r="AY9">
        <v>0.38619999999999999</v>
      </c>
      <c r="AZ9">
        <v>0.38439999999999996</v>
      </c>
      <c r="BA9">
        <v>0.38490000000000002</v>
      </c>
      <c r="BB9">
        <v>0.38280000000000003</v>
      </c>
      <c r="BC9">
        <v>0.3836</v>
      </c>
      <c r="BD9">
        <v>0.38169999999999998</v>
      </c>
      <c r="BE9">
        <v>0.38269999999999998</v>
      </c>
      <c r="BF9">
        <v>0.38100000000000001</v>
      </c>
      <c r="BG9">
        <v>0.38200000000000001</v>
      </c>
      <c r="BH9">
        <v>0.38</v>
      </c>
      <c r="BI9">
        <v>0.38109999999999999</v>
      </c>
      <c r="BJ9">
        <v>0.37919999999999998</v>
      </c>
      <c r="BK9">
        <v>0.38029999999999997</v>
      </c>
      <c r="BL9">
        <v>0.37859999999999999</v>
      </c>
      <c r="BM9">
        <v>0.37990000000000002</v>
      </c>
      <c r="BN9">
        <v>0.37770000000000004</v>
      </c>
      <c r="BO9">
        <v>0.37940000000000002</v>
      </c>
      <c r="BP9">
        <v>0.37750000000000006</v>
      </c>
      <c r="BQ9">
        <v>0.37909999999999999</v>
      </c>
      <c r="BR9">
        <v>0.37740000000000001</v>
      </c>
      <c r="BS9">
        <v>0.37829999999999997</v>
      </c>
      <c r="BT9">
        <v>0.377</v>
      </c>
      <c r="BU9">
        <v>0.37840000000000001</v>
      </c>
      <c r="BV9">
        <v>0.37660000000000005</v>
      </c>
      <c r="BW9">
        <v>0.37820000000000004</v>
      </c>
      <c r="BX9">
        <v>0.37640000000000001</v>
      </c>
      <c r="BY9">
        <v>0.37809999999999999</v>
      </c>
      <c r="BZ9">
        <v>0.37620000000000003</v>
      </c>
      <c r="CA9">
        <v>0.37790000000000001</v>
      </c>
      <c r="CB9">
        <v>0.37609999999999999</v>
      </c>
      <c r="CC9">
        <v>0.3775</v>
      </c>
      <c r="CD9">
        <v>0.37580000000000002</v>
      </c>
      <c r="CE9">
        <v>0.37759999999999999</v>
      </c>
      <c r="CF9">
        <v>0.37580000000000002</v>
      </c>
      <c r="CG9">
        <v>0.37740000000000001</v>
      </c>
      <c r="CH9">
        <v>0.37569999999999998</v>
      </c>
      <c r="CI9">
        <v>0.37720000000000004</v>
      </c>
      <c r="CJ9">
        <v>0.37560000000000004</v>
      </c>
      <c r="CK9">
        <v>0.37729999999999997</v>
      </c>
      <c r="CL9">
        <v>0.37540000000000001</v>
      </c>
      <c r="CM9">
        <v>0.37719999999999998</v>
      </c>
      <c r="CN9">
        <v>0.37529999999999997</v>
      </c>
      <c r="CO9">
        <v>0.37709999999999999</v>
      </c>
      <c r="CP9">
        <v>0.37540000000000001</v>
      </c>
      <c r="CQ9">
        <v>0.377</v>
      </c>
      <c r="CR9">
        <v>0.37519999999999998</v>
      </c>
      <c r="CS9">
        <v>0.377</v>
      </c>
      <c r="CT9">
        <v>0.37529999999999997</v>
      </c>
      <c r="CU9">
        <v>0.377</v>
      </c>
      <c r="CV9">
        <v>0.37519999999999998</v>
      </c>
    </row>
    <row r="10" spans="1:100" x14ac:dyDescent="0.25">
      <c r="A10">
        <v>3</v>
      </c>
      <c r="B10" s="59">
        <v>501</v>
      </c>
      <c r="C10" s="23">
        <v>1.54813333333333</v>
      </c>
      <c r="D10">
        <v>1.3800000000000001</v>
      </c>
      <c r="E10">
        <v>1.1922000000000001</v>
      </c>
      <c r="F10">
        <v>1.1353</v>
      </c>
      <c r="G10">
        <v>1.0998000000000001</v>
      </c>
      <c r="H10">
        <v>1.0793999999999999</v>
      </c>
      <c r="I10">
        <v>1.0492999999999999</v>
      </c>
      <c r="J10">
        <v>1.0331000000000001</v>
      </c>
      <c r="K10">
        <v>1.0079</v>
      </c>
      <c r="L10">
        <v>0.99630000000000007</v>
      </c>
      <c r="M10">
        <v>0.97710000000000008</v>
      </c>
      <c r="N10">
        <v>0.97020000000000006</v>
      </c>
      <c r="O10">
        <v>0.95410000000000006</v>
      </c>
      <c r="P10">
        <v>0.95019999999999993</v>
      </c>
      <c r="Q10">
        <v>0.93750000000000011</v>
      </c>
      <c r="R10">
        <v>0.93610000000000004</v>
      </c>
      <c r="S10">
        <v>0.92440000000000011</v>
      </c>
      <c r="T10">
        <v>0.92470000000000008</v>
      </c>
      <c r="U10">
        <v>0.91449999999999998</v>
      </c>
      <c r="V10">
        <v>0.91510000000000002</v>
      </c>
      <c r="W10">
        <v>0.90579999999999994</v>
      </c>
      <c r="X10">
        <v>0.90770000000000006</v>
      </c>
      <c r="Y10">
        <v>0.89880000000000004</v>
      </c>
      <c r="Z10">
        <v>0.90180000000000005</v>
      </c>
      <c r="AA10">
        <v>0.89480000000000004</v>
      </c>
      <c r="AB10">
        <v>0.89799999999999991</v>
      </c>
      <c r="AC10">
        <v>0.89130000000000009</v>
      </c>
      <c r="AD10">
        <v>0.89440000000000008</v>
      </c>
      <c r="AE10">
        <v>0.88760000000000006</v>
      </c>
      <c r="AF10">
        <v>0.89119999999999999</v>
      </c>
      <c r="AG10">
        <v>0.88529999999999998</v>
      </c>
      <c r="AH10">
        <v>0.88880000000000003</v>
      </c>
      <c r="AI10">
        <v>0.88280000000000003</v>
      </c>
      <c r="AJ10">
        <v>0.88600000000000001</v>
      </c>
      <c r="AK10">
        <v>0.88049999999999995</v>
      </c>
      <c r="AL10">
        <v>0.88429999999999997</v>
      </c>
      <c r="AM10">
        <v>0.87880000000000003</v>
      </c>
      <c r="AN10">
        <v>0.8821</v>
      </c>
      <c r="AO10">
        <v>0.87719999999999998</v>
      </c>
      <c r="AP10">
        <v>0.88089999999999991</v>
      </c>
      <c r="AQ10">
        <v>0.87570000000000003</v>
      </c>
      <c r="AR10">
        <v>0.87980000000000003</v>
      </c>
      <c r="AS10">
        <v>0.87430000000000008</v>
      </c>
      <c r="AT10">
        <v>0.87809999999999999</v>
      </c>
      <c r="AU10">
        <v>0.87330000000000008</v>
      </c>
      <c r="AV10">
        <v>0.87660000000000005</v>
      </c>
      <c r="AW10">
        <v>0.87170000000000003</v>
      </c>
      <c r="AX10">
        <v>0.87439999999999996</v>
      </c>
      <c r="AY10">
        <v>0.87020000000000008</v>
      </c>
      <c r="AZ10">
        <v>0.87429999999999997</v>
      </c>
      <c r="BA10">
        <v>0.86919999999999997</v>
      </c>
      <c r="BB10">
        <v>0.87290000000000001</v>
      </c>
      <c r="BC10">
        <v>0.86850000000000005</v>
      </c>
      <c r="BD10">
        <v>0.87180000000000002</v>
      </c>
      <c r="BE10">
        <v>0.86699999999999999</v>
      </c>
      <c r="BF10">
        <v>0.87090000000000001</v>
      </c>
      <c r="BG10">
        <v>0.86629999999999996</v>
      </c>
      <c r="BH10">
        <v>0.86919999999999997</v>
      </c>
      <c r="BI10">
        <v>0.86439999999999995</v>
      </c>
      <c r="BJ10">
        <v>0.86760000000000004</v>
      </c>
      <c r="BK10">
        <v>0.86250000000000004</v>
      </c>
      <c r="BL10">
        <v>0.86529999999999996</v>
      </c>
      <c r="BM10">
        <v>0.8599</v>
      </c>
      <c r="BN10">
        <v>0.86209999999999998</v>
      </c>
      <c r="BO10">
        <v>0.85799999999999998</v>
      </c>
      <c r="BP10">
        <v>0.8609</v>
      </c>
      <c r="BQ10">
        <v>0.85650000000000004</v>
      </c>
      <c r="BR10">
        <v>0.86009999999999998</v>
      </c>
      <c r="BS10">
        <v>0.85430000000000006</v>
      </c>
      <c r="BT10">
        <v>0.85919999999999996</v>
      </c>
      <c r="BU10">
        <v>0.85330000000000006</v>
      </c>
      <c r="BV10">
        <v>0.85830000000000006</v>
      </c>
      <c r="BW10">
        <v>0.85350000000000004</v>
      </c>
      <c r="BX10">
        <v>0.85809999999999997</v>
      </c>
      <c r="BY10">
        <v>0.85330000000000006</v>
      </c>
      <c r="BZ10">
        <v>0.85820000000000007</v>
      </c>
      <c r="CA10">
        <v>0.85260000000000002</v>
      </c>
      <c r="CB10">
        <v>0.85810000000000008</v>
      </c>
      <c r="CC10">
        <v>0.85129999999999995</v>
      </c>
      <c r="CD10">
        <v>0.85669999999999991</v>
      </c>
      <c r="CE10">
        <v>0.84989999999999999</v>
      </c>
      <c r="CF10">
        <v>0.85539999999999994</v>
      </c>
      <c r="CG10">
        <v>0.84819999999999995</v>
      </c>
      <c r="CH10">
        <v>0.85440000000000005</v>
      </c>
      <c r="CI10">
        <v>0.84670000000000001</v>
      </c>
      <c r="CJ10">
        <v>0.8528</v>
      </c>
      <c r="CK10">
        <v>0.84509999999999996</v>
      </c>
      <c r="CL10">
        <v>0.85160000000000002</v>
      </c>
      <c r="CM10">
        <v>0.84419999999999995</v>
      </c>
      <c r="CN10">
        <v>0.85029999999999994</v>
      </c>
      <c r="CO10">
        <v>0.8427</v>
      </c>
      <c r="CP10">
        <v>0.8488</v>
      </c>
      <c r="CQ10">
        <v>0.84140000000000004</v>
      </c>
      <c r="CR10">
        <v>0.84709999999999996</v>
      </c>
      <c r="CS10">
        <v>0.83960000000000001</v>
      </c>
      <c r="CT10">
        <v>0.84630000000000005</v>
      </c>
      <c r="CU10">
        <v>0.83800000000000008</v>
      </c>
      <c r="CV10">
        <v>0.84450000000000003</v>
      </c>
    </row>
    <row r="11" spans="1:100" x14ac:dyDescent="0.25">
      <c r="A11">
        <v>3</v>
      </c>
      <c r="B11" s="59">
        <v>501</v>
      </c>
      <c r="C11" s="23">
        <v>1.54813333333333</v>
      </c>
      <c r="D11">
        <v>1.3598000000000001</v>
      </c>
      <c r="E11">
        <v>1.1981000000000002</v>
      </c>
      <c r="F11">
        <v>1.1625000000000001</v>
      </c>
      <c r="G11">
        <v>1.1575</v>
      </c>
      <c r="H11">
        <v>1.1086</v>
      </c>
      <c r="I11">
        <v>1.1158999999999999</v>
      </c>
      <c r="J11">
        <v>1.0750999999999999</v>
      </c>
      <c r="K11">
        <v>1.0832000000000002</v>
      </c>
      <c r="L11">
        <v>1.0407000000000002</v>
      </c>
      <c r="M11">
        <v>1.0558000000000001</v>
      </c>
      <c r="N11">
        <v>1.0164</v>
      </c>
      <c r="O11">
        <v>1.0355000000000001</v>
      </c>
      <c r="P11">
        <v>0.99750000000000005</v>
      </c>
      <c r="Q11">
        <v>1.0185</v>
      </c>
      <c r="R11">
        <v>0.98189999999999988</v>
      </c>
      <c r="S11">
        <v>1.004</v>
      </c>
      <c r="T11">
        <v>0.96940000000000004</v>
      </c>
      <c r="U11">
        <v>0.99399999999999999</v>
      </c>
      <c r="V11">
        <v>0.95929999999999993</v>
      </c>
      <c r="W11">
        <v>0.98439999999999994</v>
      </c>
      <c r="X11">
        <v>0.95210000000000006</v>
      </c>
      <c r="Y11">
        <v>0.97750000000000004</v>
      </c>
      <c r="Z11">
        <v>0.9457000000000001</v>
      </c>
      <c r="AA11">
        <v>0.97339999999999993</v>
      </c>
      <c r="AB11">
        <v>0.94040000000000001</v>
      </c>
      <c r="AC11">
        <v>0.96850000000000014</v>
      </c>
      <c r="AD11">
        <v>0.93620000000000014</v>
      </c>
      <c r="AE11">
        <v>0.96650000000000014</v>
      </c>
      <c r="AF11">
        <v>0.93359999999999999</v>
      </c>
      <c r="AG11">
        <v>0.96409999999999996</v>
      </c>
      <c r="AH11">
        <v>0.92979999999999996</v>
      </c>
      <c r="AI11">
        <v>0.95940000000000003</v>
      </c>
      <c r="AJ11">
        <v>0.92930000000000001</v>
      </c>
      <c r="AK11">
        <v>0.95900000000000007</v>
      </c>
      <c r="AL11">
        <v>0.92579999999999996</v>
      </c>
      <c r="AM11">
        <v>0.95720000000000005</v>
      </c>
      <c r="AN11">
        <v>0.92419999999999991</v>
      </c>
      <c r="AO11">
        <v>0.95569999999999999</v>
      </c>
      <c r="AP11">
        <v>0.9234</v>
      </c>
      <c r="AQ11">
        <v>0.95479999999999998</v>
      </c>
      <c r="AR11">
        <v>0.92090000000000005</v>
      </c>
      <c r="AS11">
        <v>0.95450000000000002</v>
      </c>
      <c r="AT11">
        <v>0.92</v>
      </c>
      <c r="AU11">
        <v>0.95230000000000004</v>
      </c>
      <c r="AV11">
        <v>0.91969999999999996</v>
      </c>
      <c r="AW11">
        <v>0.95279999999999998</v>
      </c>
      <c r="AX11">
        <v>0.91790000000000005</v>
      </c>
      <c r="AY11">
        <v>0.95289999999999997</v>
      </c>
      <c r="AZ11">
        <v>0.91889999999999994</v>
      </c>
      <c r="BA11">
        <v>0.9526</v>
      </c>
      <c r="BB11">
        <v>0.91830000000000001</v>
      </c>
      <c r="BC11">
        <v>0.95180000000000009</v>
      </c>
      <c r="BD11">
        <v>0.91800000000000004</v>
      </c>
      <c r="BE11">
        <v>0.95139999999999991</v>
      </c>
      <c r="BF11">
        <v>0.91749999999999998</v>
      </c>
      <c r="BG11">
        <v>0.95139999999999991</v>
      </c>
      <c r="BH11">
        <v>0.91589999999999994</v>
      </c>
      <c r="BI11">
        <v>0.94979999999999987</v>
      </c>
      <c r="BJ11">
        <v>0.91610000000000003</v>
      </c>
      <c r="BK11">
        <v>0.94919999999999993</v>
      </c>
      <c r="BL11">
        <v>0.91589999999999994</v>
      </c>
      <c r="BM11">
        <v>0.95040000000000002</v>
      </c>
      <c r="BN11">
        <v>0.91570000000000007</v>
      </c>
      <c r="BO11">
        <v>0.94899999999999995</v>
      </c>
      <c r="BP11">
        <v>0.91370000000000007</v>
      </c>
      <c r="BQ11">
        <v>0.9477000000000001</v>
      </c>
      <c r="BR11">
        <v>0.9103</v>
      </c>
      <c r="BS11">
        <v>0.94520000000000015</v>
      </c>
      <c r="BT11">
        <v>0.90570000000000006</v>
      </c>
      <c r="BU11">
        <v>0.94269999999999998</v>
      </c>
      <c r="BV11">
        <v>0.90239999999999998</v>
      </c>
      <c r="BW11">
        <v>0.94150000000000011</v>
      </c>
      <c r="BX11">
        <v>0.90380000000000005</v>
      </c>
      <c r="BY11">
        <v>0.94190000000000007</v>
      </c>
      <c r="BZ11">
        <v>0.90360000000000007</v>
      </c>
      <c r="CA11">
        <v>0.94180000000000008</v>
      </c>
      <c r="CB11">
        <v>0.90360000000000007</v>
      </c>
      <c r="CC11">
        <v>0.94029999999999991</v>
      </c>
      <c r="CD11">
        <v>0.90179999999999993</v>
      </c>
      <c r="CE11">
        <v>0.94140000000000013</v>
      </c>
      <c r="CF11">
        <v>0.90329999999999999</v>
      </c>
      <c r="CG11">
        <v>0.94130000000000003</v>
      </c>
      <c r="CH11">
        <v>0.90159999999999996</v>
      </c>
      <c r="CI11">
        <v>0.94079999999999986</v>
      </c>
      <c r="CJ11">
        <v>0.90079999999999993</v>
      </c>
      <c r="CK11">
        <v>0.93959999999999999</v>
      </c>
      <c r="CL11">
        <v>0.90029999999999999</v>
      </c>
      <c r="CM11">
        <v>0.94019999999999992</v>
      </c>
      <c r="CN11">
        <v>0.89979999999999993</v>
      </c>
      <c r="CO11">
        <v>0.94029999999999991</v>
      </c>
      <c r="CP11">
        <v>0.89900000000000002</v>
      </c>
      <c r="CQ11">
        <v>0.93870000000000009</v>
      </c>
      <c r="CR11">
        <v>0.89759999999999995</v>
      </c>
      <c r="CS11">
        <v>0.93789999999999996</v>
      </c>
      <c r="CT11">
        <v>0.89600000000000002</v>
      </c>
      <c r="CU11">
        <v>0.93720000000000003</v>
      </c>
      <c r="CV11">
        <v>0.89569999999999994</v>
      </c>
    </row>
    <row r="12" spans="1:100" x14ac:dyDescent="0.25">
      <c r="A12">
        <v>3</v>
      </c>
      <c r="B12" s="13">
        <v>702</v>
      </c>
      <c r="C12" s="23">
        <v>1.54813333333333</v>
      </c>
      <c r="D12">
        <v>1.1799000000000002</v>
      </c>
      <c r="E12">
        <v>0.87559999999999993</v>
      </c>
      <c r="F12">
        <v>0.77660000000000007</v>
      </c>
      <c r="G12">
        <v>0.74119999999999997</v>
      </c>
      <c r="H12">
        <v>0.70919999999999994</v>
      </c>
      <c r="I12">
        <v>0.69210000000000005</v>
      </c>
      <c r="J12">
        <v>0.68530000000000002</v>
      </c>
      <c r="K12">
        <v>0.67969999999999997</v>
      </c>
      <c r="L12">
        <v>0.67189999999999994</v>
      </c>
      <c r="M12">
        <v>0.66549999999999998</v>
      </c>
      <c r="N12">
        <v>0.65770000000000006</v>
      </c>
      <c r="O12">
        <v>0.6532</v>
      </c>
      <c r="P12">
        <v>0.64629999999999999</v>
      </c>
      <c r="Q12">
        <v>0.64170000000000005</v>
      </c>
      <c r="R12">
        <v>0.63529999999999998</v>
      </c>
      <c r="S12">
        <v>0.63129999999999997</v>
      </c>
      <c r="T12">
        <v>0.62470000000000003</v>
      </c>
      <c r="U12">
        <v>0.62090000000000001</v>
      </c>
      <c r="V12">
        <v>0.61440000000000006</v>
      </c>
      <c r="W12">
        <v>0.61060000000000003</v>
      </c>
      <c r="X12">
        <v>0.60470000000000002</v>
      </c>
      <c r="Y12">
        <v>0.60089999999999999</v>
      </c>
      <c r="Z12">
        <v>0.59589999999999999</v>
      </c>
      <c r="AA12">
        <v>0.59250000000000003</v>
      </c>
      <c r="AB12">
        <v>0.58719999999999994</v>
      </c>
      <c r="AC12">
        <v>0.58479999999999999</v>
      </c>
      <c r="AD12">
        <v>0.57940000000000003</v>
      </c>
      <c r="AE12">
        <v>0.57700000000000007</v>
      </c>
      <c r="AF12">
        <v>0.57240000000000002</v>
      </c>
      <c r="AG12">
        <v>0.56999999999999995</v>
      </c>
      <c r="AH12">
        <v>0.56489999999999996</v>
      </c>
      <c r="AI12">
        <v>0.56299999999999994</v>
      </c>
      <c r="AJ12">
        <v>0.55810000000000004</v>
      </c>
      <c r="AK12">
        <v>0.55640000000000001</v>
      </c>
      <c r="AL12">
        <v>0.55190000000000006</v>
      </c>
      <c r="AM12">
        <v>0.55030000000000001</v>
      </c>
      <c r="AN12">
        <v>0.54579999999999995</v>
      </c>
      <c r="AO12">
        <v>0.54449999999999998</v>
      </c>
      <c r="AP12">
        <v>0.54069999999999996</v>
      </c>
      <c r="AQ12">
        <v>0.53910000000000002</v>
      </c>
      <c r="AR12">
        <v>0.5353</v>
      </c>
      <c r="AS12">
        <v>0.5344000000000001</v>
      </c>
      <c r="AT12">
        <v>0.53039999999999998</v>
      </c>
      <c r="AU12">
        <v>0.52950000000000008</v>
      </c>
      <c r="AV12">
        <v>0.52560000000000007</v>
      </c>
      <c r="AW12">
        <v>0.52470000000000006</v>
      </c>
      <c r="AX12">
        <v>0.52029999999999998</v>
      </c>
      <c r="AY12">
        <v>0.52060000000000006</v>
      </c>
      <c r="AZ12">
        <v>0.51739999999999997</v>
      </c>
      <c r="BA12">
        <v>0.5171</v>
      </c>
      <c r="BB12">
        <v>0.51329999999999998</v>
      </c>
      <c r="BC12">
        <v>0.51300000000000001</v>
      </c>
      <c r="BD12">
        <v>0.50970000000000004</v>
      </c>
      <c r="BE12">
        <v>0.50949999999999995</v>
      </c>
      <c r="BF12">
        <v>0.50639999999999996</v>
      </c>
      <c r="BG12">
        <v>0.50619999999999998</v>
      </c>
      <c r="BH12">
        <v>0.50309999999999999</v>
      </c>
      <c r="BI12">
        <v>0.50290000000000001</v>
      </c>
      <c r="BJ12">
        <v>0.5</v>
      </c>
      <c r="BK12">
        <v>0.49960000000000004</v>
      </c>
      <c r="BL12">
        <v>0.49690000000000001</v>
      </c>
      <c r="BM12">
        <v>0.49719999999999998</v>
      </c>
      <c r="BN12">
        <v>0.49380000000000002</v>
      </c>
      <c r="BO12">
        <v>0.49429999999999996</v>
      </c>
      <c r="BP12">
        <v>0.49140000000000006</v>
      </c>
      <c r="BQ12">
        <v>0.49180000000000001</v>
      </c>
      <c r="BR12">
        <v>0.48909999999999998</v>
      </c>
      <c r="BS12">
        <v>0.48910000000000003</v>
      </c>
      <c r="BT12">
        <v>0.4869</v>
      </c>
      <c r="BU12">
        <v>0.4869</v>
      </c>
      <c r="BV12">
        <v>0.48399999999999999</v>
      </c>
      <c r="BW12">
        <v>0.4849</v>
      </c>
      <c r="BX12">
        <v>0.48230000000000006</v>
      </c>
      <c r="BY12">
        <v>0.48260000000000003</v>
      </c>
      <c r="BZ12">
        <v>0.48020000000000007</v>
      </c>
      <c r="CA12">
        <v>0.48080000000000001</v>
      </c>
      <c r="CB12">
        <v>0.47869999999999996</v>
      </c>
      <c r="CC12">
        <v>0.47910000000000003</v>
      </c>
      <c r="CD12">
        <v>0.47639999999999999</v>
      </c>
      <c r="CE12">
        <v>0.4773</v>
      </c>
      <c r="CF12">
        <v>0.47480000000000006</v>
      </c>
      <c r="CG12">
        <v>0.47549999999999998</v>
      </c>
      <c r="CH12">
        <v>0.47320000000000001</v>
      </c>
      <c r="CI12">
        <v>0.47400000000000003</v>
      </c>
      <c r="CJ12">
        <v>0.47149999999999997</v>
      </c>
      <c r="CK12">
        <v>0.47229999999999994</v>
      </c>
      <c r="CL12">
        <v>0.47040000000000004</v>
      </c>
      <c r="CM12">
        <v>0.47089999999999999</v>
      </c>
      <c r="CN12">
        <v>0.46879999999999999</v>
      </c>
      <c r="CO12">
        <v>0.4698</v>
      </c>
      <c r="CP12">
        <v>0.46779999999999999</v>
      </c>
      <c r="CQ12">
        <v>0.46879999999999999</v>
      </c>
      <c r="CR12">
        <v>0.46629999999999999</v>
      </c>
      <c r="CS12">
        <v>0.46730000000000005</v>
      </c>
      <c r="CT12">
        <v>0.4652</v>
      </c>
      <c r="CU12">
        <v>0.46639999999999998</v>
      </c>
      <c r="CV12">
        <v>0.4642</v>
      </c>
    </row>
    <row r="13" spans="1:100" x14ac:dyDescent="0.25">
      <c r="A13">
        <v>4</v>
      </c>
      <c r="B13" s="13">
        <v>702</v>
      </c>
      <c r="C13" s="23">
        <v>1.54813333333333</v>
      </c>
      <c r="D13">
        <v>1.2449000000000001</v>
      </c>
      <c r="E13">
        <v>0.91210000000000002</v>
      </c>
      <c r="F13">
        <v>0.81920000000000004</v>
      </c>
      <c r="G13">
        <v>0.7752</v>
      </c>
      <c r="H13">
        <v>0.74570000000000003</v>
      </c>
      <c r="I13">
        <v>0.70990000000000009</v>
      </c>
      <c r="J13">
        <v>0.69020000000000004</v>
      </c>
      <c r="K13">
        <v>0.68009999999999993</v>
      </c>
      <c r="L13">
        <v>0.6694</v>
      </c>
      <c r="M13">
        <v>0.66269999999999996</v>
      </c>
      <c r="N13">
        <v>0.65660000000000007</v>
      </c>
      <c r="O13">
        <v>0.64879999999999993</v>
      </c>
      <c r="P13">
        <v>0.6421</v>
      </c>
      <c r="Q13">
        <v>0.63740000000000008</v>
      </c>
      <c r="R13">
        <v>0.63039999999999996</v>
      </c>
      <c r="S13">
        <v>0.62519999999999998</v>
      </c>
      <c r="T13">
        <v>0.61939999999999995</v>
      </c>
      <c r="U13">
        <v>0.61409999999999998</v>
      </c>
      <c r="V13">
        <v>0.60810000000000008</v>
      </c>
      <c r="W13">
        <v>0.60309999999999997</v>
      </c>
      <c r="X13">
        <v>0.59770000000000001</v>
      </c>
      <c r="Y13">
        <v>0.59240000000000004</v>
      </c>
      <c r="Z13">
        <v>0.58840000000000003</v>
      </c>
      <c r="AA13">
        <v>0.58409999999999995</v>
      </c>
      <c r="AB13">
        <v>0.57939999999999992</v>
      </c>
      <c r="AC13">
        <v>0.57580000000000009</v>
      </c>
      <c r="AD13">
        <v>0.57080000000000009</v>
      </c>
      <c r="AE13">
        <v>0.5675</v>
      </c>
      <c r="AF13">
        <v>0.56340000000000001</v>
      </c>
      <c r="AG13">
        <v>0.56020000000000003</v>
      </c>
      <c r="AH13">
        <v>0.55600000000000005</v>
      </c>
      <c r="AI13">
        <v>0.55289999999999995</v>
      </c>
      <c r="AJ13">
        <v>0.54889999999999994</v>
      </c>
      <c r="AK13">
        <v>0.54600000000000004</v>
      </c>
      <c r="AL13">
        <v>0.5423</v>
      </c>
      <c r="AM13">
        <v>0.53989999999999994</v>
      </c>
      <c r="AN13">
        <v>0.53600000000000003</v>
      </c>
      <c r="AO13">
        <v>0.53379999999999994</v>
      </c>
      <c r="AP13">
        <v>0.53079999999999994</v>
      </c>
      <c r="AQ13">
        <v>0.52829999999999999</v>
      </c>
      <c r="AR13">
        <v>0.52529999999999999</v>
      </c>
      <c r="AS13">
        <v>0.52340000000000009</v>
      </c>
      <c r="AT13">
        <v>0.52029999999999998</v>
      </c>
      <c r="AU13">
        <v>0.51829999999999998</v>
      </c>
      <c r="AV13">
        <v>0.5152000000000001</v>
      </c>
      <c r="AW13">
        <v>0.51380000000000003</v>
      </c>
      <c r="AX13">
        <v>0.51</v>
      </c>
      <c r="AY13">
        <v>0.50950000000000006</v>
      </c>
      <c r="AZ13">
        <v>0.50729999999999997</v>
      </c>
      <c r="BA13">
        <v>0.50550000000000006</v>
      </c>
      <c r="BB13">
        <v>0.50290000000000001</v>
      </c>
      <c r="BC13">
        <v>0.50170000000000003</v>
      </c>
      <c r="BD13">
        <v>0.49919999999999998</v>
      </c>
      <c r="BE13">
        <v>0.49809999999999999</v>
      </c>
      <c r="BF13">
        <v>0.496</v>
      </c>
      <c r="BG13">
        <v>0.49510000000000004</v>
      </c>
      <c r="BH13">
        <v>0.49249999999999994</v>
      </c>
      <c r="BI13">
        <v>0.49170000000000003</v>
      </c>
      <c r="BJ13">
        <v>0.48970000000000002</v>
      </c>
      <c r="BK13">
        <v>0.48829999999999996</v>
      </c>
      <c r="BL13">
        <v>0.48660000000000003</v>
      </c>
      <c r="BM13">
        <v>0.48570000000000002</v>
      </c>
      <c r="BN13">
        <v>0.48350000000000004</v>
      </c>
      <c r="BO13">
        <v>0.48299999999999998</v>
      </c>
      <c r="BP13">
        <v>0.48080000000000001</v>
      </c>
      <c r="BQ13">
        <v>0.48060000000000003</v>
      </c>
      <c r="BR13">
        <v>0.4788</v>
      </c>
      <c r="BS13">
        <v>0.47800000000000004</v>
      </c>
      <c r="BT13">
        <v>0.47660000000000002</v>
      </c>
      <c r="BU13">
        <v>0.47589999999999999</v>
      </c>
      <c r="BV13">
        <v>0.47409999999999997</v>
      </c>
      <c r="BW13">
        <v>0.4738</v>
      </c>
      <c r="BX13">
        <v>0.47199999999999998</v>
      </c>
      <c r="BY13">
        <v>0.47189999999999999</v>
      </c>
      <c r="BZ13">
        <v>0.47050000000000003</v>
      </c>
      <c r="CA13">
        <v>0.47000000000000008</v>
      </c>
      <c r="CB13">
        <v>0.46849999999999997</v>
      </c>
      <c r="CC13">
        <v>0.46820000000000001</v>
      </c>
      <c r="CD13">
        <v>0.46670000000000006</v>
      </c>
      <c r="CE13">
        <v>0.46669999999999995</v>
      </c>
      <c r="CF13">
        <v>0.46529999999999999</v>
      </c>
      <c r="CG13">
        <v>0.46490000000000004</v>
      </c>
      <c r="CH13">
        <v>0.46380000000000005</v>
      </c>
      <c r="CI13">
        <v>0.46349999999999997</v>
      </c>
      <c r="CJ13">
        <v>0.46229999999999999</v>
      </c>
      <c r="CK13">
        <v>0.46209999999999996</v>
      </c>
      <c r="CL13">
        <v>0.46079999999999999</v>
      </c>
      <c r="CM13">
        <v>0.46089999999999998</v>
      </c>
      <c r="CN13">
        <v>0.45960000000000001</v>
      </c>
      <c r="CO13">
        <v>0.45960000000000001</v>
      </c>
      <c r="CP13">
        <v>0.45830000000000004</v>
      </c>
      <c r="CQ13">
        <v>0.45860000000000001</v>
      </c>
      <c r="CR13">
        <v>0.45690000000000003</v>
      </c>
      <c r="CS13">
        <v>0.45730000000000004</v>
      </c>
      <c r="CT13">
        <v>0.45619999999999999</v>
      </c>
      <c r="CU13">
        <v>0.45629999999999998</v>
      </c>
      <c r="CV13">
        <v>0.45500000000000002</v>
      </c>
    </row>
    <row r="14" spans="1:100" x14ac:dyDescent="0.25">
      <c r="A14">
        <v>4</v>
      </c>
      <c r="B14" s="13">
        <v>702</v>
      </c>
      <c r="C14" s="23">
        <v>1.54813333333333</v>
      </c>
      <c r="D14">
        <v>1.2328000000000001</v>
      </c>
      <c r="E14">
        <v>0.89549999999999996</v>
      </c>
      <c r="F14">
        <v>0.79139999999999999</v>
      </c>
      <c r="G14">
        <v>0.74619999999999997</v>
      </c>
      <c r="H14">
        <v>0.71330000000000005</v>
      </c>
      <c r="I14">
        <v>0.68680000000000008</v>
      </c>
      <c r="J14">
        <v>0.67179999999999995</v>
      </c>
      <c r="K14">
        <v>0.66149999999999998</v>
      </c>
      <c r="L14">
        <v>0.65559999999999996</v>
      </c>
      <c r="M14">
        <v>0.64659999999999995</v>
      </c>
      <c r="N14">
        <v>0.63850000000000007</v>
      </c>
      <c r="O14">
        <v>0.63129999999999997</v>
      </c>
      <c r="P14">
        <v>0.62460000000000004</v>
      </c>
      <c r="Q14">
        <v>0.61840000000000006</v>
      </c>
      <c r="R14">
        <v>0.61249999999999993</v>
      </c>
      <c r="S14">
        <v>0.60640000000000005</v>
      </c>
      <c r="T14">
        <v>0.60050000000000003</v>
      </c>
      <c r="U14">
        <v>0.59529999999999994</v>
      </c>
      <c r="V14">
        <v>0.5897</v>
      </c>
      <c r="W14">
        <v>0.58410000000000006</v>
      </c>
      <c r="X14">
        <v>0.57910000000000006</v>
      </c>
      <c r="Y14">
        <v>0.57320000000000004</v>
      </c>
      <c r="Z14">
        <v>0.56940000000000002</v>
      </c>
      <c r="AA14">
        <v>0.56489999999999996</v>
      </c>
      <c r="AB14">
        <v>0.56029999999999991</v>
      </c>
      <c r="AC14">
        <v>0.55640000000000001</v>
      </c>
      <c r="AD14">
        <v>0.55190000000000006</v>
      </c>
      <c r="AE14">
        <v>0.54800000000000004</v>
      </c>
      <c r="AF14">
        <v>0.54400000000000004</v>
      </c>
      <c r="AG14">
        <v>0.54049999999999998</v>
      </c>
      <c r="AH14">
        <v>0.53680000000000005</v>
      </c>
      <c r="AI14">
        <v>0.53320000000000001</v>
      </c>
      <c r="AJ14">
        <v>0.52939999999999998</v>
      </c>
      <c r="AK14">
        <v>0.52629999999999999</v>
      </c>
      <c r="AL14">
        <v>0.52270000000000005</v>
      </c>
      <c r="AM14">
        <v>0.52</v>
      </c>
      <c r="AN14">
        <v>0.51670000000000005</v>
      </c>
      <c r="AO14">
        <v>0.51400000000000001</v>
      </c>
      <c r="AP14">
        <v>0.51139999999999997</v>
      </c>
      <c r="AQ14">
        <v>0.50860000000000005</v>
      </c>
      <c r="AR14">
        <v>0.50850000000000006</v>
      </c>
      <c r="AS14">
        <v>0.50960000000000005</v>
      </c>
      <c r="AT14">
        <v>0.51019999999999999</v>
      </c>
      <c r="AU14">
        <v>0.51019999999999999</v>
      </c>
      <c r="AV14">
        <v>0.5092000000000001</v>
      </c>
      <c r="AW14">
        <v>0.50880000000000003</v>
      </c>
      <c r="AX14">
        <v>0.50690000000000002</v>
      </c>
      <c r="AY14">
        <v>0.50640000000000007</v>
      </c>
      <c r="AZ14">
        <v>0.50519999999999998</v>
      </c>
      <c r="BA14">
        <v>0.50340000000000007</v>
      </c>
      <c r="BB14">
        <v>0.50190000000000001</v>
      </c>
      <c r="BC14">
        <v>0.50029999999999997</v>
      </c>
      <c r="BD14">
        <v>0.49880000000000002</v>
      </c>
      <c r="BE14">
        <v>0.49719999999999998</v>
      </c>
      <c r="BF14">
        <v>0.49559999999999993</v>
      </c>
      <c r="BG14">
        <v>0.4945</v>
      </c>
      <c r="BH14">
        <v>0.49239999999999995</v>
      </c>
      <c r="BI14">
        <v>0.49119999999999997</v>
      </c>
      <c r="BJ14">
        <v>0.48960000000000004</v>
      </c>
      <c r="BK14">
        <v>0.48809999999999998</v>
      </c>
      <c r="BL14">
        <v>0.48649999999999993</v>
      </c>
      <c r="BM14">
        <v>0.48519999999999996</v>
      </c>
      <c r="BN14">
        <v>0.48340000000000005</v>
      </c>
      <c r="BO14">
        <v>0.48280000000000001</v>
      </c>
      <c r="BP14">
        <v>0.48089999999999999</v>
      </c>
      <c r="BQ14">
        <v>0.48009999999999997</v>
      </c>
      <c r="BR14">
        <v>0.47889999999999999</v>
      </c>
      <c r="BS14">
        <v>0.47739999999999999</v>
      </c>
      <c r="BT14">
        <v>0.47670000000000001</v>
      </c>
      <c r="BU14">
        <v>0.47530000000000006</v>
      </c>
      <c r="BV14">
        <v>0.47409999999999997</v>
      </c>
      <c r="BW14">
        <v>0.47309999999999997</v>
      </c>
      <c r="BX14">
        <v>0.47199999999999998</v>
      </c>
      <c r="BY14">
        <v>0.47120000000000006</v>
      </c>
      <c r="BZ14">
        <v>0.47010000000000007</v>
      </c>
      <c r="CA14">
        <v>0.46920000000000006</v>
      </c>
      <c r="CB14">
        <v>0.46820000000000001</v>
      </c>
      <c r="CC14">
        <v>0.46729999999999999</v>
      </c>
      <c r="CD14">
        <v>0.4662</v>
      </c>
      <c r="CE14">
        <v>0.46579999999999994</v>
      </c>
      <c r="CF14">
        <v>0.46470000000000006</v>
      </c>
      <c r="CG14">
        <v>0.46390000000000003</v>
      </c>
      <c r="CH14">
        <v>0.46329999999999999</v>
      </c>
      <c r="CI14">
        <v>0.46249999999999997</v>
      </c>
      <c r="CJ14">
        <v>0.46160000000000007</v>
      </c>
      <c r="CK14">
        <v>0.46089999999999998</v>
      </c>
      <c r="CL14">
        <v>0.46009999999999995</v>
      </c>
      <c r="CM14">
        <v>0.45960000000000001</v>
      </c>
      <c r="CN14">
        <v>0.45879999999999999</v>
      </c>
      <c r="CO14">
        <v>0.45840000000000003</v>
      </c>
      <c r="CP14">
        <v>0.45740000000000003</v>
      </c>
      <c r="CQ14">
        <v>0.45730000000000004</v>
      </c>
      <c r="CR14">
        <v>0.45600000000000002</v>
      </c>
      <c r="CS14">
        <v>0.45600000000000007</v>
      </c>
      <c r="CT14">
        <v>0.45500000000000002</v>
      </c>
      <c r="CU14">
        <v>0.45490000000000003</v>
      </c>
      <c r="CV14">
        <v>0.45400000000000001</v>
      </c>
    </row>
    <row r="15" spans="1:100" x14ac:dyDescent="0.25">
      <c r="A15">
        <v>4</v>
      </c>
      <c r="B15" s="13">
        <v>703</v>
      </c>
      <c r="C15" s="23">
        <v>1.54813333333333</v>
      </c>
      <c r="D15">
        <v>1.236</v>
      </c>
      <c r="E15">
        <v>0.89800000000000002</v>
      </c>
      <c r="F15">
        <v>0.7853</v>
      </c>
      <c r="G15">
        <v>0.74880000000000002</v>
      </c>
      <c r="H15">
        <v>0.73280000000000001</v>
      </c>
      <c r="I15">
        <v>0.72270000000000001</v>
      </c>
      <c r="J15">
        <v>0.71479999999999999</v>
      </c>
      <c r="K15">
        <v>0.70729999999999993</v>
      </c>
      <c r="L15">
        <v>0.70029999999999992</v>
      </c>
      <c r="M15">
        <v>0.69169999999999998</v>
      </c>
      <c r="N15">
        <v>0.67810000000000004</v>
      </c>
      <c r="O15">
        <v>0.66830000000000001</v>
      </c>
      <c r="P15">
        <v>0.66049999999999998</v>
      </c>
      <c r="Q15">
        <v>0.65329999999999999</v>
      </c>
      <c r="R15">
        <v>0.64749999999999996</v>
      </c>
      <c r="S15">
        <v>0.64100000000000001</v>
      </c>
      <c r="T15">
        <v>0.63590000000000002</v>
      </c>
      <c r="U15">
        <v>0.62969999999999993</v>
      </c>
      <c r="V15">
        <v>0.62470000000000003</v>
      </c>
      <c r="W15">
        <v>0.61820000000000008</v>
      </c>
      <c r="X15">
        <v>0.61370000000000002</v>
      </c>
      <c r="Y15">
        <v>0.60709999999999997</v>
      </c>
      <c r="Z15">
        <v>0.60370000000000001</v>
      </c>
      <c r="AA15">
        <v>0.59860000000000002</v>
      </c>
      <c r="AB15">
        <v>0.5948</v>
      </c>
      <c r="AC15">
        <v>0.59000000000000008</v>
      </c>
      <c r="AD15">
        <v>0.58650000000000002</v>
      </c>
      <c r="AE15">
        <v>0.58220000000000005</v>
      </c>
      <c r="AF15">
        <v>0.57879999999999998</v>
      </c>
      <c r="AG15">
        <v>0.57499999999999996</v>
      </c>
      <c r="AH15">
        <v>0.57199999999999995</v>
      </c>
      <c r="AI15">
        <v>0.56809999999999994</v>
      </c>
      <c r="AJ15">
        <v>0.56510000000000005</v>
      </c>
      <c r="AK15">
        <v>0.56159999999999999</v>
      </c>
      <c r="AL15">
        <v>0.55900000000000005</v>
      </c>
      <c r="AM15">
        <v>0.55579999999999996</v>
      </c>
      <c r="AN15">
        <v>0.55330000000000001</v>
      </c>
      <c r="AO15">
        <v>0.55020000000000002</v>
      </c>
      <c r="AP15">
        <v>0.5484</v>
      </c>
      <c r="AQ15">
        <v>0.54490000000000005</v>
      </c>
      <c r="AR15">
        <v>0.54310000000000003</v>
      </c>
      <c r="AS15">
        <v>0.54010000000000002</v>
      </c>
      <c r="AT15">
        <v>0.53849999999999998</v>
      </c>
      <c r="AU15">
        <v>0.5353</v>
      </c>
      <c r="AV15">
        <v>0.53370000000000006</v>
      </c>
      <c r="AW15">
        <v>0.53110000000000002</v>
      </c>
      <c r="AX15">
        <v>0.5292</v>
      </c>
      <c r="AY15">
        <v>0.52660000000000007</v>
      </c>
      <c r="AZ15">
        <v>0.52590000000000003</v>
      </c>
      <c r="BA15">
        <v>0.52270000000000005</v>
      </c>
      <c r="BB15">
        <v>0.52200000000000002</v>
      </c>
      <c r="BC15">
        <v>0.51939999999999997</v>
      </c>
      <c r="BD15">
        <v>0.51819999999999999</v>
      </c>
      <c r="BE15">
        <v>0.51590000000000003</v>
      </c>
      <c r="BF15">
        <v>0.51479999999999992</v>
      </c>
      <c r="BG15">
        <v>0.51249999999999996</v>
      </c>
      <c r="BH15">
        <v>0.51149999999999995</v>
      </c>
      <c r="BI15">
        <v>0.50939999999999996</v>
      </c>
      <c r="BJ15">
        <v>0.50829999999999997</v>
      </c>
      <c r="BK15">
        <v>0.50600000000000001</v>
      </c>
      <c r="BL15">
        <v>0.50519999999999998</v>
      </c>
      <c r="BM15">
        <v>0.50319999999999998</v>
      </c>
      <c r="BN15">
        <v>0.50209999999999999</v>
      </c>
      <c r="BO15">
        <v>0.50050000000000006</v>
      </c>
      <c r="BP15">
        <v>0.49940000000000007</v>
      </c>
      <c r="BQ15">
        <v>0.49780000000000002</v>
      </c>
      <c r="BR15">
        <v>0.49729999999999996</v>
      </c>
      <c r="BS15">
        <v>0.49499999999999994</v>
      </c>
      <c r="BT15">
        <v>0.49470000000000003</v>
      </c>
      <c r="BU15">
        <v>0.49280000000000002</v>
      </c>
      <c r="BV15">
        <v>0.49250000000000005</v>
      </c>
      <c r="BW15">
        <v>0.4909</v>
      </c>
      <c r="BX15">
        <v>0.49009999999999998</v>
      </c>
      <c r="BY15">
        <v>0.48899999999999999</v>
      </c>
      <c r="BZ15">
        <v>0.48809999999999998</v>
      </c>
      <c r="CA15">
        <v>0.48680000000000001</v>
      </c>
      <c r="CB15">
        <v>0.48589999999999994</v>
      </c>
      <c r="CC15">
        <v>0.48479999999999995</v>
      </c>
      <c r="CD15">
        <v>0.48410000000000003</v>
      </c>
      <c r="CE15">
        <v>0.48300000000000004</v>
      </c>
      <c r="CF15">
        <v>0.48220000000000002</v>
      </c>
      <c r="CG15">
        <v>0.48110000000000003</v>
      </c>
      <c r="CH15">
        <v>0.48090000000000005</v>
      </c>
      <c r="CI15">
        <v>0.47959999999999997</v>
      </c>
      <c r="CJ15">
        <v>0.47920000000000001</v>
      </c>
      <c r="CK15">
        <v>0.47789999999999999</v>
      </c>
      <c r="CL15">
        <v>0.47750000000000004</v>
      </c>
      <c r="CM15">
        <v>0.47660000000000002</v>
      </c>
      <c r="CN15">
        <v>0.47639999999999993</v>
      </c>
      <c r="CO15">
        <v>0.47519999999999996</v>
      </c>
      <c r="CP15">
        <v>0.47470000000000001</v>
      </c>
      <c r="CQ15">
        <v>0.47389999999999999</v>
      </c>
      <c r="CR15">
        <v>0.4733</v>
      </c>
      <c r="CS15">
        <v>0.47260000000000002</v>
      </c>
      <c r="CT15">
        <v>0.4723</v>
      </c>
      <c r="CU15">
        <v>0.47139999999999999</v>
      </c>
      <c r="CV15">
        <v>0.47139999999999999</v>
      </c>
    </row>
    <row r="16" spans="1:100" x14ac:dyDescent="0.25">
      <c r="A16">
        <v>5</v>
      </c>
      <c r="B16" s="13">
        <v>703</v>
      </c>
      <c r="C16" s="23">
        <v>1.54813333333333</v>
      </c>
      <c r="D16">
        <v>1.2333000000000001</v>
      </c>
      <c r="E16">
        <v>0.89379999999999993</v>
      </c>
      <c r="F16">
        <v>0.79149999999999998</v>
      </c>
      <c r="G16">
        <v>0.75250000000000006</v>
      </c>
      <c r="H16">
        <v>0.73499999999999999</v>
      </c>
      <c r="I16">
        <v>0.72550000000000003</v>
      </c>
      <c r="J16">
        <v>0.71719999999999995</v>
      </c>
      <c r="K16">
        <v>0.71039999999999992</v>
      </c>
      <c r="L16">
        <v>0.70289999999999997</v>
      </c>
      <c r="M16">
        <v>0.6966</v>
      </c>
      <c r="N16">
        <v>0.68970000000000009</v>
      </c>
      <c r="O16">
        <v>0.67949999999999999</v>
      </c>
      <c r="P16">
        <v>0.66639999999999999</v>
      </c>
      <c r="Q16">
        <v>0.65810000000000002</v>
      </c>
      <c r="R16">
        <v>0.65069999999999995</v>
      </c>
      <c r="S16">
        <v>0.6452</v>
      </c>
      <c r="T16">
        <v>0.63959999999999995</v>
      </c>
      <c r="U16">
        <v>0.63469999999999993</v>
      </c>
      <c r="V16">
        <v>0.62930000000000008</v>
      </c>
      <c r="W16">
        <v>0.62470000000000003</v>
      </c>
      <c r="X16">
        <v>0.61960000000000004</v>
      </c>
      <c r="Y16">
        <v>0.61460000000000004</v>
      </c>
      <c r="Z16">
        <v>0.61050000000000004</v>
      </c>
      <c r="AA16">
        <v>0.60629999999999995</v>
      </c>
      <c r="AB16">
        <v>0.60170000000000001</v>
      </c>
      <c r="AC16">
        <v>0.59820000000000007</v>
      </c>
      <c r="AD16">
        <v>0.59340000000000004</v>
      </c>
      <c r="AE16">
        <v>0.59020000000000006</v>
      </c>
      <c r="AF16">
        <v>0.58599999999999997</v>
      </c>
      <c r="AG16">
        <v>0.58340000000000003</v>
      </c>
      <c r="AH16">
        <v>0.57910000000000006</v>
      </c>
      <c r="AI16">
        <v>0.57650000000000001</v>
      </c>
      <c r="AJ16">
        <v>0.57269999999999999</v>
      </c>
      <c r="AK16">
        <v>0.57020000000000004</v>
      </c>
      <c r="AL16">
        <v>0.56669999999999998</v>
      </c>
      <c r="AM16">
        <v>0.56499999999999995</v>
      </c>
      <c r="AN16">
        <v>0.56130000000000002</v>
      </c>
      <c r="AO16">
        <v>0.55959999999999999</v>
      </c>
      <c r="AP16">
        <v>0.55679999999999996</v>
      </c>
      <c r="AQ16">
        <v>0.55480000000000007</v>
      </c>
      <c r="AR16">
        <v>0.55190000000000006</v>
      </c>
      <c r="AS16">
        <v>0.55060000000000009</v>
      </c>
      <c r="AT16">
        <v>0.54790000000000005</v>
      </c>
      <c r="AU16">
        <v>0.5464</v>
      </c>
      <c r="AV16">
        <v>0.54350000000000009</v>
      </c>
      <c r="AW16">
        <v>0.5423</v>
      </c>
      <c r="AX16">
        <v>0.53859999999999997</v>
      </c>
      <c r="AY16">
        <v>0.5383</v>
      </c>
      <c r="AZ16">
        <v>0.53620000000000001</v>
      </c>
      <c r="BA16">
        <v>0.53480000000000005</v>
      </c>
      <c r="BB16">
        <v>0.53220000000000001</v>
      </c>
      <c r="BC16">
        <v>0.53129999999999999</v>
      </c>
      <c r="BD16">
        <v>0.52900000000000003</v>
      </c>
      <c r="BE16">
        <v>0.52790000000000004</v>
      </c>
      <c r="BF16">
        <v>0.52569999999999995</v>
      </c>
      <c r="BG16">
        <v>0.5252</v>
      </c>
      <c r="BH16">
        <v>0.52249999999999996</v>
      </c>
      <c r="BI16">
        <v>0.52190000000000003</v>
      </c>
      <c r="BJ16">
        <v>0.51939999999999997</v>
      </c>
      <c r="BK16">
        <v>0.51880000000000004</v>
      </c>
      <c r="BL16">
        <v>0.51680000000000004</v>
      </c>
      <c r="BM16">
        <v>0.51629999999999998</v>
      </c>
      <c r="BN16">
        <v>0.51370000000000005</v>
      </c>
      <c r="BO16">
        <v>0.51360000000000006</v>
      </c>
      <c r="BP16">
        <v>0.51129999999999998</v>
      </c>
      <c r="BQ16">
        <v>0.51129999999999998</v>
      </c>
      <c r="BR16">
        <v>0.50929999999999997</v>
      </c>
      <c r="BS16">
        <v>0.50850000000000006</v>
      </c>
      <c r="BT16">
        <v>0.50700000000000001</v>
      </c>
      <c r="BU16">
        <v>0.50650000000000006</v>
      </c>
      <c r="BV16">
        <v>0.50460000000000005</v>
      </c>
      <c r="BW16">
        <v>0.50470000000000004</v>
      </c>
      <c r="BX16">
        <v>0.50280000000000002</v>
      </c>
      <c r="BY16">
        <v>0.50260000000000005</v>
      </c>
      <c r="BZ16">
        <v>0.50090000000000001</v>
      </c>
      <c r="CA16">
        <v>0.50090000000000001</v>
      </c>
      <c r="CB16">
        <v>0.49920000000000003</v>
      </c>
      <c r="CC16">
        <v>0.49910000000000004</v>
      </c>
      <c r="CD16">
        <v>0.49730000000000002</v>
      </c>
      <c r="CE16">
        <v>0.49740000000000001</v>
      </c>
      <c r="CF16">
        <v>0.49579999999999996</v>
      </c>
      <c r="CG16">
        <v>0.49579999999999996</v>
      </c>
      <c r="CH16">
        <v>0.49430000000000002</v>
      </c>
      <c r="CI16">
        <v>0.49430000000000002</v>
      </c>
      <c r="CJ16">
        <v>0.49269999999999997</v>
      </c>
      <c r="CK16">
        <v>0.4929</v>
      </c>
      <c r="CL16">
        <v>0.49149999999999994</v>
      </c>
      <c r="CM16">
        <v>0.49159999999999993</v>
      </c>
      <c r="CN16">
        <v>0.49</v>
      </c>
      <c r="CO16">
        <v>0.49049999999999994</v>
      </c>
      <c r="CP16">
        <v>0.48909999999999998</v>
      </c>
      <c r="CQ16">
        <v>0.48940000000000006</v>
      </c>
      <c r="CR16">
        <v>0.48759999999999998</v>
      </c>
      <c r="CS16">
        <v>0.48809999999999998</v>
      </c>
      <c r="CT16">
        <v>0.48659999999999998</v>
      </c>
      <c r="CU16">
        <v>0.48710000000000003</v>
      </c>
      <c r="CV16">
        <v>0.48569999999999997</v>
      </c>
    </row>
    <row r="17" spans="1:100" x14ac:dyDescent="0.25">
      <c r="A17">
        <v>5</v>
      </c>
      <c r="B17" s="13">
        <v>703</v>
      </c>
      <c r="C17" s="23">
        <v>1.54813333333333</v>
      </c>
      <c r="D17">
        <v>1.2456</v>
      </c>
      <c r="E17">
        <v>0.91269999999999996</v>
      </c>
      <c r="F17">
        <v>0.81980000000000008</v>
      </c>
      <c r="G17">
        <v>0.78260000000000007</v>
      </c>
      <c r="H17">
        <v>0.76219999999999999</v>
      </c>
      <c r="I17">
        <v>0.75350000000000006</v>
      </c>
      <c r="J17">
        <v>0.74550000000000005</v>
      </c>
      <c r="K17">
        <v>0.73899999999999999</v>
      </c>
      <c r="L17">
        <v>0.73139999999999994</v>
      </c>
      <c r="M17">
        <v>0.72560000000000002</v>
      </c>
      <c r="N17">
        <v>0.71790000000000009</v>
      </c>
      <c r="O17">
        <v>0.70369999999999999</v>
      </c>
      <c r="P17">
        <v>0.69240000000000002</v>
      </c>
      <c r="Q17">
        <v>0.68690000000000007</v>
      </c>
      <c r="R17">
        <v>0.67930000000000001</v>
      </c>
      <c r="S17">
        <v>0.67510000000000003</v>
      </c>
      <c r="T17">
        <v>0.66959999999999997</v>
      </c>
      <c r="U17">
        <v>0.66459999999999997</v>
      </c>
      <c r="V17">
        <v>0.65870000000000006</v>
      </c>
      <c r="W17">
        <v>0.65480000000000005</v>
      </c>
      <c r="X17">
        <v>0.64890000000000003</v>
      </c>
      <c r="Y17">
        <v>0.64439999999999997</v>
      </c>
      <c r="Z17">
        <v>0.63970000000000005</v>
      </c>
      <c r="AA17">
        <v>0.63590000000000002</v>
      </c>
      <c r="AB17">
        <v>0.63069999999999993</v>
      </c>
      <c r="AC17">
        <v>0.62750000000000006</v>
      </c>
      <c r="AD17">
        <v>0.62230000000000008</v>
      </c>
      <c r="AE17">
        <v>0.61930000000000007</v>
      </c>
      <c r="AF17">
        <v>0.61499999999999999</v>
      </c>
      <c r="AG17">
        <v>0.61250000000000004</v>
      </c>
      <c r="AH17">
        <v>0.60770000000000002</v>
      </c>
      <c r="AI17">
        <v>0.60529999999999995</v>
      </c>
      <c r="AJ17">
        <v>0.60099999999999998</v>
      </c>
      <c r="AK17">
        <v>0.59860000000000002</v>
      </c>
      <c r="AL17">
        <v>0.59470000000000001</v>
      </c>
      <c r="AM17">
        <v>0.59289999999999998</v>
      </c>
      <c r="AN17">
        <v>0.58909999999999996</v>
      </c>
      <c r="AO17">
        <v>0.58750000000000002</v>
      </c>
      <c r="AP17">
        <v>0.58439999999999992</v>
      </c>
      <c r="AQ17">
        <v>0.58250000000000002</v>
      </c>
      <c r="AR17">
        <v>0.57930000000000004</v>
      </c>
      <c r="AS17">
        <v>0.57820000000000005</v>
      </c>
      <c r="AT17">
        <v>0.57469999999999999</v>
      </c>
      <c r="AU17">
        <v>0.5736</v>
      </c>
      <c r="AV17">
        <v>0.57020000000000004</v>
      </c>
      <c r="AW17">
        <v>0.56950000000000001</v>
      </c>
      <c r="AX17">
        <v>0.56559999999999999</v>
      </c>
      <c r="AY17">
        <v>0.56569999999999998</v>
      </c>
      <c r="AZ17">
        <v>0.56330000000000002</v>
      </c>
      <c r="BA17">
        <v>0.5625</v>
      </c>
      <c r="BB17">
        <v>0.5595</v>
      </c>
      <c r="BC17">
        <v>0.55900000000000005</v>
      </c>
      <c r="BD17">
        <v>0.55649999999999999</v>
      </c>
      <c r="BE17">
        <v>0.55600000000000005</v>
      </c>
      <c r="BF17">
        <v>0.55359999999999998</v>
      </c>
      <c r="BG17">
        <v>0.55319999999999991</v>
      </c>
      <c r="BH17">
        <v>0.55059999999999998</v>
      </c>
      <c r="BI17">
        <v>0.5504</v>
      </c>
      <c r="BJ17">
        <v>0.54810000000000003</v>
      </c>
      <c r="BK17">
        <v>0.54759999999999998</v>
      </c>
      <c r="BL17">
        <v>0.54559999999999997</v>
      </c>
      <c r="BM17">
        <v>0.5454</v>
      </c>
      <c r="BN17">
        <v>0.54280000000000006</v>
      </c>
      <c r="BO17">
        <v>0.54320000000000002</v>
      </c>
      <c r="BP17">
        <v>0.54070000000000007</v>
      </c>
      <c r="BQ17">
        <v>0.54110000000000003</v>
      </c>
      <c r="BR17">
        <v>0.53890000000000005</v>
      </c>
      <c r="BS17">
        <v>0.53890000000000005</v>
      </c>
      <c r="BT17">
        <v>0.53690000000000004</v>
      </c>
      <c r="BU17">
        <v>0.53680000000000005</v>
      </c>
      <c r="BV17">
        <v>0.53460000000000008</v>
      </c>
      <c r="BW17">
        <v>0.53520000000000001</v>
      </c>
      <c r="BX17">
        <v>0.53310000000000002</v>
      </c>
      <c r="BY17">
        <v>0.53320000000000001</v>
      </c>
      <c r="BZ17">
        <v>0.53129999999999999</v>
      </c>
      <c r="CA17">
        <v>0.53160000000000007</v>
      </c>
      <c r="CB17">
        <v>0.52970000000000006</v>
      </c>
      <c r="CC17">
        <v>0.53</v>
      </c>
      <c r="CD17">
        <v>0.52789999999999992</v>
      </c>
      <c r="CE17">
        <v>0.52850000000000008</v>
      </c>
      <c r="CF17">
        <v>0.52649999999999997</v>
      </c>
      <c r="CG17">
        <v>0.52689999999999992</v>
      </c>
      <c r="CH17">
        <v>0.5250999999999999</v>
      </c>
      <c r="CI17">
        <v>0.52559999999999996</v>
      </c>
      <c r="CJ17">
        <v>0.52369999999999994</v>
      </c>
      <c r="CK17">
        <v>0.5242</v>
      </c>
      <c r="CL17">
        <v>0.52249999999999996</v>
      </c>
      <c r="CM17">
        <v>0.52300000000000002</v>
      </c>
      <c r="CN17">
        <v>0.52129999999999999</v>
      </c>
      <c r="CO17">
        <v>0.52200000000000002</v>
      </c>
      <c r="CP17">
        <v>0.52029999999999998</v>
      </c>
      <c r="CQ17">
        <v>0.52090000000000003</v>
      </c>
      <c r="CR17">
        <v>0.51859999999999995</v>
      </c>
      <c r="CS17">
        <v>0.51960000000000006</v>
      </c>
      <c r="CT17">
        <v>0.51790000000000003</v>
      </c>
      <c r="CU17">
        <v>0.51860000000000006</v>
      </c>
      <c r="CV17">
        <v>0.51689999999999992</v>
      </c>
    </row>
    <row r="18" spans="1:100" x14ac:dyDescent="0.25">
      <c r="A18">
        <v>5</v>
      </c>
      <c r="B18" s="59">
        <v>705</v>
      </c>
      <c r="C18" s="23">
        <v>1.54813333333333</v>
      </c>
      <c r="D18">
        <v>1.2131000000000001</v>
      </c>
      <c r="E18">
        <v>1.1942000000000002</v>
      </c>
      <c r="F18">
        <v>1.1373</v>
      </c>
      <c r="G18">
        <v>1.1018000000000001</v>
      </c>
      <c r="H18">
        <v>1.0813999999999999</v>
      </c>
      <c r="I18">
        <v>1.0512999999999999</v>
      </c>
      <c r="J18">
        <v>1.0351000000000001</v>
      </c>
      <c r="K18">
        <v>1.0099</v>
      </c>
      <c r="L18">
        <v>0.99830000000000008</v>
      </c>
      <c r="M18">
        <v>0.97910000000000008</v>
      </c>
      <c r="N18">
        <v>0.97220000000000006</v>
      </c>
      <c r="O18">
        <v>0.95610000000000006</v>
      </c>
      <c r="P18">
        <v>0.95219999999999994</v>
      </c>
      <c r="Q18">
        <v>0.93950000000000011</v>
      </c>
      <c r="R18">
        <v>0.93810000000000004</v>
      </c>
      <c r="S18">
        <v>0.92640000000000011</v>
      </c>
      <c r="T18">
        <v>0.92670000000000008</v>
      </c>
      <c r="U18">
        <v>0.91649999999999998</v>
      </c>
      <c r="V18">
        <v>0.91710000000000003</v>
      </c>
      <c r="W18">
        <v>0.90779999999999994</v>
      </c>
      <c r="X18">
        <v>0.90970000000000006</v>
      </c>
      <c r="Y18">
        <v>0.90080000000000005</v>
      </c>
      <c r="Z18">
        <v>0.90380000000000005</v>
      </c>
      <c r="AA18">
        <v>0.89680000000000004</v>
      </c>
      <c r="AB18">
        <v>0.89999999999999991</v>
      </c>
      <c r="AC18">
        <v>0.89330000000000009</v>
      </c>
      <c r="AD18">
        <v>0.89640000000000009</v>
      </c>
      <c r="AE18">
        <v>0.88960000000000006</v>
      </c>
      <c r="AF18">
        <v>0.89319999999999999</v>
      </c>
      <c r="AG18">
        <v>0.88729999999999998</v>
      </c>
      <c r="AH18">
        <v>0.89080000000000004</v>
      </c>
      <c r="AI18">
        <v>0.88480000000000003</v>
      </c>
      <c r="AJ18">
        <v>0.88800000000000001</v>
      </c>
      <c r="AK18">
        <v>0.88249999999999995</v>
      </c>
      <c r="AL18">
        <v>0.88629999999999998</v>
      </c>
      <c r="AM18">
        <v>0.88080000000000003</v>
      </c>
      <c r="AN18">
        <v>0.8841</v>
      </c>
      <c r="AO18">
        <v>0.87919999999999998</v>
      </c>
      <c r="AP18">
        <v>0.88289999999999991</v>
      </c>
      <c r="AQ18">
        <v>0.87770000000000004</v>
      </c>
      <c r="AR18">
        <v>0.88180000000000003</v>
      </c>
      <c r="AS18">
        <v>0.87630000000000008</v>
      </c>
      <c r="AT18">
        <v>0.88009999999999999</v>
      </c>
      <c r="AU18">
        <v>0.87530000000000008</v>
      </c>
      <c r="AV18">
        <v>0.87860000000000005</v>
      </c>
      <c r="AW18">
        <v>0.87370000000000003</v>
      </c>
      <c r="AX18">
        <v>0.87639999999999996</v>
      </c>
      <c r="AY18">
        <v>0.87220000000000009</v>
      </c>
      <c r="AZ18">
        <v>0.87629999999999997</v>
      </c>
      <c r="BA18">
        <v>0.87119999999999997</v>
      </c>
      <c r="BB18">
        <v>0.87490000000000001</v>
      </c>
      <c r="BC18">
        <v>0.87050000000000005</v>
      </c>
      <c r="BD18">
        <v>0.87380000000000002</v>
      </c>
      <c r="BE18">
        <v>0.86899999999999999</v>
      </c>
      <c r="BF18">
        <v>0.87290000000000001</v>
      </c>
      <c r="BG18">
        <v>0.86829999999999996</v>
      </c>
      <c r="BH18">
        <v>0.87119999999999997</v>
      </c>
      <c r="BI18">
        <v>0.86639999999999995</v>
      </c>
      <c r="BJ18">
        <v>0.86960000000000004</v>
      </c>
      <c r="BK18">
        <v>0.86450000000000005</v>
      </c>
      <c r="BL18">
        <v>0.86729999999999996</v>
      </c>
      <c r="BM18">
        <v>0.8619</v>
      </c>
      <c r="BN18">
        <v>0.86409999999999998</v>
      </c>
      <c r="BO18">
        <v>0.86</v>
      </c>
      <c r="BP18">
        <v>0.8629</v>
      </c>
      <c r="BQ18">
        <v>0.85850000000000004</v>
      </c>
      <c r="BR18">
        <v>0.86209999999999998</v>
      </c>
      <c r="BS18">
        <v>0.85630000000000006</v>
      </c>
      <c r="BT18">
        <v>0.86119999999999997</v>
      </c>
      <c r="BU18">
        <v>0.85530000000000006</v>
      </c>
      <c r="BV18">
        <v>0.86030000000000006</v>
      </c>
      <c r="BW18">
        <v>0.85550000000000004</v>
      </c>
      <c r="BX18">
        <v>0.86009999999999998</v>
      </c>
      <c r="BY18">
        <v>0.85530000000000006</v>
      </c>
      <c r="BZ18">
        <v>0.86020000000000008</v>
      </c>
      <c r="CA18">
        <v>0.85460000000000003</v>
      </c>
      <c r="CB18">
        <v>0.86010000000000009</v>
      </c>
      <c r="CC18">
        <v>0.85329999999999995</v>
      </c>
      <c r="CD18">
        <v>0.85869999999999991</v>
      </c>
      <c r="CE18">
        <v>0.85189999999999999</v>
      </c>
      <c r="CF18">
        <v>0.85739999999999994</v>
      </c>
      <c r="CG18">
        <v>0.85019999999999996</v>
      </c>
      <c r="CH18">
        <v>0.85640000000000005</v>
      </c>
      <c r="CI18">
        <v>0.84870000000000001</v>
      </c>
      <c r="CJ18">
        <v>0.8548</v>
      </c>
      <c r="CK18">
        <v>0.84709999999999996</v>
      </c>
      <c r="CL18">
        <v>0.85360000000000003</v>
      </c>
      <c r="CM18">
        <v>0.84619999999999995</v>
      </c>
      <c r="CN18">
        <v>0.85229999999999995</v>
      </c>
      <c r="CO18">
        <v>0.84470000000000001</v>
      </c>
      <c r="CP18">
        <v>0.8508</v>
      </c>
      <c r="CQ18">
        <v>0.84340000000000004</v>
      </c>
      <c r="CR18">
        <v>0.84909999999999997</v>
      </c>
      <c r="CS18">
        <v>0.84160000000000001</v>
      </c>
      <c r="CT18">
        <v>0.84830000000000005</v>
      </c>
      <c r="CU18">
        <v>0.84000000000000008</v>
      </c>
      <c r="CV18">
        <v>0.84650000000000003</v>
      </c>
    </row>
    <row r="19" spans="1:100" x14ac:dyDescent="0.25">
      <c r="A19">
        <v>6</v>
      </c>
      <c r="B19" s="59">
        <v>705</v>
      </c>
      <c r="C19" s="23">
        <v>1.54813333333333</v>
      </c>
      <c r="D19">
        <v>1.2168000000000001</v>
      </c>
      <c r="E19">
        <v>1.1832000000000003</v>
      </c>
      <c r="F19">
        <v>1.1263000000000001</v>
      </c>
      <c r="G19">
        <v>1.0908000000000002</v>
      </c>
      <c r="H19">
        <v>1.0704</v>
      </c>
      <c r="I19">
        <v>1.0403</v>
      </c>
      <c r="J19">
        <v>1.0241000000000002</v>
      </c>
      <c r="K19">
        <v>0.99890000000000001</v>
      </c>
      <c r="L19">
        <v>0.98730000000000007</v>
      </c>
      <c r="M19">
        <v>0.96810000000000007</v>
      </c>
      <c r="N19">
        <v>0.96120000000000005</v>
      </c>
      <c r="O19">
        <v>0.94510000000000005</v>
      </c>
      <c r="P19">
        <v>0.94119999999999993</v>
      </c>
      <c r="Q19">
        <v>0.9285000000000001</v>
      </c>
      <c r="R19">
        <v>0.92710000000000004</v>
      </c>
      <c r="S19">
        <v>0.9154000000000001</v>
      </c>
      <c r="T19">
        <v>0.91570000000000007</v>
      </c>
      <c r="U19">
        <v>0.90549999999999997</v>
      </c>
      <c r="V19">
        <v>0.90610000000000002</v>
      </c>
      <c r="W19">
        <v>0.89679999999999993</v>
      </c>
      <c r="X19">
        <v>0.89870000000000005</v>
      </c>
      <c r="Y19">
        <v>0.88980000000000004</v>
      </c>
      <c r="Z19">
        <v>0.89280000000000004</v>
      </c>
      <c r="AA19">
        <v>0.88580000000000003</v>
      </c>
      <c r="AB19">
        <v>0.8889999999999999</v>
      </c>
      <c r="AC19">
        <v>0.88230000000000008</v>
      </c>
      <c r="AD19">
        <v>0.88540000000000008</v>
      </c>
      <c r="AE19">
        <v>0.87860000000000005</v>
      </c>
      <c r="AF19">
        <v>0.88219999999999998</v>
      </c>
      <c r="AG19">
        <v>0.87629999999999997</v>
      </c>
      <c r="AH19">
        <v>0.87980000000000003</v>
      </c>
      <c r="AI19">
        <v>0.87380000000000002</v>
      </c>
      <c r="AJ19">
        <v>0.877</v>
      </c>
      <c r="AK19">
        <v>0.87149999999999994</v>
      </c>
      <c r="AL19">
        <v>0.87529999999999997</v>
      </c>
      <c r="AM19">
        <v>0.86980000000000002</v>
      </c>
      <c r="AN19">
        <v>0.87309999999999999</v>
      </c>
      <c r="AO19">
        <v>0.86819999999999997</v>
      </c>
      <c r="AP19">
        <v>0.8718999999999999</v>
      </c>
      <c r="AQ19">
        <v>0.86670000000000003</v>
      </c>
      <c r="AR19">
        <v>0.87080000000000002</v>
      </c>
      <c r="AS19">
        <v>0.86530000000000007</v>
      </c>
      <c r="AT19">
        <v>0.86909999999999998</v>
      </c>
      <c r="AU19">
        <v>0.86430000000000007</v>
      </c>
      <c r="AV19">
        <v>0.86760000000000004</v>
      </c>
      <c r="AW19">
        <v>0.86270000000000002</v>
      </c>
      <c r="AX19">
        <v>0.86539999999999995</v>
      </c>
      <c r="AY19">
        <v>0.86120000000000008</v>
      </c>
      <c r="AZ19">
        <v>0.86529999999999996</v>
      </c>
      <c r="BA19">
        <v>0.86019999999999996</v>
      </c>
      <c r="BB19">
        <v>0.8639</v>
      </c>
      <c r="BC19">
        <v>0.85950000000000004</v>
      </c>
      <c r="BD19">
        <v>0.86280000000000001</v>
      </c>
      <c r="BE19">
        <v>0.85799999999999998</v>
      </c>
      <c r="BF19">
        <v>0.8619</v>
      </c>
      <c r="BG19">
        <v>0.85729999999999995</v>
      </c>
      <c r="BH19">
        <v>0.86019999999999996</v>
      </c>
      <c r="BI19">
        <v>0.85539999999999994</v>
      </c>
      <c r="BJ19">
        <v>0.85860000000000003</v>
      </c>
      <c r="BK19">
        <v>0.85350000000000004</v>
      </c>
      <c r="BL19">
        <v>0.85629999999999995</v>
      </c>
      <c r="BM19">
        <v>0.85089999999999999</v>
      </c>
      <c r="BN19">
        <v>0.85309999999999997</v>
      </c>
      <c r="BO19">
        <v>0.84899999999999998</v>
      </c>
      <c r="BP19">
        <v>0.85189999999999999</v>
      </c>
      <c r="BQ19">
        <v>0.84750000000000003</v>
      </c>
      <c r="BR19">
        <v>0.85109999999999997</v>
      </c>
      <c r="BS19">
        <v>0.84530000000000005</v>
      </c>
      <c r="BT19">
        <v>0.85019999999999996</v>
      </c>
      <c r="BU19">
        <v>0.84430000000000005</v>
      </c>
      <c r="BV19">
        <v>0.84930000000000005</v>
      </c>
      <c r="BW19">
        <v>0.84450000000000003</v>
      </c>
      <c r="BX19">
        <v>0.84909999999999997</v>
      </c>
      <c r="BY19">
        <v>0.84430000000000005</v>
      </c>
      <c r="BZ19">
        <v>0.84920000000000007</v>
      </c>
      <c r="CA19">
        <v>0.84360000000000002</v>
      </c>
      <c r="CB19">
        <v>0.84910000000000008</v>
      </c>
      <c r="CC19">
        <v>0.84229999999999994</v>
      </c>
      <c r="CD19">
        <v>0.8476999999999999</v>
      </c>
      <c r="CE19">
        <v>0.84089999999999998</v>
      </c>
      <c r="CF19">
        <v>0.84639999999999993</v>
      </c>
      <c r="CG19">
        <v>0.83919999999999995</v>
      </c>
      <c r="CH19">
        <v>0.84540000000000004</v>
      </c>
      <c r="CI19">
        <v>0.8377</v>
      </c>
      <c r="CJ19">
        <v>0.84379999999999999</v>
      </c>
      <c r="CK19">
        <v>0.83609999999999995</v>
      </c>
      <c r="CL19">
        <v>0.84260000000000002</v>
      </c>
      <c r="CM19">
        <v>0.83519999999999994</v>
      </c>
      <c r="CN19">
        <v>0.84129999999999994</v>
      </c>
      <c r="CO19">
        <v>0.8337</v>
      </c>
      <c r="CP19">
        <v>0.83979999999999999</v>
      </c>
      <c r="CQ19">
        <v>0.83240000000000003</v>
      </c>
      <c r="CR19">
        <v>0.83809999999999996</v>
      </c>
      <c r="CS19">
        <v>0.8306</v>
      </c>
      <c r="CT19">
        <v>0.83730000000000004</v>
      </c>
      <c r="CU19">
        <v>0.82900000000000007</v>
      </c>
      <c r="CV19">
        <v>0.83550000000000002</v>
      </c>
    </row>
    <row r="20" spans="1:100" x14ac:dyDescent="0.25">
      <c r="A20">
        <v>6</v>
      </c>
      <c r="B20" s="59">
        <v>705</v>
      </c>
      <c r="C20" s="23">
        <v>1.54813333333333</v>
      </c>
      <c r="D20">
        <v>1.2214</v>
      </c>
      <c r="E20">
        <v>1.1991000000000001</v>
      </c>
      <c r="F20">
        <v>1.1635</v>
      </c>
      <c r="G20">
        <v>1.1584999999999999</v>
      </c>
      <c r="H20">
        <v>1.1095999999999999</v>
      </c>
      <c r="I20">
        <v>1.1168999999999998</v>
      </c>
      <c r="J20">
        <v>1.0760999999999998</v>
      </c>
      <c r="K20">
        <v>1.0842000000000001</v>
      </c>
      <c r="L20">
        <v>1.0417000000000001</v>
      </c>
      <c r="M20">
        <v>1.0568</v>
      </c>
      <c r="N20">
        <v>1.0173999999999999</v>
      </c>
      <c r="O20">
        <v>1.0365</v>
      </c>
      <c r="P20">
        <v>0.99850000000000005</v>
      </c>
      <c r="Q20">
        <v>1.0194999999999999</v>
      </c>
      <c r="R20">
        <v>0.98289999999999988</v>
      </c>
      <c r="S20">
        <v>1.0049999999999999</v>
      </c>
      <c r="T20">
        <v>0.97040000000000004</v>
      </c>
      <c r="U20">
        <v>0.995</v>
      </c>
      <c r="V20">
        <v>0.96029999999999993</v>
      </c>
      <c r="W20">
        <v>0.98539999999999994</v>
      </c>
      <c r="X20">
        <v>0.95310000000000006</v>
      </c>
      <c r="Y20">
        <v>0.97850000000000004</v>
      </c>
      <c r="Z20">
        <v>0.9467000000000001</v>
      </c>
      <c r="AA20">
        <v>0.97439999999999993</v>
      </c>
      <c r="AB20">
        <v>0.94140000000000001</v>
      </c>
      <c r="AC20">
        <v>0.96950000000000014</v>
      </c>
      <c r="AD20">
        <v>0.93720000000000014</v>
      </c>
      <c r="AE20">
        <v>0.96750000000000014</v>
      </c>
      <c r="AF20">
        <v>0.93459999999999999</v>
      </c>
      <c r="AG20">
        <v>0.96509999999999996</v>
      </c>
      <c r="AH20">
        <v>0.93079999999999996</v>
      </c>
      <c r="AI20">
        <v>0.96040000000000003</v>
      </c>
      <c r="AJ20">
        <v>0.93030000000000002</v>
      </c>
      <c r="AK20">
        <v>0.96000000000000008</v>
      </c>
      <c r="AL20">
        <v>0.92679999999999996</v>
      </c>
      <c r="AM20">
        <v>0.95820000000000005</v>
      </c>
      <c r="AN20">
        <v>0.92519999999999991</v>
      </c>
      <c r="AO20">
        <v>0.95669999999999999</v>
      </c>
      <c r="AP20">
        <v>0.9244</v>
      </c>
      <c r="AQ20">
        <v>0.95579999999999998</v>
      </c>
      <c r="AR20">
        <v>0.92190000000000005</v>
      </c>
      <c r="AS20">
        <v>0.95550000000000002</v>
      </c>
      <c r="AT20">
        <v>0.92100000000000004</v>
      </c>
      <c r="AU20">
        <v>0.95330000000000004</v>
      </c>
      <c r="AV20">
        <v>0.92069999999999996</v>
      </c>
      <c r="AW20">
        <v>0.95379999999999998</v>
      </c>
      <c r="AX20">
        <v>0.91890000000000005</v>
      </c>
      <c r="AY20">
        <v>0.95389999999999997</v>
      </c>
      <c r="AZ20">
        <v>0.91989999999999994</v>
      </c>
      <c r="BA20">
        <v>0.9536</v>
      </c>
      <c r="BB20">
        <v>0.91930000000000001</v>
      </c>
      <c r="BC20">
        <v>0.95280000000000009</v>
      </c>
      <c r="BD20">
        <v>0.91900000000000004</v>
      </c>
      <c r="BE20">
        <v>0.95239999999999991</v>
      </c>
      <c r="BF20">
        <v>0.91849999999999998</v>
      </c>
      <c r="BG20">
        <v>0.95239999999999991</v>
      </c>
      <c r="BH20">
        <v>0.91689999999999994</v>
      </c>
      <c r="BI20">
        <v>0.95079999999999987</v>
      </c>
      <c r="BJ20">
        <v>0.91710000000000003</v>
      </c>
      <c r="BK20">
        <v>0.95019999999999993</v>
      </c>
      <c r="BL20">
        <v>0.91689999999999994</v>
      </c>
      <c r="BM20">
        <v>0.95140000000000002</v>
      </c>
      <c r="BN20">
        <v>0.91670000000000007</v>
      </c>
      <c r="BO20">
        <v>0.95</v>
      </c>
      <c r="BP20">
        <v>0.91470000000000007</v>
      </c>
      <c r="BQ20">
        <v>0.9487000000000001</v>
      </c>
      <c r="BR20">
        <v>0.9113</v>
      </c>
      <c r="BS20">
        <v>0.94620000000000015</v>
      </c>
      <c r="BT20">
        <v>0.90670000000000006</v>
      </c>
      <c r="BU20">
        <v>0.94369999999999998</v>
      </c>
      <c r="BV20">
        <v>0.90339999999999998</v>
      </c>
      <c r="BW20">
        <v>0.94250000000000012</v>
      </c>
      <c r="BX20">
        <v>0.90480000000000005</v>
      </c>
      <c r="BY20">
        <v>0.94290000000000007</v>
      </c>
      <c r="BZ20">
        <v>0.90460000000000007</v>
      </c>
      <c r="CA20">
        <v>0.94280000000000008</v>
      </c>
      <c r="CB20">
        <v>0.90460000000000007</v>
      </c>
      <c r="CC20">
        <v>0.94129999999999991</v>
      </c>
      <c r="CD20">
        <v>0.90279999999999994</v>
      </c>
      <c r="CE20">
        <v>0.94240000000000013</v>
      </c>
      <c r="CF20">
        <v>0.90429999999999999</v>
      </c>
      <c r="CG20">
        <v>0.94230000000000003</v>
      </c>
      <c r="CH20">
        <v>0.90259999999999996</v>
      </c>
      <c r="CI20">
        <v>0.94179999999999986</v>
      </c>
      <c r="CJ20">
        <v>0.90179999999999993</v>
      </c>
      <c r="CK20">
        <v>0.94059999999999999</v>
      </c>
      <c r="CL20">
        <v>0.90129999999999999</v>
      </c>
      <c r="CM20">
        <v>0.94119999999999993</v>
      </c>
      <c r="CN20">
        <v>0.90079999999999993</v>
      </c>
      <c r="CO20">
        <v>0.94129999999999991</v>
      </c>
      <c r="CP20">
        <v>0.9</v>
      </c>
      <c r="CQ20">
        <v>0.93970000000000009</v>
      </c>
      <c r="CR20">
        <v>0.89859999999999995</v>
      </c>
      <c r="CS20">
        <v>0.93889999999999996</v>
      </c>
      <c r="CT20">
        <v>0.89700000000000002</v>
      </c>
      <c r="CU20">
        <v>0.93820000000000003</v>
      </c>
      <c r="CV20">
        <v>0.89669999999999994</v>
      </c>
    </row>
    <row r="21" spans="1:100" x14ac:dyDescent="0.25">
      <c r="A21">
        <v>6</v>
      </c>
      <c r="B21" s="13">
        <v>707</v>
      </c>
      <c r="C21" s="23">
        <v>1.54813333333333</v>
      </c>
      <c r="D21">
        <v>1.2399</v>
      </c>
      <c r="E21">
        <v>1.1053000000000002</v>
      </c>
      <c r="F21">
        <v>1.0809</v>
      </c>
      <c r="G21">
        <v>1.0747</v>
      </c>
      <c r="H21">
        <v>1.0688</v>
      </c>
      <c r="I21">
        <v>1.0612999999999999</v>
      </c>
      <c r="J21">
        <v>1.0546000000000002</v>
      </c>
      <c r="K21">
        <v>1.0462</v>
      </c>
      <c r="L21">
        <v>1.0388000000000002</v>
      </c>
      <c r="M21">
        <v>1.0329999999999999</v>
      </c>
      <c r="N21">
        <v>1.0289999999999999</v>
      </c>
      <c r="O21">
        <v>1.0193000000000001</v>
      </c>
      <c r="P21">
        <v>1.008</v>
      </c>
      <c r="Q21">
        <v>0.99690000000000001</v>
      </c>
      <c r="R21">
        <v>0.98959999999999992</v>
      </c>
      <c r="S21">
        <v>0.98550000000000004</v>
      </c>
      <c r="T21">
        <v>0.98310000000000008</v>
      </c>
      <c r="U21">
        <v>0.98079999999999989</v>
      </c>
      <c r="V21">
        <v>0.97820000000000007</v>
      </c>
      <c r="W21">
        <v>0.97659999999999991</v>
      </c>
      <c r="X21">
        <v>0.97560000000000013</v>
      </c>
      <c r="Y21">
        <v>0.97449999999999992</v>
      </c>
      <c r="Z21">
        <v>0.97529999999999994</v>
      </c>
      <c r="AA21">
        <v>0.97549999999999992</v>
      </c>
      <c r="AB21">
        <v>0.97620000000000007</v>
      </c>
      <c r="AC21">
        <v>0.97720000000000007</v>
      </c>
      <c r="AD21">
        <v>0.9778</v>
      </c>
      <c r="AE21">
        <v>0.97849999999999993</v>
      </c>
      <c r="AF21">
        <v>0.97920000000000007</v>
      </c>
      <c r="AG21">
        <v>0.9798</v>
      </c>
      <c r="AH21">
        <v>0.98019999999999996</v>
      </c>
      <c r="AI21">
        <v>0.98079999999999989</v>
      </c>
      <c r="AJ21">
        <v>0.98079999999999989</v>
      </c>
      <c r="AK21">
        <v>0.98130000000000006</v>
      </c>
      <c r="AL21">
        <v>0.98120000000000007</v>
      </c>
      <c r="AM21">
        <v>0.98170000000000002</v>
      </c>
      <c r="AN21">
        <v>0.98150000000000004</v>
      </c>
      <c r="AO21">
        <v>0.98150000000000004</v>
      </c>
      <c r="AP21">
        <v>0.98150000000000004</v>
      </c>
      <c r="AQ21">
        <v>0.98170000000000013</v>
      </c>
      <c r="AR21">
        <v>0.98190000000000011</v>
      </c>
      <c r="AS21">
        <v>0.98170000000000013</v>
      </c>
      <c r="AT21">
        <v>0.98139999999999994</v>
      </c>
      <c r="AU21">
        <v>0.98109999999999997</v>
      </c>
      <c r="AV21">
        <v>0.98079999999999989</v>
      </c>
      <c r="AW21">
        <v>0.98050000000000004</v>
      </c>
      <c r="AX21">
        <v>0.97940000000000005</v>
      </c>
      <c r="AY21">
        <v>0.98000000000000009</v>
      </c>
      <c r="AZ21">
        <v>0.98010000000000008</v>
      </c>
      <c r="BA21">
        <v>0.97919999999999996</v>
      </c>
      <c r="BB21">
        <v>0.97919999999999996</v>
      </c>
      <c r="BC21">
        <v>0.97889999999999999</v>
      </c>
      <c r="BD21">
        <v>0.97870000000000001</v>
      </c>
      <c r="BE21">
        <v>0.97840000000000005</v>
      </c>
      <c r="BF21">
        <v>0.97860000000000003</v>
      </c>
      <c r="BG21">
        <v>0.97870000000000001</v>
      </c>
      <c r="BH21">
        <v>0.97789999999999988</v>
      </c>
      <c r="BI21">
        <v>0.97820000000000007</v>
      </c>
      <c r="BJ21">
        <v>0.97739999999999994</v>
      </c>
      <c r="BK21">
        <v>0.97729999999999995</v>
      </c>
      <c r="BL21">
        <v>0.97729999999999995</v>
      </c>
      <c r="BM21">
        <v>0.97689999999999999</v>
      </c>
      <c r="BN21">
        <v>0.97640000000000005</v>
      </c>
      <c r="BO21">
        <v>0.97660000000000002</v>
      </c>
      <c r="BP21">
        <v>0.97630000000000006</v>
      </c>
      <c r="BQ21">
        <v>0.97630000000000006</v>
      </c>
      <c r="BR21">
        <v>0.97630000000000006</v>
      </c>
      <c r="BS21">
        <v>0.97560000000000013</v>
      </c>
      <c r="BT21">
        <v>0.97580000000000011</v>
      </c>
      <c r="BU21">
        <v>0.97539999999999993</v>
      </c>
      <c r="BV21">
        <v>0.9748</v>
      </c>
      <c r="BW21">
        <v>0.97499999999999998</v>
      </c>
      <c r="BX21">
        <v>0.9748</v>
      </c>
      <c r="BY21">
        <v>0.97440000000000004</v>
      </c>
      <c r="BZ21">
        <v>0.97430000000000005</v>
      </c>
      <c r="CA21">
        <v>0.97450000000000003</v>
      </c>
      <c r="CB21">
        <v>0.97360000000000013</v>
      </c>
      <c r="CC21">
        <v>0.97329999999999983</v>
      </c>
      <c r="CD21">
        <v>0.97279999999999989</v>
      </c>
      <c r="CE21">
        <v>0.97339999999999993</v>
      </c>
      <c r="CF21">
        <v>0.97279999999999989</v>
      </c>
      <c r="CG21">
        <v>0.97229999999999994</v>
      </c>
      <c r="CH21">
        <v>0.97219999999999995</v>
      </c>
      <c r="CI21">
        <v>0.97229999999999994</v>
      </c>
      <c r="CJ21">
        <v>0.97150000000000003</v>
      </c>
      <c r="CK21">
        <v>0.97160000000000002</v>
      </c>
      <c r="CL21">
        <v>0.97120000000000006</v>
      </c>
      <c r="CM21">
        <v>0.97100000000000009</v>
      </c>
      <c r="CN21">
        <v>0.97079999999999989</v>
      </c>
      <c r="CO21">
        <v>0.97079999999999989</v>
      </c>
      <c r="CP21">
        <v>0.97029999999999994</v>
      </c>
      <c r="CQ21">
        <v>0.96989999999999998</v>
      </c>
      <c r="CR21">
        <v>0.96930000000000005</v>
      </c>
      <c r="CS21">
        <v>0.9698</v>
      </c>
      <c r="CT21">
        <v>0.96900000000000008</v>
      </c>
      <c r="CU21">
        <v>0.96880000000000011</v>
      </c>
      <c r="CV21">
        <v>0.96840000000000015</v>
      </c>
    </row>
    <row r="22" spans="1:100" x14ac:dyDescent="0.25">
      <c r="A22">
        <v>7</v>
      </c>
      <c r="B22" s="13">
        <v>707</v>
      </c>
      <c r="C22" s="23">
        <v>1.54813333333333</v>
      </c>
      <c r="D22">
        <v>1.3167</v>
      </c>
      <c r="E22">
        <v>1.1655</v>
      </c>
      <c r="F22">
        <v>1.1354</v>
      </c>
      <c r="G22">
        <v>1.125</v>
      </c>
      <c r="H22">
        <v>1.1177999999999999</v>
      </c>
      <c r="I22">
        <v>1.1108</v>
      </c>
      <c r="J22">
        <v>1.1021000000000001</v>
      </c>
      <c r="K22">
        <v>1.0938000000000001</v>
      </c>
      <c r="L22">
        <v>1.0858000000000001</v>
      </c>
      <c r="M22">
        <v>1.0793999999999999</v>
      </c>
      <c r="N22">
        <v>1.0725</v>
      </c>
      <c r="O22">
        <v>1.0665</v>
      </c>
      <c r="P22">
        <v>1.0604</v>
      </c>
      <c r="Q22">
        <v>1.0548999999999999</v>
      </c>
      <c r="R22">
        <v>1.0494000000000001</v>
      </c>
      <c r="S22">
        <v>1.0417000000000001</v>
      </c>
      <c r="T22">
        <v>1.0326</v>
      </c>
      <c r="U22">
        <v>1.0273999999999999</v>
      </c>
      <c r="V22">
        <v>1.0251999999999999</v>
      </c>
      <c r="W22">
        <v>1.0224</v>
      </c>
      <c r="X22">
        <v>1.0208999999999999</v>
      </c>
      <c r="Y22">
        <v>1.0193000000000001</v>
      </c>
      <c r="Z22">
        <v>1.0211999999999999</v>
      </c>
      <c r="AA22">
        <v>1.0214000000000001</v>
      </c>
      <c r="AB22">
        <v>1.0225</v>
      </c>
      <c r="AC22">
        <v>1.0239</v>
      </c>
      <c r="AD22">
        <v>1.0247999999999999</v>
      </c>
      <c r="AE22">
        <v>1.0264</v>
      </c>
      <c r="AF22">
        <v>1.0272000000000001</v>
      </c>
      <c r="AG22">
        <v>1.0283</v>
      </c>
      <c r="AH22">
        <v>1.0288999999999999</v>
      </c>
      <c r="AI22">
        <v>1.0299</v>
      </c>
      <c r="AJ22">
        <v>1.03</v>
      </c>
      <c r="AK22">
        <v>1.0309999999999999</v>
      </c>
      <c r="AL22">
        <v>1.0307999999999999</v>
      </c>
      <c r="AM22">
        <v>1.0315000000000001</v>
      </c>
      <c r="AN22">
        <v>1.0316000000000001</v>
      </c>
      <c r="AO22">
        <v>1.0324</v>
      </c>
      <c r="AP22">
        <v>1.0321</v>
      </c>
      <c r="AQ22">
        <v>1.032</v>
      </c>
      <c r="AR22">
        <v>1.0324</v>
      </c>
      <c r="AS22">
        <v>1.0321</v>
      </c>
      <c r="AT22">
        <v>1.0326</v>
      </c>
      <c r="AU22">
        <v>1.0322</v>
      </c>
      <c r="AV22">
        <v>1.0319</v>
      </c>
      <c r="AW22">
        <v>1.0313999999999999</v>
      </c>
      <c r="AX22">
        <v>1.0311999999999999</v>
      </c>
      <c r="AY22">
        <v>1.0312999999999999</v>
      </c>
      <c r="AZ22">
        <v>1.0317000000000001</v>
      </c>
      <c r="BA22">
        <v>1.0313999999999999</v>
      </c>
      <c r="BB22">
        <v>1.0310999999999999</v>
      </c>
      <c r="BC22">
        <v>1.0308999999999999</v>
      </c>
      <c r="BD22">
        <v>1.0310999999999999</v>
      </c>
      <c r="BE22">
        <v>1.0308999999999999</v>
      </c>
      <c r="BF22">
        <v>1.0310000000000001</v>
      </c>
      <c r="BG22">
        <v>1.0305</v>
      </c>
      <c r="BH22">
        <v>1.03</v>
      </c>
      <c r="BI22">
        <v>1.0303</v>
      </c>
      <c r="BJ22">
        <v>1.0296000000000001</v>
      </c>
      <c r="BK22">
        <v>1.0297000000000001</v>
      </c>
      <c r="BL22">
        <v>1.0292000000000001</v>
      </c>
      <c r="BM22">
        <v>1.0291999999999999</v>
      </c>
      <c r="BN22">
        <v>1.0286</v>
      </c>
      <c r="BO22">
        <v>1.0288999999999999</v>
      </c>
      <c r="BP22">
        <v>1.0286999999999999</v>
      </c>
      <c r="BQ22">
        <v>1.0280999999999998</v>
      </c>
      <c r="BR22">
        <v>1.0286</v>
      </c>
      <c r="BS22">
        <v>1.0271999999999999</v>
      </c>
      <c r="BT22">
        <v>1.0277999999999998</v>
      </c>
      <c r="BU22">
        <v>1.0270999999999999</v>
      </c>
      <c r="BV22">
        <v>1.0269999999999999</v>
      </c>
      <c r="BW22">
        <v>1.0266</v>
      </c>
      <c r="BX22">
        <v>1.0266</v>
      </c>
      <c r="BY22">
        <v>1.0264</v>
      </c>
      <c r="BZ22">
        <v>1.0256999999999998</v>
      </c>
      <c r="CA22">
        <v>1.0258999999999998</v>
      </c>
      <c r="CB22">
        <v>1.0250999999999999</v>
      </c>
      <c r="CC22">
        <v>1.0253999999999999</v>
      </c>
      <c r="CD22">
        <v>1.0244</v>
      </c>
      <c r="CE22">
        <v>1.0247999999999999</v>
      </c>
      <c r="CF22">
        <v>1.0239</v>
      </c>
      <c r="CG22">
        <v>1.024</v>
      </c>
      <c r="CH22">
        <v>1.0234999999999999</v>
      </c>
      <c r="CI22">
        <v>1.0238</v>
      </c>
      <c r="CJ22">
        <v>1.0226999999999999</v>
      </c>
      <c r="CK22">
        <v>1.0227999999999999</v>
      </c>
      <c r="CL22">
        <v>1.0224</v>
      </c>
      <c r="CM22">
        <v>1.0225</v>
      </c>
      <c r="CN22">
        <v>1.0217000000000001</v>
      </c>
      <c r="CO22">
        <v>1.0216000000000001</v>
      </c>
      <c r="CP22">
        <v>1.0210999999999999</v>
      </c>
      <c r="CQ22">
        <v>1.0211000000000001</v>
      </c>
      <c r="CR22">
        <v>1.0201</v>
      </c>
      <c r="CS22">
        <v>1.0205</v>
      </c>
      <c r="CT22">
        <v>1.0197000000000001</v>
      </c>
      <c r="CU22">
        <v>1.02</v>
      </c>
      <c r="CV22">
        <v>1.0190000000000001</v>
      </c>
    </row>
    <row r="23" spans="1:100" x14ac:dyDescent="0.25">
      <c r="A23">
        <v>7</v>
      </c>
      <c r="B23" s="13">
        <v>707</v>
      </c>
      <c r="C23" s="23">
        <v>1.54813333333333</v>
      </c>
      <c r="D23">
        <v>1.2200000000000002</v>
      </c>
      <c r="E23">
        <v>1.0292000000000001</v>
      </c>
      <c r="F23">
        <v>1.014</v>
      </c>
      <c r="G23">
        <v>1.0185999999999999</v>
      </c>
      <c r="H23">
        <v>1.0224</v>
      </c>
      <c r="I23">
        <v>1.0209999999999999</v>
      </c>
      <c r="J23">
        <v>1.0148000000000001</v>
      </c>
      <c r="K23">
        <v>1.0070000000000001</v>
      </c>
      <c r="L23">
        <v>0.99880000000000002</v>
      </c>
      <c r="M23">
        <v>0.99269999999999992</v>
      </c>
      <c r="N23">
        <v>0.9869</v>
      </c>
      <c r="O23">
        <v>0.98030000000000006</v>
      </c>
      <c r="P23">
        <v>0.9746999999999999</v>
      </c>
      <c r="Q23">
        <v>0.9719000000000001</v>
      </c>
      <c r="R23">
        <v>0.97070000000000001</v>
      </c>
      <c r="S23">
        <v>0.97209999999999996</v>
      </c>
      <c r="T23">
        <v>0.97160000000000002</v>
      </c>
      <c r="U23">
        <v>0.97049999999999992</v>
      </c>
      <c r="V23">
        <v>0.97119999999999995</v>
      </c>
      <c r="W23">
        <v>0.97029999999999994</v>
      </c>
      <c r="X23">
        <v>0.97050000000000003</v>
      </c>
      <c r="Y23">
        <v>0.97209999999999996</v>
      </c>
      <c r="Z23">
        <v>0.9736999999999999</v>
      </c>
      <c r="AA23">
        <v>0.97430000000000005</v>
      </c>
      <c r="AB23">
        <v>0.97689999999999999</v>
      </c>
      <c r="AC23">
        <v>0.97829999999999995</v>
      </c>
      <c r="AD23">
        <v>0.98050000000000015</v>
      </c>
      <c r="AE23">
        <v>0.98219999999999996</v>
      </c>
      <c r="AF23">
        <v>0.98399999999999999</v>
      </c>
      <c r="AG23">
        <v>0.98530000000000006</v>
      </c>
      <c r="AH23">
        <v>0.98730000000000007</v>
      </c>
      <c r="AI23">
        <v>0.98859999999999992</v>
      </c>
      <c r="AJ23">
        <v>0.99039999999999995</v>
      </c>
      <c r="AK23">
        <v>0.9910000000000001</v>
      </c>
      <c r="AL23">
        <v>0.99199999999999999</v>
      </c>
      <c r="AM23">
        <v>0.99399999999999999</v>
      </c>
      <c r="AN23">
        <v>0.99540000000000006</v>
      </c>
      <c r="AO23">
        <v>0.99649999999999994</v>
      </c>
      <c r="AP23">
        <v>0.99809999999999999</v>
      </c>
      <c r="AQ23">
        <v>0.999</v>
      </c>
      <c r="AR23">
        <v>1.0003</v>
      </c>
      <c r="AS23">
        <v>1.0009999999999999</v>
      </c>
      <c r="AT23">
        <v>1.0012999999999999</v>
      </c>
      <c r="AU23">
        <v>1.0025999999999999</v>
      </c>
      <c r="AV23">
        <v>1.0033999999999998</v>
      </c>
      <c r="AW23">
        <v>1.0044999999999999</v>
      </c>
      <c r="AX23">
        <v>1.0033000000000001</v>
      </c>
      <c r="AY23">
        <v>1.0065999999999999</v>
      </c>
      <c r="AZ23">
        <v>1.0065000000000002</v>
      </c>
      <c r="BA23">
        <v>1.0070999999999999</v>
      </c>
      <c r="BB23">
        <v>1.0079</v>
      </c>
      <c r="BC23">
        <v>1.0091999999999999</v>
      </c>
      <c r="BD23">
        <v>1.0097</v>
      </c>
      <c r="BE23">
        <v>1.0103</v>
      </c>
      <c r="BF23">
        <v>1.0112000000000001</v>
      </c>
      <c r="BG23">
        <v>1.0126000000000002</v>
      </c>
      <c r="BH23">
        <v>1.0135000000000001</v>
      </c>
      <c r="BI23">
        <v>1.0139</v>
      </c>
      <c r="BJ23">
        <v>1.0144000000000002</v>
      </c>
      <c r="BK23">
        <v>1.0146000000000002</v>
      </c>
      <c r="BL23">
        <v>1.0167000000000002</v>
      </c>
      <c r="BM23">
        <v>1.0169999999999999</v>
      </c>
      <c r="BN23">
        <v>1.0175999999999998</v>
      </c>
      <c r="BO23">
        <v>1.0194999999999999</v>
      </c>
      <c r="BP23">
        <v>1.0196999999999998</v>
      </c>
      <c r="BQ23">
        <v>1.0215999999999998</v>
      </c>
      <c r="BR23">
        <v>1.0213999999999999</v>
      </c>
      <c r="BS23">
        <v>1.0234999999999999</v>
      </c>
      <c r="BT23">
        <v>1.0240999999999998</v>
      </c>
      <c r="BU23">
        <v>1.0257999999999998</v>
      </c>
      <c r="BV23">
        <v>1.0257999999999998</v>
      </c>
      <c r="BW23">
        <v>1.0276999999999998</v>
      </c>
      <c r="BX23">
        <v>1.0284</v>
      </c>
      <c r="BY23">
        <v>1.0293999999999999</v>
      </c>
      <c r="BZ23">
        <v>1.0309999999999999</v>
      </c>
      <c r="CA23">
        <v>1.0325</v>
      </c>
      <c r="CB23">
        <v>1.0334999999999999</v>
      </c>
      <c r="CC23">
        <v>1.0338000000000001</v>
      </c>
      <c r="CD23">
        <v>1.0349999999999999</v>
      </c>
      <c r="CE23">
        <v>1.0367</v>
      </c>
      <c r="CF23">
        <v>1.0384</v>
      </c>
      <c r="CG23">
        <v>1.0390999999999999</v>
      </c>
      <c r="CH23">
        <v>1.0407999999999999</v>
      </c>
      <c r="CI23">
        <v>1.0410999999999999</v>
      </c>
      <c r="CJ23">
        <v>1.0424</v>
      </c>
      <c r="CK23">
        <v>1.0439000000000001</v>
      </c>
      <c r="CL23">
        <v>1.0455000000000001</v>
      </c>
      <c r="CM23">
        <v>1.0456000000000001</v>
      </c>
      <c r="CN23">
        <v>1.0488</v>
      </c>
      <c r="CO23">
        <v>1.0490999999999999</v>
      </c>
      <c r="CP23">
        <v>1.0505</v>
      </c>
      <c r="CQ23">
        <v>1.0507</v>
      </c>
      <c r="CR23">
        <v>1.0519000000000001</v>
      </c>
      <c r="CS23">
        <v>1.0529999999999999</v>
      </c>
      <c r="CT23">
        <v>1.0549999999999999</v>
      </c>
      <c r="CU23">
        <v>1.0551000000000001</v>
      </c>
      <c r="CV23">
        <v>1.0570000000000002</v>
      </c>
    </row>
    <row r="24" spans="1:100" x14ac:dyDescent="0.25">
      <c r="A24">
        <v>7</v>
      </c>
      <c r="B24" s="13">
        <v>708</v>
      </c>
      <c r="C24" s="23">
        <v>1.54813333333333</v>
      </c>
      <c r="D24">
        <v>1.2109000000000001</v>
      </c>
      <c r="E24">
        <v>1.0912000000000002</v>
      </c>
      <c r="F24">
        <v>1.0392000000000001</v>
      </c>
      <c r="G24">
        <v>1.0174000000000001</v>
      </c>
      <c r="H24">
        <v>1.0013000000000001</v>
      </c>
      <c r="I24">
        <v>0.96940000000000015</v>
      </c>
      <c r="J24">
        <v>0.95650000000000002</v>
      </c>
      <c r="K24">
        <v>0.93240000000000001</v>
      </c>
      <c r="L24">
        <v>0.91269999999999996</v>
      </c>
      <c r="M24">
        <v>0.89769999999999994</v>
      </c>
      <c r="N24">
        <v>0.88680000000000003</v>
      </c>
      <c r="O24">
        <v>0.87880000000000003</v>
      </c>
      <c r="P24">
        <v>0.87219999999999998</v>
      </c>
      <c r="Q24">
        <v>0.86560000000000004</v>
      </c>
      <c r="R24">
        <v>0.85919999999999996</v>
      </c>
      <c r="S24">
        <v>0.85299999999999998</v>
      </c>
      <c r="T24">
        <v>0.84729999999999994</v>
      </c>
      <c r="U24">
        <v>0.84099999999999997</v>
      </c>
      <c r="V24">
        <v>0.83610000000000007</v>
      </c>
      <c r="W24">
        <v>0.82960000000000012</v>
      </c>
      <c r="X24">
        <v>0.82420000000000004</v>
      </c>
      <c r="Y24">
        <v>0.81830000000000003</v>
      </c>
      <c r="Z24">
        <v>0.81389999999999996</v>
      </c>
      <c r="AA24">
        <v>0.80879999999999996</v>
      </c>
      <c r="AB24">
        <v>0.80430000000000001</v>
      </c>
      <c r="AC24">
        <v>0.79949999999999999</v>
      </c>
      <c r="AD24">
        <v>0.79500000000000004</v>
      </c>
      <c r="AE24">
        <v>0.79070000000000007</v>
      </c>
      <c r="AF24">
        <v>0.78610000000000002</v>
      </c>
      <c r="AG24">
        <v>0.78220000000000001</v>
      </c>
      <c r="AH24">
        <v>0.77780000000000005</v>
      </c>
      <c r="AI24">
        <v>0.77400000000000002</v>
      </c>
      <c r="AJ24">
        <v>0.76949999999999996</v>
      </c>
      <c r="AK24">
        <v>0.76590000000000003</v>
      </c>
      <c r="AL24">
        <v>0.76190000000000002</v>
      </c>
      <c r="AM24">
        <v>0.75829999999999997</v>
      </c>
      <c r="AN24">
        <v>0.75449999999999995</v>
      </c>
      <c r="AO24">
        <v>0.75159999999999993</v>
      </c>
      <c r="AP24">
        <v>0.74849999999999994</v>
      </c>
      <c r="AQ24">
        <v>0.74490000000000001</v>
      </c>
      <c r="AR24">
        <v>0.74170000000000003</v>
      </c>
      <c r="AS24">
        <v>0.73820000000000008</v>
      </c>
      <c r="AT24">
        <v>0.73540000000000005</v>
      </c>
      <c r="AU24">
        <v>0.73230000000000006</v>
      </c>
      <c r="AV24">
        <v>0.72940000000000005</v>
      </c>
      <c r="AW24">
        <v>0.72660000000000002</v>
      </c>
      <c r="AX24">
        <v>0.72329999999999994</v>
      </c>
      <c r="AY24">
        <v>0.7208</v>
      </c>
      <c r="AZ24">
        <v>0.71860000000000002</v>
      </c>
      <c r="BA24">
        <v>0.71579999999999999</v>
      </c>
      <c r="BB24">
        <v>0.71320000000000006</v>
      </c>
      <c r="BC24">
        <v>0.7107</v>
      </c>
      <c r="BD24">
        <v>0.70830000000000004</v>
      </c>
      <c r="BE24">
        <v>0.70589999999999997</v>
      </c>
      <c r="BF24">
        <v>0.70389999999999997</v>
      </c>
      <c r="BG24">
        <v>0.70139999999999991</v>
      </c>
      <c r="BH24">
        <v>0.69919999999999993</v>
      </c>
      <c r="BI24">
        <v>0.69689999999999996</v>
      </c>
      <c r="BJ24">
        <v>0.69469999999999998</v>
      </c>
      <c r="BK24">
        <v>0.69269999999999998</v>
      </c>
      <c r="BL24">
        <v>0.6905</v>
      </c>
      <c r="BM24">
        <v>0.6885</v>
      </c>
      <c r="BN24">
        <v>0.68630000000000002</v>
      </c>
      <c r="BO24">
        <v>0.68420000000000003</v>
      </c>
      <c r="BP24">
        <v>0.68259999999999998</v>
      </c>
      <c r="BQ24">
        <v>0.68089999999999995</v>
      </c>
      <c r="BR24">
        <v>0.67889999999999995</v>
      </c>
      <c r="BS24">
        <v>0.67690000000000006</v>
      </c>
      <c r="BT24">
        <v>0.67530000000000001</v>
      </c>
      <c r="BU24">
        <v>0.67349999999999999</v>
      </c>
      <c r="BV24">
        <v>0.67159999999999997</v>
      </c>
      <c r="BW24">
        <v>0.67020000000000002</v>
      </c>
      <c r="BX24">
        <v>0.66870000000000007</v>
      </c>
      <c r="BY24">
        <v>0.66720000000000002</v>
      </c>
      <c r="BZ24">
        <v>0.66539999999999999</v>
      </c>
      <c r="CA24">
        <v>0.66390000000000005</v>
      </c>
      <c r="CB24">
        <v>0.66200000000000003</v>
      </c>
      <c r="CC24">
        <v>0.66070000000000007</v>
      </c>
      <c r="CD24">
        <v>0.65909999999999991</v>
      </c>
      <c r="CE24">
        <v>0.65790000000000004</v>
      </c>
      <c r="CF24">
        <v>0.65669999999999995</v>
      </c>
      <c r="CG24">
        <v>0.6552</v>
      </c>
      <c r="CH24">
        <v>0.65389999999999993</v>
      </c>
      <c r="CI24">
        <v>0.65229999999999999</v>
      </c>
      <c r="CJ24">
        <v>0.65089999999999992</v>
      </c>
      <c r="CK24">
        <v>0.64979999999999993</v>
      </c>
      <c r="CL24">
        <v>0.64859999999999995</v>
      </c>
      <c r="CM24">
        <v>0.6472</v>
      </c>
      <c r="CN24">
        <v>0.64610000000000001</v>
      </c>
      <c r="CO24">
        <v>0.64490000000000003</v>
      </c>
      <c r="CP24">
        <v>0.64390000000000003</v>
      </c>
      <c r="CQ24">
        <v>0.64270000000000005</v>
      </c>
      <c r="CR24">
        <v>0.6411</v>
      </c>
      <c r="CS24">
        <v>0.64050000000000007</v>
      </c>
      <c r="CT24">
        <v>0.63900000000000001</v>
      </c>
      <c r="CU24">
        <v>0.63780000000000003</v>
      </c>
      <c r="CV24">
        <v>0.6371</v>
      </c>
    </row>
    <row r="25" spans="1:100" x14ac:dyDescent="0.25">
      <c r="A25">
        <v>8</v>
      </c>
      <c r="B25" s="13">
        <v>708</v>
      </c>
      <c r="C25" s="23">
        <v>1.54813333333333</v>
      </c>
      <c r="D25">
        <v>2.6683999999999997</v>
      </c>
      <c r="E25">
        <v>2.4406999999999996</v>
      </c>
      <c r="F25">
        <v>2.4674999999999998</v>
      </c>
      <c r="G25">
        <v>2.4698000000000002</v>
      </c>
      <c r="H25">
        <v>2.2524000000000002</v>
      </c>
      <c r="I25">
        <v>2.4758999999999998</v>
      </c>
      <c r="J25">
        <v>2.2201999999999997</v>
      </c>
      <c r="K25">
        <v>2.2178</v>
      </c>
      <c r="L25">
        <v>2.2035</v>
      </c>
      <c r="M25">
        <v>2.1934</v>
      </c>
      <c r="N25">
        <v>2.1888000000000001</v>
      </c>
      <c r="O25">
        <v>2.1777000000000002</v>
      </c>
      <c r="P25">
        <v>2.1720999999999999</v>
      </c>
      <c r="Q25">
        <v>2.1717</v>
      </c>
      <c r="R25">
        <v>2.1521999999999997</v>
      </c>
      <c r="S25">
        <v>2.1534</v>
      </c>
      <c r="T25">
        <v>2.1286999999999998</v>
      </c>
      <c r="U25">
        <v>2.1139000000000001</v>
      </c>
      <c r="V25">
        <v>2.0907999999999998</v>
      </c>
      <c r="W25">
        <v>2.0815000000000001</v>
      </c>
      <c r="X25">
        <v>2.0651999999999999</v>
      </c>
      <c r="Y25">
        <v>2.0705999999999998</v>
      </c>
      <c r="Z25">
        <v>2.0438000000000001</v>
      </c>
      <c r="AA25">
        <v>2.0453999999999999</v>
      </c>
      <c r="AB25">
        <v>2.0352999999999999</v>
      </c>
      <c r="AC25">
        <v>2.0179</v>
      </c>
      <c r="AD25">
        <v>2.0192999999999999</v>
      </c>
      <c r="AE25">
        <v>2.0064000000000002</v>
      </c>
      <c r="AF25">
        <v>2.0025999999999997</v>
      </c>
      <c r="AG25">
        <v>1.9816999999999998</v>
      </c>
      <c r="AH25">
        <v>1.9786000000000001</v>
      </c>
      <c r="AI25">
        <v>1.9584999999999999</v>
      </c>
      <c r="AJ25">
        <v>1.9618</v>
      </c>
      <c r="AK25">
        <v>1.9583000000000002</v>
      </c>
      <c r="AL25">
        <v>1.9413</v>
      </c>
      <c r="AM25">
        <v>1.9273</v>
      </c>
      <c r="AN25">
        <v>1.9194</v>
      </c>
      <c r="AO25">
        <v>1.907</v>
      </c>
      <c r="AP25">
        <v>1.9013</v>
      </c>
      <c r="AQ25">
        <v>1.9034</v>
      </c>
      <c r="AR25">
        <v>1.8839999999999999</v>
      </c>
      <c r="AS25">
        <v>1.8803999999999998</v>
      </c>
      <c r="AT25">
        <v>1.8604999999999998</v>
      </c>
      <c r="AU25">
        <v>1.8712</v>
      </c>
      <c r="AV25">
        <v>1.8607</v>
      </c>
      <c r="AW25">
        <v>1.8547</v>
      </c>
      <c r="AX25">
        <v>1.8406</v>
      </c>
      <c r="AY25">
        <v>1.8218999999999999</v>
      </c>
      <c r="AZ25">
        <v>1.8274000000000001</v>
      </c>
      <c r="BA25">
        <v>1.8250999999999999</v>
      </c>
      <c r="BB25">
        <v>1.8050999999999999</v>
      </c>
      <c r="BC25">
        <v>1.8012999999999999</v>
      </c>
      <c r="BD25">
        <v>1.7873999999999999</v>
      </c>
      <c r="BE25">
        <v>1.7839</v>
      </c>
      <c r="BF25">
        <v>1.7844</v>
      </c>
      <c r="BG25">
        <v>1.7723</v>
      </c>
      <c r="BH25">
        <v>1.7727000000000002</v>
      </c>
      <c r="BI25">
        <v>1.7576000000000001</v>
      </c>
      <c r="BJ25">
        <v>1.7608000000000001</v>
      </c>
      <c r="BK25">
        <v>1.7458</v>
      </c>
      <c r="BL25">
        <v>1.7273000000000001</v>
      </c>
      <c r="BM25">
        <v>1.7237</v>
      </c>
      <c r="BN25">
        <v>1.7244999999999999</v>
      </c>
      <c r="BO25">
        <v>1.7163999999999999</v>
      </c>
      <c r="BP25">
        <v>1.7101</v>
      </c>
      <c r="BQ25">
        <v>1.7071000000000001</v>
      </c>
      <c r="BR25">
        <v>1.6941999999999999</v>
      </c>
      <c r="BS25">
        <v>1.6849999999999998</v>
      </c>
      <c r="BT25">
        <v>1.6788999999999998</v>
      </c>
      <c r="BU25">
        <v>1.6836</v>
      </c>
      <c r="BV25">
        <v>1.6683999999999999</v>
      </c>
      <c r="BW25">
        <v>1.6698999999999999</v>
      </c>
      <c r="BX25">
        <v>1.6592</v>
      </c>
      <c r="BY25">
        <v>1.6506999999999998</v>
      </c>
      <c r="BZ25">
        <v>1.6505999999999998</v>
      </c>
      <c r="CA25">
        <v>1.6317999999999999</v>
      </c>
      <c r="CB25">
        <v>1.6337999999999999</v>
      </c>
      <c r="CC25">
        <v>1.6199999999999999</v>
      </c>
      <c r="CD25">
        <v>1.621</v>
      </c>
      <c r="CE25">
        <v>1.6140999999999999</v>
      </c>
      <c r="CF25">
        <v>1.6047</v>
      </c>
      <c r="CG25">
        <v>1.5919999999999999</v>
      </c>
      <c r="CH25">
        <v>1.6004</v>
      </c>
      <c r="CI25">
        <v>1.5828</v>
      </c>
      <c r="CJ25">
        <v>1.5876999999999999</v>
      </c>
      <c r="CK25">
        <v>1.5725</v>
      </c>
      <c r="CL25">
        <v>1.5742</v>
      </c>
      <c r="CM25">
        <v>1.5571999999999999</v>
      </c>
      <c r="CN25">
        <v>1.5608</v>
      </c>
      <c r="CO25">
        <v>1.5526</v>
      </c>
      <c r="CP25">
        <v>1.5487</v>
      </c>
      <c r="CQ25">
        <v>1.5455000000000001</v>
      </c>
      <c r="CR25">
        <v>1.5450000000000002</v>
      </c>
      <c r="CS25">
        <v>1.5301</v>
      </c>
      <c r="CT25">
        <v>1.5364</v>
      </c>
      <c r="CU25">
        <v>1.5233000000000001</v>
      </c>
      <c r="CV25">
        <v>1.5302</v>
      </c>
    </row>
    <row r="26" spans="1:100" x14ac:dyDescent="0.25">
      <c r="A26">
        <v>8</v>
      </c>
      <c r="B26" s="13">
        <v>708</v>
      </c>
      <c r="C26" s="23">
        <v>1.54813333333333</v>
      </c>
      <c r="D26">
        <v>1.2195</v>
      </c>
      <c r="E26">
        <v>1.0988</v>
      </c>
      <c r="F26">
        <v>1.0527</v>
      </c>
      <c r="G26">
        <v>1.0347999999999999</v>
      </c>
      <c r="H26">
        <v>1.0143</v>
      </c>
      <c r="I26">
        <v>0.97499999999999998</v>
      </c>
      <c r="J26">
        <v>0.96079999999999999</v>
      </c>
      <c r="K26">
        <v>0.94339999999999991</v>
      </c>
      <c r="L26">
        <v>0.92139999999999989</v>
      </c>
      <c r="M26">
        <v>0.91</v>
      </c>
      <c r="N26">
        <v>0.90250000000000008</v>
      </c>
      <c r="O26">
        <v>0.89369999999999994</v>
      </c>
      <c r="P26">
        <v>0.88729999999999998</v>
      </c>
      <c r="Q26">
        <v>0.88200000000000001</v>
      </c>
      <c r="R26">
        <v>0.87449999999999994</v>
      </c>
      <c r="S26">
        <v>0.86840000000000006</v>
      </c>
      <c r="T26">
        <v>0.86380000000000001</v>
      </c>
      <c r="U26">
        <v>0.8569</v>
      </c>
      <c r="V26">
        <v>0.8488</v>
      </c>
      <c r="W26">
        <v>0.84139999999999993</v>
      </c>
      <c r="X26">
        <v>0.83430000000000004</v>
      </c>
      <c r="Y26">
        <v>0.82699999999999996</v>
      </c>
      <c r="Z26">
        <v>0.82250000000000001</v>
      </c>
      <c r="AA26">
        <v>0.81720000000000004</v>
      </c>
      <c r="AB26">
        <v>0.81199999999999994</v>
      </c>
      <c r="AC26">
        <v>0.80800000000000005</v>
      </c>
      <c r="AD26">
        <v>0.80320000000000003</v>
      </c>
      <c r="AE26">
        <v>0.79959999999999998</v>
      </c>
      <c r="AF26">
        <v>0.79620000000000002</v>
      </c>
      <c r="AG26">
        <v>0.79279999999999995</v>
      </c>
      <c r="AH26">
        <v>0.78910000000000002</v>
      </c>
      <c r="AI26">
        <v>0.78610000000000002</v>
      </c>
      <c r="AJ26">
        <v>0.78239999999999998</v>
      </c>
      <c r="AK26">
        <v>0.77959999999999996</v>
      </c>
      <c r="AL26">
        <v>0.77680000000000005</v>
      </c>
      <c r="AM26">
        <v>0.77369999999999994</v>
      </c>
      <c r="AN26">
        <v>0.77080000000000004</v>
      </c>
      <c r="AO26">
        <v>0.76800000000000002</v>
      </c>
      <c r="AP26">
        <v>0.76579999999999993</v>
      </c>
      <c r="AQ26">
        <v>0.76290000000000002</v>
      </c>
      <c r="AR26">
        <v>0.76050000000000006</v>
      </c>
      <c r="AS26">
        <v>0.75780000000000003</v>
      </c>
      <c r="AT26">
        <v>0.75530000000000008</v>
      </c>
      <c r="AU26">
        <v>0.75260000000000005</v>
      </c>
      <c r="AV26">
        <v>0.74980000000000002</v>
      </c>
      <c r="AW26">
        <v>0.74809999999999999</v>
      </c>
      <c r="AX26">
        <v>0.74439999999999995</v>
      </c>
      <c r="AY26">
        <v>0.74370000000000003</v>
      </c>
      <c r="AZ26">
        <v>0.74109999999999998</v>
      </c>
      <c r="BA26">
        <v>0.73860000000000003</v>
      </c>
      <c r="BB26">
        <v>0.73660000000000003</v>
      </c>
      <c r="BC26">
        <v>0.73470000000000002</v>
      </c>
      <c r="BD26">
        <v>0.73250000000000004</v>
      </c>
      <c r="BE26">
        <v>0.73040000000000005</v>
      </c>
      <c r="BF26">
        <v>0.7288</v>
      </c>
      <c r="BG26">
        <v>0.72749999999999992</v>
      </c>
      <c r="BH26">
        <v>0.72499999999999998</v>
      </c>
      <c r="BI26">
        <v>0.72339999999999993</v>
      </c>
      <c r="BJ26">
        <v>0.7218</v>
      </c>
      <c r="BK26">
        <v>0.71960000000000002</v>
      </c>
      <c r="BL26">
        <v>0.71809999999999996</v>
      </c>
      <c r="BM26">
        <v>0.71619999999999995</v>
      </c>
      <c r="BN26">
        <v>0.71430000000000005</v>
      </c>
      <c r="BO26">
        <v>0.71340000000000003</v>
      </c>
      <c r="BP26">
        <v>0.71150000000000002</v>
      </c>
      <c r="BQ26">
        <v>0.71050000000000002</v>
      </c>
      <c r="BR26">
        <v>0.70879999999999999</v>
      </c>
      <c r="BS26">
        <v>0.70710000000000006</v>
      </c>
      <c r="BT26">
        <v>0.70599999999999996</v>
      </c>
      <c r="BU26">
        <v>0.70440000000000003</v>
      </c>
      <c r="BV26">
        <v>0.70289999999999997</v>
      </c>
      <c r="BW26">
        <v>0.70169999999999999</v>
      </c>
      <c r="BX26">
        <v>0.70020000000000004</v>
      </c>
      <c r="BY26">
        <v>0.69920000000000004</v>
      </c>
      <c r="BZ26">
        <v>0.6976</v>
      </c>
      <c r="CA26">
        <v>0.6966</v>
      </c>
      <c r="CB26">
        <v>0.69540000000000002</v>
      </c>
      <c r="CC26">
        <v>0.69359999999999999</v>
      </c>
      <c r="CD26">
        <v>0.69269999999999998</v>
      </c>
      <c r="CE26">
        <v>0.69180000000000008</v>
      </c>
      <c r="CF26">
        <v>0.6903999999999999</v>
      </c>
      <c r="CG26">
        <v>0.6893999999999999</v>
      </c>
      <c r="CH26">
        <v>0.68829999999999991</v>
      </c>
      <c r="CI26">
        <v>0.68709999999999993</v>
      </c>
      <c r="CJ26">
        <v>0.68609999999999993</v>
      </c>
      <c r="CK26">
        <v>0.68509999999999993</v>
      </c>
      <c r="CL26">
        <v>0.68389999999999995</v>
      </c>
      <c r="CM26">
        <v>0.68309999999999993</v>
      </c>
      <c r="CN26">
        <v>0.68240000000000001</v>
      </c>
      <c r="CO26">
        <v>0.68140000000000001</v>
      </c>
      <c r="CP26">
        <v>0.68</v>
      </c>
      <c r="CQ26">
        <v>0.67920000000000003</v>
      </c>
      <c r="CR26">
        <v>0.67799999999999994</v>
      </c>
      <c r="CS26">
        <v>0.6774</v>
      </c>
      <c r="CT26">
        <v>0.67690000000000006</v>
      </c>
      <c r="CU26">
        <v>0.67570000000000008</v>
      </c>
      <c r="CV26">
        <v>0.67480000000000007</v>
      </c>
    </row>
    <row r="27" spans="1:100" x14ac:dyDescent="0.25">
      <c r="A27">
        <v>8</v>
      </c>
      <c r="B27" s="13">
        <v>715</v>
      </c>
      <c r="C27" s="23">
        <v>1.54813333333333</v>
      </c>
      <c r="D27">
        <v>1.8287</v>
      </c>
      <c r="E27">
        <v>1.4106000000000001</v>
      </c>
      <c r="F27">
        <v>1.3105</v>
      </c>
      <c r="G27">
        <v>1.3008999999999999</v>
      </c>
      <c r="H27">
        <v>1.2835000000000001</v>
      </c>
      <c r="I27">
        <v>1.2787999999999999</v>
      </c>
      <c r="J27">
        <v>1.2732999999999999</v>
      </c>
      <c r="K27">
        <v>1.2644000000000002</v>
      </c>
      <c r="L27">
        <v>1.2536</v>
      </c>
      <c r="M27">
        <v>1.2565999999999999</v>
      </c>
      <c r="N27">
        <v>1.2447999999999999</v>
      </c>
      <c r="O27">
        <v>1.2446000000000002</v>
      </c>
      <c r="P27">
        <v>1.2313000000000001</v>
      </c>
      <c r="Q27">
        <v>1.2218</v>
      </c>
      <c r="R27">
        <v>1.2284000000000002</v>
      </c>
      <c r="S27">
        <v>1.2199</v>
      </c>
      <c r="T27">
        <v>1.1942999999999999</v>
      </c>
      <c r="U27">
        <v>1.1781999999999999</v>
      </c>
      <c r="V27">
        <v>1.1846999999999999</v>
      </c>
      <c r="W27">
        <v>1.1691</v>
      </c>
      <c r="X27">
        <v>1.1700999999999999</v>
      </c>
      <c r="Y27">
        <v>1.1571</v>
      </c>
      <c r="Z27">
        <v>1.1602999999999999</v>
      </c>
      <c r="AA27">
        <v>1.1479000000000001</v>
      </c>
      <c r="AB27">
        <v>1.1431</v>
      </c>
      <c r="AC27">
        <v>1.1376999999999999</v>
      </c>
      <c r="AD27">
        <v>1.1348</v>
      </c>
      <c r="AE27">
        <v>1.1287</v>
      </c>
      <c r="AF27">
        <v>1.117</v>
      </c>
      <c r="AG27">
        <v>1.1183000000000001</v>
      </c>
      <c r="AH27">
        <v>1.1089</v>
      </c>
      <c r="AI27">
        <v>1.1038999999999999</v>
      </c>
      <c r="AJ27">
        <v>1.0936999999999999</v>
      </c>
      <c r="AK27">
        <v>1.1588000000000001</v>
      </c>
      <c r="AL27">
        <v>1.1572</v>
      </c>
      <c r="AM27">
        <v>1.1536</v>
      </c>
      <c r="AN27">
        <v>1.1454</v>
      </c>
      <c r="AO27">
        <v>1.1452</v>
      </c>
      <c r="AP27">
        <v>1.1413</v>
      </c>
      <c r="AQ27">
        <v>1.1309</v>
      </c>
      <c r="AR27">
        <v>1.1292</v>
      </c>
      <c r="AS27">
        <v>1.1224999999999998</v>
      </c>
      <c r="AT27">
        <v>1.1214999999999999</v>
      </c>
      <c r="AU27">
        <v>1.1153</v>
      </c>
      <c r="AV27">
        <v>1.1106</v>
      </c>
      <c r="AW27">
        <v>1.105</v>
      </c>
      <c r="AX27">
        <v>1.1103000000000001</v>
      </c>
      <c r="AY27">
        <v>1.0896999999999999</v>
      </c>
      <c r="AZ27">
        <v>1.0915000000000001</v>
      </c>
      <c r="BA27">
        <v>1.0904999999999998</v>
      </c>
      <c r="BB27">
        <v>1.0819999999999999</v>
      </c>
      <c r="BC27">
        <v>1.0762</v>
      </c>
      <c r="BD27">
        <v>1.0710999999999999</v>
      </c>
      <c r="BE27">
        <v>1.0737000000000001</v>
      </c>
      <c r="BF27">
        <v>1.0603</v>
      </c>
      <c r="BG27">
        <v>1.0527</v>
      </c>
      <c r="BH27">
        <v>1.0537000000000001</v>
      </c>
      <c r="BI27">
        <v>1.0492000000000001</v>
      </c>
      <c r="BJ27">
        <v>1.0430000000000001</v>
      </c>
      <c r="BK27">
        <v>1.0419</v>
      </c>
      <c r="BL27">
        <v>1.0295000000000001</v>
      </c>
      <c r="BM27">
        <v>1.0278999999999998</v>
      </c>
      <c r="BN27">
        <v>1.022</v>
      </c>
      <c r="BO27">
        <v>1.0119999999999998</v>
      </c>
      <c r="BP27">
        <v>1.0096999999999998</v>
      </c>
      <c r="BQ27">
        <v>1.0017</v>
      </c>
      <c r="BR27">
        <v>1.0038999999999998</v>
      </c>
      <c r="BS27">
        <v>0.99640000000000006</v>
      </c>
      <c r="BT27">
        <v>0.99779999999999991</v>
      </c>
      <c r="BU27">
        <v>0.9909</v>
      </c>
      <c r="BV27">
        <v>0.99050000000000005</v>
      </c>
      <c r="BW27">
        <v>0.98369999999999991</v>
      </c>
      <c r="BX27">
        <v>0.97929999999999995</v>
      </c>
      <c r="BY27">
        <v>0.97549999999999992</v>
      </c>
      <c r="BZ27">
        <v>0.97149999999999992</v>
      </c>
      <c r="CA27">
        <v>0.96450000000000002</v>
      </c>
      <c r="CB27">
        <v>0.95950000000000013</v>
      </c>
      <c r="CC27">
        <v>0.96289999999999987</v>
      </c>
      <c r="CD27">
        <v>0.95459999999999989</v>
      </c>
      <c r="CE27">
        <v>0.94760000000000011</v>
      </c>
      <c r="CF27">
        <v>0.94330000000000003</v>
      </c>
      <c r="CG27">
        <v>0.94069999999999987</v>
      </c>
      <c r="CH27">
        <v>0.93989999999999996</v>
      </c>
      <c r="CI27">
        <v>0.93849999999999989</v>
      </c>
      <c r="CJ27">
        <v>0.93520000000000003</v>
      </c>
      <c r="CK27">
        <v>0.92910000000000004</v>
      </c>
      <c r="CL27">
        <v>0.92839999999999989</v>
      </c>
      <c r="CM27">
        <v>0.92839999999999989</v>
      </c>
      <c r="CN27">
        <v>0.91699999999999993</v>
      </c>
      <c r="CO27">
        <v>0.91310000000000002</v>
      </c>
      <c r="CP27">
        <v>0.9093</v>
      </c>
      <c r="CQ27">
        <v>0.91</v>
      </c>
      <c r="CR27">
        <v>0.90549999999999997</v>
      </c>
      <c r="CS27">
        <v>0.90390000000000004</v>
      </c>
      <c r="CT27">
        <v>0.89330000000000009</v>
      </c>
      <c r="CU27">
        <v>0.89650000000000007</v>
      </c>
      <c r="CV27">
        <v>0.88870000000000005</v>
      </c>
    </row>
    <row r="28" spans="1:100" x14ac:dyDescent="0.25">
      <c r="A28">
        <v>9</v>
      </c>
      <c r="B28" s="13">
        <v>715</v>
      </c>
      <c r="C28" s="23">
        <v>1.54813333333333</v>
      </c>
      <c r="D28">
        <v>1.3339000000000001</v>
      </c>
      <c r="E28">
        <v>0.98480000000000001</v>
      </c>
      <c r="F28">
        <v>0.89129999999999998</v>
      </c>
      <c r="G28">
        <v>0.8508</v>
      </c>
      <c r="H28">
        <v>0.83219999999999994</v>
      </c>
      <c r="I28">
        <v>0.82100000000000006</v>
      </c>
      <c r="J28">
        <v>0.81359999999999999</v>
      </c>
      <c r="K28">
        <v>0.80519999999999992</v>
      </c>
      <c r="L28">
        <v>0.79699999999999993</v>
      </c>
      <c r="M28">
        <v>0.79010000000000002</v>
      </c>
      <c r="N28">
        <v>0.78310000000000002</v>
      </c>
      <c r="O28">
        <v>0.77649999999999997</v>
      </c>
      <c r="P28">
        <v>0.76959999999999995</v>
      </c>
      <c r="Q28">
        <v>0.75880000000000003</v>
      </c>
      <c r="R28">
        <v>0.752</v>
      </c>
      <c r="S28">
        <v>0.74459999999999993</v>
      </c>
      <c r="T28">
        <v>0.7379</v>
      </c>
      <c r="U28">
        <v>0.73149999999999993</v>
      </c>
      <c r="V28">
        <v>0.72620000000000007</v>
      </c>
      <c r="W28">
        <v>0.72039999999999993</v>
      </c>
      <c r="X28">
        <v>0.71560000000000001</v>
      </c>
      <c r="Y28">
        <v>0.70950000000000002</v>
      </c>
      <c r="Z28">
        <v>0.70589999999999997</v>
      </c>
      <c r="AA28">
        <v>0.70040000000000002</v>
      </c>
      <c r="AB28">
        <v>0.69629999999999992</v>
      </c>
      <c r="AC28">
        <v>0.69140000000000001</v>
      </c>
      <c r="AD28">
        <v>0.68710000000000004</v>
      </c>
      <c r="AE28">
        <v>0.68290000000000006</v>
      </c>
      <c r="AF28">
        <v>0.67830000000000001</v>
      </c>
      <c r="AG28">
        <v>0.67500000000000004</v>
      </c>
      <c r="AH28">
        <v>0.67090000000000005</v>
      </c>
      <c r="AI28">
        <v>0.66710000000000003</v>
      </c>
      <c r="AJ28">
        <v>0.66339999999999999</v>
      </c>
      <c r="AK28">
        <v>0.66010000000000002</v>
      </c>
      <c r="AL28">
        <v>0.65670000000000006</v>
      </c>
      <c r="AM28">
        <v>0.65369999999999995</v>
      </c>
      <c r="AN28">
        <v>0.65029999999999999</v>
      </c>
      <c r="AO28">
        <v>0.64759999999999995</v>
      </c>
      <c r="AP28">
        <v>0.64499999999999991</v>
      </c>
      <c r="AQ28">
        <v>0.64200000000000002</v>
      </c>
      <c r="AR28">
        <v>0.63950000000000007</v>
      </c>
      <c r="AS28">
        <v>0.63680000000000003</v>
      </c>
      <c r="AT28">
        <v>0.63470000000000004</v>
      </c>
      <c r="AU28">
        <v>0.6321</v>
      </c>
      <c r="AV28">
        <v>0.62979999999999992</v>
      </c>
      <c r="AW28">
        <v>0.62780000000000002</v>
      </c>
      <c r="AX28">
        <v>0.62480000000000002</v>
      </c>
      <c r="AY28">
        <v>0.62309999999999999</v>
      </c>
      <c r="AZ28">
        <v>0.62139999999999995</v>
      </c>
      <c r="BA28">
        <v>0.61950000000000005</v>
      </c>
      <c r="BB28">
        <v>0.61760000000000004</v>
      </c>
      <c r="BC28">
        <v>0.61570000000000003</v>
      </c>
      <c r="BD28">
        <v>0.61409999999999998</v>
      </c>
      <c r="BE28">
        <v>0.61250000000000004</v>
      </c>
      <c r="BF28">
        <v>0.6109</v>
      </c>
      <c r="BG28">
        <v>0.60929999999999995</v>
      </c>
      <c r="BH28">
        <v>0.60770000000000002</v>
      </c>
      <c r="BI28">
        <v>0.60599999999999998</v>
      </c>
      <c r="BJ28">
        <v>0.60429999999999995</v>
      </c>
      <c r="BK28">
        <v>0.60289999999999999</v>
      </c>
      <c r="BL28">
        <v>0.6018</v>
      </c>
      <c r="BM28">
        <v>0.60029999999999994</v>
      </c>
      <c r="BN28">
        <v>0.59850000000000003</v>
      </c>
      <c r="BO28">
        <v>0.59750000000000003</v>
      </c>
      <c r="BP28">
        <v>0.59589999999999999</v>
      </c>
      <c r="BQ28">
        <v>0.5948</v>
      </c>
      <c r="BR28">
        <v>0.59370000000000001</v>
      </c>
      <c r="BS28">
        <v>0.59190000000000009</v>
      </c>
      <c r="BT28">
        <v>0.59140000000000004</v>
      </c>
      <c r="BU28">
        <v>0.58979999999999999</v>
      </c>
      <c r="BV28">
        <v>0.58879999999999999</v>
      </c>
      <c r="BW28">
        <v>0.5877</v>
      </c>
      <c r="BX28">
        <v>0.5867</v>
      </c>
      <c r="BY28">
        <v>0.58560000000000001</v>
      </c>
      <c r="BZ28">
        <v>0.58489999999999998</v>
      </c>
      <c r="CA28">
        <v>0.5837</v>
      </c>
      <c r="CB28">
        <v>0.5828000000000001</v>
      </c>
      <c r="CC28">
        <v>0.58180000000000009</v>
      </c>
      <c r="CD28">
        <v>0.58089999999999997</v>
      </c>
      <c r="CE28">
        <v>0.58000000000000007</v>
      </c>
      <c r="CF28">
        <v>0.57909999999999995</v>
      </c>
      <c r="CG28">
        <v>0.57819999999999994</v>
      </c>
      <c r="CH28">
        <v>0.5774999999999999</v>
      </c>
      <c r="CI28">
        <v>0.5766</v>
      </c>
      <c r="CJ28">
        <v>0.57579999999999998</v>
      </c>
      <c r="CK28">
        <v>0.57499999999999996</v>
      </c>
      <c r="CL28">
        <v>0.5746</v>
      </c>
      <c r="CM28">
        <v>0.5736</v>
      </c>
      <c r="CN28">
        <v>0.57309999999999994</v>
      </c>
      <c r="CO28">
        <v>0.57230000000000003</v>
      </c>
      <c r="CP28">
        <v>0.57150000000000001</v>
      </c>
      <c r="CQ28">
        <v>0.57120000000000004</v>
      </c>
      <c r="CR28">
        <v>0.57020000000000004</v>
      </c>
      <c r="CS28">
        <v>0.5696</v>
      </c>
      <c r="CT28">
        <v>0.56900000000000006</v>
      </c>
      <c r="CU28">
        <v>0.56850000000000001</v>
      </c>
      <c r="CV28">
        <v>0.56770000000000009</v>
      </c>
    </row>
    <row r="29" spans="1:100" x14ac:dyDescent="0.25">
      <c r="A29">
        <v>9</v>
      </c>
      <c r="B29" s="13">
        <v>715</v>
      </c>
      <c r="C29" s="23">
        <v>1.54813333333333</v>
      </c>
      <c r="D29">
        <v>1.2858000000000001</v>
      </c>
      <c r="E29">
        <v>0.92739999999999989</v>
      </c>
      <c r="F29">
        <v>0.83610000000000007</v>
      </c>
      <c r="G29">
        <v>0.80130000000000001</v>
      </c>
      <c r="H29">
        <v>0.78620000000000001</v>
      </c>
      <c r="I29">
        <v>0.7763000000000001</v>
      </c>
      <c r="J29">
        <v>0.76870000000000005</v>
      </c>
      <c r="K29">
        <v>0.76090000000000002</v>
      </c>
      <c r="L29">
        <v>0.75359999999999994</v>
      </c>
      <c r="M29">
        <v>0.74719999999999998</v>
      </c>
      <c r="N29">
        <v>0.74080000000000001</v>
      </c>
      <c r="O29">
        <v>0.73460000000000003</v>
      </c>
      <c r="P29">
        <v>0.72850000000000004</v>
      </c>
      <c r="Q29">
        <v>0.71650000000000003</v>
      </c>
      <c r="R29">
        <v>0.70689999999999997</v>
      </c>
      <c r="S29">
        <v>0.70389999999999997</v>
      </c>
      <c r="T29">
        <v>0.70020000000000004</v>
      </c>
      <c r="U29">
        <v>0.69479999999999997</v>
      </c>
      <c r="V29">
        <v>0.69030000000000002</v>
      </c>
      <c r="W29">
        <v>0.68619999999999992</v>
      </c>
      <c r="X29">
        <v>0.68180000000000007</v>
      </c>
      <c r="Y29">
        <v>0.67720000000000002</v>
      </c>
      <c r="Z29">
        <v>0.67410000000000003</v>
      </c>
      <c r="AA29">
        <v>0.67030000000000001</v>
      </c>
      <c r="AB29">
        <v>0.66609999999999991</v>
      </c>
      <c r="AC29">
        <v>0.66220000000000001</v>
      </c>
      <c r="AD29">
        <v>0.6583</v>
      </c>
      <c r="AE29">
        <v>0.65429999999999999</v>
      </c>
      <c r="AF29">
        <v>0.65039999999999998</v>
      </c>
      <c r="AG29">
        <v>0.64710000000000001</v>
      </c>
      <c r="AH29">
        <v>0.64280000000000004</v>
      </c>
      <c r="AI29">
        <v>0.63939999999999997</v>
      </c>
      <c r="AJ29">
        <v>0.63549999999999995</v>
      </c>
      <c r="AK29">
        <v>0.63190000000000002</v>
      </c>
      <c r="AL29">
        <v>0.628</v>
      </c>
      <c r="AM29">
        <v>0.62519999999999998</v>
      </c>
      <c r="AN29">
        <v>0.62149999999999994</v>
      </c>
      <c r="AO29">
        <v>0.61860000000000004</v>
      </c>
      <c r="AP29">
        <v>0.61599999999999999</v>
      </c>
      <c r="AQ29">
        <v>0.6129</v>
      </c>
      <c r="AR29">
        <v>0.61020000000000008</v>
      </c>
      <c r="AS29">
        <v>0.60760000000000003</v>
      </c>
      <c r="AT29">
        <v>0.60489999999999999</v>
      </c>
      <c r="AU29">
        <v>0.60260000000000002</v>
      </c>
      <c r="AV29">
        <v>0.5999000000000001</v>
      </c>
      <c r="AW29">
        <v>0.59760000000000002</v>
      </c>
      <c r="AX29">
        <v>0.59430000000000005</v>
      </c>
      <c r="AY29">
        <v>0.59300000000000008</v>
      </c>
      <c r="AZ29">
        <v>0.59140000000000004</v>
      </c>
      <c r="BA29">
        <v>0.5887</v>
      </c>
      <c r="BB29">
        <v>0.58679999999999999</v>
      </c>
      <c r="BC29">
        <v>0.58499999999999996</v>
      </c>
      <c r="BD29">
        <v>0.58299999999999996</v>
      </c>
      <c r="BE29">
        <v>0.58109999999999995</v>
      </c>
      <c r="BF29">
        <v>0.57950000000000002</v>
      </c>
      <c r="BG29">
        <v>0.57779999999999998</v>
      </c>
      <c r="BH29">
        <v>0.57569999999999999</v>
      </c>
      <c r="BI29">
        <v>0.57419999999999993</v>
      </c>
      <c r="BJ29">
        <v>0.57250000000000001</v>
      </c>
      <c r="BK29">
        <v>0.57069999999999999</v>
      </c>
      <c r="BL29">
        <v>0.56930000000000003</v>
      </c>
      <c r="BM29">
        <v>0.56779999999999997</v>
      </c>
      <c r="BN29">
        <v>0.56590000000000007</v>
      </c>
      <c r="BO29">
        <v>0.56489999999999996</v>
      </c>
      <c r="BP29">
        <v>0.56340000000000001</v>
      </c>
      <c r="BQ29">
        <v>0.56210000000000004</v>
      </c>
      <c r="BR29">
        <v>0.56089999999999995</v>
      </c>
      <c r="BS29">
        <v>0.55920000000000003</v>
      </c>
      <c r="BT29">
        <v>0.55810000000000004</v>
      </c>
      <c r="BU29">
        <v>0.55679999999999996</v>
      </c>
      <c r="BV29">
        <v>0.55549999999999999</v>
      </c>
      <c r="BW29">
        <v>0.55469999999999997</v>
      </c>
      <c r="BX29">
        <v>0.5534</v>
      </c>
      <c r="BY29">
        <v>0.5524</v>
      </c>
      <c r="BZ29">
        <v>0.55130000000000001</v>
      </c>
      <c r="CA29">
        <v>0.55030000000000001</v>
      </c>
      <c r="CB29">
        <v>0.54930000000000001</v>
      </c>
      <c r="CC29">
        <v>0.54800000000000004</v>
      </c>
      <c r="CD29">
        <v>0.54699999999999993</v>
      </c>
      <c r="CE29">
        <v>0.5465000000000001</v>
      </c>
      <c r="CF29">
        <v>0.5454</v>
      </c>
      <c r="CG29">
        <v>0.54449999999999998</v>
      </c>
      <c r="CH29">
        <v>0.54360000000000008</v>
      </c>
      <c r="CI29">
        <v>0.54279999999999995</v>
      </c>
      <c r="CJ29">
        <v>0.54179999999999995</v>
      </c>
      <c r="CK29">
        <v>0.54110000000000003</v>
      </c>
      <c r="CL29">
        <v>0.54020000000000001</v>
      </c>
      <c r="CM29">
        <v>0.53949999999999998</v>
      </c>
      <c r="CN29">
        <v>0.53889999999999993</v>
      </c>
      <c r="CO29">
        <v>0.53820000000000001</v>
      </c>
      <c r="CP29">
        <v>0.53739999999999999</v>
      </c>
      <c r="CQ29">
        <v>0.53680000000000005</v>
      </c>
      <c r="CR29">
        <v>0.53570000000000007</v>
      </c>
      <c r="CS29">
        <v>0.5353</v>
      </c>
      <c r="CT29">
        <v>0.53470000000000006</v>
      </c>
      <c r="CU29">
        <v>0.53400000000000003</v>
      </c>
      <c r="CV29">
        <v>0.53360000000000007</v>
      </c>
    </row>
    <row r="30" spans="1:100" x14ac:dyDescent="0.25">
      <c r="A30">
        <v>9</v>
      </c>
      <c r="B30" s="13" t="s">
        <v>10</v>
      </c>
      <c r="C30" s="23">
        <v>1.54813333333333</v>
      </c>
      <c r="D30">
        <v>0.86280000000000001</v>
      </c>
      <c r="E30">
        <v>0.77329999999999999</v>
      </c>
      <c r="F30">
        <v>0.63970000000000005</v>
      </c>
      <c r="G30">
        <v>0.52300000000000002</v>
      </c>
      <c r="H30">
        <v>0.49639999999999995</v>
      </c>
      <c r="I30">
        <v>0.47939999999999999</v>
      </c>
      <c r="J30">
        <v>0.45740000000000003</v>
      </c>
      <c r="K30">
        <v>0.43959999999999999</v>
      </c>
      <c r="L30">
        <v>0.42699999999999994</v>
      </c>
      <c r="M30">
        <v>0.41649999999999998</v>
      </c>
      <c r="N30">
        <v>0.40799999999999997</v>
      </c>
      <c r="O30">
        <v>0.4002</v>
      </c>
      <c r="P30">
        <v>0.38869999999999999</v>
      </c>
      <c r="Q30">
        <v>0.38350000000000001</v>
      </c>
      <c r="R30">
        <v>0.37909999999999999</v>
      </c>
      <c r="S30">
        <v>0.37469999999999998</v>
      </c>
      <c r="T30">
        <v>0.371</v>
      </c>
      <c r="U30">
        <v>0.36770000000000003</v>
      </c>
      <c r="V30">
        <v>0.36449999999999999</v>
      </c>
      <c r="W30">
        <v>0.36080000000000001</v>
      </c>
      <c r="X30">
        <v>0.35880000000000001</v>
      </c>
      <c r="Y30">
        <v>0.35499999999999998</v>
      </c>
      <c r="Z30">
        <v>0.35349999999999998</v>
      </c>
      <c r="AA30">
        <v>0.35109999999999997</v>
      </c>
      <c r="AB30">
        <v>0.34920000000000001</v>
      </c>
      <c r="AC30">
        <v>0.3478</v>
      </c>
      <c r="AD30">
        <v>0.34559999999999996</v>
      </c>
      <c r="AE30">
        <v>0.34399999999999997</v>
      </c>
      <c r="AF30">
        <v>0.34190000000000004</v>
      </c>
      <c r="AG30">
        <v>0.34079999999999999</v>
      </c>
      <c r="AH30">
        <v>0.33900000000000002</v>
      </c>
      <c r="AI30">
        <v>0.3377</v>
      </c>
      <c r="AJ30">
        <v>0.3327</v>
      </c>
      <c r="AK30">
        <v>0.33169999999999999</v>
      </c>
      <c r="AL30">
        <v>0.32979999999999998</v>
      </c>
      <c r="AM30">
        <v>0.32909999999999995</v>
      </c>
      <c r="AN30">
        <v>0.32750000000000001</v>
      </c>
      <c r="AO30">
        <v>0.32669999999999999</v>
      </c>
      <c r="AP30">
        <v>0.32550000000000001</v>
      </c>
      <c r="AQ30">
        <v>0.32469999999999999</v>
      </c>
      <c r="AR30">
        <v>0.32350000000000001</v>
      </c>
      <c r="AS30">
        <v>0.32289999999999996</v>
      </c>
      <c r="AT30">
        <v>0.32189999999999996</v>
      </c>
      <c r="AU30">
        <v>0.32079999999999997</v>
      </c>
      <c r="AV30">
        <v>0.32</v>
      </c>
      <c r="AW30">
        <v>0.31940000000000002</v>
      </c>
      <c r="AX30">
        <v>0.318</v>
      </c>
      <c r="AY30">
        <v>0.31799999999999995</v>
      </c>
      <c r="AZ30">
        <v>0.31779999999999997</v>
      </c>
      <c r="BA30">
        <v>0.31690000000000002</v>
      </c>
      <c r="BB30">
        <v>0.31630000000000003</v>
      </c>
      <c r="BC30">
        <v>0.31569999999999998</v>
      </c>
      <c r="BD30">
        <v>0.31540000000000001</v>
      </c>
      <c r="BE30">
        <v>0.315</v>
      </c>
      <c r="BF30">
        <v>0.31459999999999999</v>
      </c>
      <c r="BG30">
        <v>0.31430000000000002</v>
      </c>
      <c r="BH30">
        <v>0.31359999999999999</v>
      </c>
      <c r="BI30">
        <v>0.31330000000000002</v>
      </c>
      <c r="BJ30">
        <v>0.3125</v>
      </c>
      <c r="BK30">
        <v>0.31230000000000002</v>
      </c>
      <c r="BL30">
        <v>0.31209999999999999</v>
      </c>
      <c r="BM30">
        <v>0.31190000000000001</v>
      </c>
      <c r="BN30">
        <v>0.31100000000000005</v>
      </c>
      <c r="BO30">
        <v>0.31130000000000002</v>
      </c>
      <c r="BP30">
        <v>0.31100000000000005</v>
      </c>
      <c r="BQ30">
        <v>0.31080000000000002</v>
      </c>
      <c r="BR30">
        <v>0.31069999999999998</v>
      </c>
      <c r="BS30">
        <v>0.30979999999999996</v>
      </c>
      <c r="BT30">
        <v>0.31020000000000003</v>
      </c>
      <c r="BU30">
        <v>0.31009999999999999</v>
      </c>
      <c r="BV30">
        <v>0.3095</v>
      </c>
      <c r="BW30">
        <v>0.30970000000000003</v>
      </c>
      <c r="BX30">
        <v>0.30940000000000001</v>
      </c>
      <c r="BY30">
        <v>0.30940000000000001</v>
      </c>
      <c r="BZ30">
        <v>0.309</v>
      </c>
      <c r="CA30">
        <v>0.30940000000000001</v>
      </c>
      <c r="CB30">
        <v>0.30859999999999999</v>
      </c>
      <c r="CC30">
        <v>0.30840000000000001</v>
      </c>
      <c r="CD30">
        <v>0.30820000000000003</v>
      </c>
      <c r="CE30">
        <v>0.30840000000000001</v>
      </c>
      <c r="CF30">
        <v>0.30809999999999998</v>
      </c>
      <c r="CG30">
        <v>0.30770000000000003</v>
      </c>
      <c r="CH30">
        <v>0.30769999999999997</v>
      </c>
      <c r="CI30">
        <v>0.30790000000000001</v>
      </c>
      <c r="CJ30">
        <v>0.30760000000000004</v>
      </c>
      <c r="CK30">
        <v>0.30769999999999997</v>
      </c>
      <c r="CL30">
        <v>0.30719999999999997</v>
      </c>
      <c r="CM30">
        <v>0.30740000000000001</v>
      </c>
      <c r="CN30">
        <v>0.3075</v>
      </c>
      <c r="CO30">
        <v>0.30740000000000001</v>
      </c>
      <c r="CP30">
        <v>0.30709999999999998</v>
      </c>
      <c r="CQ30">
        <v>0.30709999999999998</v>
      </c>
      <c r="CR30">
        <v>0.30690000000000001</v>
      </c>
      <c r="CS30">
        <v>0.30710000000000004</v>
      </c>
      <c r="CT30">
        <v>0.30619999999999997</v>
      </c>
      <c r="CU30">
        <v>0.30619999999999997</v>
      </c>
      <c r="CV30">
        <v>0.30609999999999998</v>
      </c>
    </row>
    <row r="31" spans="1:100" x14ac:dyDescent="0.25">
      <c r="A31">
        <v>10</v>
      </c>
      <c r="B31" s="13" t="s">
        <v>10</v>
      </c>
      <c r="C31" s="23">
        <v>1.54813333333333</v>
      </c>
      <c r="D31">
        <v>0.93089999999999995</v>
      </c>
      <c r="E31">
        <v>0.65969999999999995</v>
      </c>
      <c r="F31">
        <v>0.52660000000000007</v>
      </c>
      <c r="G31">
        <v>0.46940000000000004</v>
      </c>
      <c r="H31">
        <v>0.39400000000000002</v>
      </c>
      <c r="I31">
        <v>0.36419999999999997</v>
      </c>
      <c r="J31">
        <v>0.34210000000000002</v>
      </c>
      <c r="K31">
        <v>0.32109999999999994</v>
      </c>
      <c r="L31">
        <v>0.30579999999999996</v>
      </c>
      <c r="M31">
        <v>0.29419999999999996</v>
      </c>
      <c r="N31">
        <v>0.28410000000000002</v>
      </c>
      <c r="O31">
        <v>0.27639999999999998</v>
      </c>
      <c r="P31">
        <v>0.26960000000000001</v>
      </c>
      <c r="Q31">
        <v>0.2636</v>
      </c>
      <c r="R31">
        <v>0.25829999999999997</v>
      </c>
      <c r="S31">
        <v>0.25379999999999997</v>
      </c>
      <c r="T31">
        <v>0.25079999999999997</v>
      </c>
      <c r="U31">
        <v>0.24770000000000003</v>
      </c>
      <c r="V31">
        <v>0.24490000000000001</v>
      </c>
      <c r="W31">
        <v>0.24130000000000001</v>
      </c>
      <c r="X31">
        <v>0.23900000000000002</v>
      </c>
      <c r="Y31">
        <v>0.23599999999999999</v>
      </c>
      <c r="Z31">
        <v>0.2344</v>
      </c>
      <c r="AA31">
        <v>0.23209999999999997</v>
      </c>
      <c r="AB31">
        <v>0.23039999999999999</v>
      </c>
      <c r="AC31">
        <v>0.22839999999999999</v>
      </c>
      <c r="AD31">
        <v>0.22620000000000001</v>
      </c>
      <c r="AE31">
        <v>0.22450000000000001</v>
      </c>
      <c r="AF31">
        <v>0.2228</v>
      </c>
      <c r="AG31">
        <v>0.22070000000000001</v>
      </c>
      <c r="AH31">
        <v>0.21870000000000001</v>
      </c>
      <c r="AI31">
        <v>0.21699999999999997</v>
      </c>
      <c r="AJ31">
        <v>0.21549999999999997</v>
      </c>
      <c r="AK31">
        <v>0.21379999999999999</v>
      </c>
      <c r="AL31">
        <v>0.21210000000000001</v>
      </c>
      <c r="AM31">
        <v>0.21080000000000002</v>
      </c>
      <c r="AN31">
        <v>0.20879999999999999</v>
      </c>
      <c r="AO31">
        <v>0.20739999999999997</v>
      </c>
      <c r="AP31">
        <v>0.20600000000000002</v>
      </c>
      <c r="AQ31">
        <v>0.2046</v>
      </c>
      <c r="AR31">
        <v>0.20330000000000001</v>
      </c>
      <c r="AS31">
        <v>0.20150000000000001</v>
      </c>
      <c r="AT31">
        <v>0.2009</v>
      </c>
      <c r="AU31">
        <v>0.20049999999999998</v>
      </c>
      <c r="AV31">
        <v>0.19829999999999998</v>
      </c>
      <c r="AW31">
        <v>0.19790000000000002</v>
      </c>
      <c r="AX31">
        <v>0.19619999999999999</v>
      </c>
      <c r="AY31">
        <v>0.1953</v>
      </c>
      <c r="AZ31">
        <v>0.19479999999999997</v>
      </c>
      <c r="BA31">
        <v>0.19390000000000002</v>
      </c>
      <c r="BB31">
        <v>0.19290000000000002</v>
      </c>
      <c r="BC31">
        <v>0.19190000000000002</v>
      </c>
      <c r="BD31">
        <v>0.19109999999999999</v>
      </c>
      <c r="BE31">
        <v>0.19059999999999999</v>
      </c>
      <c r="BF31">
        <v>0.19000000000000003</v>
      </c>
      <c r="BG31">
        <v>0.189</v>
      </c>
      <c r="BH31">
        <v>0.18879999999999997</v>
      </c>
      <c r="BI31">
        <v>0.18810000000000002</v>
      </c>
      <c r="BJ31">
        <v>0.18779999999999997</v>
      </c>
      <c r="BK31">
        <v>0.1865</v>
      </c>
      <c r="BL31">
        <v>0.18619999999999998</v>
      </c>
      <c r="BM31">
        <v>0.18540000000000001</v>
      </c>
      <c r="BN31">
        <v>0.18450000000000003</v>
      </c>
      <c r="BO31">
        <v>0.1845</v>
      </c>
      <c r="BP31">
        <v>0.18360000000000001</v>
      </c>
      <c r="BQ31">
        <v>0.1835</v>
      </c>
      <c r="BR31">
        <v>0.18290000000000001</v>
      </c>
      <c r="BS31">
        <v>0.18229999999999996</v>
      </c>
      <c r="BT31">
        <v>0.182</v>
      </c>
      <c r="BU31">
        <v>0.18130000000000002</v>
      </c>
      <c r="BV31">
        <v>0.18149999999999999</v>
      </c>
      <c r="BW31">
        <v>0.18099999999999999</v>
      </c>
      <c r="BX31">
        <v>0.1799</v>
      </c>
      <c r="BY31">
        <v>0.1804</v>
      </c>
      <c r="BZ31">
        <v>0.17970000000000003</v>
      </c>
      <c r="CA31">
        <v>0.1792</v>
      </c>
      <c r="CB31">
        <v>0.17879999999999996</v>
      </c>
      <c r="CC31">
        <v>0.17849999999999999</v>
      </c>
      <c r="CD31">
        <v>0.1784</v>
      </c>
      <c r="CE31">
        <v>0.1779</v>
      </c>
      <c r="CF31">
        <v>0.17770000000000002</v>
      </c>
      <c r="CG31">
        <v>0.17749999999999999</v>
      </c>
      <c r="CH31">
        <v>0.1769</v>
      </c>
      <c r="CI31">
        <v>0.17660000000000003</v>
      </c>
      <c r="CJ31">
        <v>0.1764</v>
      </c>
      <c r="CK31">
        <v>0.17599999999999999</v>
      </c>
      <c r="CL31">
        <v>0.17609999999999998</v>
      </c>
      <c r="CM31">
        <v>0.17550000000000002</v>
      </c>
      <c r="CN31">
        <v>0.17540000000000003</v>
      </c>
      <c r="CO31">
        <v>0.17549999999999999</v>
      </c>
      <c r="CP31">
        <v>0.1754</v>
      </c>
      <c r="CQ31">
        <v>0.1754</v>
      </c>
      <c r="CR31">
        <v>0.17430000000000001</v>
      </c>
      <c r="CS31">
        <v>0.17480000000000001</v>
      </c>
      <c r="CT31">
        <v>0.17399999999999999</v>
      </c>
      <c r="CU31">
        <v>0.17399999999999999</v>
      </c>
      <c r="CV31">
        <v>0.1739</v>
      </c>
    </row>
    <row r="32" spans="1:100" x14ac:dyDescent="0.25">
      <c r="A32">
        <v>10</v>
      </c>
      <c r="B32" s="13" t="s">
        <v>10</v>
      </c>
      <c r="C32" s="23">
        <v>1.54813333333333</v>
      </c>
      <c r="D32">
        <v>0.88280000000000003</v>
      </c>
      <c r="E32">
        <v>0.62149999999999994</v>
      </c>
      <c r="F32">
        <v>0.49420000000000008</v>
      </c>
      <c r="G32">
        <v>0.42990000000000006</v>
      </c>
      <c r="H32">
        <v>0.36890000000000001</v>
      </c>
      <c r="I32">
        <v>0.34449999999999997</v>
      </c>
      <c r="J32">
        <v>0.32240000000000002</v>
      </c>
      <c r="K32">
        <v>0.30520000000000003</v>
      </c>
      <c r="L32">
        <v>0.29039999999999999</v>
      </c>
      <c r="M32">
        <v>0.28079999999999999</v>
      </c>
      <c r="N32">
        <v>0.2722</v>
      </c>
      <c r="O32">
        <v>0.26429999999999998</v>
      </c>
      <c r="P32">
        <v>0.2576</v>
      </c>
      <c r="Q32">
        <v>0.2571</v>
      </c>
      <c r="R32">
        <v>0.25789999999999996</v>
      </c>
      <c r="S32">
        <v>0.25669999999999998</v>
      </c>
      <c r="T32">
        <v>0.25319999999999998</v>
      </c>
      <c r="U32">
        <v>0.24770000000000003</v>
      </c>
      <c r="V32">
        <v>0.24319999999999997</v>
      </c>
      <c r="W32">
        <v>0.23930000000000001</v>
      </c>
      <c r="X32">
        <v>0.23519999999999999</v>
      </c>
      <c r="Y32">
        <v>0.23060000000000003</v>
      </c>
      <c r="Z32">
        <v>0.2283</v>
      </c>
      <c r="AA32">
        <v>0.22520000000000001</v>
      </c>
      <c r="AB32">
        <v>0.22210000000000002</v>
      </c>
      <c r="AC32">
        <v>0.21929999999999999</v>
      </c>
      <c r="AD32">
        <v>0.2172</v>
      </c>
      <c r="AE32">
        <v>0.214</v>
      </c>
      <c r="AF32">
        <v>0.2117</v>
      </c>
      <c r="AG32">
        <v>0.20960000000000001</v>
      </c>
      <c r="AH32">
        <v>0.20740000000000003</v>
      </c>
      <c r="AI32">
        <v>0.2051</v>
      </c>
      <c r="AJ32">
        <v>0.2031</v>
      </c>
      <c r="AK32">
        <v>0.20079999999999998</v>
      </c>
      <c r="AL32">
        <v>0.1991</v>
      </c>
      <c r="AM32">
        <v>0.1973</v>
      </c>
      <c r="AN32">
        <v>0.1956</v>
      </c>
      <c r="AO32">
        <v>0.19409999999999999</v>
      </c>
      <c r="AP32">
        <v>0.19319999999999998</v>
      </c>
      <c r="AQ32">
        <v>0.19129999999999997</v>
      </c>
      <c r="AR32">
        <v>0.19020000000000001</v>
      </c>
      <c r="AS32">
        <v>0.18919999999999998</v>
      </c>
      <c r="AT32">
        <v>0.18800000000000003</v>
      </c>
      <c r="AU32">
        <v>0.18679999999999999</v>
      </c>
      <c r="AV32">
        <v>0.1855</v>
      </c>
      <c r="AW32">
        <v>0.185</v>
      </c>
      <c r="AX32">
        <v>0.18290000000000001</v>
      </c>
      <c r="AY32">
        <v>0.18300000000000002</v>
      </c>
      <c r="AZ32">
        <v>0.18219999999999997</v>
      </c>
      <c r="BA32">
        <v>0.18070000000000003</v>
      </c>
      <c r="BB32">
        <v>0.18030000000000002</v>
      </c>
      <c r="BC32">
        <v>0.17969999999999997</v>
      </c>
      <c r="BD32">
        <v>0.17899999999999999</v>
      </c>
      <c r="BE32">
        <v>0.17830000000000001</v>
      </c>
      <c r="BF32">
        <v>0.17800000000000002</v>
      </c>
      <c r="BG32">
        <v>0.1774</v>
      </c>
      <c r="BH32">
        <v>0.17669999999999997</v>
      </c>
      <c r="BI32">
        <v>0.17590000000000003</v>
      </c>
      <c r="BJ32">
        <v>0.17549999999999999</v>
      </c>
      <c r="BK32">
        <v>0.1749</v>
      </c>
      <c r="BL32">
        <v>0.1744</v>
      </c>
      <c r="BM32">
        <v>0.17399999999999999</v>
      </c>
      <c r="BN32">
        <v>0.17319999999999999</v>
      </c>
      <c r="BO32">
        <v>0.1729</v>
      </c>
      <c r="BP32">
        <v>0.1726</v>
      </c>
      <c r="BQ32">
        <v>0.17249999999999999</v>
      </c>
      <c r="BR32">
        <v>0.17199999999999999</v>
      </c>
      <c r="BS32">
        <v>0.17130000000000001</v>
      </c>
      <c r="BT32">
        <v>0.17080000000000001</v>
      </c>
      <c r="BU32">
        <v>0.17030000000000001</v>
      </c>
      <c r="BV32">
        <v>0.1699</v>
      </c>
      <c r="BW32">
        <v>0.16970000000000002</v>
      </c>
      <c r="BX32">
        <v>0.16930000000000001</v>
      </c>
      <c r="BY32">
        <v>0.16909999999999997</v>
      </c>
      <c r="BZ32">
        <v>0.16920000000000002</v>
      </c>
      <c r="CA32">
        <v>0.1686</v>
      </c>
      <c r="CB32">
        <v>0.16820000000000002</v>
      </c>
      <c r="CC32">
        <v>0.1676</v>
      </c>
      <c r="CD32">
        <v>0.16759999999999997</v>
      </c>
      <c r="CE32">
        <v>0.16720000000000002</v>
      </c>
      <c r="CF32">
        <v>0.16699999999999998</v>
      </c>
      <c r="CG32">
        <v>0.16639999999999999</v>
      </c>
      <c r="CH32">
        <v>0.1663</v>
      </c>
      <c r="CI32">
        <v>0.1658</v>
      </c>
      <c r="CJ32">
        <v>0.16589999999999999</v>
      </c>
      <c r="CK32">
        <v>0.16549999999999998</v>
      </c>
      <c r="CL32">
        <v>0.16510000000000002</v>
      </c>
      <c r="CM32">
        <v>0.16489999999999999</v>
      </c>
      <c r="CN32">
        <v>0.16500000000000001</v>
      </c>
      <c r="CO32">
        <v>0.16460000000000002</v>
      </c>
      <c r="CP32">
        <v>0.16450000000000001</v>
      </c>
      <c r="CQ32">
        <v>0.16399999999999998</v>
      </c>
      <c r="CR32">
        <v>0.1633</v>
      </c>
      <c r="CS32">
        <v>0.16339999999999999</v>
      </c>
      <c r="CT32">
        <v>0.1633</v>
      </c>
      <c r="CU32">
        <v>0.16289999999999999</v>
      </c>
      <c r="CV32">
        <v>0.16269999999999998</v>
      </c>
    </row>
    <row r="33" spans="1:100" x14ac:dyDescent="0.25">
      <c r="A33">
        <v>10</v>
      </c>
      <c r="B33" s="13" t="s">
        <v>11</v>
      </c>
      <c r="C33" s="23">
        <v>1.54813333333333</v>
      </c>
      <c r="D33">
        <v>0.94339999999999991</v>
      </c>
      <c r="E33">
        <v>0.68259999999999998</v>
      </c>
      <c r="F33">
        <v>0.61060000000000003</v>
      </c>
      <c r="G33">
        <v>0.58920000000000006</v>
      </c>
      <c r="H33">
        <v>0.58119999999999994</v>
      </c>
      <c r="I33">
        <v>0.5776</v>
      </c>
      <c r="J33">
        <v>0.57410000000000005</v>
      </c>
      <c r="K33">
        <v>0.56950000000000001</v>
      </c>
      <c r="L33">
        <v>0.56559999999999999</v>
      </c>
      <c r="M33">
        <v>0.56089999999999995</v>
      </c>
      <c r="N33">
        <v>0.5586000000000001</v>
      </c>
      <c r="O33">
        <v>0.55430000000000001</v>
      </c>
      <c r="P33">
        <v>0.55000000000000004</v>
      </c>
      <c r="Q33">
        <v>0.54630000000000001</v>
      </c>
      <c r="R33">
        <v>0.53969999999999996</v>
      </c>
      <c r="S33">
        <v>0.5331999999999999</v>
      </c>
      <c r="T33">
        <v>0.52610000000000001</v>
      </c>
      <c r="U33">
        <v>0.52159999999999995</v>
      </c>
      <c r="V33">
        <v>0.51890000000000003</v>
      </c>
      <c r="W33">
        <v>0.51550000000000007</v>
      </c>
      <c r="X33">
        <v>0.51560000000000006</v>
      </c>
      <c r="Y33">
        <v>0.51349999999999996</v>
      </c>
      <c r="Z33">
        <v>0.5131</v>
      </c>
      <c r="AA33">
        <v>0.5111</v>
      </c>
      <c r="AB33">
        <v>0.51059999999999994</v>
      </c>
      <c r="AC33">
        <v>0.50940000000000007</v>
      </c>
      <c r="AD33">
        <v>0.5071</v>
      </c>
      <c r="AE33">
        <v>0.50840000000000007</v>
      </c>
      <c r="AF33">
        <v>0.50640000000000007</v>
      </c>
      <c r="AG33">
        <v>0.50639999999999996</v>
      </c>
      <c r="AH33">
        <v>0.50439999999999996</v>
      </c>
      <c r="AI33">
        <v>0.50459999999999994</v>
      </c>
      <c r="AJ33">
        <v>0.50319999999999998</v>
      </c>
      <c r="AK33">
        <v>0.50290000000000001</v>
      </c>
      <c r="AL33">
        <v>0.50160000000000005</v>
      </c>
      <c r="AM33">
        <v>0.50169999999999992</v>
      </c>
      <c r="AN33">
        <v>0.50039999999999996</v>
      </c>
      <c r="AO33">
        <v>0.50049999999999994</v>
      </c>
      <c r="AP33">
        <v>0.49940000000000001</v>
      </c>
      <c r="AQ33">
        <v>0.49979999999999997</v>
      </c>
      <c r="AR33">
        <v>0.49960000000000004</v>
      </c>
      <c r="AS33">
        <v>0.49830000000000002</v>
      </c>
      <c r="AT33">
        <v>0.49840000000000007</v>
      </c>
      <c r="AU33">
        <v>0.49840000000000007</v>
      </c>
      <c r="AV33">
        <v>0.49720000000000003</v>
      </c>
      <c r="AW33">
        <v>0.49709999999999999</v>
      </c>
      <c r="AX33">
        <v>0.49629999999999996</v>
      </c>
      <c r="AY33">
        <v>0.49530000000000007</v>
      </c>
      <c r="AZ33">
        <v>0.49770000000000003</v>
      </c>
      <c r="BA33">
        <v>0.49650000000000005</v>
      </c>
      <c r="BB33">
        <v>0.49660000000000004</v>
      </c>
      <c r="BC33">
        <v>0.49539999999999995</v>
      </c>
      <c r="BD33">
        <v>0.49480000000000002</v>
      </c>
      <c r="BE33">
        <v>0.49519999999999997</v>
      </c>
      <c r="BF33">
        <v>0.49419999999999997</v>
      </c>
      <c r="BG33">
        <v>0.49459999999999998</v>
      </c>
      <c r="BH33">
        <v>0.4919</v>
      </c>
      <c r="BI33">
        <v>0.49399999999999999</v>
      </c>
      <c r="BJ33">
        <v>0.49249999999999994</v>
      </c>
      <c r="BK33">
        <v>0.49280000000000002</v>
      </c>
      <c r="BL33">
        <v>0.49229999999999996</v>
      </c>
      <c r="BM33">
        <v>0.49219999999999997</v>
      </c>
      <c r="BN33">
        <v>0.49080000000000001</v>
      </c>
      <c r="BO33">
        <v>0.49160000000000004</v>
      </c>
      <c r="BP33">
        <v>0.4899</v>
      </c>
      <c r="BQ33">
        <v>0.48909999999999998</v>
      </c>
      <c r="BR33">
        <v>0.49039999999999995</v>
      </c>
      <c r="BS33">
        <v>0.48920000000000002</v>
      </c>
      <c r="BT33">
        <v>0.48880000000000001</v>
      </c>
      <c r="BU33">
        <v>0.48860000000000003</v>
      </c>
      <c r="BV33">
        <v>0.48780000000000001</v>
      </c>
      <c r="BW33">
        <v>0.48880000000000001</v>
      </c>
      <c r="BX33">
        <v>0.48860000000000003</v>
      </c>
      <c r="BY33">
        <v>0.48929999999999996</v>
      </c>
      <c r="BZ33">
        <v>0.48630000000000007</v>
      </c>
      <c r="CA33">
        <v>0.48680000000000001</v>
      </c>
      <c r="CB33">
        <v>0.48689999999999994</v>
      </c>
      <c r="CC33">
        <v>0.47569999999999996</v>
      </c>
      <c r="CD33">
        <v>0.47369999999999995</v>
      </c>
      <c r="CE33">
        <v>0.47489999999999993</v>
      </c>
      <c r="CF33">
        <v>0.47320000000000001</v>
      </c>
      <c r="CG33">
        <v>0.4743</v>
      </c>
      <c r="CH33">
        <v>0.47259999999999996</v>
      </c>
      <c r="CI33">
        <v>0.47320000000000001</v>
      </c>
      <c r="CJ33">
        <v>0.4713</v>
      </c>
      <c r="CK33">
        <v>0.47129999999999994</v>
      </c>
      <c r="CL33">
        <v>0.47250000000000003</v>
      </c>
      <c r="CM33">
        <v>0.47189999999999999</v>
      </c>
      <c r="CN33">
        <v>0.47039999999999993</v>
      </c>
      <c r="CO33">
        <v>0.47070000000000001</v>
      </c>
      <c r="CP33">
        <v>0.46950000000000003</v>
      </c>
      <c r="CQ33">
        <v>0.47130000000000005</v>
      </c>
      <c r="CR33">
        <v>0.47179999999999994</v>
      </c>
      <c r="CS33">
        <v>0.46940000000000004</v>
      </c>
      <c r="CT33">
        <v>0.46920000000000001</v>
      </c>
      <c r="CU33">
        <v>0.47000000000000003</v>
      </c>
      <c r="CV33">
        <v>0.46900000000000003</v>
      </c>
    </row>
    <row r="34" spans="1:100" x14ac:dyDescent="0.25">
      <c r="A34">
        <v>11</v>
      </c>
      <c r="B34" s="13" t="s">
        <v>11</v>
      </c>
      <c r="C34" s="23">
        <v>1.54813333333333</v>
      </c>
      <c r="D34">
        <v>0.99260000000000004</v>
      </c>
      <c r="E34">
        <v>0.74559999999999993</v>
      </c>
      <c r="F34">
        <v>0.65780000000000005</v>
      </c>
      <c r="G34">
        <v>0.63109999999999999</v>
      </c>
      <c r="H34">
        <v>0.62290000000000001</v>
      </c>
      <c r="I34">
        <v>0.62170000000000003</v>
      </c>
      <c r="J34">
        <v>0.61750000000000005</v>
      </c>
      <c r="K34">
        <v>0.61429999999999996</v>
      </c>
      <c r="L34">
        <v>0.60970000000000002</v>
      </c>
      <c r="M34">
        <v>0.60749999999999993</v>
      </c>
      <c r="N34">
        <v>0.60330000000000006</v>
      </c>
      <c r="O34">
        <v>0.60109999999999997</v>
      </c>
      <c r="P34">
        <v>0.59809999999999997</v>
      </c>
      <c r="Q34">
        <v>0.59620000000000006</v>
      </c>
      <c r="R34">
        <v>0.5927</v>
      </c>
      <c r="S34">
        <v>0.59050000000000002</v>
      </c>
      <c r="T34">
        <v>0.58640000000000003</v>
      </c>
      <c r="U34">
        <v>0.57919999999999994</v>
      </c>
      <c r="V34">
        <v>0.57210000000000005</v>
      </c>
      <c r="W34">
        <v>0.56590000000000007</v>
      </c>
      <c r="X34">
        <v>0.5635</v>
      </c>
      <c r="Y34">
        <v>0.55810000000000004</v>
      </c>
      <c r="Z34">
        <v>0.55740000000000001</v>
      </c>
      <c r="AA34">
        <v>0.55430000000000001</v>
      </c>
      <c r="AB34">
        <v>0.55230000000000001</v>
      </c>
      <c r="AC34">
        <v>0.55070000000000008</v>
      </c>
      <c r="AD34">
        <v>0.54700000000000004</v>
      </c>
      <c r="AE34">
        <v>0.54730000000000001</v>
      </c>
      <c r="AF34">
        <v>0.54400000000000004</v>
      </c>
      <c r="AG34">
        <v>0.54449999999999998</v>
      </c>
      <c r="AH34">
        <v>0.5413</v>
      </c>
      <c r="AI34">
        <v>0.54149999999999998</v>
      </c>
      <c r="AJ34">
        <v>0.53969999999999996</v>
      </c>
      <c r="AK34">
        <v>0.54010000000000002</v>
      </c>
      <c r="AL34">
        <v>0.53780000000000006</v>
      </c>
      <c r="AM34">
        <v>0.53889999999999993</v>
      </c>
      <c r="AN34">
        <v>0.53579999999999994</v>
      </c>
      <c r="AO34">
        <v>0.53859999999999997</v>
      </c>
      <c r="AP34">
        <v>0.53709999999999991</v>
      </c>
      <c r="AQ34">
        <v>0.53650000000000009</v>
      </c>
      <c r="AR34">
        <v>0.53660000000000008</v>
      </c>
      <c r="AS34">
        <v>0.53610000000000002</v>
      </c>
      <c r="AT34">
        <v>0.53639999999999999</v>
      </c>
      <c r="AU34">
        <v>0.5363</v>
      </c>
      <c r="AV34">
        <v>0.53580000000000005</v>
      </c>
      <c r="AW34">
        <v>0.53580000000000005</v>
      </c>
      <c r="AX34">
        <v>0.53410000000000002</v>
      </c>
      <c r="AY34">
        <v>0.53460000000000008</v>
      </c>
      <c r="AZ34">
        <v>0.53539999999999999</v>
      </c>
      <c r="BA34">
        <v>0.53520000000000001</v>
      </c>
      <c r="BB34">
        <v>0.53490000000000004</v>
      </c>
      <c r="BC34">
        <v>0.53400000000000003</v>
      </c>
      <c r="BD34">
        <v>0.53390000000000004</v>
      </c>
      <c r="BE34">
        <v>0.53390000000000004</v>
      </c>
      <c r="BF34">
        <v>0.53339999999999999</v>
      </c>
      <c r="BG34">
        <v>0.53439999999999999</v>
      </c>
      <c r="BH34">
        <v>0.53269999999999995</v>
      </c>
      <c r="BI34">
        <v>0.53489999999999993</v>
      </c>
      <c r="BJ34">
        <v>0.53379999999999994</v>
      </c>
      <c r="BK34">
        <v>0.53480000000000005</v>
      </c>
      <c r="BL34">
        <v>0.5343</v>
      </c>
      <c r="BM34">
        <v>0.53320000000000001</v>
      </c>
      <c r="BN34">
        <v>0.5333</v>
      </c>
      <c r="BO34">
        <v>0.53320000000000001</v>
      </c>
      <c r="BP34">
        <v>0.53210000000000002</v>
      </c>
      <c r="BQ34">
        <v>0.53129999999999999</v>
      </c>
      <c r="BR34">
        <v>0.5323</v>
      </c>
      <c r="BS34">
        <v>0.53090000000000004</v>
      </c>
      <c r="BT34">
        <v>0.53200000000000003</v>
      </c>
      <c r="BU34">
        <v>0.53180000000000005</v>
      </c>
      <c r="BV34">
        <v>0.53139999999999998</v>
      </c>
      <c r="BW34">
        <v>0.53200000000000003</v>
      </c>
      <c r="BX34">
        <v>0.53100000000000003</v>
      </c>
      <c r="BY34">
        <v>0.52959999999999996</v>
      </c>
      <c r="BZ34">
        <v>0.52680000000000005</v>
      </c>
      <c r="CA34">
        <v>0.52800000000000002</v>
      </c>
      <c r="CB34">
        <v>0.52690000000000003</v>
      </c>
      <c r="CC34">
        <v>0.5270999999999999</v>
      </c>
      <c r="CD34">
        <v>0.52489999999999992</v>
      </c>
      <c r="CE34">
        <v>0.52670000000000006</v>
      </c>
      <c r="CF34">
        <v>0.52479999999999993</v>
      </c>
      <c r="CG34">
        <v>0.5252</v>
      </c>
      <c r="CH34">
        <v>0.5250999999999999</v>
      </c>
      <c r="CI34">
        <v>0.52569999999999995</v>
      </c>
      <c r="CJ34">
        <v>0.52449999999999997</v>
      </c>
      <c r="CK34">
        <v>0.52500000000000002</v>
      </c>
      <c r="CL34">
        <v>0.52429999999999999</v>
      </c>
      <c r="CM34">
        <v>0.52549999999999997</v>
      </c>
      <c r="CN34">
        <v>0.52359999999999995</v>
      </c>
      <c r="CO34">
        <v>0.52529999999999999</v>
      </c>
      <c r="CP34">
        <v>0.52469999999999994</v>
      </c>
      <c r="CQ34">
        <v>0.52539999999999998</v>
      </c>
      <c r="CR34">
        <v>0.52519999999999989</v>
      </c>
      <c r="CS34">
        <v>0.52539999999999998</v>
      </c>
      <c r="CT34">
        <v>0.52429999999999999</v>
      </c>
      <c r="CU34">
        <v>0.5252</v>
      </c>
      <c r="CV34">
        <v>0.52469999999999994</v>
      </c>
    </row>
    <row r="35" spans="1:100" x14ac:dyDescent="0.25">
      <c r="A35">
        <v>11</v>
      </c>
      <c r="B35" s="13" t="s">
        <v>11</v>
      </c>
      <c r="C35" s="23">
        <v>1.54813333333333</v>
      </c>
      <c r="D35">
        <v>0.98840000000000006</v>
      </c>
      <c r="E35">
        <v>0.8216</v>
      </c>
      <c r="F35">
        <v>0.75460000000000005</v>
      </c>
      <c r="G35">
        <v>0.73370000000000002</v>
      </c>
      <c r="H35">
        <v>0.72250000000000003</v>
      </c>
      <c r="I35">
        <v>0.71640000000000004</v>
      </c>
      <c r="J35">
        <v>0.71309999999999996</v>
      </c>
      <c r="K35">
        <v>0.70839999999999992</v>
      </c>
      <c r="L35">
        <v>0.7046</v>
      </c>
      <c r="M35">
        <v>0.70040000000000002</v>
      </c>
      <c r="N35">
        <v>0.69810000000000005</v>
      </c>
      <c r="O35">
        <v>0.69469999999999998</v>
      </c>
      <c r="P35">
        <v>0.69210000000000005</v>
      </c>
      <c r="Q35">
        <v>0.6905</v>
      </c>
      <c r="R35">
        <v>0.68730000000000002</v>
      </c>
      <c r="S35">
        <v>0.68399999999999994</v>
      </c>
      <c r="T35">
        <v>0.67689999999999995</v>
      </c>
      <c r="U35">
        <v>0.66839999999999999</v>
      </c>
      <c r="V35">
        <v>0.66450000000000009</v>
      </c>
      <c r="W35">
        <v>0.66189999999999993</v>
      </c>
      <c r="X35">
        <v>0.66100000000000003</v>
      </c>
      <c r="Y35">
        <v>0.65890000000000004</v>
      </c>
      <c r="Z35">
        <v>0.65820000000000001</v>
      </c>
      <c r="AA35">
        <v>0.6573</v>
      </c>
      <c r="AB35">
        <v>0.65669999999999995</v>
      </c>
      <c r="AC35">
        <v>0.65560000000000007</v>
      </c>
      <c r="AD35">
        <v>0.65390000000000004</v>
      </c>
      <c r="AE35">
        <v>0.65400000000000003</v>
      </c>
      <c r="AF35">
        <v>0.65160000000000007</v>
      </c>
      <c r="AG35">
        <v>0.65139999999999998</v>
      </c>
      <c r="AH35">
        <v>0.6492</v>
      </c>
      <c r="AI35">
        <v>0.64910000000000001</v>
      </c>
      <c r="AJ35">
        <v>0.64780000000000004</v>
      </c>
      <c r="AK35">
        <v>0.64780000000000004</v>
      </c>
      <c r="AL35">
        <v>0.6462</v>
      </c>
      <c r="AM35">
        <v>0.6462</v>
      </c>
      <c r="AN35">
        <v>0.64549999999999996</v>
      </c>
      <c r="AO35">
        <v>0.64610000000000001</v>
      </c>
      <c r="AP35">
        <v>0.64539999999999997</v>
      </c>
      <c r="AQ35">
        <v>0.64570000000000005</v>
      </c>
      <c r="AR35">
        <v>0.64470000000000005</v>
      </c>
      <c r="AS35">
        <v>0.64490000000000003</v>
      </c>
      <c r="AT35">
        <v>0.6452</v>
      </c>
      <c r="AU35">
        <v>0.64460000000000006</v>
      </c>
      <c r="AV35">
        <v>0.64490000000000003</v>
      </c>
      <c r="AW35">
        <v>0.64450000000000007</v>
      </c>
      <c r="AX35">
        <v>0.64339999999999997</v>
      </c>
      <c r="AY35">
        <v>0.64440000000000008</v>
      </c>
      <c r="AZ35">
        <v>0.64549999999999996</v>
      </c>
      <c r="BA35">
        <v>0.64529999999999998</v>
      </c>
      <c r="BB35">
        <v>0.64570000000000005</v>
      </c>
      <c r="BC35">
        <v>0.64539999999999997</v>
      </c>
      <c r="BD35">
        <v>0.64510000000000001</v>
      </c>
      <c r="BE35">
        <v>0.64580000000000004</v>
      </c>
      <c r="BF35">
        <v>0.64529999999999998</v>
      </c>
      <c r="BG35">
        <v>0.64569999999999994</v>
      </c>
      <c r="BH35">
        <v>0.64549999999999996</v>
      </c>
      <c r="BI35">
        <v>0.64659999999999995</v>
      </c>
      <c r="BJ35">
        <v>0.64569999999999994</v>
      </c>
      <c r="BK35">
        <v>0.64629999999999999</v>
      </c>
      <c r="BL35">
        <v>0.64610000000000001</v>
      </c>
      <c r="BM35">
        <v>0.64700000000000002</v>
      </c>
      <c r="BN35">
        <v>0.64690000000000003</v>
      </c>
      <c r="BO35">
        <v>0.64770000000000005</v>
      </c>
      <c r="BP35">
        <v>0.64700000000000002</v>
      </c>
      <c r="BQ35">
        <v>0.64670000000000005</v>
      </c>
      <c r="BR35">
        <v>0.64670000000000005</v>
      </c>
      <c r="BS35">
        <v>0.64750000000000008</v>
      </c>
      <c r="BT35">
        <v>0.64710000000000001</v>
      </c>
      <c r="BU35">
        <v>0.64690000000000003</v>
      </c>
      <c r="BV35">
        <v>0.64710000000000001</v>
      </c>
      <c r="BW35">
        <v>0.64749999999999996</v>
      </c>
      <c r="BX35">
        <v>0.64629999999999999</v>
      </c>
      <c r="BY35">
        <v>0.64780000000000004</v>
      </c>
      <c r="BZ35">
        <v>0.64670000000000005</v>
      </c>
      <c r="CA35">
        <v>0.64790000000000003</v>
      </c>
      <c r="CB35">
        <v>0.64660000000000006</v>
      </c>
      <c r="CC35">
        <v>0.64819999999999989</v>
      </c>
      <c r="CD35">
        <v>0.64669999999999994</v>
      </c>
      <c r="CE35">
        <v>0.64800000000000002</v>
      </c>
      <c r="CF35">
        <v>0.64759999999999995</v>
      </c>
      <c r="CG35">
        <v>0.64889999999999992</v>
      </c>
      <c r="CH35">
        <v>0.64819999999999989</v>
      </c>
      <c r="CI35">
        <v>0.64829999999999999</v>
      </c>
      <c r="CJ35">
        <v>0.64789999999999992</v>
      </c>
      <c r="CK35">
        <v>0.64800000000000002</v>
      </c>
      <c r="CL35">
        <v>0.64800000000000002</v>
      </c>
      <c r="CM35">
        <v>0.64879999999999993</v>
      </c>
      <c r="CN35">
        <v>0.64849999999999997</v>
      </c>
      <c r="CO35">
        <v>0.64859999999999995</v>
      </c>
      <c r="CP35">
        <v>0.64780000000000004</v>
      </c>
      <c r="CQ35">
        <v>0.64880000000000004</v>
      </c>
      <c r="CR35">
        <v>0.64929999999999999</v>
      </c>
      <c r="CS35">
        <v>0.64839999999999998</v>
      </c>
      <c r="CT35">
        <v>0.64780000000000004</v>
      </c>
      <c r="CU35">
        <v>0.64860000000000007</v>
      </c>
      <c r="CV35">
        <v>0.6480999999999999</v>
      </c>
    </row>
    <row r="36" spans="1:100" x14ac:dyDescent="0.25">
      <c r="A36">
        <v>11</v>
      </c>
      <c r="B36" s="13" t="s">
        <v>12</v>
      </c>
      <c r="C36" s="23">
        <v>1.54813333333333</v>
      </c>
      <c r="D36">
        <v>1.3887</v>
      </c>
      <c r="E36">
        <v>1.1969000000000001</v>
      </c>
      <c r="F36">
        <v>1.1894</v>
      </c>
      <c r="G36">
        <v>1.1919</v>
      </c>
      <c r="H36">
        <v>1.1882999999999999</v>
      </c>
      <c r="I36">
        <v>1.1825999999999999</v>
      </c>
      <c r="J36">
        <v>1.1785000000000001</v>
      </c>
      <c r="K36">
        <v>1.1719000000000002</v>
      </c>
      <c r="L36">
        <v>1.1651</v>
      </c>
      <c r="M36">
        <v>1.1597</v>
      </c>
      <c r="N36">
        <v>1.1532</v>
      </c>
      <c r="O36">
        <v>1.1475000000000002</v>
      </c>
      <c r="P36">
        <v>1.1408</v>
      </c>
      <c r="Q36">
        <v>1.1359999999999999</v>
      </c>
      <c r="R36">
        <v>1.1292000000000002</v>
      </c>
      <c r="S36">
        <v>1.1237000000000001</v>
      </c>
      <c r="T36">
        <v>1.1185</v>
      </c>
      <c r="U36">
        <v>1.1113999999999999</v>
      </c>
      <c r="V36">
        <v>1.1057999999999999</v>
      </c>
      <c r="W36">
        <v>1.0986</v>
      </c>
      <c r="X36">
        <v>1.0942999999999998</v>
      </c>
      <c r="Y36">
        <v>1.0849</v>
      </c>
      <c r="Z36">
        <v>1.0775999999999999</v>
      </c>
      <c r="AA36">
        <v>1.0665</v>
      </c>
      <c r="AB36">
        <v>1.0568000000000002</v>
      </c>
      <c r="AC36">
        <v>1.0463</v>
      </c>
      <c r="AD36">
        <v>1.0385</v>
      </c>
      <c r="AE36">
        <v>1.0312000000000001</v>
      </c>
      <c r="AF36">
        <v>1.0228999999999999</v>
      </c>
      <c r="AG36">
        <v>1.0165</v>
      </c>
      <c r="AH36">
        <v>1.0098</v>
      </c>
      <c r="AI36">
        <v>1.0029999999999999</v>
      </c>
      <c r="AJ36">
        <v>0.996</v>
      </c>
      <c r="AK36">
        <v>0.99009999999999998</v>
      </c>
      <c r="AL36">
        <v>0.98269999999999991</v>
      </c>
      <c r="AM36">
        <v>0.97649999999999992</v>
      </c>
      <c r="AN36">
        <v>0.97039999999999993</v>
      </c>
      <c r="AO36">
        <v>0.96500000000000008</v>
      </c>
      <c r="AP36">
        <v>0.95920000000000005</v>
      </c>
      <c r="AQ36">
        <v>0.95340000000000014</v>
      </c>
      <c r="AR36">
        <v>0.9244</v>
      </c>
      <c r="AS36">
        <v>0.92010000000000003</v>
      </c>
      <c r="AT36">
        <v>0.91670000000000007</v>
      </c>
      <c r="AU36">
        <v>0.91280000000000006</v>
      </c>
      <c r="AV36">
        <v>0.90860000000000007</v>
      </c>
      <c r="AW36">
        <v>0.90549999999999997</v>
      </c>
      <c r="AX36">
        <v>0.90139999999999998</v>
      </c>
      <c r="AY36">
        <v>0.89939999999999998</v>
      </c>
      <c r="AZ36">
        <v>0.89690000000000003</v>
      </c>
      <c r="BA36">
        <v>0.89339999999999997</v>
      </c>
      <c r="BB36">
        <v>0.89029999999999998</v>
      </c>
      <c r="BC36">
        <v>0.8881</v>
      </c>
      <c r="BD36">
        <v>0.88590000000000002</v>
      </c>
      <c r="BE36">
        <v>0.88339999999999996</v>
      </c>
      <c r="BF36">
        <v>0.88169999999999993</v>
      </c>
      <c r="BG36">
        <v>0.87990000000000002</v>
      </c>
      <c r="BH36">
        <v>0.87790000000000001</v>
      </c>
      <c r="BI36">
        <v>0.87639999999999996</v>
      </c>
      <c r="BJ36">
        <v>0.87459999999999993</v>
      </c>
      <c r="BK36">
        <v>0.87280000000000002</v>
      </c>
      <c r="BL36">
        <v>0.87119999999999997</v>
      </c>
      <c r="BM36">
        <v>0.86950000000000005</v>
      </c>
      <c r="BN36">
        <v>0.86750000000000005</v>
      </c>
      <c r="BO36">
        <v>0.86619999999999997</v>
      </c>
      <c r="BP36">
        <v>0.86450000000000005</v>
      </c>
      <c r="BQ36">
        <v>0.86299999999999999</v>
      </c>
      <c r="BR36">
        <v>0.86170000000000002</v>
      </c>
      <c r="BS36">
        <v>0.85980000000000001</v>
      </c>
      <c r="BT36">
        <v>0.8589</v>
      </c>
      <c r="BU36">
        <v>0.85730000000000006</v>
      </c>
      <c r="BV36">
        <v>0.85599999999999998</v>
      </c>
      <c r="BW36">
        <v>0.85499999999999998</v>
      </c>
      <c r="BX36">
        <v>0.8538</v>
      </c>
      <c r="BY36">
        <v>0.8528</v>
      </c>
      <c r="BZ36">
        <v>0.85160000000000002</v>
      </c>
      <c r="CA36">
        <v>0.85060000000000002</v>
      </c>
      <c r="CB36">
        <v>0.84950000000000003</v>
      </c>
      <c r="CC36">
        <v>0.84820000000000007</v>
      </c>
      <c r="CD36">
        <v>0.84719999999999995</v>
      </c>
      <c r="CE36">
        <v>0.84660000000000002</v>
      </c>
      <c r="CF36">
        <v>0.84559999999999991</v>
      </c>
      <c r="CG36">
        <v>0.8448</v>
      </c>
      <c r="CH36">
        <v>0.84410000000000007</v>
      </c>
      <c r="CI36">
        <v>0.84359999999999991</v>
      </c>
      <c r="CJ36">
        <v>0.84289999999999998</v>
      </c>
      <c r="CK36">
        <v>0.84199999999999997</v>
      </c>
      <c r="CL36">
        <v>0.84109999999999996</v>
      </c>
      <c r="CM36">
        <v>0.84029999999999994</v>
      </c>
      <c r="CN36">
        <v>0.8397</v>
      </c>
      <c r="CO36">
        <v>0.83919999999999995</v>
      </c>
      <c r="CP36">
        <v>0.83840000000000003</v>
      </c>
      <c r="CQ36">
        <v>0.83799999999999997</v>
      </c>
      <c r="CR36">
        <v>0.83729999999999993</v>
      </c>
      <c r="CS36">
        <v>0.83710000000000007</v>
      </c>
      <c r="CT36">
        <v>0.83660000000000001</v>
      </c>
      <c r="CU36">
        <v>0.83610000000000007</v>
      </c>
      <c r="CV36">
        <v>0.83539999999999992</v>
      </c>
    </row>
    <row r="37" spans="1:100" x14ac:dyDescent="0.25">
      <c r="A37">
        <v>12</v>
      </c>
      <c r="B37" s="13" t="s">
        <v>12</v>
      </c>
      <c r="C37" s="23">
        <v>1.54813333333333</v>
      </c>
      <c r="D37">
        <v>1.3010000000000002</v>
      </c>
      <c r="E37">
        <v>1.1804000000000001</v>
      </c>
      <c r="F37">
        <v>1.1534</v>
      </c>
      <c r="G37">
        <v>1.1456999999999999</v>
      </c>
      <c r="H37">
        <v>1.1443000000000001</v>
      </c>
      <c r="I37">
        <v>1.143</v>
      </c>
      <c r="J37">
        <v>1.1412</v>
      </c>
      <c r="K37">
        <v>1.1366000000000001</v>
      </c>
      <c r="L37">
        <v>1.1353</v>
      </c>
      <c r="M37">
        <v>1.1327</v>
      </c>
      <c r="N37">
        <v>1.1303999999999998</v>
      </c>
      <c r="O37">
        <v>1.1293000000000002</v>
      </c>
      <c r="P37">
        <v>1.1268</v>
      </c>
      <c r="Q37">
        <v>1.1263999999999998</v>
      </c>
      <c r="R37">
        <v>1.1254000000000002</v>
      </c>
      <c r="S37">
        <v>1.1233</v>
      </c>
      <c r="T37">
        <v>1.1202000000000001</v>
      </c>
      <c r="U37">
        <v>1.1191</v>
      </c>
      <c r="V37">
        <v>1.1168</v>
      </c>
      <c r="W37">
        <v>1.1147</v>
      </c>
      <c r="X37">
        <v>1.1133</v>
      </c>
      <c r="Y37">
        <v>1.1111</v>
      </c>
      <c r="Z37">
        <v>1.1097999999999999</v>
      </c>
      <c r="AA37">
        <v>1.1069</v>
      </c>
      <c r="AB37">
        <v>1.1016000000000001</v>
      </c>
      <c r="AC37">
        <v>1.0973999999999999</v>
      </c>
      <c r="AD37">
        <v>1.0914000000000001</v>
      </c>
      <c r="AE37">
        <v>1.0858000000000001</v>
      </c>
      <c r="AF37">
        <v>1.0810999999999999</v>
      </c>
      <c r="AG37">
        <v>1.0777000000000001</v>
      </c>
      <c r="AH37">
        <v>1.0737000000000001</v>
      </c>
      <c r="AI37">
        <v>1.0709</v>
      </c>
      <c r="AJ37">
        <v>1.0676000000000001</v>
      </c>
      <c r="AK37">
        <v>1.0650999999999999</v>
      </c>
      <c r="AL37">
        <v>1.0624</v>
      </c>
      <c r="AM37">
        <v>1.0603</v>
      </c>
      <c r="AN37">
        <v>1.0576000000000001</v>
      </c>
      <c r="AO37">
        <v>1.0558000000000001</v>
      </c>
      <c r="AP37">
        <v>1.0545</v>
      </c>
      <c r="AQ37">
        <v>1.0517999999999998</v>
      </c>
      <c r="AR37">
        <v>1.0498999999999998</v>
      </c>
      <c r="AS37">
        <v>1.0478999999999998</v>
      </c>
      <c r="AT37">
        <v>1.0464</v>
      </c>
      <c r="AU37">
        <v>1.0445</v>
      </c>
      <c r="AV37">
        <v>1.0424</v>
      </c>
      <c r="AW37">
        <v>1.0407</v>
      </c>
      <c r="AX37">
        <v>1.0381</v>
      </c>
      <c r="AY37">
        <v>1.0371999999999999</v>
      </c>
      <c r="AZ37">
        <v>1.0359</v>
      </c>
      <c r="BA37">
        <v>1.0339999999999998</v>
      </c>
      <c r="BB37">
        <v>1.0325</v>
      </c>
      <c r="BC37">
        <v>1.0306999999999999</v>
      </c>
      <c r="BD37">
        <v>1.0291000000000001</v>
      </c>
      <c r="BE37">
        <v>1.0274000000000001</v>
      </c>
      <c r="BF37">
        <v>1.0263</v>
      </c>
      <c r="BG37">
        <v>1.0246000000000002</v>
      </c>
      <c r="BH37">
        <v>1.0231000000000001</v>
      </c>
      <c r="BI37">
        <v>1.0212000000000001</v>
      </c>
      <c r="BJ37">
        <v>1.0197000000000001</v>
      </c>
      <c r="BK37">
        <v>1.0179</v>
      </c>
      <c r="BL37">
        <v>1.0168000000000001</v>
      </c>
      <c r="BM37">
        <v>1.0148999999999999</v>
      </c>
      <c r="BN37">
        <v>1.0131999999999999</v>
      </c>
      <c r="BO37">
        <v>1.0121</v>
      </c>
      <c r="BP37">
        <v>1.0105999999999999</v>
      </c>
      <c r="BQ37">
        <v>1.0091000000000001</v>
      </c>
      <c r="BR37">
        <v>1.0078</v>
      </c>
      <c r="BS37">
        <v>1.0059</v>
      </c>
      <c r="BT37">
        <v>1.0046999999999999</v>
      </c>
      <c r="BU37">
        <v>1.0030999999999999</v>
      </c>
      <c r="BV37">
        <v>1.0017999999999998</v>
      </c>
      <c r="BW37">
        <v>1.0004999999999999</v>
      </c>
      <c r="BX37">
        <v>0.99880000000000002</v>
      </c>
      <c r="BY37">
        <v>0.99749999999999994</v>
      </c>
      <c r="BZ37">
        <v>0.99600000000000011</v>
      </c>
      <c r="CA37">
        <v>0.99470000000000003</v>
      </c>
      <c r="CB37">
        <v>0.99299999999999999</v>
      </c>
      <c r="CC37">
        <v>0.99160000000000004</v>
      </c>
      <c r="CD37">
        <v>0.99</v>
      </c>
      <c r="CE37">
        <v>0.98880000000000001</v>
      </c>
      <c r="CF37">
        <v>0.98719999999999986</v>
      </c>
      <c r="CG37">
        <v>0.98580000000000001</v>
      </c>
      <c r="CH37">
        <v>0.98459999999999992</v>
      </c>
      <c r="CI37">
        <v>0.98330000000000006</v>
      </c>
      <c r="CJ37">
        <v>0.98180000000000001</v>
      </c>
      <c r="CK37">
        <v>0.98009999999999997</v>
      </c>
      <c r="CL37">
        <v>0.97910000000000008</v>
      </c>
      <c r="CM37">
        <v>0.97760000000000002</v>
      </c>
      <c r="CN37">
        <v>0.97629999999999995</v>
      </c>
      <c r="CO37">
        <v>0.9746999999999999</v>
      </c>
      <c r="CP37">
        <v>0.97350000000000003</v>
      </c>
      <c r="CQ37">
        <v>0.97199999999999998</v>
      </c>
      <c r="CR37">
        <v>0.97070000000000012</v>
      </c>
      <c r="CS37">
        <v>0.96920000000000006</v>
      </c>
      <c r="CT37">
        <v>0.96799999999999997</v>
      </c>
      <c r="CU37">
        <v>0.96690000000000009</v>
      </c>
      <c r="CV37">
        <v>0.96530000000000005</v>
      </c>
    </row>
    <row r="38" spans="1:100" x14ac:dyDescent="0.25">
      <c r="A38">
        <v>12</v>
      </c>
      <c r="B38" s="13" t="s">
        <v>12</v>
      </c>
      <c r="C38" s="23">
        <v>1.54813333333333</v>
      </c>
      <c r="D38">
        <v>1.2271000000000001</v>
      </c>
      <c r="E38">
        <v>1.1214000000000002</v>
      </c>
      <c r="F38">
        <v>1.0962000000000001</v>
      </c>
      <c r="G38">
        <v>1.0901000000000001</v>
      </c>
      <c r="H38">
        <v>1.0866</v>
      </c>
      <c r="I38">
        <v>1.0843</v>
      </c>
      <c r="J38">
        <v>1.0815000000000001</v>
      </c>
      <c r="K38">
        <v>1.0807</v>
      </c>
      <c r="L38">
        <v>1.0784</v>
      </c>
      <c r="M38">
        <v>1.0783</v>
      </c>
      <c r="N38">
        <v>1.0756999999999999</v>
      </c>
      <c r="O38">
        <v>1.0764</v>
      </c>
      <c r="P38">
        <v>1.0726</v>
      </c>
      <c r="Q38">
        <v>1.073</v>
      </c>
      <c r="R38">
        <v>1.0720000000000001</v>
      </c>
      <c r="S38">
        <v>1.0687</v>
      </c>
      <c r="T38">
        <v>1.07</v>
      </c>
      <c r="U38">
        <v>1.0684</v>
      </c>
      <c r="V38">
        <v>1.0676999999999999</v>
      </c>
      <c r="W38">
        <v>1.0667</v>
      </c>
      <c r="X38">
        <v>1.0659999999999998</v>
      </c>
      <c r="Y38">
        <v>1.0597000000000001</v>
      </c>
      <c r="Z38">
        <v>1.0581</v>
      </c>
      <c r="AA38">
        <v>1.0535000000000001</v>
      </c>
      <c r="AB38">
        <v>1.0463</v>
      </c>
      <c r="AC38">
        <v>1.0418000000000001</v>
      </c>
      <c r="AD38">
        <v>1.0363</v>
      </c>
      <c r="AE38">
        <v>1.0325</v>
      </c>
      <c r="AF38">
        <v>1.0286999999999999</v>
      </c>
      <c r="AG38">
        <v>1.0262</v>
      </c>
      <c r="AH38">
        <v>1.0232000000000001</v>
      </c>
      <c r="AI38">
        <v>1.0206</v>
      </c>
      <c r="AJ38">
        <v>1.0177</v>
      </c>
      <c r="AK38">
        <v>1.0155000000000001</v>
      </c>
      <c r="AL38">
        <v>1.0127999999999999</v>
      </c>
      <c r="AM38">
        <v>1.0110999999999999</v>
      </c>
      <c r="AN38">
        <v>1.0086999999999999</v>
      </c>
      <c r="AO38">
        <v>1.0068999999999999</v>
      </c>
      <c r="AP38">
        <v>1.0049999999999999</v>
      </c>
      <c r="AQ38">
        <v>1.0027999999999999</v>
      </c>
      <c r="AR38">
        <v>1.0006999999999999</v>
      </c>
      <c r="AS38">
        <v>0.99909999999999999</v>
      </c>
      <c r="AT38">
        <v>0.99709999999999999</v>
      </c>
      <c r="AU38">
        <v>0.99539999999999995</v>
      </c>
      <c r="AV38">
        <v>0.99319999999999986</v>
      </c>
      <c r="AW38">
        <v>0.99159999999999993</v>
      </c>
      <c r="AX38">
        <v>0.98889999999999989</v>
      </c>
      <c r="AY38">
        <v>0.98770000000000013</v>
      </c>
      <c r="AZ38">
        <v>0.98660000000000003</v>
      </c>
      <c r="BA38">
        <v>0.98450000000000004</v>
      </c>
      <c r="BB38">
        <v>0.98280000000000001</v>
      </c>
      <c r="BC38">
        <v>0.98119999999999996</v>
      </c>
      <c r="BD38">
        <v>0.97949999999999993</v>
      </c>
      <c r="BE38">
        <v>0.97800000000000009</v>
      </c>
      <c r="BF38">
        <v>0.97640000000000005</v>
      </c>
      <c r="BG38">
        <v>0.97489999999999999</v>
      </c>
      <c r="BH38">
        <v>0.97299999999999998</v>
      </c>
      <c r="BI38">
        <v>0.97149999999999992</v>
      </c>
      <c r="BJ38">
        <v>0.96939999999999993</v>
      </c>
      <c r="BK38">
        <v>0.96800000000000008</v>
      </c>
      <c r="BL38">
        <v>0.96650000000000003</v>
      </c>
      <c r="BM38">
        <v>0.96499999999999997</v>
      </c>
      <c r="BN38">
        <v>0.96299999999999997</v>
      </c>
      <c r="BO38">
        <v>0.96190000000000009</v>
      </c>
      <c r="BP38">
        <v>0.95970000000000011</v>
      </c>
      <c r="BQ38">
        <v>0.9587</v>
      </c>
      <c r="BR38">
        <v>0.95719999999999994</v>
      </c>
      <c r="BS38">
        <v>0.95530000000000015</v>
      </c>
      <c r="BT38">
        <v>0.95390000000000008</v>
      </c>
      <c r="BU38">
        <v>0.95250000000000001</v>
      </c>
      <c r="BV38">
        <v>0.95050000000000001</v>
      </c>
      <c r="BW38">
        <v>0.94939999999999991</v>
      </c>
      <c r="BX38">
        <v>0.94760000000000011</v>
      </c>
      <c r="BY38">
        <v>0.94640000000000002</v>
      </c>
      <c r="BZ38">
        <v>0.94450000000000001</v>
      </c>
      <c r="CA38">
        <v>0.94330000000000014</v>
      </c>
      <c r="CB38">
        <v>0.94170000000000009</v>
      </c>
      <c r="CC38">
        <v>0.94009999999999994</v>
      </c>
      <c r="CD38">
        <v>0.93829999999999991</v>
      </c>
      <c r="CE38">
        <v>0.93709999999999993</v>
      </c>
      <c r="CF38">
        <v>0.9355</v>
      </c>
      <c r="CG38">
        <v>0.93399999999999994</v>
      </c>
      <c r="CH38">
        <v>0.93259999999999987</v>
      </c>
      <c r="CI38">
        <v>0.93120000000000003</v>
      </c>
      <c r="CJ38">
        <v>0.92969999999999997</v>
      </c>
      <c r="CK38">
        <v>0.9282999999999999</v>
      </c>
      <c r="CL38">
        <v>0.92660000000000009</v>
      </c>
      <c r="CM38">
        <v>0.92549999999999999</v>
      </c>
      <c r="CN38">
        <v>0.92399999999999993</v>
      </c>
      <c r="CO38">
        <v>0.92270000000000008</v>
      </c>
      <c r="CP38">
        <v>0.92130000000000001</v>
      </c>
      <c r="CQ38">
        <v>0.91980000000000006</v>
      </c>
      <c r="CR38">
        <v>0.91809999999999992</v>
      </c>
      <c r="CS38">
        <v>0.91720000000000002</v>
      </c>
      <c r="CT38">
        <v>0.9153</v>
      </c>
      <c r="CU38">
        <v>0.9143</v>
      </c>
      <c r="CV38">
        <v>0.91260000000000008</v>
      </c>
    </row>
    <row r="39" spans="1:100" x14ac:dyDescent="0.25">
      <c r="A39">
        <v>12</v>
      </c>
      <c r="B39" s="13" t="s">
        <v>13</v>
      </c>
      <c r="C39" s="23">
        <v>1.54813333333333</v>
      </c>
      <c r="D39">
        <v>1.2236</v>
      </c>
      <c r="E39">
        <v>1.1083000000000001</v>
      </c>
      <c r="F39">
        <v>1.0805</v>
      </c>
      <c r="G39">
        <v>1.0739000000000001</v>
      </c>
      <c r="H39">
        <v>1.0710999999999999</v>
      </c>
      <c r="I39">
        <v>1.0670999999999999</v>
      </c>
      <c r="J39">
        <v>1.0577000000000001</v>
      </c>
      <c r="K39">
        <v>1.0484</v>
      </c>
      <c r="L39">
        <v>1.0385</v>
      </c>
      <c r="M39">
        <v>1.0328999999999999</v>
      </c>
      <c r="N39">
        <v>1.0247999999999999</v>
      </c>
      <c r="O39">
        <v>1.0232000000000001</v>
      </c>
      <c r="P39">
        <v>1.0217000000000001</v>
      </c>
      <c r="Q39">
        <v>1.0209999999999999</v>
      </c>
      <c r="R39">
        <v>1.0227000000000002</v>
      </c>
      <c r="S39">
        <v>1.0203</v>
      </c>
      <c r="T39">
        <v>1.0205</v>
      </c>
      <c r="U39">
        <v>1.0191999999999999</v>
      </c>
      <c r="V39">
        <v>1.0187999999999999</v>
      </c>
      <c r="W39">
        <v>1.0192999999999999</v>
      </c>
      <c r="X39">
        <v>1.0197999999999998</v>
      </c>
      <c r="Y39">
        <v>1.018</v>
      </c>
      <c r="Z39">
        <v>1.0198</v>
      </c>
      <c r="AA39">
        <v>1.0193000000000001</v>
      </c>
      <c r="AB39">
        <v>1.0192000000000001</v>
      </c>
      <c r="AC39">
        <v>1.0191000000000001</v>
      </c>
      <c r="AD39">
        <v>1.0194000000000001</v>
      </c>
      <c r="AE39">
        <v>1.0185999999999999</v>
      </c>
      <c r="AF39">
        <v>1.0185999999999999</v>
      </c>
      <c r="AG39">
        <v>1.0187999999999999</v>
      </c>
      <c r="AH39">
        <v>1.0187999999999999</v>
      </c>
      <c r="AI39">
        <v>1.0186999999999999</v>
      </c>
      <c r="AJ39">
        <v>1.0182</v>
      </c>
      <c r="AK39">
        <v>1.0177</v>
      </c>
      <c r="AL39">
        <v>1.018</v>
      </c>
      <c r="AM39">
        <v>1.0179</v>
      </c>
      <c r="AN39">
        <v>1.0170999999999999</v>
      </c>
      <c r="AO39">
        <v>1.0173000000000001</v>
      </c>
      <c r="AP39">
        <v>1.0162</v>
      </c>
      <c r="AQ39">
        <v>1.0162</v>
      </c>
      <c r="AR39">
        <v>1.0153999999999999</v>
      </c>
      <c r="AS39">
        <v>1.0159</v>
      </c>
      <c r="AT39">
        <v>1.0147999999999999</v>
      </c>
      <c r="AU39">
        <v>1.0144</v>
      </c>
      <c r="AV39">
        <v>1.0134999999999998</v>
      </c>
      <c r="AW39">
        <v>1.0125</v>
      </c>
      <c r="AX39">
        <v>1.0108999999999999</v>
      </c>
      <c r="AY39">
        <v>1.0110999999999999</v>
      </c>
      <c r="AZ39">
        <v>1.0102</v>
      </c>
      <c r="BA39">
        <v>1.0090999999999999</v>
      </c>
      <c r="BB39">
        <v>1.0082</v>
      </c>
      <c r="BC39">
        <v>1.0070999999999999</v>
      </c>
      <c r="BD39">
        <v>1.0057</v>
      </c>
      <c r="BE39">
        <v>1.0045999999999999</v>
      </c>
      <c r="BF39">
        <v>1.004</v>
      </c>
      <c r="BG39">
        <v>1.0028000000000001</v>
      </c>
      <c r="BH39">
        <v>1.0012000000000001</v>
      </c>
      <c r="BI39">
        <v>0.99999999999999989</v>
      </c>
      <c r="BJ39">
        <v>0.99809999999999988</v>
      </c>
      <c r="BK39">
        <v>0.99680000000000002</v>
      </c>
      <c r="BL39">
        <v>0.99509999999999998</v>
      </c>
      <c r="BM39">
        <v>0.99260000000000004</v>
      </c>
      <c r="BN39">
        <v>0.99050000000000005</v>
      </c>
      <c r="BO39">
        <v>0.98830000000000007</v>
      </c>
      <c r="BP39">
        <v>0.98529999999999995</v>
      </c>
      <c r="BQ39">
        <v>0.98210000000000008</v>
      </c>
      <c r="BR39">
        <v>0.97899999999999998</v>
      </c>
      <c r="BS39">
        <v>0.97600000000000009</v>
      </c>
      <c r="BT39">
        <v>0.9736999999999999</v>
      </c>
      <c r="BU39">
        <v>0.97139999999999993</v>
      </c>
      <c r="BV39">
        <v>0.96889999999999998</v>
      </c>
      <c r="BW39">
        <v>0.96729999999999994</v>
      </c>
      <c r="BX39">
        <v>0.9658000000000001</v>
      </c>
      <c r="BY39">
        <v>0.96400000000000008</v>
      </c>
      <c r="BZ39">
        <v>0.96210000000000007</v>
      </c>
      <c r="CA39">
        <v>0.96060000000000001</v>
      </c>
      <c r="CB39">
        <v>0.95899999999999996</v>
      </c>
      <c r="CC39">
        <v>0.95730000000000004</v>
      </c>
      <c r="CD39">
        <v>0.95609999999999995</v>
      </c>
      <c r="CE39">
        <v>0.95489999999999997</v>
      </c>
      <c r="CF39">
        <v>0.95310000000000006</v>
      </c>
      <c r="CG39">
        <v>0.95189999999999997</v>
      </c>
      <c r="CH39">
        <v>0.95069999999999988</v>
      </c>
      <c r="CI39">
        <v>0.94920000000000004</v>
      </c>
      <c r="CJ39">
        <v>0.94809999999999994</v>
      </c>
      <c r="CK39">
        <v>0.94669999999999987</v>
      </c>
      <c r="CL39">
        <v>0.94569999999999999</v>
      </c>
      <c r="CM39">
        <v>0.94480000000000008</v>
      </c>
      <c r="CN39">
        <v>0.94359999999999999</v>
      </c>
      <c r="CO39">
        <v>0.94259999999999988</v>
      </c>
      <c r="CP39">
        <v>0.94130000000000003</v>
      </c>
      <c r="CQ39">
        <v>0.94050000000000011</v>
      </c>
      <c r="CR39">
        <v>0.93910000000000005</v>
      </c>
      <c r="CS39">
        <v>0.93809999999999993</v>
      </c>
      <c r="CT39">
        <v>0.93720000000000003</v>
      </c>
      <c r="CU39">
        <v>0.93609999999999993</v>
      </c>
      <c r="CV39">
        <v>0.93510000000000004</v>
      </c>
    </row>
    <row r="40" spans="1:100" x14ac:dyDescent="0.25">
      <c r="A40">
        <v>13</v>
      </c>
      <c r="B40" s="13" t="s">
        <v>13</v>
      </c>
      <c r="C40" s="23">
        <v>1.54813333333333</v>
      </c>
      <c r="D40">
        <v>1.234</v>
      </c>
      <c r="E40">
        <v>1.1147</v>
      </c>
      <c r="F40">
        <v>1.0886</v>
      </c>
      <c r="G40">
        <v>1.0811999999999999</v>
      </c>
      <c r="H40">
        <v>1.0764</v>
      </c>
      <c r="I40">
        <v>1.0734999999999999</v>
      </c>
      <c r="J40">
        <v>1.0714000000000001</v>
      </c>
      <c r="K40">
        <v>1.0709000000000002</v>
      </c>
      <c r="L40">
        <v>1.0672000000000001</v>
      </c>
      <c r="M40">
        <v>1.0646</v>
      </c>
      <c r="N40">
        <v>1.0641</v>
      </c>
      <c r="O40">
        <v>1.0652000000000001</v>
      </c>
      <c r="P40">
        <v>1.0611999999999999</v>
      </c>
      <c r="Q40">
        <v>1.0628</v>
      </c>
      <c r="R40">
        <v>1.0585</v>
      </c>
      <c r="S40">
        <v>1.0571000000000002</v>
      </c>
      <c r="T40">
        <v>1.0608</v>
      </c>
      <c r="U40">
        <v>1.0542</v>
      </c>
      <c r="V40">
        <v>1.0531999999999999</v>
      </c>
      <c r="W40">
        <v>1.0521</v>
      </c>
      <c r="X40">
        <v>1.0516999999999999</v>
      </c>
      <c r="Y40">
        <v>1.0488999999999999</v>
      </c>
      <c r="Z40">
        <v>1.0491999999999999</v>
      </c>
      <c r="AA40">
        <v>1.0467000000000002</v>
      </c>
      <c r="AB40">
        <v>1.0444</v>
      </c>
      <c r="AC40">
        <v>1.0431000000000001</v>
      </c>
      <c r="AD40">
        <v>1.0422</v>
      </c>
      <c r="AE40">
        <v>1.0411000000000001</v>
      </c>
      <c r="AF40">
        <v>1.0398000000000001</v>
      </c>
      <c r="AG40">
        <v>1.0402</v>
      </c>
      <c r="AH40">
        <v>1.0384</v>
      </c>
      <c r="AI40">
        <v>1.0370999999999999</v>
      </c>
      <c r="AJ40">
        <v>1.0368999999999999</v>
      </c>
      <c r="AK40">
        <v>1.0354000000000001</v>
      </c>
      <c r="AL40">
        <v>1.0339</v>
      </c>
      <c r="AM40">
        <v>1.0335000000000001</v>
      </c>
      <c r="AN40">
        <v>1.0322</v>
      </c>
      <c r="AO40">
        <v>1.0305</v>
      </c>
      <c r="AP40">
        <v>1.0301</v>
      </c>
      <c r="AQ40">
        <v>1.0285</v>
      </c>
      <c r="AR40">
        <v>1.0273999999999999</v>
      </c>
      <c r="AS40">
        <v>1.0266</v>
      </c>
      <c r="AT40">
        <v>1.0248999999999999</v>
      </c>
      <c r="AU40">
        <v>1.0244</v>
      </c>
      <c r="AV40">
        <v>1.0226999999999999</v>
      </c>
      <c r="AW40">
        <v>1.022</v>
      </c>
      <c r="AX40">
        <v>1.0197000000000001</v>
      </c>
      <c r="AY40">
        <v>1.0190999999999999</v>
      </c>
      <c r="AZ40">
        <v>1.0186000000000002</v>
      </c>
      <c r="BA40">
        <v>1.0166999999999999</v>
      </c>
      <c r="BB40">
        <v>1.0155999999999998</v>
      </c>
      <c r="BC40">
        <v>1.0143</v>
      </c>
      <c r="BD40">
        <v>1.0135999999999998</v>
      </c>
      <c r="BE40">
        <v>1.0116000000000001</v>
      </c>
      <c r="BF40">
        <v>1.0108000000000001</v>
      </c>
      <c r="BG40">
        <v>1.0094000000000001</v>
      </c>
      <c r="BH40">
        <v>1.0074000000000001</v>
      </c>
      <c r="BI40">
        <v>1.0057</v>
      </c>
      <c r="BJ40">
        <v>1.004</v>
      </c>
      <c r="BK40">
        <v>1.0021</v>
      </c>
      <c r="BL40">
        <v>1.0001</v>
      </c>
      <c r="BM40">
        <v>0.99779999999999991</v>
      </c>
      <c r="BN40">
        <v>0.99470000000000003</v>
      </c>
      <c r="BO40">
        <v>0.99230000000000007</v>
      </c>
      <c r="BP40">
        <v>0.98870000000000002</v>
      </c>
      <c r="BQ40">
        <v>0.98589999999999989</v>
      </c>
      <c r="BR40">
        <v>0.98299999999999998</v>
      </c>
      <c r="BS40">
        <v>0.98040000000000005</v>
      </c>
      <c r="BT40">
        <v>0.97800000000000009</v>
      </c>
      <c r="BU40">
        <v>0.9756999999999999</v>
      </c>
      <c r="BV40">
        <v>0.97329999999999994</v>
      </c>
      <c r="BW40">
        <v>0.97149999999999992</v>
      </c>
      <c r="BX40">
        <v>0.96949999999999992</v>
      </c>
      <c r="BY40">
        <v>0.96790000000000009</v>
      </c>
      <c r="BZ40">
        <v>0.96600000000000008</v>
      </c>
      <c r="CA40">
        <v>0.9647</v>
      </c>
      <c r="CB40">
        <v>0.9627</v>
      </c>
      <c r="CC40">
        <v>0.96089999999999987</v>
      </c>
      <c r="CD40">
        <v>0.95960000000000001</v>
      </c>
      <c r="CE40">
        <v>0.95820000000000005</v>
      </c>
      <c r="CF40">
        <v>0.95649999999999991</v>
      </c>
      <c r="CG40">
        <v>0.95540000000000003</v>
      </c>
      <c r="CH40">
        <v>0.95429999999999993</v>
      </c>
      <c r="CI40">
        <v>0.95289999999999986</v>
      </c>
      <c r="CJ40">
        <v>0.9516</v>
      </c>
      <c r="CK40">
        <v>0.95039999999999991</v>
      </c>
      <c r="CL40">
        <v>0.94920000000000004</v>
      </c>
      <c r="CM40">
        <v>0.94789999999999996</v>
      </c>
      <c r="CN40">
        <v>0.94730000000000003</v>
      </c>
      <c r="CO40">
        <v>0.94550000000000001</v>
      </c>
      <c r="CP40">
        <v>0.94429999999999992</v>
      </c>
      <c r="CQ40">
        <v>0.94290000000000007</v>
      </c>
      <c r="CR40">
        <v>0.94199999999999995</v>
      </c>
      <c r="CS40">
        <v>0.94090000000000007</v>
      </c>
      <c r="CT40">
        <v>0.93979999999999997</v>
      </c>
      <c r="CU40">
        <v>0.93910000000000005</v>
      </c>
      <c r="CV40">
        <v>0.9375</v>
      </c>
    </row>
    <row r="41" spans="1:100" x14ac:dyDescent="0.25">
      <c r="A41">
        <v>13</v>
      </c>
      <c r="B41" s="13" t="s">
        <v>13</v>
      </c>
      <c r="C41" s="23">
        <v>1.54813333333333</v>
      </c>
      <c r="D41">
        <v>1.2220000000000002</v>
      </c>
      <c r="E41">
        <v>1.1055000000000001</v>
      </c>
      <c r="F41">
        <v>1.0765</v>
      </c>
      <c r="G41">
        <v>1.0689</v>
      </c>
      <c r="H41">
        <v>1.0651999999999999</v>
      </c>
      <c r="I41">
        <v>1.0635999999999999</v>
      </c>
      <c r="J41">
        <v>1.0619000000000001</v>
      </c>
      <c r="K41">
        <v>1.0597000000000001</v>
      </c>
      <c r="L41">
        <v>1.0586</v>
      </c>
      <c r="M41">
        <v>1.0580000000000001</v>
      </c>
      <c r="N41">
        <v>1.0564</v>
      </c>
      <c r="O41">
        <v>1.0559000000000001</v>
      </c>
      <c r="P41">
        <v>1.0544</v>
      </c>
      <c r="Q41">
        <v>1.0542</v>
      </c>
      <c r="R41">
        <v>1.0518000000000001</v>
      </c>
      <c r="S41">
        <v>1.0518000000000001</v>
      </c>
      <c r="T41">
        <v>1.0508999999999999</v>
      </c>
      <c r="U41">
        <v>1.0486</v>
      </c>
      <c r="V41">
        <v>1.0479999999999998</v>
      </c>
      <c r="W41">
        <v>1.0465</v>
      </c>
      <c r="X41">
        <v>1.0453999999999999</v>
      </c>
      <c r="Y41">
        <v>1.0436000000000001</v>
      </c>
      <c r="Z41">
        <v>1.0434000000000001</v>
      </c>
      <c r="AA41">
        <v>1.0425000000000002</v>
      </c>
      <c r="AB41">
        <v>1.0411000000000001</v>
      </c>
      <c r="AC41">
        <v>1.0403</v>
      </c>
      <c r="AD41">
        <v>1.0394000000000001</v>
      </c>
      <c r="AE41">
        <v>1.0382</v>
      </c>
      <c r="AF41">
        <v>1.0374000000000001</v>
      </c>
      <c r="AG41">
        <v>1.0366</v>
      </c>
      <c r="AH41">
        <v>1.0353000000000001</v>
      </c>
      <c r="AI41">
        <v>1.0345</v>
      </c>
      <c r="AJ41">
        <v>1.0333000000000001</v>
      </c>
      <c r="AK41">
        <v>1.032</v>
      </c>
      <c r="AL41">
        <v>1.0306999999999999</v>
      </c>
      <c r="AM41">
        <v>1.0301</v>
      </c>
      <c r="AN41">
        <v>1.0286</v>
      </c>
      <c r="AO41">
        <v>1.0277000000000001</v>
      </c>
      <c r="AP41">
        <v>1.0270999999999999</v>
      </c>
      <c r="AQ41">
        <v>1.0256999999999998</v>
      </c>
      <c r="AR41">
        <v>1.0246</v>
      </c>
      <c r="AS41">
        <v>1.0239</v>
      </c>
      <c r="AT41">
        <v>1.0225</v>
      </c>
      <c r="AU41">
        <v>1.0213999999999999</v>
      </c>
      <c r="AV41">
        <v>1.0197000000000001</v>
      </c>
      <c r="AW41">
        <v>1.0185999999999999</v>
      </c>
      <c r="AX41">
        <v>1.0164</v>
      </c>
      <c r="AY41">
        <v>1.0159</v>
      </c>
      <c r="AZ41">
        <v>1.0148000000000001</v>
      </c>
      <c r="BA41">
        <v>1.0131999999999999</v>
      </c>
      <c r="BB41">
        <v>1.0115999999999998</v>
      </c>
      <c r="BC41">
        <v>1.0099</v>
      </c>
      <c r="BD41">
        <v>1.0078</v>
      </c>
      <c r="BE41">
        <v>1.0059</v>
      </c>
      <c r="BF41">
        <v>1.0037</v>
      </c>
      <c r="BG41">
        <v>1.0014000000000001</v>
      </c>
      <c r="BH41">
        <v>0.99809999999999988</v>
      </c>
      <c r="BI41">
        <v>0.99470000000000003</v>
      </c>
      <c r="BJ41">
        <v>0.99099999999999999</v>
      </c>
      <c r="BK41">
        <v>0.98739999999999994</v>
      </c>
      <c r="BL41">
        <v>0.98460000000000003</v>
      </c>
      <c r="BM41">
        <v>0.9820000000000001</v>
      </c>
      <c r="BN41">
        <v>0.97919999999999996</v>
      </c>
      <c r="BO41">
        <v>0.97719999999999996</v>
      </c>
      <c r="BP41">
        <v>0.9748</v>
      </c>
      <c r="BQ41">
        <v>0.97240000000000004</v>
      </c>
      <c r="BR41">
        <v>0.9708</v>
      </c>
      <c r="BS41">
        <v>0.96870000000000001</v>
      </c>
      <c r="BT41">
        <v>0.96729999999999994</v>
      </c>
      <c r="BU41">
        <v>0.9655999999999999</v>
      </c>
      <c r="BV41">
        <v>0.96390000000000009</v>
      </c>
      <c r="BW41">
        <v>0.96250000000000002</v>
      </c>
      <c r="BX41">
        <v>0.96089999999999998</v>
      </c>
      <c r="BY41">
        <v>0.95960000000000012</v>
      </c>
      <c r="BZ41">
        <v>0.95810000000000006</v>
      </c>
      <c r="CA41">
        <v>0.95660000000000001</v>
      </c>
      <c r="CB41">
        <v>0.95499999999999996</v>
      </c>
      <c r="CC41">
        <v>0.9536</v>
      </c>
      <c r="CD41">
        <v>0.95229999999999992</v>
      </c>
      <c r="CE41">
        <v>0.95140000000000013</v>
      </c>
      <c r="CF41">
        <v>0.94979999999999998</v>
      </c>
      <c r="CG41">
        <v>0.9484999999999999</v>
      </c>
      <c r="CH41">
        <v>0.94750000000000001</v>
      </c>
      <c r="CI41">
        <v>0.94619999999999993</v>
      </c>
      <c r="CJ41">
        <v>0.94510000000000005</v>
      </c>
      <c r="CK41">
        <v>0.94389999999999996</v>
      </c>
      <c r="CL41">
        <v>0.94280000000000008</v>
      </c>
      <c r="CM41">
        <v>0.94179999999999997</v>
      </c>
      <c r="CN41">
        <v>0.94080000000000008</v>
      </c>
      <c r="CO41">
        <v>0.93979999999999997</v>
      </c>
      <c r="CP41">
        <v>0.9386000000000001</v>
      </c>
      <c r="CQ41">
        <v>0.93769999999999998</v>
      </c>
      <c r="CR41">
        <v>0.93650000000000011</v>
      </c>
      <c r="CS41">
        <v>0.93569999999999998</v>
      </c>
      <c r="CT41">
        <v>0.93480000000000008</v>
      </c>
      <c r="CU41">
        <v>0.9335</v>
      </c>
      <c r="CV41">
        <v>0.93270000000000008</v>
      </c>
    </row>
    <row r="42" spans="1:100" x14ac:dyDescent="0.25">
      <c r="A42">
        <v>13</v>
      </c>
      <c r="B42" s="13" t="s">
        <v>14</v>
      </c>
      <c r="C42" s="23">
        <v>1.54813333333333</v>
      </c>
      <c r="D42">
        <v>1.1356000000000002</v>
      </c>
      <c r="E42">
        <v>0.82450000000000001</v>
      </c>
      <c r="F42">
        <v>0.71640000000000004</v>
      </c>
      <c r="G42">
        <v>0.67030000000000001</v>
      </c>
      <c r="H42">
        <v>0.65159999999999996</v>
      </c>
      <c r="I42">
        <v>0.64290000000000003</v>
      </c>
      <c r="J42">
        <v>0.63880000000000003</v>
      </c>
      <c r="K42">
        <v>0.6361</v>
      </c>
      <c r="L42">
        <v>0.63319999999999999</v>
      </c>
      <c r="M42">
        <v>0.63259999999999994</v>
      </c>
      <c r="N42">
        <v>0.63170000000000004</v>
      </c>
      <c r="O42">
        <v>0.63069999999999993</v>
      </c>
      <c r="P42">
        <v>0.62909999999999999</v>
      </c>
      <c r="Q42">
        <v>0.62840000000000007</v>
      </c>
      <c r="R42">
        <v>0.62859999999999994</v>
      </c>
      <c r="S42">
        <v>0.62799999999999989</v>
      </c>
      <c r="T42">
        <v>0.62660000000000005</v>
      </c>
      <c r="U42">
        <v>0.62619999999999998</v>
      </c>
      <c r="V42">
        <v>0.62560000000000004</v>
      </c>
      <c r="W42">
        <v>0.62440000000000007</v>
      </c>
      <c r="X42">
        <v>0.62390000000000001</v>
      </c>
      <c r="Y42">
        <v>0.62219999999999998</v>
      </c>
      <c r="Z42">
        <v>0.62209999999999999</v>
      </c>
      <c r="AA42">
        <v>0.62109999999999999</v>
      </c>
      <c r="AB42">
        <v>0.62039999999999995</v>
      </c>
      <c r="AC42">
        <v>0.61980000000000002</v>
      </c>
      <c r="AD42">
        <v>0.61880000000000002</v>
      </c>
      <c r="AE42">
        <v>0.61820000000000008</v>
      </c>
      <c r="AF42">
        <v>0.61740000000000006</v>
      </c>
      <c r="AG42">
        <v>0.61719999999999997</v>
      </c>
      <c r="AH42">
        <v>0.61619999999999997</v>
      </c>
      <c r="AI42">
        <v>0.61539999999999995</v>
      </c>
      <c r="AJ42">
        <v>0.61450000000000005</v>
      </c>
      <c r="AK42">
        <v>0.61360000000000003</v>
      </c>
      <c r="AL42">
        <v>0.61280000000000001</v>
      </c>
      <c r="AM42">
        <v>0.61249999999999993</v>
      </c>
      <c r="AN42">
        <v>0.61150000000000004</v>
      </c>
      <c r="AO42">
        <v>0.61070000000000002</v>
      </c>
      <c r="AP42">
        <v>0.61029999999999995</v>
      </c>
      <c r="AQ42">
        <v>0.60950000000000004</v>
      </c>
      <c r="AR42">
        <v>0.6089</v>
      </c>
      <c r="AS42">
        <v>0.60810000000000008</v>
      </c>
      <c r="AT42">
        <v>0.60760000000000003</v>
      </c>
      <c r="AU42">
        <v>0.60670000000000002</v>
      </c>
      <c r="AV42">
        <v>0.60539999999999994</v>
      </c>
      <c r="AW42">
        <v>0.60520000000000007</v>
      </c>
      <c r="AX42">
        <v>0.60360000000000003</v>
      </c>
      <c r="AY42">
        <v>0.60370000000000001</v>
      </c>
      <c r="AZ42">
        <v>0.6028</v>
      </c>
      <c r="BA42">
        <v>0.60189999999999999</v>
      </c>
      <c r="BB42">
        <v>0.60109999999999997</v>
      </c>
      <c r="BC42">
        <v>0.60009999999999997</v>
      </c>
      <c r="BD42">
        <v>0.59929999999999994</v>
      </c>
      <c r="BE42">
        <v>0.59840000000000004</v>
      </c>
      <c r="BF42">
        <v>0.59809999999999997</v>
      </c>
      <c r="BG42">
        <v>0.59749999999999992</v>
      </c>
      <c r="BH42">
        <v>0.59640000000000004</v>
      </c>
      <c r="BI42">
        <v>0.59550000000000003</v>
      </c>
      <c r="BJ42">
        <v>0.59499999999999997</v>
      </c>
      <c r="BK42">
        <v>0.59450000000000003</v>
      </c>
      <c r="BL42">
        <v>0.59340000000000004</v>
      </c>
      <c r="BM42">
        <v>0.59240000000000004</v>
      </c>
      <c r="BN42">
        <v>0.59120000000000006</v>
      </c>
      <c r="BO42">
        <v>0.5907</v>
      </c>
      <c r="BP42">
        <v>0.58930000000000005</v>
      </c>
      <c r="BQ42">
        <v>0.58940000000000003</v>
      </c>
      <c r="BR42">
        <v>0.58889999999999998</v>
      </c>
      <c r="BS42">
        <v>0.58740000000000003</v>
      </c>
      <c r="BT42">
        <v>0.58730000000000004</v>
      </c>
      <c r="BU42">
        <v>0.58609999999999995</v>
      </c>
      <c r="BV42">
        <v>0.58540000000000003</v>
      </c>
      <c r="BW42">
        <v>0.5847</v>
      </c>
      <c r="BX42">
        <v>0.58400000000000007</v>
      </c>
      <c r="BY42">
        <v>0.58350000000000002</v>
      </c>
      <c r="BZ42">
        <v>0.5827</v>
      </c>
      <c r="CA42">
        <v>0.58160000000000001</v>
      </c>
      <c r="CB42">
        <v>0.58090000000000008</v>
      </c>
      <c r="CC42">
        <v>0.57959999999999989</v>
      </c>
      <c r="CD42">
        <v>0.57979999999999998</v>
      </c>
      <c r="CE42">
        <v>0.57930000000000004</v>
      </c>
      <c r="CF42">
        <v>0.57809999999999995</v>
      </c>
      <c r="CG42">
        <v>0.57719999999999994</v>
      </c>
      <c r="CH42">
        <v>0.57610000000000006</v>
      </c>
      <c r="CI42">
        <v>0.57509999999999994</v>
      </c>
      <c r="CJ42">
        <v>0.57489999999999997</v>
      </c>
      <c r="CK42">
        <v>0.57340000000000002</v>
      </c>
      <c r="CL42">
        <v>0.57330000000000003</v>
      </c>
      <c r="CM42">
        <v>0.57269999999999999</v>
      </c>
      <c r="CN42">
        <v>0.57279999999999998</v>
      </c>
      <c r="CO42">
        <v>0.57150000000000001</v>
      </c>
      <c r="CP42">
        <v>0.56999999999999995</v>
      </c>
      <c r="CQ42">
        <v>0.57020000000000004</v>
      </c>
      <c r="CR42">
        <v>0.56869999999999998</v>
      </c>
      <c r="CS42">
        <v>0.56840000000000002</v>
      </c>
      <c r="CT42">
        <v>0.56830000000000003</v>
      </c>
      <c r="CU42">
        <v>0.56710000000000005</v>
      </c>
      <c r="CV42">
        <v>0.56659999999999999</v>
      </c>
    </row>
    <row r="43" spans="1:100" x14ac:dyDescent="0.25">
      <c r="A43">
        <v>14</v>
      </c>
      <c r="B43" s="13" t="s">
        <v>14</v>
      </c>
      <c r="C43" s="23">
        <v>1.54813333333333</v>
      </c>
      <c r="D43">
        <v>1.1244000000000001</v>
      </c>
      <c r="E43">
        <v>0.81919999999999993</v>
      </c>
      <c r="F43">
        <v>0.70960000000000001</v>
      </c>
      <c r="G43">
        <v>0.6653</v>
      </c>
      <c r="H43">
        <v>0.64680000000000004</v>
      </c>
      <c r="I43">
        <v>0.63870000000000005</v>
      </c>
      <c r="J43">
        <v>0.63470000000000004</v>
      </c>
      <c r="K43">
        <v>0.63259999999999994</v>
      </c>
      <c r="L43">
        <v>0.63090000000000002</v>
      </c>
      <c r="M43">
        <v>0.63029999999999997</v>
      </c>
      <c r="N43">
        <v>0.62960000000000005</v>
      </c>
      <c r="O43">
        <v>0.62880000000000003</v>
      </c>
      <c r="P43">
        <v>0.62839999999999996</v>
      </c>
      <c r="Q43">
        <v>0.62820000000000009</v>
      </c>
      <c r="R43">
        <v>0.62770000000000004</v>
      </c>
      <c r="S43">
        <v>0.62739999999999996</v>
      </c>
      <c r="T43">
        <v>0.62680000000000002</v>
      </c>
      <c r="U43">
        <v>0.62609999999999999</v>
      </c>
      <c r="V43">
        <v>0.62520000000000009</v>
      </c>
      <c r="W43">
        <v>0.62349999999999994</v>
      </c>
      <c r="X43">
        <v>0.623</v>
      </c>
      <c r="Y43">
        <v>0.62080000000000002</v>
      </c>
      <c r="Z43">
        <v>0.62070000000000003</v>
      </c>
      <c r="AA43">
        <v>0.62</v>
      </c>
      <c r="AB43">
        <v>0.61899999999999999</v>
      </c>
      <c r="AC43">
        <v>0.61830000000000007</v>
      </c>
      <c r="AD43">
        <v>0.61720000000000008</v>
      </c>
      <c r="AE43">
        <v>0.61660000000000004</v>
      </c>
      <c r="AF43">
        <v>0.61509999999999998</v>
      </c>
      <c r="AG43">
        <v>0.61450000000000005</v>
      </c>
      <c r="AH43">
        <v>0.61319999999999997</v>
      </c>
      <c r="AI43">
        <v>0.61229999999999996</v>
      </c>
      <c r="AJ43">
        <v>0.61139999999999994</v>
      </c>
      <c r="AK43">
        <v>0.6109</v>
      </c>
      <c r="AL43">
        <v>0.60980000000000001</v>
      </c>
      <c r="AM43">
        <v>0.60959999999999992</v>
      </c>
      <c r="AN43">
        <v>0.60829999999999995</v>
      </c>
      <c r="AO43">
        <v>0.60829999999999995</v>
      </c>
      <c r="AP43">
        <v>0.60780000000000001</v>
      </c>
      <c r="AQ43">
        <v>0.60720000000000007</v>
      </c>
      <c r="AR43">
        <v>0.60640000000000005</v>
      </c>
      <c r="AS43">
        <v>0.60570000000000002</v>
      </c>
      <c r="AT43">
        <v>0.60510000000000008</v>
      </c>
      <c r="AU43">
        <v>0.60489999999999999</v>
      </c>
      <c r="AV43">
        <v>0.60400000000000009</v>
      </c>
      <c r="AW43">
        <v>0.60389999999999999</v>
      </c>
      <c r="AX43">
        <v>0.60209999999999997</v>
      </c>
      <c r="AY43">
        <v>0.60240000000000005</v>
      </c>
      <c r="AZ43">
        <v>0.60250000000000004</v>
      </c>
      <c r="BA43">
        <v>0.6018</v>
      </c>
      <c r="BB43">
        <v>0.60130000000000006</v>
      </c>
      <c r="BC43">
        <v>0.60099999999999998</v>
      </c>
      <c r="BD43">
        <v>0.60029999999999994</v>
      </c>
      <c r="BE43">
        <v>0.59970000000000001</v>
      </c>
      <c r="BF43">
        <v>0.59970000000000001</v>
      </c>
      <c r="BG43">
        <v>0.59919999999999995</v>
      </c>
      <c r="BH43">
        <v>0.59789999999999999</v>
      </c>
      <c r="BI43">
        <v>0.59770000000000001</v>
      </c>
      <c r="BJ43">
        <v>0.59729999999999994</v>
      </c>
      <c r="BK43">
        <v>0.59650000000000003</v>
      </c>
      <c r="BL43">
        <v>0.5958</v>
      </c>
      <c r="BM43">
        <v>0.59530000000000005</v>
      </c>
      <c r="BN43">
        <v>0.59460000000000002</v>
      </c>
      <c r="BO43">
        <v>0.59460000000000002</v>
      </c>
      <c r="BP43">
        <v>0.59400000000000008</v>
      </c>
      <c r="BQ43">
        <v>0.59379999999999999</v>
      </c>
      <c r="BR43">
        <v>0.59299999999999997</v>
      </c>
      <c r="BS43">
        <v>0.59210000000000007</v>
      </c>
      <c r="BT43">
        <v>0.59150000000000003</v>
      </c>
      <c r="BU43">
        <v>0.59060000000000001</v>
      </c>
      <c r="BV43">
        <v>0.59010000000000007</v>
      </c>
      <c r="BW43">
        <v>0.59</v>
      </c>
      <c r="BX43">
        <v>0.58879999999999999</v>
      </c>
      <c r="BY43">
        <v>0.58830000000000005</v>
      </c>
      <c r="BZ43">
        <v>0.58740000000000003</v>
      </c>
      <c r="CA43">
        <v>0.5867</v>
      </c>
      <c r="CB43">
        <v>0.58590000000000009</v>
      </c>
      <c r="CC43">
        <v>0.58529999999999993</v>
      </c>
      <c r="CD43">
        <v>0.5847</v>
      </c>
      <c r="CE43">
        <v>0.58410000000000006</v>
      </c>
      <c r="CF43">
        <v>0.58339999999999992</v>
      </c>
      <c r="CG43">
        <v>0.5827</v>
      </c>
      <c r="CH43">
        <v>0.58210000000000006</v>
      </c>
      <c r="CI43">
        <v>0.58139999999999992</v>
      </c>
      <c r="CJ43">
        <v>0.58129999999999993</v>
      </c>
      <c r="CK43">
        <v>0.58040000000000003</v>
      </c>
      <c r="CL43">
        <v>0.58009999999999995</v>
      </c>
      <c r="CM43">
        <v>0.57979999999999998</v>
      </c>
      <c r="CN43">
        <v>0.57929999999999993</v>
      </c>
      <c r="CO43">
        <v>0.57850000000000001</v>
      </c>
      <c r="CP43">
        <v>0.57709999999999995</v>
      </c>
      <c r="CQ43">
        <v>0.57710000000000006</v>
      </c>
      <c r="CR43">
        <v>0.5757000000000001</v>
      </c>
      <c r="CS43">
        <v>0.57530000000000003</v>
      </c>
      <c r="CT43">
        <v>0.57469999999999999</v>
      </c>
      <c r="CU43">
        <v>0.57420000000000004</v>
      </c>
      <c r="CV43">
        <v>0.57309999999999994</v>
      </c>
    </row>
    <row r="44" spans="1:100" x14ac:dyDescent="0.25">
      <c r="A44">
        <v>14</v>
      </c>
      <c r="B44" s="13" t="s">
        <v>14</v>
      </c>
      <c r="C44" s="23">
        <v>1.54813333333333</v>
      </c>
      <c r="D44">
        <v>1.1519000000000001</v>
      </c>
      <c r="E44">
        <v>0.84</v>
      </c>
      <c r="F44">
        <v>0.72899999999999998</v>
      </c>
      <c r="G44">
        <v>0.68140000000000001</v>
      </c>
      <c r="H44">
        <v>0.66039999999999999</v>
      </c>
      <c r="I44">
        <v>0.65080000000000005</v>
      </c>
      <c r="J44">
        <v>0.64590000000000003</v>
      </c>
      <c r="K44">
        <v>0.64319999999999999</v>
      </c>
      <c r="L44">
        <v>0.64059999999999995</v>
      </c>
      <c r="M44">
        <v>0.64019999999999999</v>
      </c>
      <c r="N44">
        <v>0.63860000000000006</v>
      </c>
      <c r="O44">
        <v>0.63780000000000003</v>
      </c>
      <c r="P44">
        <v>0.63700000000000001</v>
      </c>
      <c r="Q44">
        <v>0.63660000000000005</v>
      </c>
      <c r="R44">
        <v>0.63590000000000002</v>
      </c>
      <c r="S44">
        <v>0.63490000000000002</v>
      </c>
      <c r="T44">
        <v>0.63439999999999996</v>
      </c>
      <c r="U44">
        <v>0.63339999999999996</v>
      </c>
      <c r="V44">
        <v>0.6331</v>
      </c>
      <c r="W44">
        <v>0.63210000000000011</v>
      </c>
      <c r="X44">
        <v>0.63140000000000007</v>
      </c>
      <c r="Y44">
        <v>0.62970000000000004</v>
      </c>
      <c r="Z44">
        <v>0.62980000000000003</v>
      </c>
      <c r="AA44">
        <v>0.62909999999999999</v>
      </c>
      <c r="AB44">
        <v>0.62869999999999993</v>
      </c>
      <c r="AC44">
        <v>0.62830000000000008</v>
      </c>
      <c r="AD44">
        <v>0.62760000000000005</v>
      </c>
      <c r="AE44">
        <v>0.62709999999999999</v>
      </c>
      <c r="AF44">
        <v>0.62690000000000001</v>
      </c>
      <c r="AG44">
        <v>0.62649999999999995</v>
      </c>
      <c r="AH44">
        <v>0.62609999999999999</v>
      </c>
      <c r="AI44">
        <v>0.62559999999999993</v>
      </c>
      <c r="AJ44">
        <v>0.62519999999999998</v>
      </c>
      <c r="AK44">
        <v>0.62449999999999994</v>
      </c>
      <c r="AL44">
        <v>0.62409999999999999</v>
      </c>
      <c r="AM44">
        <v>0.62409999999999999</v>
      </c>
      <c r="AN44">
        <v>0.62319999999999998</v>
      </c>
      <c r="AO44">
        <v>0.62329999999999997</v>
      </c>
      <c r="AP44">
        <v>0.62319999999999998</v>
      </c>
      <c r="AQ44">
        <v>0.62270000000000003</v>
      </c>
      <c r="AR44">
        <v>0.62219999999999998</v>
      </c>
      <c r="AS44">
        <v>0.62209999999999999</v>
      </c>
      <c r="AT44">
        <v>0.62160000000000004</v>
      </c>
      <c r="AU44">
        <v>0.62140000000000006</v>
      </c>
      <c r="AV44">
        <v>0.62080000000000002</v>
      </c>
      <c r="AW44">
        <v>0.62080000000000002</v>
      </c>
      <c r="AX44">
        <v>0.61939999999999995</v>
      </c>
      <c r="AY44">
        <v>0.61960000000000004</v>
      </c>
      <c r="AZ44">
        <v>0.61960000000000004</v>
      </c>
      <c r="BA44">
        <v>0.61899999999999999</v>
      </c>
      <c r="BB44">
        <v>0.61860000000000004</v>
      </c>
      <c r="BC44">
        <v>0.61899999999999999</v>
      </c>
      <c r="BD44">
        <v>0.6179</v>
      </c>
      <c r="BE44">
        <v>0.61760000000000004</v>
      </c>
      <c r="BF44">
        <v>0.61749999999999994</v>
      </c>
      <c r="BG44">
        <v>0.61719999999999997</v>
      </c>
      <c r="BH44">
        <v>0.61619999999999997</v>
      </c>
      <c r="BI44">
        <v>0.61599999999999999</v>
      </c>
      <c r="BJ44">
        <v>0.61539999999999995</v>
      </c>
      <c r="BK44">
        <v>0.6149</v>
      </c>
      <c r="BL44">
        <v>0.61419999999999997</v>
      </c>
      <c r="BM44">
        <v>0.6139</v>
      </c>
      <c r="BN44">
        <v>0.61340000000000006</v>
      </c>
      <c r="BO44">
        <v>0.61309999999999998</v>
      </c>
      <c r="BP44">
        <v>0.61260000000000003</v>
      </c>
      <c r="BQ44">
        <v>0.61229999999999996</v>
      </c>
      <c r="BR44">
        <v>0.61170000000000002</v>
      </c>
      <c r="BS44">
        <v>0.61099999999999999</v>
      </c>
      <c r="BT44">
        <v>0.61040000000000005</v>
      </c>
      <c r="BU44">
        <v>0.60950000000000004</v>
      </c>
      <c r="BV44">
        <v>0.60860000000000003</v>
      </c>
      <c r="BW44">
        <v>0.60870000000000002</v>
      </c>
      <c r="BX44">
        <v>0.60760000000000003</v>
      </c>
      <c r="BY44">
        <v>0.60719999999999996</v>
      </c>
      <c r="BZ44">
        <v>0.60660000000000003</v>
      </c>
      <c r="CA44">
        <v>0.60640000000000005</v>
      </c>
      <c r="CB44">
        <v>0.60530000000000006</v>
      </c>
      <c r="CC44">
        <v>0.60489999999999999</v>
      </c>
      <c r="CD44">
        <v>0.60389999999999999</v>
      </c>
      <c r="CE44">
        <v>0.60300000000000009</v>
      </c>
      <c r="CF44">
        <v>0.60219999999999996</v>
      </c>
      <c r="CG44">
        <v>0.60149999999999992</v>
      </c>
      <c r="CH44">
        <v>0.6008</v>
      </c>
      <c r="CI44">
        <v>0.60029999999999994</v>
      </c>
      <c r="CJ44">
        <v>0.59919999999999995</v>
      </c>
      <c r="CK44">
        <v>0.59809999999999997</v>
      </c>
      <c r="CL44">
        <v>0.59750000000000003</v>
      </c>
      <c r="CM44">
        <v>0.59650000000000003</v>
      </c>
      <c r="CN44">
        <v>0.59519999999999995</v>
      </c>
      <c r="CO44">
        <v>0.59440000000000004</v>
      </c>
      <c r="CP44">
        <v>0.59360000000000002</v>
      </c>
      <c r="CQ44">
        <v>0.59289999999999998</v>
      </c>
      <c r="CR44">
        <v>0.59169999999999989</v>
      </c>
      <c r="CS44">
        <v>0.59089999999999998</v>
      </c>
      <c r="CT44">
        <v>0.59020000000000006</v>
      </c>
      <c r="CU44">
        <v>0.58890000000000009</v>
      </c>
      <c r="CV44">
        <v>0.58850000000000002</v>
      </c>
    </row>
    <row r="45" spans="1:100" x14ac:dyDescent="0.25">
      <c r="A45">
        <v>14</v>
      </c>
      <c r="B45" s="13" t="s">
        <v>15</v>
      </c>
      <c r="C45" s="23">
        <v>1.54813333333333</v>
      </c>
      <c r="D45">
        <v>0.38629999999999998</v>
      </c>
      <c r="E45">
        <v>0.37709999999999999</v>
      </c>
      <c r="F45">
        <v>0.35899999999999999</v>
      </c>
      <c r="G45">
        <v>0.35040000000000004</v>
      </c>
      <c r="H45">
        <v>0.34210000000000002</v>
      </c>
      <c r="I45">
        <v>0.33539999999999998</v>
      </c>
      <c r="J45">
        <v>0.32950000000000002</v>
      </c>
      <c r="K45">
        <v>0.32309999999999994</v>
      </c>
      <c r="L45">
        <v>0.31689999999999996</v>
      </c>
      <c r="M45">
        <v>0.31139999999999995</v>
      </c>
      <c r="N45">
        <v>0.30580000000000002</v>
      </c>
      <c r="O45">
        <v>0.30079999999999996</v>
      </c>
      <c r="P45">
        <v>0.2923</v>
      </c>
      <c r="Q45">
        <v>0.28789999999999999</v>
      </c>
      <c r="R45">
        <v>0.28359999999999996</v>
      </c>
      <c r="S45">
        <v>0.27910000000000001</v>
      </c>
      <c r="T45">
        <v>0.27550000000000002</v>
      </c>
      <c r="U45">
        <v>0.2712</v>
      </c>
      <c r="V45">
        <v>0.26739999999999997</v>
      </c>
      <c r="W45">
        <v>0.26319999999999999</v>
      </c>
      <c r="X45">
        <v>0.25949999999999995</v>
      </c>
      <c r="Y45">
        <v>0.25469999999999998</v>
      </c>
      <c r="Z45">
        <v>0.252</v>
      </c>
      <c r="AA45">
        <v>0.24869999999999998</v>
      </c>
      <c r="AB45">
        <v>0.24530000000000002</v>
      </c>
      <c r="AC45">
        <v>0.24219999999999997</v>
      </c>
      <c r="AD45">
        <v>0.2389</v>
      </c>
      <c r="AE45">
        <v>0.23569999999999999</v>
      </c>
      <c r="AF45">
        <v>0.23270000000000002</v>
      </c>
      <c r="AG45">
        <v>0.22989999999999999</v>
      </c>
      <c r="AH45">
        <v>0.22700000000000004</v>
      </c>
      <c r="AI45">
        <v>0.22399999999999998</v>
      </c>
      <c r="AJ45">
        <v>0.22110000000000002</v>
      </c>
      <c r="AK45">
        <v>0.21839999999999998</v>
      </c>
      <c r="AL45">
        <v>0.21579999999999999</v>
      </c>
      <c r="AM45">
        <v>0.21340000000000001</v>
      </c>
      <c r="AN45">
        <v>0.21060000000000001</v>
      </c>
      <c r="AO45">
        <v>0.2082</v>
      </c>
      <c r="AP45">
        <v>0.20610000000000001</v>
      </c>
      <c r="AQ45">
        <v>0.20379999999999998</v>
      </c>
      <c r="AR45">
        <v>0.2014</v>
      </c>
      <c r="AS45">
        <v>0.19919999999999999</v>
      </c>
      <c r="AT45">
        <v>0.19689999999999999</v>
      </c>
      <c r="AU45">
        <v>0.19499999999999998</v>
      </c>
      <c r="AV45">
        <v>0.19259999999999999</v>
      </c>
      <c r="AW45">
        <v>0.19070000000000004</v>
      </c>
      <c r="AX45">
        <v>0.18790000000000001</v>
      </c>
      <c r="AY45">
        <v>0.18660000000000002</v>
      </c>
      <c r="AZ45">
        <v>0.18490000000000001</v>
      </c>
      <c r="BA45">
        <v>0.18270000000000003</v>
      </c>
      <c r="BB45">
        <v>0.18099999999999999</v>
      </c>
      <c r="BC45">
        <v>0.17930000000000001</v>
      </c>
      <c r="BD45">
        <v>0.1774</v>
      </c>
      <c r="BE45">
        <v>0.17580000000000001</v>
      </c>
      <c r="BF45">
        <v>0.1741</v>
      </c>
      <c r="BG45">
        <v>0.17249999999999999</v>
      </c>
      <c r="BH45">
        <v>0.17070000000000002</v>
      </c>
      <c r="BI45">
        <v>0.16900000000000001</v>
      </c>
      <c r="BJ45">
        <v>0.16739999999999999</v>
      </c>
      <c r="BK45">
        <v>0.1658</v>
      </c>
      <c r="BL45">
        <v>0.16420000000000001</v>
      </c>
      <c r="BM45">
        <v>0.16250000000000001</v>
      </c>
      <c r="BN45">
        <v>0.16059999999999999</v>
      </c>
      <c r="BO45">
        <v>0.15960000000000002</v>
      </c>
      <c r="BP45">
        <v>0.15759999999999999</v>
      </c>
      <c r="BQ45">
        <v>0.15670000000000001</v>
      </c>
      <c r="BR45">
        <v>0.1552</v>
      </c>
      <c r="BS45">
        <v>0.15329999999999999</v>
      </c>
      <c r="BT45">
        <v>0.15229999999999999</v>
      </c>
      <c r="BU45">
        <v>0.1507</v>
      </c>
      <c r="BV45">
        <v>0.14929999999999999</v>
      </c>
      <c r="BW45">
        <v>0.14839999999999998</v>
      </c>
      <c r="BX45">
        <v>0.14679999999999999</v>
      </c>
      <c r="BY45">
        <v>0.14579999999999999</v>
      </c>
      <c r="BZ45">
        <v>0.1447</v>
      </c>
      <c r="CA45">
        <v>0.14369999999999999</v>
      </c>
      <c r="CB45">
        <v>0.14240000000000003</v>
      </c>
      <c r="CC45">
        <v>0.1414</v>
      </c>
      <c r="CD45">
        <v>0.14050000000000001</v>
      </c>
      <c r="CE45">
        <v>0.1401</v>
      </c>
      <c r="CF45">
        <v>0.1391</v>
      </c>
      <c r="CG45">
        <v>0.1386</v>
      </c>
      <c r="CH45">
        <v>0.13799999999999998</v>
      </c>
      <c r="CI45">
        <v>0.13740000000000002</v>
      </c>
      <c r="CJ45">
        <v>0.13669999999999999</v>
      </c>
      <c r="CK45">
        <v>0.13619999999999999</v>
      </c>
      <c r="CL45">
        <v>0.13550000000000001</v>
      </c>
      <c r="CM45">
        <v>0.1351</v>
      </c>
      <c r="CN45">
        <v>0.13450000000000001</v>
      </c>
      <c r="CO45">
        <v>0.1341</v>
      </c>
      <c r="CP45">
        <v>0.13350000000000001</v>
      </c>
      <c r="CQ45">
        <v>0.1331</v>
      </c>
      <c r="CR45">
        <v>0.1321</v>
      </c>
      <c r="CS45">
        <v>0.13219999999999998</v>
      </c>
      <c r="CT45">
        <v>0.13119999999999998</v>
      </c>
      <c r="CU45">
        <v>0.13079999999999997</v>
      </c>
      <c r="CV45">
        <v>0.13039999999999999</v>
      </c>
    </row>
    <row r="46" spans="1:100" x14ac:dyDescent="0.25">
      <c r="A46">
        <v>15</v>
      </c>
      <c r="B46" s="13" t="s">
        <v>15</v>
      </c>
      <c r="C46" s="23">
        <v>1.54813333333333</v>
      </c>
      <c r="D46">
        <v>0.41420000000000001</v>
      </c>
      <c r="E46">
        <v>0.35760000000000003</v>
      </c>
      <c r="F46">
        <v>0.33550000000000002</v>
      </c>
      <c r="G46">
        <v>0.32540000000000002</v>
      </c>
      <c r="H46">
        <v>0.31919999999999998</v>
      </c>
      <c r="I46">
        <v>0.31319999999999998</v>
      </c>
      <c r="J46">
        <v>0.30780000000000002</v>
      </c>
      <c r="K46">
        <v>0.30200000000000005</v>
      </c>
      <c r="L46">
        <v>0.29600000000000004</v>
      </c>
      <c r="M46">
        <v>0.2913</v>
      </c>
      <c r="N46">
        <v>0.28620000000000001</v>
      </c>
      <c r="O46">
        <v>0.28139999999999998</v>
      </c>
      <c r="P46">
        <v>0.2777</v>
      </c>
      <c r="Q46">
        <v>0.27329999999999999</v>
      </c>
      <c r="R46">
        <v>0.26949999999999996</v>
      </c>
      <c r="S46">
        <v>0.26469999999999999</v>
      </c>
      <c r="T46">
        <v>0.2611</v>
      </c>
      <c r="U46">
        <v>0.25700000000000001</v>
      </c>
      <c r="V46">
        <v>0.25319999999999998</v>
      </c>
      <c r="W46">
        <v>0.24940000000000001</v>
      </c>
      <c r="X46">
        <v>0.24579999999999999</v>
      </c>
      <c r="Y46">
        <v>0.2414</v>
      </c>
      <c r="Z46">
        <v>0.23880000000000001</v>
      </c>
      <c r="AA46">
        <v>0.23549999999999999</v>
      </c>
      <c r="AB46">
        <v>0.23230000000000001</v>
      </c>
      <c r="AC46">
        <v>0.2293</v>
      </c>
      <c r="AD46">
        <v>0.22649999999999998</v>
      </c>
      <c r="AE46">
        <v>0.22340000000000002</v>
      </c>
      <c r="AF46">
        <v>0.22070000000000001</v>
      </c>
      <c r="AG46">
        <v>0.21829999999999999</v>
      </c>
      <c r="AH46">
        <v>0.21539999999999998</v>
      </c>
      <c r="AI46">
        <v>0.21239999999999998</v>
      </c>
      <c r="AJ46">
        <v>0.2097</v>
      </c>
      <c r="AK46">
        <v>0.20729999999999998</v>
      </c>
      <c r="AL46">
        <v>0.20479999999999998</v>
      </c>
      <c r="AM46">
        <v>0.20260000000000003</v>
      </c>
      <c r="AN46">
        <v>0.20019999999999999</v>
      </c>
      <c r="AO46">
        <v>0.19769999999999999</v>
      </c>
      <c r="AP46">
        <v>0.19600000000000001</v>
      </c>
      <c r="AQ46">
        <v>0.19339999999999996</v>
      </c>
      <c r="AR46">
        <v>0.1913</v>
      </c>
      <c r="AS46">
        <v>0.18929999999999997</v>
      </c>
      <c r="AT46">
        <v>0.18720000000000001</v>
      </c>
      <c r="AU46">
        <v>0.1852</v>
      </c>
      <c r="AV46">
        <v>0.183</v>
      </c>
      <c r="AW46">
        <v>0.18120000000000003</v>
      </c>
      <c r="AX46">
        <v>0.17869999999999997</v>
      </c>
      <c r="AY46">
        <v>0.17729999999999999</v>
      </c>
      <c r="AZ46">
        <v>0.17580000000000001</v>
      </c>
      <c r="BA46">
        <v>0.17380000000000001</v>
      </c>
      <c r="BB46">
        <v>0.17180000000000001</v>
      </c>
      <c r="BC46">
        <v>0.16999999999999998</v>
      </c>
      <c r="BD46">
        <v>0.16839999999999999</v>
      </c>
      <c r="BE46">
        <v>0.1668</v>
      </c>
      <c r="BF46">
        <v>0.16539999999999999</v>
      </c>
      <c r="BG46">
        <v>0.16360000000000002</v>
      </c>
      <c r="BH46">
        <v>0.16220000000000001</v>
      </c>
      <c r="BI46">
        <v>0.16020000000000001</v>
      </c>
      <c r="BJ46">
        <v>0.1588</v>
      </c>
      <c r="BK46">
        <v>0.1575</v>
      </c>
      <c r="BL46">
        <v>0.15610000000000002</v>
      </c>
      <c r="BM46">
        <v>0.15490000000000001</v>
      </c>
      <c r="BN46">
        <v>0.153</v>
      </c>
      <c r="BO46">
        <v>0.15210000000000001</v>
      </c>
      <c r="BP46">
        <v>0.15060000000000001</v>
      </c>
      <c r="BQ46">
        <v>0.15010000000000001</v>
      </c>
      <c r="BR46">
        <v>0.1487</v>
      </c>
      <c r="BS46">
        <v>0.14750000000000002</v>
      </c>
      <c r="BT46">
        <v>0.14679999999999999</v>
      </c>
      <c r="BU46">
        <v>0.14579999999999999</v>
      </c>
      <c r="BV46">
        <v>0.14460000000000001</v>
      </c>
      <c r="BW46">
        <v>0.14400000000000002</v>
      </c>
      <c r="BX46">
        <v>0.14329999999999998</v>
      </c>
      <c r="BY46">
        <v>0.14250000000000002</v>
      </c>
      <c r="BZ46">
        <v>0.14179999999999998</v>
      </c>
      <c r="CA46">
        <v>0.14100000000000001</v>
      </c>
      <c r="CB46">
        <v>0.1401</v>
      </c>
      <c r="CC46">
        <v>0.13930000000000001</v>
      </c>
      <c r="CD46">
        <v>0.13850000000000001</v>
      </c>
      <c r="CE46">
        <v>0.1381</v>
      </c>
      <c r="CF46">
        <v>0.1371</v>
      </c>
      <c r="CG46">
        <v>0.13650000000000001</v>
      </c>
      <c r="CH46">
        <v>0.1361</v>
      </c>
      <c r="CI46">
        <v>0.13529999999999998</v>
      </c>
      <c r="CJ46">
        <v>0.13480000000000003</v>
      </c>
      <c r="CK46">
        <v>0.13400000000000001</v>
      </c>
      <c r="CL46">
        <v>0.13350000000000001</v>
      </c>
      <c r="CM46">
        <v>0.13300000000000001</v>
      </c>
      <c r="CN46">
        <v>0.13270000000000001</v>
      </c>
      <c r="CO46">
        <v>0.13200000000000001</v>
      </c>
      <c r="CP46">
        <v>0.13119999999999998</v>
      </c>
      <c r="CQ46">
        <v>0.13090000000000002</v>
      </c>
      <c r="CR46">
        <v>0.13009999999999999</v>
      </c>
      <c r="CS46">
        <v>0.12990000000000002</v>
      </c>
      <c r="CT46">
        <v>0.12919999999999998</v>
      </c>
      <c r="CU46">
        <v>0.12909999999999999</v>
      </c>
      <c r="CV46">
        <v>0.1285</v>
      </c>
    </row>
    <row r="47" spans="1:100" x14ac:dyDescent="0.25">
      <c r="A47">
        <v>15</v>
      </c>
      <c r="B47" s="13" t="s">
        <v>15</v>
      </c>
      <c r="C47" s="23">
        <v>1.54813333333333</v>
      </c>
      <c r="D47">
        <v>0.41879999999999995</v>
      </c>
      <c r="E47">
        <v>0.44509999999999994</v>
      </c>
      <c r="F47">
        <v>0.41920000000000002</v>
      </c>
      <c r="G47">
        <v>0.41410000000000002</v>
      </c>
      <c r="H47">
        <v>0.40699999999999997</v>
      </c>
      <c r="I47">
        <v>0.39529999999999998</v>
      </c>
      <c r="J47">
        <v>0.39090000000000003</v>
      </c>
      <c r="K47">
        <v>0.3649</v>
      </c>
      <c r="L47">
        <v>0.3639</v>
      </c>
      <c r="M47">
        <v>0.35830000000000001</v>
      </c>
      <c r="N47">
        <v>0.35620000000000002</v>
      </c>
      <c r="O47">
        <v>0.35139999999999999</v>
      </c>
      <c r="P47">
        <v>0.34789999999999999</v>
      </c>
      <c r="Q47">
        <v>0.34389999999999998</v>
      </c>
      <c r="R47">
        <v>0.3397</v>
      </c>
      <c r="S47">
        <v>0.33539999999999998</v>
      </c>
      <c r="T47">
        <v>0.3337</v>
      </c>
      <c r="U47">
        <v>0.32800000000000001</v>
      </c>
      <c r="V47">
        <v>0.3261</v>
      </c>
      <c r="W47">
        <v>0.32240000000000002</v>
      </c>
      <c r="X47">
        <v>0.31950000000000001</v>
      </c>
      <c r="Y47">
        <v>0.314</v>
      </c>
      <c r="Z47">
        <v>0.31109999999999999</v>
      </c>
      <c r="AA47">
        <v>0.30959999999999999</v>
      </c>
      <c r="AB47">
        <v>0.30570000000000003</v>
      </c>
      <c r="AC47">
        <v>0.3049</v>
      </c>
      <c r="AD47">
        <v>0.30219999999999997</v>
      </c>
      <c r="AE47">
        <v>0.29930000000000001</v>
      </c>
      <c r="AF47">
        <v>0.2984</v>
      </c>
      <c r="AG47">
        <v>0.29430000000000001</v>
      </c>
      <c r="AH47">
        <v>0.29389999999999999</v>
      </c>
      <c r="AI47">
        <v>0.28820000000000001</v>
      </c>
      <c r="AJ47">
        <v>0.28860000000000002</v>
      </c>
      <c r="AK47">
        <v>0.2843</v>
      </c>
      <c r="AL47">
        <v>0.28339999999999999</v>
      </c>
      <c r="AM47">
        <v>0.28129999999999999</v>
      </c>
      <c r="AN47">
        <v>0.28099999999999997</v>
      </c>
      <c r="AO47">
        <v>0.2782</v>
      </c>
      <c r="AP47">
        <v>0.27900000000000003</v>
      </c>
      <c r="AQ47">
        <v>0.27529999999999999</v>
      </c>
      <c r="AR47">
        <v>0.27500000000000002</v>
      </c>
      <c r="AS47">
        <v>0.2717</v>
      </c>
      <c r="AT47">
        <v>0.27059999999999995</v>
      </c>
      <c r="AU47">
        <v>0.26939999999999997</v>
      </c>
      <c r="AV47">
        <v>0.26939999999999997</v>
      </c>
      <c r="AW47">
        <v>0.26520000000000005</v>
      </c>
      <c r="AX47">
        <v>0.26889999999999997</v>
      </c>
      <c r="AY47">
        <v>0.26219999999999999</v>
      </c>
      <c r="AZ47">
        <v>0.2666</v>
      </c>
      <c r="BA47">
        <v>0.2626</v>
      </c>
      <c r="BB47">
        <v>0.26400000000000001</v>
      </c>
      <c r="BC47">
        <v>0.2601</v>
      </c>
      <c r="BD47">
        <v>0.26400000000000001</v>
      </c>
      <c r="BE47">
        <v>0.25969999999999999</v>
      </c>
      <c r="BF47">
        <v>0.26380000000000003</v>
      </c>
      <c r="BG47">
        <v>0.25870000000000004</v>
      </c>
      <c r="BH47">
        <v>0.2576</v>
      </c>
      <c r="BI47">
        <v>0.25509999999999999</v>
      </c>
      <c r="BJ47">
        <v>0.26119999999999999</v>
      </c>
      <c r="BK47">
        <v>0.2576</v>
      </c>
      <c r="BL47">
        <v>0.2586</v>
      </c>
      <c r="BM47">
        <v>0.25740000000000002</v>
      </c>
      <c r="BN47">
        <v>0.2571</v>
      </c>
      <c r="BO47">
        <v>0.25430000000000003</v>
      </c>
      <c r="BP47">
        <v>0.25509999999999999</v>
      </c>
      <c r="BQ47">
        <v>0.255</v>
      </c>
      <c r="BR47">
        <v>0.25650000000000001</v>
      </c>
      <c r="BS47">
        <v>0.25090000000000001</v>
      </c>
      <c r="BT47">
        <v>0.25700000000000001</v>
      </c>
      <c r="BU47">
        <v>0.2505</v>
      </c>
      <c r="BV47">
        <v>0.25430000000000003</v>
      </c>
      <c r="BW47">
        <v>0.25080000000000002</v>
      </c>
      <c r="BX47">
        <v>0.25670000000000004</v>
      </c>
      <c r="BY47">
        <v>0.251</v>
      </c>
      <c r="BZ47">
        <v>0.253</v>
      </c>
      <c r="CA47">
        <v>0.25360000000000005</v>
      </c>
      <c r="CB47">
        <v>0.25439999999999996</v>
      </c>
      <c r="CC47">
        <v>0.2515</v>
      </c>
      <c r="CD47">
        <v>0.25369999999999998</v>
      </c>
      <c r="CE47">
        <v>0.25539999999999996</v>
      </c>
      <c r="CF47">
        <v>0.25519999999999998</v>
      </c>
      <c r="CG47">
        <v>0.25640000000000002</v>
      </c>
      <c r="CH47">
        <v>0.2606</v>
      </c>
      <c r="CI47">
        <v>0.26119999999999999</v>
      </c>
      <c r="CJ47">
        <v>0.26150000000000001</v>
      </c>
      <c r="CK47">
        <v>0.25989999999999996</v>
      </c>
      <c r="CL47">
        <v>0.26129999999999998</v>
      </c>
      <c r="CM47">
        <v>0.26190000000000002</v>
      </c>
      <c r="CN47">
        <v>0.2661</v>
      </c>
      <c r="CO47">
        <v>0.26469999999999999</v>
      </c>
      <c r="CP47">
        <v>0.15090000000000001</v>
      </c>
      <c r="CQ47">
        <v>0.15060000000000001</v>
      </c>
      <c r="CR47">
        <v>0.14959999999999998</v>
      </c>
      <c r="CS47">
        <v>0.14929999999999999</v>
      </c>
      <c r="CT47">
        <v>0.1487</v>
      </c>
      <c r="CU47">
        <v>0.14829999999999999</v>
      </c>
      <c r="CV47">
        <v>0.14760000000000001</v>
      </c>
    </row>
    <row r="48" spans="1:100" x14ac:dyDescent="0.25">
      <c r="A48">
        <v>15</v>
      </c>
      <c r="B48" s="13" t="s">
        <v>16</v>
      </c>
      <c r="C48" s="23">
        <v>1.54813333333333</v>
      </c>
      <c r="D48">
        <v>1.3032000000000001</v>
      </c>
      <c r="E48">
        <v>1.2786000000000002</v>
      </c>
      <c r="F48">
        <v>1.2799</v>
      </c>
      <c r="G48">
        <v>1.2846</v>
      </c>
      <c r="H48">
        <v>1.2766</v>
      </c>
      <c r="I48">
        <v>1.2423999999999999</v>
      </c>
      <c r="J48">
        <v>1.2221000000000002</v>
      </c>
      <c r="K48">
        <v>1.2233000000000001</v>
      </c>
      <c r="L48">
        <v>1.2216</v>
      </c>
      <c r="M48">
        <v>1.2179</v>
      </c>
      <c r="N48">
        <v>1.2159</v>
      </c>
      <c r="O48">
        <v>1.2132000000000001</v>
      </c>
      <c r="P48">
        <v>1.2117</v>
      </c>
      <c r="Q48">
        <v>1.2091999999999998</v>
      </c>
      <c r="R48">
        <v>1.2074</v>
      </c>
      <c r="S48">
        <v>1.206</v>
      </c>
      <c r="T48">
        <v>1.2020999999999999</v>
      </c>
      <c r="U48">
        <v>1.2020999999999999</v>
      </c>
      <c r="V48">
        <v>1.1990999999999998</v>
      </c>
      <c r="W48">
        <v>1.1969999999999998</v>
      </c>
      <c r="X48">
        <v>1.1944999999999999</v>
      </c>
      <c r="Y48">
        <v>1.1916</v>
      </c>
      <c r="Z48">
        <v>1.1894</v>
      </c>
      <c r="AA48">
        <v>1.1888000000000001</v>
      </c>
      <c r="AB48">
        <v>1.1857</v>
      </c>
      <c r="AC48">
        <v>1.1844000000000001</v>
      </c>
      <c r="AD48">
        <v>1.1801000000000001</v>
      </c>
      <c r="AE48">
        <v>1.179</v>
      </c>
      <c r="AF48">
        <v>1.1778999999999999</v>
      </c>
      <c r="AG48">
        <v>1.1751</v>
      </c>
      <c r="AH48">
        <v>1.1745000000000001</v>
      </c>
      <c r="AI48">
        <v>1.1705000000000001</v>
      </c>
      <c r="AJ48">
        <v>1.1677</v>
      </c>
      <c r="AK48">
        <v>1.1667000000000001</v>
      </c>
      <c r="AL48">
        <v>1.1647000000000001</v>
      </c>
      <c r="AM48">
        <v>1.1619999999999999</v>
      </c>
      <c r="AN48">
        <v>1.1599999999999999</v>
      </c>
      <c r="AO48">
        <v>1.1568000000000001</v>
      </c>
      <c r="AP48">
        <v>1.1543999999999999</v>
      </c>
      <c r="AQ48">
        <v>1.1533</v>
      </c>
      <c r="AR48">
        <v>1.1508999999999998</v>
      </c>
      <c r="AS48">
        <v>1.1482999999999999</v>
      </c>
      <c r="AT48">
        <v>1.1462999999999999</v>
      </c>
      <c r="AU48">
        <v>1.1444999999999999</v>
      </c>
      <c r="AV48">
        <v>1.1422999999999999</v>
      </c>
      <c r="AW48">
        <v>1.1392</v>
      </c>
      <c r="AX48">
        <v>1.1373</v>
      </c>
      <c r="AY48">
        <v>1.1363999999999999</v>
      </c>
      <c r="AZ48">
        <v>1.1338000000000001</v>
      </c>
      <c r="BA48">
        <v>1.1325999999999998</v>
      </c>
      <c r="BB48">
        <v>1.1298999999999999</v>
      </c>
      <c r="BC48">
        <v>1.1282999999999999</v>
      </c>
      <c r="BD48">
        <v>1.1263999999999998</v>
      </c>
      <c r="BE48">
        <v>1.1246999999999998</v>
      </c>
      <c r="BF48">
        <v>1.1224000000000001</v>
      </c>
      <c r="BG48">
        <v>1.1202000000000001</v>
      </c>
      <c r="BH48">
        <v>1.1185</v>
      </c>
      <c r="BI48">
        <v>1.1157000000000001</v>
      </c>
      <c r="BJ48">
        <v>1.1131000000000002</v>
      </c>
      <c r="BK48">
        <v>1.1111</v>
      </c>
      <c r="BL48">
        <v>1.1113000000000002</v>
      </c>
      <c r="BM48">
        <v>1.1072000000000002</v>
      </c>
      <c r="BN48">
        <v>1.1062999999999998</v>
      </c>
      <c r="BO48">
        <v>1.1038999999999999</v>
      </c>
      <c r="BP48">
        <v>1.1013999999999999</v>
      </c>
      <c r="BQ48">
        <v>1.1004999999999998</v>
      </c>
      <c r="BR48">
        <v>1.0977999999999999</v>
      </c>
      <c r="BS48">
        <v>1.0946</v>
      </c>
      <c r="BT48">
        <v>1.0937999999999999</v>
      </c>
      <c r="BU48">
        <v>1.0920999999999998</v>
      </c>
      <c r="BV48">
        <v>1.0899999999999999</v>
      </c>
      <c r="BW48">
        <v>1.0868</v>
      </c>
      <c r="BX48">
        <v>1.0859999999999999</v>
      </c>
      <c r="BY48">
        <v>1.0843999999999998</v>
      </c>
      <c r="BZ48">
        <v>1.0811999999999999</v>
      </c>
      <c r="CA48">
        <v>1.0807</v>
      </c>
      <c r="CB48">
        <v>1.0778999999999999</v>
      </c>
      <c r="CC48">
        <v>1.0749</v>
      </c>
      <c r="CD48">
        <v>1.0730999999999999</v>
      </c>
      <c r="CE48">
        <v>1.0716999999999999</v>
      </c>
      <c r="CF48">
        <v>1.069</v>
      </c>
      <c r="CG48">
        <v>1.0668</v>
      </c>
      <c r="CH48">
        <v>1.0655999999999999</v>
      </c>
      <c r="CI48">
        <v>1.0628</v>
      </c>
      <c r="CJ48">
        <v>1.0613999999999999</v>
      </c>
      <c r="CK48">
        <v>1.0595999999999999</v>
      </c>
      <c r="CL48">
        <v>1.0569999999999999</v>
      </c>
      <c r="CM48">
        <v>1.0554999999999999</v>
      </c>
      <c r="CN48">
        <v>1.0542</v>
      </c>
      <c r="CO48">
        <v>1.0518000000000001</v>
      </c>
      <c r="CP48">
        <v>1.0492999999999999</v>
      </c>
      <c r="CQ48">
        <v>1.0469999999999999</v>
      </c>
      <c r="CR48">
        <v>1.0449000000000002</v>
      </c>
      <c r="CS48">
        <v>1.0430999999999999</v>
      </c>
      <c r="CT48">
        <v>1.0406</v>
      </c>
      <c r="CU48">
        <v>1.0393000000000001</v>
      </c>
      <c r="CV48">
        <v>1.0366</v>
      </c>
    </row>
    <row r="49" spans="1:101" x14ac:dyDescent="0.25">
      <c r="A49">
        <v>16</v>
      </c>
      <c r="B49" s="13" t="s">
        <v>16</v>
      </c>
      <c r="C49" s="23">
        <v>1.54813333333333</v>
      </c>
      <c r="D49">
        <v>1.3187</v>
      </c>
      <c r="E49">
        <v>1.3421000000000001</v>
      </c>
      <c r="F49">
        <v>1.292</v>
      </c>
      <c r="G49">
        <v>1.3114000000000001</v>
      </c>
      <c r="H49">
        <v>1.3019000000000001</v>
      </c>
      <c r="I49">
        <v>1.2666999999999999</v>
      </c>
      <c r="J49">
        <v>1.2343000000000002</v>
      </c>
      <c r="K49">
        <v>1.2324000000000002</v>
      </c>
      <c r="L49">
        <v>1.2326000000000001</v>
      </c>
      <c r="M49">
        <v>1.2283999999999999</v>
      </c>
      <c r="N49">
        <v>1.2254</v>
      </c>
      <c r="O49">
        <v>1.2253000000000001</v>
      </c>
      <c r="P49">
        <v>1.2229000000000001</v>
      </c>
      <c r="Q49">
        <v>1.2218</v>
      </c>
      <c r="R49">
        <v>1.2194</v>
      </c>
      <c r="S49">
        <v>1.2193000000000001</v>
      </c>
      <c r="T49">
        <v>1.2158</v>
      </c>
      <c r="U49">
        <v>1.2141999999999999</v>
      </c>
      <c r="V49">
        <v>1.2114</v>
      </c>
      <c r="W49">
        <v>1.2098</v>
      </c>
      <c r="X49">
        <v>1.2070999999999998</v>
      </c>
      <c r="Y49">
        <v>1.2046000000000001</v>
      </c>
      <c r="Z49">
        <v>1.2027000000000001</v>
      </c>
      <c r="AA49">
        <v>1.2011000000000001</v>
      </c>
      <c r="AB49">
        <v>1.1980000000000002</v>
      </c>
      <c r="AC49">
        <v>1.1976</v>
      </c>
      <c r="AD49">
        <v>1.1944000000000001</v>
      </c>
      <c r="AE49">
        <v>1.1932</v>
      </c>
      <c r="AF49">
        <v>1.1902999999999999</v>
      </c>
      <c r="AG49">
        <v>1.1879999999999999</v>
      </c>
      <c r="AH49">
        <v>1.1859</v>
      </c>
      <c r="AI49">
        <v>1.1839999999999999</v>
      </c>
      <c r="AJ49">
        <v>1.1820999999999999</v>
      </c>
      <c r="AK49">
        <v>1.179</v>
      </c>
      <c r="AL49">
        <v>1.1762999999999999</v>
      </c>
      <c r="AM49">
        <v>1.1742999999999999</v>
      </c>
      <c r="AN49">
        <v>1.1720999999999999</v>
      </c>
      <c r="AO49">
        <v>1.171</v>
      </c>
      <c r="AP49">
        <v>1.1677999999999999</v>
      </c>
      <c r="AQ49">
        <v>1.1664999999999999</v>
      </c>
      <c r="AR49">
        <v>1.1641999999999999</v>
      </c>
      <c r="AS49">
        <v>1.1620999999999999</v>
      </c>
      <c r="AT49">
        <v>1.1599999999999999</v>
      </c>
      <c r="AU49">
        <v>1.1580999999999999</v>
      </c>
      <c r="AV49">
        <v>1.1554</v>
      </c>
      <c r="AW49">
        <v>1.1535</v>
      </c>
      <c r="AX49">
        <v>1.1500999999999999</v>
      </c>
      <c r="AY49">
        <v>1.1491</v>
      </c>
      <c r="AZ49">
        <v>1.1476000000000002</v>
      </c>
      <c r="BA49">
        <v>1.1446999999999998</v>
      </c>
      <c r="BB49">
        <v>1.1428999999999998</v>
      </c>
      <c r="BC49">
        <v>1.1415999999999999</v>
      </c>
      <c r="BD49">
        <v>1.1395</v>
      </c>
      <c r="BE49">
        <v>1.1375000000000002</v>
      </c>
      <c r="BF49">
        <v>1.135</v>
      </c>
      <c r="BG49">
        <v>1.1339000000000001</v>
      </c>
      <c r="BH49">
        <v>1.1307</v>
      </c>
      <c r="BI49">
        <v>1.1300000000000001</v>
      </c>
      <c r="BJ49">
        <v>1.1267</v>
      </c>
      <c r="BK49">
        <v>1.1248</v>
      </c>
      <c r="BL49">
        <v>1.1227</v>
      </c>
      <c r="BM49">
        <v>1.121</v>
      </c>
      <c r="BN49">
        <v>1.1194</v>
      </c>
      <c r="BO49">
        <v>1.1167999999999998</v>
      </c>
      <c r="BP49">
        <v>1.1149</v>
      </c>
      <c r="BQ49">
        <v>1.113</v>
      </c>
      <c r="BR49">
        <v>1.1107999999999998</v>
      </c>
      <c r="BS49">
        <v>1.1082999999999998</v>
      </c>
      <c r="BT49">
        <v>1.1066999999999998</v>
      </c>
      <c r="BU49">
        <v>1.1044999999999998</v>
      </c>
      <c r="BV49">
        <v>1.1019999999999999</v>
      </c>
      <c r="BW49">
        <v>1.1003999999999998</v>
      </c>
      <c r="BX49">
        <v>1.0983999999999998</v>
      </c>
      <c r="BY49">
        <v>1.0971</v>
      </c>
      <c r="BZ49">
        <v>1.0939999999999999</v>
      </c>
      <c r="CA49">
        <v>1.0925</v>
      </c>
      <c r="CB49">
        <v>1.0902999999999998</v>
      </c>
      <c r="CC49">
        <v>1.0886</v>
      </c>
      <c r="CD49">
        <v>1.0855999999999999</v>
      </c>
      <c r="CE49">
        <v>1.0837999999999999</v>
      </c>
      <c r="CF49">
        <v>1.0827</v>
      </c>
      <c r="CG49">
        <v>1.0798999999999999</v>
      </c>
      <c r="CH49">
        <v>1.0780999999999998</v>
      </c>
      <c r="CI49">
        <v>1.0761000000000001</v>
      </c>
      <c r="CJ49">
        <v>1.0741000000000001</v>
      </c>
      <c r="CK49">
        <v>1.0719000000000001</v>
      </c>
      <c r="CL49">
        <v>1.0699000000000001</v>
      </c>
      <c r="CM49">
        <v>1.0684</v>
      </c>
      <c r="CN49">
        <v>1.0652999999999999</v>
      </c>
      <c r="CO49">
        <v>1.0633999999999999</v>
      </c>
      <c r="CP49">
        <v>1.0623</v>
      </c>
      <c r="CQ49">
        <v>1.0593999999999999</v>
      </c>
      <c r="CR49">
        <v>1.0574000000000001</v>
      </c>
      <c r="CS49">
        <v>1.056</v>
      </c>
      <c r="CT49">
        <v>1.0536000000000001</v>
      </c>
      <c r="CU49">
        <v>1.0516000000000001</v>
      </c>
      <c r="CV49">
        <v>1.0497000000000001</v>
      </c>
    </row>
    <row r="50" spans="1:101" x14ac:dyDescent="0.25">
      <c r="A50">
        <v>16</v>
      </c>
      <c r="B50" s="13" t="s">
        <v>16</v>
      </c>
      <c r="C50" s="23">
        <v>1.54813333333333</v>
      </c>
      <c r="D50">
        <v>1.3342000000000001</v>
      </c>
      <c r="E50">
        <v>1.2827000000000002</v>
      </c>
      <c r="F50">
        <v>1.2501</v>
      </c>
      <c r="G50">
        <v>1.2769999999999999</v>
      </c>
      <c r="H50">
        <v>1.2663</v>
      </c>
      <c r="I50">
        <v>1.2514999999999998</v>
      </c>
      <c r="J50">
        <v>1.2139000000000002</v>
      </c>
      <c r="K50">
        <v>1.2106000000000001</v>
      </c>
      <c r="L50">
        <v>1.2108000000000001</v>
      </c>
      <c r="M50">
        <v>1.2062999999999999</v>
      </c>
      <c r="N50">
        <v>1.2039</v>
      </c>
      <c r="O50">
        <v>1.2026000000000001</v>
      </c>
      <c r="P50">
        <v>1.1996</v>
      </c>
      <c r="Q50">
        <v>1.1981999999999999</v>
      </c>
      <c r="R50">
        <v>1.1957</v>
      </c>
      <c r="S50">
        <v>1.1946000000000001</v>
      </c>
      <c r="T50">
        <v>1.1924999999999999</v>
      </c>
      <c r="U50">
        <v>1.1894</v>
      </c>
      <c r="V50">
        <v>1.1875</v>
      </c>
      <c r="W50">
        <v>1.1851</v>
      </c>
      <c r="X50">
        <v>1.1829999999999998</v>
      </c>
      <c r="Y50">
        <v>1.1794</v>
      </c>
      <c r="Z50">
        <v>1.1787000000000001</v>
      </c>
      <c r="AA50">
        <v>1.1759000000000002</v>
      </c>
      <c r="AB50">
        <v>1.1739000000000002</v>
      </c>
      <c r="AC50">
        <v>1.1726000000000001</v>
      </c>
      <c r="AD50">
        <v>1.1684000000000001</v>
      </c>
      <c r="AE50">
        <v>1.1677</v>
      </c>
      <c r="AF50">
        <v>1.1649</v>
      </c>
      <c r="AG50">
        <v>1.1627000000000001</v>
      </c>
      <c r="AH50">
        <v>1.1601999999999999</v>
      </c>
      <c r="AI50">
        <v>1.1586000000000001</v>
      </c>
      <c r="AJ50">
        <v>1.1556</v>
      </c>
      <c r="AK50">
        <v>1.1539999999999999</v>
      </c>
      <c r="AL50">
        <v>1.1506000000000001</v>
      </c>
      <c r="AM50">
        <v>1.1505000000000001</v>
      </c>
      <c r="AN50">
        <v>1.1464000000000001</v>
      </c>
      <c r="AO50">
        <v>1.1458999999999999</v>
      </c>
      <c r="AP50">
        <v>1.1429</v>
      </c>
      <c r="AQ50">
        <v>1.1415</v>
      </c>
      <c r="AR50">
        <v>1.1395999999999999</v>
      </c>
      <c r="AS50">
        <v>1.1373</v>
      </c>
      <c r="AT50">
        <v>1.1355999999999999</v>
      </c>
      <c r="AU50">
        <v>1.1331</v>
      </c>
      <c r="AV50">
        <v>1.131</v>
      </c>
      <c r="AW50">
        <v>1.129</v>
      </c>
      <c r="AX50">
        <v>1.1257999999999999</v>
      </c>
      <c r="AY50">
        <v>1.1243999999999998</v>
      </c>
      <c r="AZ50">
        <v>1.1237000000000001</v>
      </c>
      <c r="BA50">
        <v>1.1205999999999998</v>
      </c>
      <c r="BB50">
        <v>1.1182999999999998</v>
      </c>
      <c r="BC50">
        <v>1.1173000000000002</v>
      </c>
      <c r="BD50">
        <v>1.1147999999999998</v>
      </c>
      <c r="BE50">
        <v>1.1128999999999998</v>
      </c>
      <c r="BF50">
        <v>1.1113000000000002</v>
      </c>
      <c r="BG50">
        <v>1.1102000000000001</v>
      </c>
      <c r="BH50">
        <v>1.1065</v>
      </c>
      <c r="BI50">
        <v>1.1062000000000001</v>
      </c>
      <c r="BJ50">
        <v>1.1039000000000001</v>
      </c>
      <c r="BK50">
        <v>1.1013000000000002</v>
      </c>
      <c r="BL50">
        <v>1.0995000000000001</v>
      </c>
      <c r="BM50">
        <v>1.097</v>
      </c>
      <c r="BN50">
        <v>1.0951</v>
      </c>
      <c r="BO50">
        <v>1.0921999999999998</v>
      </c>
      <c r="BP50">
        <v>1.0912999999999999</v>
      </c>
      <c r="BQ50">
        <v>1.0888</v>
      </c>
      <c r="BR50">
        <v>1.0880999999999998</v>
      </c>
      <c r="BS50">
        <v>1.0856999999999999</v>
      </c>
      <c r="BT50">
        <v>1.0835999999999999</v>
      </c>
      <c r="BU50">
        <v>1.0814999999999999</v>
      </c>
      <c r="BV50">
        <v>1.0789</v>
      </c>
      <c r="BW50">
        <v>1.0782999999999998</v>
      </c>
      <c r="BX50">
        <v>1.0750999999999999</v>
      </c>
      <c r="BY50">
        <v>1.0734999999999999</v>
      </c>
      <c r="BZ50">
        <v>1.0718999999999999</v>
      </c>
      <c r="CA50">
        <v>1.0691999999999999</v>
      </c>
      <c r="CB50">
        <v>1.0688</v>
      </c>
      <c r="CC50">
        <v>1.0667</v>
      </c>
      <c r="CD50">
        <v>1.0645</v>
      </c>
      <c r="CE50">
        <v>1.0619999999999998</v>
      </c>
      <c r="CF50">
        <v>1.0605</v>
      </c>
      <c r="CG50">
        <v>1.0582</v>
      </c>
      <c r="CH50">
        <v>1.0566</v>
      </c>
      <c r="CI50">
        <v>1.0548</v>
      </c>
      <c r="CJ50">
        <v>1.0524</v>
      </c>
      <c r="CK50">
        <v>1.0510999999999999</v>
      </c>
      <c r="CL50">
        <v>1.0486</v>
      </c>
      <c r="CM50">
        <v>1.0472999999999999</v>
      </c>
      <c r="CN50">
        <v>1.0449999999999999</v>
      </c>
      <c r="CO50">
        <v>1.0432999999999999</v>
      </c>
      <c r="CP50">
        <v>1.0415000000000001</v>
      </c>
      <c r="CQ50">
        <v>1.0394000000000001</v>
      </c>
      <c r="CR50">
        <v>1.0371000000000001</v>
      </c>
      <c r="CS50">
        <v>1.0356000000000001</v>
      </c>
      <c r="CT50">
        <v>1.0338000000000001</v>
      </c>
      <c r="CU50">
        <v>1.0314000000000001</v>
      </c>
      <c r="CV50">
        <v>1.0293000000000001</v>
      </c>
    </row>
    <row r="51" spans="1:101" x14ac:dyDescent="0.25">
      <c r="A51">
        <v>16</v>
      </c>
      <c r="B51" s="13" t="s">
        <v>17</v>
      </c>
      <c r="C51" s="23">
        <v>1.54813333333333</v>
      </c>
      <c r="D51">
        <v>1.1423000000000001</v>
      </c>
      <c r="E51">
        <v>0.76059999999999994</v>
      </c>
      <c r="F51">
        <v>0.73920000000000008</v>
      </c>
      <c r="G51">
        <v>0.71510000000000007</v>
      </c>
      <c r="H51">
        <v>0.69440000000000002</v>
      </c>
      <c r="I51">
        <v>0.69500000000000006</v>
      </c>
      <c r="J51">
        <v>0.69120000000000004</v>
      </c>
      <c r="K51">
        <v>0.68799999999999994</v>
      </c>
      <c r="L51">
        <v>0.6794</v>
      </c>
      <c r="M51">
        <v>0.67379999999999995</v>
      </c>
      <c r="N51">
        <v>0.66410000000000002</v>
      </c>
      <c r="O51">
        <v>0.65629999999999999</v>
      </c>
      <c r="P51">
        <v>0.64870000000000005</v>
      </c>
      <c r="Q51">
        <v>0.64240000000000008</v>
      </c>
      <c r="R51">
        <v>0.63549999999999995</v>
      </c>
      <c r="S51">
        <v>0.62880000000000003</v>
      </c>
      <c r="T51">
        <v>0.62280000000000002</v>
      </c>
      <c r="U51">
        <v>0.61680000000000001</v>
      </c>
      <c r="V51">
        <v>0.61130000000000007</v>
      </c>
      <c r="W51">
        <v>0.60610000000000008</v>
      </c>
      <c r="X51">
        <v>0.60120000000000007</v>
      </c>
      <c r="Y51">
        <v>0.59630000000000005</v>
      </c>
      <c r="Z51">
        <v>0.59279999999999999</v>
      </c>
      <c r="AA51">
        <v>0.58909999999999996</v>
      </c>
      <c r="AB51">
        <v>0.58539999999999992</v>
      </c>
      <c r="AC51">
        <v>0.58220000000000005</v>
      </c>
      <c r="AD51">
        <v>0.5796</v>
      </c>
      <c r="AE51">
        <v>0.57610000000000006</v>
      </c>
      <c r="AF51">
        <v>0.57350000000000001</v>
      </c>
      <c r="AG51">
        <v>0.57130000000000003</v>
      </c>
      <c r="AH51">
        <v>0.56850000000000001</v>
      </c>
      <c r="AI51">
        <v>0.56640000000000001</v>
      </c>
      <c r="AJ51">
        <v>0.56459999999999999</v>
      </c>
      <c r="AK51">
        <v>0.56240000000000001</v>
      </c>
      <c r="AL51">
        <v>0.56030000000000002</v>
      </c>
      <c r="AM51">
        <v>0.55940000000000001</v>
      </c>
      <c r="AN51">
        <v>0.55859999999999999</v>
      </c>
      <c r="AO51">
        <v>0.55810000000000004</v>
      </c>
      <c r="AP51">
        <v>0.55740000000000001</v>
      </c>
      <c r="AQ51">
        <v>0.55620000000000003</v>
      </c>
      <c r="AR51">
        <v>0.55420000000000003</v>
      </c>
      <c r="AS51">
        <v>0.55380000000000007</v>
      </c>
      <c r="AT51">
        <v>0.55259999999999998</v>
      </c>
      <c r="AU51">
        <v>0.55110000000000003</v>
      </c>
      <c r="AV51">
        <v>0.54990000000000006</v>
      </c>
      <c r="AW51">
        <v>0.54949999999999999</v>
      </c>
      <c r="AX51">
        <v>0.54789999999999994</v>
      </c>
      <c r="AY51">
        <v>0.54820000000000002</v>
      </c>
      <c r="AZ51">
        <v>0.54749999999999999</v>
      </c>
      <c r="BA51">
        <v>0.54680000000000006</v>
      </c>
      <c r="BB51">
        <v>0.54610000000000003</v>
      </c>
      <c r="BC51">
        <v>0.54579999999999995</v>
      </c>
      <c r="BD51">
        <v>0.54510000000000003</v>
      </c>
      <c r="BE51">
        <v>0.54479999999999995</v>
      </c>
      <c r="BF51">
        <v>0.54469999999999996</v>
      </c>
      <c r="BG51">
        <v>0.5444</v>
      </c>
      <c r="BH51">
        <v>0.54359999999999997</v>
      </c>
      <c r="BI51">
        <v>0.54389999999999994</v>
      </c>
      <c r="BJ51">
        <v>0.54320000000000002</v>
      </c>
      <c r="BK51">
        <v>0.54290000000000005</v>
      </c>
      <c r="BL51">
        <v>0.5423</v>
      </c>
      <c r="BM51">
        <v>0.54239999999999999</v>
      </c>
      <c r="BN51">
        <v>0.54160000000000008</v>
      </c>
      <c r="BO51">
        <v>0.54200000000000004</v>
      </c>
      <c r="BP51">
        <v>0.54170000000000007</v>
      </c>
      <c r="BQ51">
        <v>0.54139999999999999</v>
      </c>
      <c r="BR51">
        <v>0.5413</v>
      </c>
      <c r="BS51">
        <v>0.54080000000000006</v>
      </c>
      <c r="BT51">
        <v>0.54049999999999998</v>
      </c>
      <c r="BU51">
        <v>0.54100000000000004</v>
      </c>
      <c r="BV51">
        <v>0.5403</v>
      </c>
      <c r="BW51">
        <v>0.54059999999999997</v>
      </c>
      <c r="BX51">
        <v>0.54039999999999999</v>
      </c>
      <c r="BY51">
        <v>0.54020000000000001</v>
      </c>
      <c r="BZ51">
        <v>0.54</v>
      </c>
      <c r="CA51">
        <v>0.53980000000000006</v>
      </c>
      <c r="CB51">
        <v>0.53980000000000006</v>
      </c>
      <c r="CC51">
        <v>0.53950000000000009</v>
      </c>
      <c r="CD51">
        <v>0.53859999999999997</v>
      </c>
      <c r="CE51">
        <v>0.53890000000000005</v>
      </c>
      <c r="CF51">
        <v>0.53869999999999996</v>
      </c>
      <c r="CG51">
        <v>0.53859999999999997</v>
      </c>
      <c r="CH51">
        <v>0.53859999999999997</v>
      </c>
      <c r="CI51">
        <v>0.53859999999999997</v>
      </c>
      <c r="CJ51">
        <v>0.53809999999999991</v>
      </c>
      <c r="CK51">
        <v>0.53810000000000002</v>
      </c>
      <c r="CL51">
        <v>0.53789999999999993</v>
      </c>
      <c r="CM51">
        <v>0.53769999999999996</v>
      </c>
      <c r="CN51">
        <v>0.53679999999999994</v>
      </c>
      <c r="CO51">
        <v>0.53700000000000003</v>
      </c>
      <c r="CP51">
        <v>0.53779999999999994</v>
      </c>
      <c r="CQ51">
        <v>0.53690000000000004</v>
      </c>
      <c r="CR51">
        <v>0.53649999999999998</v>
      </c>
      <c r="CS51">
        <v>0.53690000000000004</v>
      </c>
      <c r="CT51">
        <v>0.53700000000000003</v>
      </c>
      <c r="CU51">
        <v>0.53660000000000008</v>
      </c>
      <c r="CV51">
        <v>0.53679999999999994</v>
      </c>
    </row>
    <row r="52" spans="1:101" x14ac:dyDescent="0.25">
      <c r="A52">
        <v>17</v>
      </c>
      <c r="B52" s="13" t="s">
        <v>17</v>
      </c>
      <c r="C52" s="23">
        <v>1.54813333333333</v>
      </c>
      <c r="D52">
        <v>1.0797000000000001</v>
      </c>
      <c r="E52">
        <v>0.71449999999999991</v>
      </c>
      <c r="F52">
        <v>0.71330000000000005</v>
      </c>
      <c r="G52">
        <v>0.70150000000000001</v>
      </c>
      <c r="H52">
        <v>0.69489999999999996</v>
      </c>
      <c r="I52">
        <v>0.6885</v>
      </c>
      <c r="J52">
        <v>0.69220000000000004</v>
      </c>
      <c r="K52">
        <v>0.68799999999999994</v>
      </c>
      <c r="L52">
        <v>0.68109999999999993</v>
      </c>
      <c r="M52">
        <v>0.67469999999999997</v>
      </c>
      <c r="N52">
        <v>0.66750000000000009</v>
      </c>
      <c r="O52">
        <v>0.66120000000000001</v>
      </c>
      <c r="P52">
        <v>0.65470000000000006</v>
      </c>
      <c r="Q52">
        <v>0.64860000000000007</v>
      </c>
      <c r="R52">
        <v>0.64290000000000003</v>
      </c>
      <c r="S52">
        <v>0.63719999999999999</v>
      </c>
      <c r="T52">
        <v>0.63290000000000002</v>
      </c>
      <c r="U52">
        <v>0.62609999999999999</v>
      </c>
      <c r="V52">
        <v>0.62160000000000004</v>
      </c>
      <c r="W52">
        <v>0.61699999999999999</v>
      </c>
      <c r="X52">
        <v>0.61280000000000001</v>
      </c>
      <c r="Y52">
        <v>0.6079</v>
      </c>
      <c r="Z52">
        <v>0.60519999999999996</v>
      </c>
      <c r="AA52">
        <v>0.60139999999999993</v>
      </c>
      <c r="AB52">
        <v>0.59859999999999991</v>
      </c>
      <c r="AC52">
        <v>0.5959000000000001</v>
      </c>
      <c r="AD52">
        <v>0.59290000000000009</v>
      </c>
      <c r="AE52">
        <v>0.59050000000000002</v>
      </c>
      <c r="AF52">
        <v>0.58850000000000002</v>
      </c>
      <c r="AG52">
        <v>0.58619999999999994</v>
      </c>
      <c r="AH52">
        <v>0.58450000000000002</v>
      </c>
      <c r="AI52">
        <v>0.58219999999999994</v>
      </c>
      <c r="AJ52">
        <v>0.58050000000000002</v>
      </c>
      <c r="AK52">
        <v>0.57909999999999995</v>
      </c>
      <c r="AL52">
        <v>0.57820000000000005</v>
      </c>
      <c r="AM52">
        <v>0.5766</v>
      </c>
      <c r="AN52">
        <v>0.57520000000000004</v>
      </c>
      <c r="AO52">
        <v>0.57430000000000003</v>
      </c>
      <c r="AP52">
        <v>0.57399999999999995</v>
      </c>
      <c r="AQ52">
        <v>0.5726</v>
      </c>
      <c r="AR52">
        <v>0.5726</v>
      </c>
      <c r="AS52">
        <v>0.57140000000000002</v>
      </c>
      <c r="AT52">
        <v>0.57110000000000005</v>
      </c>
      <c r="AU52">
        <v>0.5706</v>
      </c>
      <c r="AV52">
        <v>0.57030000000000003</v>
      </c>
      <c r="AW52">
        <v>0.56969999999999998</v>
      </c>
      <c r="AX52">
        <v>0.56879999999999997</v>
      </c>
      <c r="AY52">
        <v>0.56890000000000007</v>
      </c>
      <c r="AZ52">
        <v>0.56930000000000003</v>
      </c>
      <c r="BA52">
        <v>0.56879999999999997</v>
      </c>
      <c r="BB52">
        <v>0.56879999999999997</v>
      </c>
      <c r="BC52">
        <v>0.56850000000000001</v>
      </c>
      <c r="BD52">
        <v>0.56879999999999997</v>
      </c>
      <c r="BE52">
        <v>0.56869999999999998</v>
      </c>
      <c r="BF52">
        <v>0.56879999999999997</v>
      </c>
      <c r="BG52">
        <v>0.56879999999999997</v>
      </c>
      <c r="BH52">
        <v>0.56930000000000003</v>
      </c>
      <c r="BI52">
        <v>0.56869999999999998</v>
      </c>
      <c r="BJ52">
        <v>0.56909999999999994</v>
      </c>
      <c r="BK52">
        <v>0.56940000000000002</v>
      </c>
      <c r="BL52">
        <v>0.56950000000000001</v>
      </c>
      <c r="BM52">
        <v>0.56930000000000003</v>
      </c>
      <c r="BN52">
        <v>0.56930000000000003</v>
      </c>
      <c r="BO52">
        <v>0.56969999999999998</v>
      </c>
      <c r="BP52">
        <v>0.56920000000000004</v>
      </c>
      <c r="BQ52">
        <v>0.56989999999999996</v>
      </c>
      <c r="BR52">
        <v>0.57030000000000003</v>
      </c>
      <c r="BS52">
        <v>0.56990000000000007</v>
      </c>
      <c r="BT52">
        <v>0.5706</v>
      </c>
      <c r="BU52">
        <v>0.57050000000000001</v>
      </c>
      <c r="BV52">
        <v>0.57090000000000007</v>
      </c>
      <c r="BW52">
        <v>0.57100000000000006</v>
      </c>
      <c r="BX52">
        <v>0.57150000000000001</v>
      </c>
      <c r="BY52">
        <v>0.57169999999999999</v>
      </c>
      <c r="BZ52">
        <v>0.57179999999999997</v>
      </c>
      <c r="CA52">
        <v>0.57210000000000005</v>
      </c>
      <c r="CB52">
        <v>0.57220000000000004</v>
      </c>
      <c r="CC52">
        <v>0.57210000000000005</v>
      </c>
      <c r="CD52">
        <v>0.57229999999999992</v>
      </c>
      <c r="CE52">
        <v>0.57280000000000009</v>
      </c>
      <c r="CF52">
        <v>0.57239999999999991</v>
      </c>
      <c r="CG52">
        <v>0.57279999999999998</v>
      </c>
      <c r="CH52">
        <v>0.57309999999999994</v>
      </c>
      <c r="CI52">
        <v>0.57299999999999995</v>
      </c>
      <c r="CJ52">
        <v>0.57309999999999994</v>
      </c>
      <c r="CK52">
        <v>0.57299999999999995</v>
      </c>
      <c r="CL52">
        <v>0.57330000000000003</v>
      </c>
      <c r="CM52">
        <v>0.57340000000000002</v>
      </c>
      <c r="CN52">
        <v>0.57419999999999993</v>
      </c>
      <c r="CO52">
        <v>0.57409999999999994</v>
      </c>
      <c r="CP52">
        <v>0.57389999999999997</v>
      </c>
      <c r="CQ52">
        <v>0.5746</v>
      </c>
      <c r="CR52">
        <v>0.57410000000000005</v>
      </c>
      <c r="CS52">
        <v>0.57469999999999999</v>
      </c>
      <c r="CT52">
        <v>0.57430000000000003</v>
      </c>
      <c r="CU52">
        <v>0.57469999999999999</v>
      </c>
      <c r="CV52">
        <v>0.57499999999999996</v>
      </c>
    </row>
    <row r="53" spans="1:101" x14ac:dyDescent="0.25">
      <c r="A53">
        <v>17</v>
      </c>
      <c r="B53" s="13" t="s">
        <v>17</v>
      </c>
      <c r="C53" s="23">
        <v>1.54813333333333</v>
      </c>
      <c r="D53">
        <v>1.0885</v>
      </c>
      <c r="E53">
        <v>0.70269999999999999</v>
      </c>
      <c r="F53">
        <v>0.68700000000000006</v>
      </c>
      <c r="G53">
        <v>0.66920000000000002</v>
      </c>
      <c r="H53">
        <v>0.65710000000000002</v>
      </c>
      <c r="I53">
        <v>0.64810000000000001</v>
      </c>
      <c r="J53">
        <v>0.64900000000000002</v>
      </c>
      <c r="K53">
        <v>0.63979999999999992</v>
      </c>
      <c r="L53">
        <v>0.63039999999999996</v>
      </c>
      <c r="M53">
        <v>0.62190000000000001</v>
      </c>
      <c r="N53">
        <v>0.61370000000000002</v>
      </c>
      <c r="O53">
        <v>0.6048</v>
      </c>
      <c r="P53">
        <v>0.59730000000000005</v>
      </c>
      <c r="Q53">
        <v>0.59079999999999999</v>
      </c>
      <c r="R53">
        <v>0.5837</v>
      </c>
      <c r="S53">
        <v>0.5774999999999999</v>
      </c>
      <c r="T53">
        <v>0.5716</v>
      </c>
      <c r="U53">
        <v>0.56589999999999996</v>
      </c>
      <c r="V53">
        <v>0.56059999999999999</v>
      </c>
      <c r="W53">
        <v>0.55719999999999992</v>
      </c>
      <c r="X53">
        <v>0.55570000000000008</v>
      </c>
      <c r="Y53">
        <v>0.55069999999999997</v>
      </c>
      <c r="Z53">
        <v>0.54730000000000001</v>
      </c>
      <c r="AA53">
        <v>0.54369999999999996</v>
      </c>
      <c r="AB53">
        <v>0.53959999999999997</v>
      </c>
      <c r="AC53">
        <v>0.53660000000000008</v>
      </c>
      <c r="AD53">
        <v>0.53280000000000005</v>
      </c>
      <c r="AE53">
        <v>0.53039999999999998</v>
      </c>
      <c r="AF53">
        <v>0.52739999999999998</v>
      </c>
      <c r="AG53">
        <v>0.5252</v>
      </c>
      <c r="AH53">
        <v>0.52290000000000003</v>
      </c>
      <c r="AI53">
        <v>0.52069999999999994</v>
      </c>
      <c r="AJ53">
        <v>0.51859999999999995</v>
      </c>
      <c r="AK53">
        <v>0.51659999999999995</v>
      </c>
      <c r="AL53">
        <v>0.51460000000000006</v>
      </c>
      <c r="AM53">
        <v>0.51359999999999995</v>
      </c>
      <c r="AN53">
        <v>0.51170000000000004</v>
      </c>
      <c r="AO53">
        <v>0.51039999999999996</v>
      </c>
      <c r="AP53">
        <v>0.50939999999999996</v>
      </c>
      <c r="AQ53">
        <v>0.50830000000000009</v>
      </c>
      <c r="AR53">
        <v>0.50750000000000006</v>
      </c>
      <c r="AS53">
        <v>0.50640000000000007</v>
      </c>
      <c r="AT53">
        <v>0.50560000000000005</v>
      </c>
      <c r="AU53">
        <v>0.505</v>
      </c>
      <c r="AV53">
        <v>0.50380000000000003</v>
      </c>
      <c r="AW53">
        <v>0.50340000000000007</v>
      </c>
      <c r="AX53">
        <v>0.50229999999999997</v>
      </c>
      <c r="AY53">
        <v>0.50219999999999998</v>
      </c>
      <c r="AZ53">
        <v>0.50229999999999997</v>
      </c>
      <c r="BA53">
        <v>0.50129999999999997</v>
      </c>
      <c r="BB53">
        <v>0.50080000000000002</v>
      </c>
      <c r="BC53">
        <v>0.50080000000000002</v>
      </c>
      <c r="BD53">
        <v>0.50019999999999998</v>
      </c>
      <c r="BE53">
        <v>0.50009999999999999</v>
      </c>
      <c r="BF53">
        <v>0.5</v>
      </c>
      <c r="BG53">
        <v>0.49969999999999998</v>
      </c>
      <c r="BH53">
        <v>0.499</v>
      </c>
      <c r="BI53">
        <v>0.49939999999999996</v>
      </c>
      <c r="BJ53">
        <v>0.49909999999999999</v>
      </c>
      <c r="BK53">
        <v>0.49890000000000001</v>
      </c>
      <c r="BL53">
        <v>0.49890000000000001</v>
      </c>
      <c r="BM53">
        <v>0.49819999999999998</v>
      </c>
      <c r="BN53">
        <v>0.49809999999999999</v>
      </c>
      <c r="BO53">
        <v>0.49829999999999997</v>
      </c>
      <c r="BP53">
        <v>0.49830000000000008</v>
      </c>
      <c r="BQ53">
        <v>0.49849999999999994</v>
      </c>
      <c r="BR53">
        <v>0.49860000000000004</v>
      </c>
      <c r="BS53">
        <v>0.49809999999999993</v>
      </c>
      <c r="BT53">
        <v>0.49829999999999997</v>
      </c>
      <c r="BU53">
        <v>0.49790000000000001</v>
      </c>
      <c r="BV53">
        <v>0.49780000000000002</v>
      </c>
      <c r="BW53">
        <v>0.49819999999999998</v>
      </c>
      <c r="BX53">
        <v>0.49829999999999997</v>
      </c>
      <c r="BY53">
        <v>0.49839999999999995</v>
      </c>
      <c r="BZ53">
        <v>0.49840000000000007</v>
      </c>
      <c r="CA53">
        <v>0.49850000000000005</v>
      </c>
      <c r="CB53">
        <v>0.49859999999999999</v>
      </c>
      <c r="CC53">
        <v>0.4985</v>
      </c>
      <c r="CD53">
        <v>0.49900000000000005</v>
      </c>
      <c r="CE53">
        <v>0.49920000000000003</v>
      </c>
      <c r="CF53">
        <v>0.49920000000000003</v>
      </c>
      <c r="CG53">
        <v>0.49940000000000001</v>
      </c>
      <c r="CH53">
        <v>0.49989999999999996</v>
      </c>
      <c r="CI53">
        <v>0.50029999999999997</v>
      </c>
      <c r="CJ53">
        <v>0.50109999999999999</v>
      </c>
      <c r="CK53">
        <v>0.50039999999999996</v>
      </c>
      <c r="CL53">
        <v>0.5</v>
      </c>
      <c r="CM53">
        <v>0.49959999999999993</v>
      </c>
      <c r="CN53">
        <v>0.49980000000000002</v>
      </c>
      <c r="CO53">
        <v>0.49980000000000002</v>
      </c>
      <c r="CP53">
        <v>0.49960000000000004</v>
      </c>
      <c r="CQ53">
        <v>0.50019999999999998</v>
      </c>
      <c r="CR53">
        <v>0.49989999999999996</v>
      </c>
      <c r="CS53">
        <v>0.50009999999999999</v>
      </c>
      <c r="CT53">
        <v>0.49989999999999996</v>
      </c>
      <c r="CU53">
        <v>0.50009999999999999</v>
      </c>
      <c r="CV53">
        <v>0.49999999999999994</v>
      </c>
    </row>
    <row r="54" spans="1:101" x14ac:dyDescent="0.25">
      <c r="A54">
        <v>17</v>
      </c>
      <c r="B54" s="13" t="s">
        <v>18</v>
      </c>
      <c r="C54" s="23">
        <v>1.54813333333333</v>
      </c>
      <c r="D54">
        <v>1.2515000000000001</v>
      </c>
      <c r="E54">
        <v>1.1111</v>
      </c>
      <c r="F54">
        <v>1.0866</v>
      </c>
      <c r="G54">
        <v>1.0851</v>
      </c>
      <c r="H54">
        <v>1.079</v>
      </c>
      <c r="I54">
        <v>1.0751999999999999</v>
      </c>
      <c r="J54">
        <v>1.0722</v>
      </c>
      <c r="K54">
        <v>1.0683</v>
      </c>
      <c r="L54">
        <v>1.0596000000000001</v>
      </c>
      <c r="M54">
        <v>1.0468999999999999</v>
      </c>
      <c r="N54">
        <v>1.0382</v>
      </c>
      <c r="O54">
        <v>1.0298</v>
      </c>
      <c r="P54">
        <v>1.0238</v>
      </c>
      <c r="Q54">
        <v>1.0154999999999998</v>
      </c>
      <c r="R54">
        <v>1.0103000000000002</v>
      </c>
      <c r="S54">
        <v>1.0071000000000001</v>
      </c>
      <c r="T54">
        <v>1.0042</v>
      </c>
      <c r="U54">
        <v>1.0016</v>
      </c>
      <c r="V54">
        <v>0.99909999999999999</v>
      </c>
      <c r="W54">
        <v>0.99719999999999986</v>
      </c>
      <c r="X54">
        <v>0.99470000000000003</v>
      </c>
      <c r="Y54">
        <v>0.99170000000000003</v>
      </c>
      <c r="Z54">
        <v>0.9909</v>
      </c>
      <c r="AA54">
        <v>0.9889</v>
      </c>
      <c r="AB54">
        <v>0.98719999999999997</v>
      </c>
      <c r="AC54">
        <v>0.98580000000000001</v>
      </c>
      <c r="AD54">
        <v>0.98330000000000006</v>
      </c>
      <c r="AE54">
        <v>0.98199999999999998</v>
      </c>
      <c r="AF54">
        <v>0.98100000000000009</v>
      </c>
      <c r="AG54">
        <v>0.97910000000000008</v>
      </c>
      <c r="AH54">
        <v>0.97730000000000006</v>
      </c>
      <c r="AI54">
        <v>0.97560000000000002</v>
      </c>
      <c r="AJ54">
        <v>0.97540000000000004</v>
      </c>
      <c r="AK54">
        <v>0.97229999999999994</v>
      </c>
      <c r="AL54">
        <v>0.97059999999999991</v>
      </c>
      <c r="AM54">
        <v>0.96970000000000001</v>
      </c>
      <c r="AN54">
        <v>0.96789999999999998</v>
      </c>
      <c r="AO54">
        <v>0.96669999999999989</v>
      </c>
      <c r="AP54">
        <v>0.96649999999999991</v>
      </c>
      <c r="AQ54">
        <v>0.96499999999999997</v>
      </c>
      <c r="AR54">
        <v>0.96360000000000012</v>
      </c>
      <c r="AS54">
        <v>0.96150000000000013</v>
      </c>
      <c r="AT54">
        <v>0.96050000000000002</v>
      </c>
      <c r="AU54">
        <v>0.95950000000000013</v>
      </c>
      <c r="AV54">
        <v>0.95740000000000003</v>
      </c>
      <c r="AW54">
        <v>0.95729999999999993</v>
      </c>
      <c r="AX54">
        <v>0.95500000000000007</v>
      </c>
      <c r="AY54">
        <v>0.95550000000000013</v>
      </c>
      <c r="AZ54">
        <v>0.95299999999999996</v>
      </c>
      <c r="BA54">
        <v>0.95160000000000011</v>
      </c>
      <c r="BB54">
        <v>0.95040000000000002</v>
      </c>
      <c r="BC54">
        <v>0.94980000000000009</v>
      </c>
      <c r="BD54">
        <v>0.9486</v>
      </c>
      <c r="BE54">
        <v>0.94810000000000005</v>
      </c>
      <c r="BF54">
        <v>0.94679999999999997</v>
      </c>
      <c r="BG54">
        <v>0.94600000000000006</v>
      </c>
      <c r="BH54">
        <v>0.94349999999999989</v>
      </c>
      <c r="BI54">
        <v>0.94279999999999997</v>
      </c>
      <c r="BJ54">
        <v>0.94170000000000009</v>
      </c>
      <c r="BK54">
        <v>0.9405</v>
      </c>
      <c r="BL54">
        <v>0.93949999999999989</v>
      </c>
      <c r="BM54">
        <v>0.93859999999999999</v>
      </c>
      <c r="BN54">
        <v>0.93740000000000012</v>
      </c>
      <c r="BO54">
        <v>0.93630000000000002</v>
      </c>
      <c r="BP54">
        <v>0.93489999999999995</v>
      </c>
      <c r="BQ54">
        <v>0.93410000000000004</v>
      </c>
      <c r="BR54">
        <v>0.9333999999999999</v>
      </c>
      <c r="BS54">
        <v>0.93190000000000006</v>
      </c>
      <c r="BT54">
        <v>0.93089999999999995</v>
      </c>
      <c r="BU54">
        <v>0.93020000000000003</v>
      </c>
      <c r="BV54">
        <v>0.92899999999999994</v>
      </c>
      <c r="BW54">
        <v>0.92820000000000003</v>
      </c>
      <c r="BX54">
        <v>0.92679999999999996</v>
      </c>
      <c r="BY54">
        <v>0.92600000000000005</v>
      </c>
      <c r="BZ54">
        <v>0.9255000000000001</v>
      </c>
      <c r="CA54">
        <v>0.92400000000000004</v>
      </c>
      <c r="CB54">
        <v>0.92299999999999993</v>
      </c>
      <c r="CC54">
        <v>0.92219999999999991</v>
      </c>
      <c r="CD54">
        <v>0.92130000000000001</v>
      </c>
      <c r="CE54">
        <v>0.92110000000000003</v>
      </c>
      <c r="CF54">
        <v>0.91889999999999994</v>
      </c>
      <c r="CG54">
        <v>0.91819999999999991</v>
      </c>
      <c r="CH54">
        <v>0.91789999999999994</v>
      </c>
      <c r="CI54">
        <v>0.91649999999999998</v>
      </c>
      <c r="CJ54">
        <v>0.91549999999999998</v>
      </c>
      <c r="CK54">
        <v>0.91449999999999998</v>
      </c>
      <c r="CL54">
        <v>0.91439999999999999</v>
      </c>
      <c r="CM54">
        <v>0.91320000000000001</v>
      </c>
      <c r="CN54">
        <v>0.91179999999999994</v>
      </c>
      <c r="CO54">
        <v>0.91069999999999995</v>
      </c>
      <c r="CP54">
        <v>0.90979999999999994</v>
      </c>
      <c r="CQ54">
        <v>0.90949999999999998</v>
      </c>
      <c r="CR54">
        <v>0.9084000000000001</v>
      </c>
      <c r="CS54">
        <v>0.90749999999999997</v>
      </c>
      <c r="CT54">
        <v>0.90720000000000001</v>
      </c>
      <c r="CU54">
        <v>0.90570000000000006</v>
      </c>
      <c r="CV54">
        <v>0.90470000000000006</v>
      </c>
      <c r="CW54" s="12"/>
    </row>
    <row r="55" spans="1:101" x14ac:dyDescent="0.25">
      <c r="A55">
        <v>18</v>
      </c>
      <c r="B55" s="13" t="s">
        <v>18</v>
      </c>
      <c r="C55" s="23">
        <v>1.54813333333333</v>
      </c>
      <c r="D55">
        <v>1.3287</v>
      </c>
      <c r="E55">
        <v>1.1744000000000001</v>
      </c>
      <c r="F55">
        <v>1.1274</v>
      </c>
      <c r="G55">
        <v>1.1179000000000001</v>
      </c>
      <c r="H55">
        <v>1.1113</v>
      </c>
      <c r="I55">
        <v>1.1041999999999998</v>
      </c>
      <c r="J55">
        <v>1.0994999999999999</v>
      </c>
      <c r="K55">
        <v>1.0954000000000002</v>
      </c>
      <c r="L55">
        <v>1.0893000000000002</v>
      </c>
      <c r="M55">
        <v>1.0835999999999999</v>
      </c>
      <c r="N55">
        <v>1.0669999999999999</v>
      </c>
      <c r="O55">
        <v>1.0545</v>
      </c>
      <c r="P55">
        <v>1.0514000000000001</v>
      </c>
      <c r="Q55">
        <v>1.0438999999999998</v>
      </c>
      <c r="R55">
        <v>1.0368000000000002</v>
      </c>
      <c r="S55">
        <v>1.0298</v>
      </c>
      <c r="T55">
        <v>1.0244</v>
      </c>
      <c r="U55">
        <v>1.0198</v>
      </c>
      <c r="V55">
        <v>1.0164</v>
      </c>
      <c r="W55">
        <v>1.0128999999999999</v>
      </c>
      <c r="X55">
        <v>1.0104</v>
      </c>
      <c r="Y55">
        <v>1.0081</v>
      </c>
      <c r="Z55">
        <v>1.0051000000000001</v>
      </c>
      <c r="AA55">
        <v>1.0026000000000002</v>
      </c>
      <c r="AB55">
        <v>1.0008000000000001</v>
      </c>
      <c r="AC55">
        <v>0.99890000000000012</v>
      </c>
      <c r="AD55">
        <v>0.99750000000000005</v>
      </c>
      <c r="AE55">
        <v>0.99490000000000012</v>
      </c>
      <c r="AF55">
        <v>0.99350000000000005</v>
      </c>
      <c r="AG55">
        <v>0.99120000000000008</v>
      </c>
      <c r="AH55">
        <v>0.99019999999999997</v>
      </c>
      <c r="AI55">
        <v>0.98839999999999995</v>
      </c>
      <c r="AJ55">
        <v>0.98629999999999995</v>
      </c>
      <c r="AK55">
        <v>0.98510000000000009</v>
      </c>
      <c r="AL55">
        <v>0.98290000000000011</v>
      </c>
      <c r="AM55">
        <v>0.98150000000000004</v>
      </c>
      <c r="AN55">
        <v>0.9798</v>
      </c>
      <c r="AO55">
        <v>0.97879999999999989</v>
      </c>
      <c r="AP55">
        <v>0.97760000000000002</v>
      </c>
      <c r="AQ55">
        <v>0.97620000000000007</v>
      </c>
      <c r="AR55">
        <v>0.97499999999999998</v>
      </c>
      <c r="AS55">
        <v>0.97319999999999995</v>
      </c>
      <c r="AT55">
        <v>0.97230000000000005</v>
      </c>
      <c r="AU55">
        <v>0.97070000000000001</v>
      </c>
      <c r="AV55">
        <v>0.96919999999999984</v>
      </c>
      <c r="AW55">
        <v>0.96790000000000009</v>
      </c>
      <c r="AX55">
        <v>0.96609999999999996</v>
      </c>
      <c r="AY55">
        <v>0.96539999999999992</v>
      </c>
      <c r="AZ55">
        <v>0.96489999999999998</v>
      </c>
      <c r="BA55">
        <v>0.96329999999999993</v>
      </c>
      <c r="BB55">
        <v>0.96240000000000003</v>
      </c>
      <c r="BC55">
        <v>0.96109999999999995</v>
      </c>
      <c r="BD55">
        <v>0.96010000000000006</v>
      </c>
      <c r="BE55">
        <v>0.95850000000000002</v>
      </c>
      <c r="BF55">
        <v>0.95790000000000008</v>
      </c>
      <c r="BG55">
        <v>0.95630000000000004</v>
      </c>
      <c r="BH55">
        <v>0.95509999999999995</v>
      </c>
      <c r="BI55">
        <v>0.95430000000000004</v>
      </c>
      <c r="BJ55">
        <v>0.95309999999999995</v>
      </c>
      <c r="BK55">
        <v>0.95190000000000008</v>
      </c>
      <c r="BL55">
        <v>0.95089999999999997</v>
      </c>
      <c r="BM55">
        <v>0.94980000000000009</v>
      </c>
      <c r="BN55">
        <v>0.94820000000000004</v>
      </c>
      <c r="BO55">
        <v>0.9477000000000001</v>
      </c>
      <c r="BP55">
        <v>0.94640000000000002</v>
      </c>
      <c r="BQ55">
        <v>0.9454999999999999</v>
      </c>
      <c r="BR55">
        <v>0.94440000000000002</v>
      </c>
      <c r="BS55">
        <v>0.94320000000000015</v>
      </c>
      <c r="BT55">
        <v>0.94240000000000002</v>
      </c>
      <c r="BU55">
        <v>0.94129999999999991</v>
      </c>
      <c r="BV55">
        <v>0.93990000000000007</v>
      </c>
      <c r="BW55">
        <v>0.93950000000000011</v>
      </c>
      <c r="BX55">
        <v>0.93830000000000002</v>
      </c>
      <c r="BY55">
        <v>0.9373999999999999</v>
      </c>
      <c r="BZ55">
        <v>0.93620000000000003</v>
      </c>
      <c r="CA55">
        <v>0.93519999999999992</v>
      </c>
      <c r="CB55">
        <v>0.93420000000000003</v>
      </c>
      <c r="CC55">
        <v>0.93330000000000002</v>
      </c>
      <c r="CD55">
        <v>0.93219999999999992</v>
      </c>
      <c r="CE55">
        <v>0.93130000000000013</v>
      </c>
      <c r="CF55">
        <v>0.93039999999999989</v>
      </c>
      <c r="CG55">
        <v>0.92900000000000005</v>
      </c>
      <c r="CH55">
        <v>0.92809999999999993</v>
      </c>
      <c r="CI55">
        <v>0.92759999999999998</v>
      </c>
      <c r="CJ55">
        <v>0.92649999999999988</v>
      </c>
      <c r="CK55">
        <v>0.92520000000000002</v>
      </c>
      <c r="CL55">
        <v>0.92460000000000009</v>
      </c>
      <c r="CM55">
        <v>0.92349999999999999</v>
      </c>
      <c r="CN55">
        <v>0.92270000000000008</v>
      </c>
      <c r="CO55">
        <v>0.92149999999999999</v>
      </c>
      <c r="CP55">
        <v>0.92059999999999997</v>
      </c>
      <c r="CQ55">
        <v>0.91990000000000005</v>
      </c>
      <c r="CR55">
        <v>0.91860000000000008</v>
      </c>
      <c r="CS55">
        <v>0.91780000000000006</v>
      </c>
      <c r="CT55">
        <v>0.91690000000000005</v>
      </c>
      <c r="CU55">
        <v>0.91600000000000004</v>
      </c>
      <c r="CV55">
        <v>0.9153</v>
      </c>
      <c r="CW55" s="12"/>
    </row>
    <row r="56" spans="1:101" x14ac:dyDescent="0.25">
      <c r="A56">
        <v>18</v>
      </c>
      <c r="B56" s="13" t="s">
        <v>18</v>
      </c>
      <c r="C56" s="23">
        <v>1.54813333333333</v>
      </c>
      <c r="D56">
        <v>1.3547</v>
      </c>
      <c r="E56">
        <v>1.2097</v>
      </c>
      <c r="F56">
        <v>1.1541000000000001</v>
      </c>
      <c r="G56">
        <v>1.1417999999999999</v>
      </c>
      <c r="H56">
        <v>1.1340999999999999</v>
      </c>
      <c r="I56">
        <v>1.1318999999999999</v>
      </c>
      <c r="J56">
        <v>1.1255999999999999</v>
      </c>
      <c r="K56">
        <v>1.1224000000000001</v>
      </c>
      <c r="L56">
        <v>1.1141000000000001</v>
      </c>
      <c r="M56">
        <v>1.101</v>
      </c>
      <c r="N56">
        <v>1.0877999999999999</v>
      </c>
      <c r="O56">
        <v>1.0791000000000002</v>
      </c>
      <c r="P56">
        <v>1.0703</v>
      </c>
      <c r="Q56">
        <v>1.0669</v>
      </c>
      <c r="R56">
        <v>1.0603</v>
      </c>
      <c r="S56">
        <v>1.0551000000000001</v>
      </c>
      <c r="T56">
        <v>1.052</v>
      </c>
      <c r="U56">
        <v>1.048</v>
      </c>
      <c r="V56">
        <v>1.0452999999999999</v>
      </c>
      <c r="W56">
        <v>1.0419</v>
      </c>
      <c r="X56">
        <v>1.0387</v>
      </c>
      <c r="Y56">
        <v>1.0353000000000001</v>
      </c>
      <c r="Z56">
        <v>1.0333000000000001</v>
      </c>
      <c r="AA56">
        <v>1.0318000000000001</v>
      </c>
      <c r="AB56">
        <v>1.0293000000000001</v>
      </c>
      <c r="AC56">
        <v>1.0274000000000001</v>
      </c>
      <c r="AD56">
        <v>1.0250000000000001</v>
      </c>
      <c r="AE56">
        <v>1.0235000000000001</v>
      </c>
      <c r="AF56">
        <v>1.0219</v>
      </c>
      <c r="AG56">
        <v>1.0199</v>
      </c>
      <c r="AH56">
        <v>1.018</v>
      </c>
      <c r="AI56">
        <v>1.0162</v>
      </c>
      <c r="AJ56">
        <v>1.0145</v>
      </c>
      <c r="AK56">
        <v>1.0125</v>
      </c>
      <c r="AL56">
        <v>1.0106999999999999</v>
      </c>
      <c r="AM56">
        <v>1.0096000000000001</v>
      </c>
      <c r="AN56">
        <v>1.0075000000000001</v>
      </c>
      <c r="AO56">
        <v>1.0061</v>
      </c>
      <c r="AP56">
        <v>1.0046999999999999</v>
      </c>
      <c r="AQ56">
        <v>1.0031999999999999</v>
      </c>
      <c r="AR56">
        <v>1.0010999999999999</v>
      </c>
      <c r="AS56">
        <v>1.0008999999999999</v>
      </c>
      <c r="AT56">
        <v>0.99870000000000003</v>
      </c>
      <c r="AU56">
        <v>0.99749999999999994</v>
      </c>
      <c r="AV56">
        <v>0.99539999999999984</v>
      </c>
      <c r="AW56">
        <v>0.99460000000000004</v>
      </c>
      <c r="AX56">
        <v>0.99209999999999998</v>
      </c>
      <c r="AY56">
        <v>0.99129999999999996</v>
      </c>
      <c r="AZ56">
        <v>0.99050000000000005</v>
      </c>
      <c r="BA56">
        <v>0.98959999999999992</v>
      </c>
      <c r="BB56">
        <v>0.98749999999999993</v>
      </c>
      <c r="BC56">
        <v>0.98680000000000001</v>
      </c>
      <c r="BD56">
        <v>0.98499999999999999</v>
      </c>
      <c r="BE56">
        <v>0.98430000000000006</v>
      </c>
      <c r="BF56">
        <v>0.98240000000000005</v>
      </c>
      <c r="BG56">
        <v>0.9817999999999999</v>
      </c>
      <c r="BH56">
        <v>0.97979999999999989</v>
      </c>
      <c r="BI56">
        <v>0.97899999999999998</v>
      </c>
      <c r="BJ56">
        <v>0.9776999999999999</v>
      </c>
      <c r="BK56">
        <v>0.97630000000000006</v>
      </c>
      <c r="BL56">
        <v>0.97529999999999994</v>
      </c>
      <c r="BM56">
        <v>0.97400000000000009</v>
      </c>
      <c r="BN56">
        <v>0.97260000000000002</v>
      </c>
      <c r="BO56">
        <v>0.97129999999999994</v>
      </c>
      <c r="BP56">
        <v>0.97030000000000005</v>
      </c>
      <c r="BQ56">
        <v>0.96919999999999995</v>
      </c>
      <c r="BR56">
        <v>0.96810000000000007</v>
      </c>
      <c r="BS56">
        <v>0.96650000000000003</v>
      </c>
      <c r="BT56">
        <v>0.96549999999999991</v>
      </c>
      <c r="BU56">
        <v>0.96440000000000003</v>
      </c>
      <c r="BV56">
        <v>0.96319999999999995</v>
      </c>
      <c r="BW56">
        <v>0.96250000000000002</v>
      </c>
      <c r="BX56">
        <v>0.96099999999999997</v>
      </c>
      <c r="BY56">
        <v>0.96010000000000006</v>
      </c>
      <c r="BZ56">
        <v>0.9587</v>
      </c>
      <c r="CA56">
        <v>0.95770000000000011</v>
      </c>
      <c r="CB56">
        <v>0.95650000000000002</v>
      </c>
      <c r="CC56">
        <v>0.95530000000000004</v>
      </c>
      <c r="CD56">
        <v>0.95439999999999992</v>
      </c>
      <c r="CE56">
        <v>0.95350000000000013</v>
      </c>
      <c r="CF56">
        <v>0.95239999999999991</v>
      </c>
      <c r="CG56">
        <v>0.95099999999999985</v>
      </c>
      <c r="CH56">
        <v>0.95039999999999991</v>
      </c>
      <c r="CI56">
        <v>0.9496</v>
      </c>
      <c r="CJ56">
        <v>0.94829999999999992</v>
      </c>
      <c r="CK56">
        <v>0.94710000000000005</v>
      </c>
      <c r="CL56">
        <v>0.94599999999999995</v>
      </c>
      <c r="CM56">
        <v>0.9456</v>
      </c>
      <c r="CN56">
        <v>0.94429999999999992</v>
      </c>
      <c r="CO56">
        <v>0.94320000000000004</v>
      </c>
      <c r="CP56">
        <v>0.94229999999999992</v>
      </c>
      <c r="CQ56">
        <v>0.94110000000000005</v>
      </c>
      <c r="CR56">
        <v>0.93989999999999996</v>
      </c>
      <c r="CS56">
        <v>0.93910000000000005</v>
      </c>
      <c r="CT56">
        <v>0.93789999999999996</v>
      </c>
      <c r="CU56">
        <v>0.93720000000000003</v>
      </c>
      <c r="CV56">
        <v>0.93610000000000015</v>
      </c>
      <c r="CW56" s="12"/>
    </row>
    <row r="57" spans="1:101" x14ac:dyDescent="0.25">
      <c r="A57">
        <v>18</v>
      </c>
      <c r="B57" s="13" t="s">
        <v>7</v>
      </c>
      <c r="C57" s="23">
        <v>1.54813333333333</v>
      </c>
      <c r="D57">
        <v>1.1897</v>
      </c>
      <c r="E57">
        <v>1.0506</v>
      </c>
      <c r="F57">
        <v>1.0236000000000001</v>
      </c>
      <c r="G57">
        <v>1.0153000000000001</v>
      </c>
      <c r="H57">
        <v>1.0105999999999999</v>
      </c>
      <c r="I57">
        <v>1.0067999999999999</v>
      </c>
      <c r="J57">
        <v>1.0030999999999999</v>
      </c>
      <c r="K57">
        <v>0.99929999999999997</v>
      </c>
      <c r="L57">
        <v>0.99519999999999997</v>
      </c>
      <c r="M57">
        <v>0.99209999999999998</v>
      </c>
      <c r="N57">
        <v>0.98870000000000002</v>
      </c>
      <c r="O57">
        <v>0.98529999999999995</v>
      </c>
      <c r="P57">
        <v>0.98239999999999994</v>
      </c>
      <c r="Q57">
        <v>0.97950000000000015</v>
      </c>
      <c r="R57">
        <v>0.97640000000000005</v>
      </c>
      <c r="S57">
        <v>0.97300000000000009</v>
      </c>
      <c r="T57">
        <v>0.9698</v>
      </c>
      <c r="U57">
        <v>0.96639999999999993</v>
      </c>
      <c r="V57">
        <v>0.96319999999999995</v>
      </c>
      <c r="W57">
        <v>0.9597</v>
      </c>
      <c r="X57">
        <v>0.95669999999999999</v>
      </c>
      <c r="Y57">
        <v>0.95260000000000011</v>
      </c>
      <c r="Z57">
        <v>0.95040000000000002</v>
      </c>
      <c r="AA57">
        <v>0.94709999999999994</v>
      </c>
      <c r="AB57">
        <v>0.94400000000000006</v>
      </c>
      <c r="AC57">
        <v>0.94100000000000006</v>
      </c>
      <c r="AD57">
        <v>0.93789999999999996</v>
      </c>
      <c r="AE57">
        <v>0.93480000000000008</v>
      </c>
      <c r="AF57">
        <v>0.93199999999999994</v>
      </c>
      <c r="AG57">
        <v>0.92930000000000001</v>
      </c>
      <c r="AH57">
        <v>0.9262999999999999</v>
      </c>
      <c r="AI57">
        <v>0.92359999999999998</v>
      </c>
      <c r="AJ57">
        <v>0.92110000000000003</v>
      </c>
      <c r="AK57">
        <v>0.91900000000000004</v>
      </c>
      <c r="AL57">
        <v>0.91680000000000006</v>
      </c>
      <c r="AM57">
        <v>0.91499999999999992</v>
      </c>
      <c r="AN57">
        <v>0.91290000000000004</v>
      </c>
      <c r="AO57">
        <v>0.9113</v>
      </c>
      <c r="AP57">
        <v>0.90949999999999998</v>
      </c>
      <c r="AQ57">
        <v>0.90760000000000007</v>
      </c>
      <c r="AR57">
        <v>0.90570000000000006</v>
      </c>
      <c r="AS57">
        <v>0.90410000000000001</v>
      </c>
      <c r="AT57">
        <v>0.90239999999999998</v>
      </c>
      <c r="AU57">
        <v>0.90080000000000005</v>
      </c>
      <c r="AV57">
        <v>0.89880000000000004</v>
      </c>
      <c r="AW57">
        <v>0.89739999999999998</v>
      </c>
      <c r="AX57">
        <v>0.89490000000000003</v>
      </c>
      <c r="AY57">
        <v>0.89390000000000003</v>
      </c>
      <c r="AZ57">
        <v>0.89249999999999996</v>
      </c>
      <c r="BA57">
        <v>0.89070000000000005</v>
      </c>
      <c r="BB57">
        <v>0.88919999999999999</v>
      </c>
      <c r="BC57">
        <v>0.88770000000000004</v>
      </c>
      <c r="BD57">
        <v>0.88600000000000001</v>
      </c>
      <c r="BE57">
        <v>0.88439999999999996</v>
      </c>
      <c r="BF57">
        <v>0.88329999999999997</v>
      </c>
      <c r="BG57">
        <v>0.88179999999999992</v>
      </c>
      <c r="BH57">
        <v>0.87990000000000002</v>
      </c>
      <c r="BI57">
        <v>0.87849999999999995</v>
      </c>
      <c r="BJ57">
        <v>0.877</v>
      </c>
      <c r="BK57">
        <v>0.87529999999999997</v>
      </c>
      <c r="BL57">
        <v>0.87390000000000001</v>
      </c>
      <c r="BM57">
        <v>0.87239999999999995</v>
      </c>
      <c r="BN57">
        <v>0.87050000000000005</v>
      </c>
      <c r="BO57">
        <v>0.86960000000000004</v>
      </c>
      <c r="BP57">
        <v>0.86760000000000004</v>
      </c>
      <c r="BQ57">
        <v>0.86650000000000005</v>
      </c>
      <c r="BR57">
        <v>0.86499999999999999</v>
      </c>
      <c r="BS57">
        <v>0.86320000000000008</v>
      </c>
      <c r="BT57">
        <v>0.86199999999999999</v>
      </c>
      <c r="BU57">
        <v>0.86029999999999995</v>
      </c>
      <c r="BV57">
        <v>0.8589</v>
      </c>
      <c r="BW57">
        <v>0.85760000000000003</v>
      </c>
      <c r="BX57">
        <v>0.85609999999999997</v>
      </c>
      <c r="BY57">
        <v>0.8548</v>
      </c>
      <c r="BZ57">
        <v>0.85320000000000007</v>
      </c>
      <c r="CA57">
        <v>0.85189999999999999</v>
      </c>
      <c r="CB57">
        <v>0.85020000000000007</v>
      </c>
      <c r="CC57">
        <v>0.84860000000000002</v>
      </c>
      <c r="CD57">
        <v>0.84729999999999994</v>
      </c>
      <c r="CE57">
        <v>0.8459000000000001</v>
      </c>
      <c r="CF57">
        <v>0.84419999999999995</v>
      </c>
      <c r="CG57">
        <v>0.84279999999999999</v>
      </c>
      <c r="CH57">
        <v>0.84139999999999993</v>
      </c>
      <c r="CI57">
        <v>0.84</v>
      </c>
      <c r="CJ57">
        <v>0.83839999999999992</v>
      </c>
      <c r="CK57">
        <v>0.8367</v>
      </c>
      <c r="CL57">
        <v>0.83519999999999994</v>
      </c>
      <c r="CM57">
        <v>0.83379999999999999</v>
      </c>
      <c r="CN57">
        <v>0.83229999999999993</v>
      </c>
      <c r="CO57">
        <v>0.83050000000000002</v>
      </c>
      <c r="CP57">
        <v>0.82869999999999999</v>
      </c>
      <c r="CQ57">
        <v>0.82730000000000004</v>
      </c>
      <c r="CR57">
        <v>0.82499999999999996</v>
      </c>
      <c r="CS57">
        <v>0.82379999999999998</v>
      </c>
      <c r="CT57">
        <v>0.82169999999999999</v>
      </c>
      <c r="CU57">
        <v>0.81980000000000008</v>
      </c>
      <c r="CV57">
        <v>0.8173999999999999</v>
      </c>
    </row>
    <row r="58" spans="1:101" x14ac:dyDescent="0.25">
      <c r="B58" s="13" t="s">
        <v>7</v>
      </c>
      <c r="C58" s="23">
        <v>1.54813333333333</v>
      </c>
      <c r="D58">
        <v>1.2665000000000002</v>
      </c>
      <c r="E58">
        <v>1.1709000000000001</v>
      </c>
      <c r="F58">
        <v>1.1413</v>
      </c>
      <c r="G58">
        <v>1.1291</v>
      </c>
      <c r="H58">
        <v>1.1241000000000001</v>
      </c>
      <c r="I58">
        <v>1.1200999999999999</v>
      </c>
      <c r="J58">
        <v>1.1160000000000001</v>
      </c>
      <c r="K58">
        <v>1.1114000000000002</v>
      </c>
      <c r="L58">
        <v>1.1069</v>
      </c>
      <c r="M58">
        <v>1.0877999999999999</v>
      </c>
      <c r="N58">
        <v>1.0836999999999999</v>
      </c>
      <c r="O58">
        <v>1.08</v>
      </c>
      <c r="P58">
        <v>1.0763</v>
      </c>
      <c r="Q58">
        <v>1.0731999999999999</v>
      </c>
      <c r="R58">
        <v>1.0695000000000001</v>
      </c>
      <c r="S58">
        <v>1.0657000000000001</v>
      </c>
      <c r="T58">
        <v>1.0622</v>
      </c>
      <c r="U58">
        <v>1.0586</v>
      </c>
      <c r="V58">
        <v>1.0548</v>
      </c>
      <c r="W58">
        <v>1.0508999999999999</v>
      </c>
      <c r="X58">
        <v>1.0476999999999999</v>
      </c>
      <c r="Y58">
        <v>1.0430999999999999</v>
      </c>
      <c r="Z58">
        <v>1.0406</v>
      </c>
      <c r="AA58">
        <v>1.0371000000000001</v>
      </c>
      <c r="AB58">
        <v>1.0339</v>
      </c>
      <c r="AC58">
        <v>1.0305</v>
      </c>
      <c r="AD58">
        <v>1.0270000000000001</v>
      </c>
      <c r="AE58">
        <v>1.0238</v>
      </c>
      <c r="AF58">
        <v>1.0203</v>
      </c>
      <c r="AG58">
        <v>1.0176000000000001</v>
      </c>
      <c r="AH58">
        <v>1.014</v>
      </c>
      <c r="AI58">
        <v>1.0105</v>
      </c>
      <c r="AJ58">
        <v>1.0072000000000001</v>
      </c>
      <c r="AK58">
        <v>1.0042</v>
      </c>
      <c r="AL58">
        <v>1.0005999999999999</v>
      </c>
      <c r="AM58">
        <v>0.99780000000000002</v>
      </c>
      <c r="AN58">
        <v>0.99419999999999997</v>
      </c>
      <c r="AO58">
        <v>0.99150000000000005</v>
      </c>
      <c r="AP58">
        <v>0.98859999999999992</v>
      </c>
      <c r="AQ58">
        <v>0.98549999999999993</v>
      </c>
      <c r="AR58">
        <v>0.98299999999999998</v>
      </c>
      <c r="AS58">
        <v>0.98040000000000005</v>
      </c>
      <c r="AT58">
        <v>0.97850000000000004</v>
      </c>
      <c r="AU58">
        <v>0.97650000000000003</v>
      </c>
      <c r="AV58">
        <v>0.9746999999999999</v>
      </c>
      <c r="AW58">
        <v>0.97299999999999998</v>
      </c>
      <c r="AX58">
        <v>0.97049999999999992</v>
      </c>
      <c r="AY58">
        <v>0.96929999999999994</v>
      </c>
      <c r="AZ58">
        <v>0.96810000000000007</v>
      </c>
      <c r="BA58">
        <v>0.96610000000000007</v>
      </c>
      <c r="BB58">
        <v>0.9647</v>
      </c>
      <c r="BC58">
        <v>0.96289999999999998</v>
      </c>
      <c r="BD58">
        <v>0.96129999999999993</v>
      </c>
      <c r="BE58">
        <v>0.9595999999999999</v>
      </c>
      <c r="BF58">
        <v>0.95830000000000004</v>
      </c>
      <c r="BG58">
        <v>0.95650000000000002</v>
      </c>
      <c r="BH58">
        <v>0.95499999999999996</v>
      </c>
      <c r="BI58">
        <v>0.9534999999999999</v>
      </c>
      <c r="BJ58">
        <v>0.95159999999999989</v>
      </c>
      <c r="BK58">
        <v>0.95020000000000004</v>
      </c>
      <c r="BL58">
        <v>0.94879999999999998</v>
      </c>
      <c r="BM58">
        <v>0.94719999999999993</v>
      </c>
      <c r="BN58">
        <v>0.94540000000000013</v>
      </c>
      <c r="BO58">
        <v>0.94410000000000005</v>
      </c>
      <c r="BP58">
        <v>0.94230000000000003</v>
      </c>
      <c r="BQ58">
        <v>0.94109999999999994</v>
      </c>
      <c r="BR58">
        <v>0.9396000000000001</v>
      </c>
      <c r="BS58">
        <v>0.93770000000000009</v>
      </c>
      <c r="BT58">
        <v>0.93659999999999999</v>
      </c>
      <c r="BU58">
        <v>0.93489999999999995</v>
      </c>
      <c r="BV58">
        <v>0.93340000000000012</v>
      </c>
      <c r="BW58">
        <v>0.93200000000000005</v>
      </c>
      <c r="BX58">
        <v>0.93030000000000002</v>
      </c>
      <c r="BY58">
        <v>0.92909999999999993</v>
      </c>
      <c r="BZ58">
        <v>0.92760000000000009</v>
      </c>
      <c r="CA58">
        <v>0.92630000000000001</v>
      </c>
      <c r="CB58">
        <v>0.92479999999999996</v>
      </c>
      <c r="CC58">
        <v>0.92330000000000001</v>
      </c>
      <c r="CD58">
        <v>0.92159999999999997</v>
      </c>
      <c r="CE58">
        <v>0.92060000000000008</v>
      </c>
      <c r="CF58">
        <v>0.91889999999999994</v>
      </c>
      <c r="CG58">
        <v>0.91749999999999998</v>
      </c>
      <c r="CH58">
        <v>0.9161999999999999</v>
      </c>
      <c r="CI58">
        <v>0.91479999999999995</v>
      </c>
      <c r="CJ58">
        <v>0.91339999999999999</v>
      </c>
      <c r="CK58">
        <v>0.91179999999999994</v>
      </c>
      <c r="CL58">
        <v>0.91059999999999997</v>
      </c>
      <c r="CM58">
        <v>0.90920000000000001</v>
      </c>
      <c r="CN58">
        <v>0.90779999999999994</v>
      </c>
      <c r="CO58">
        <v>0.90620000000000001</v>
      </c>
      <c r="CP58">
        <v>0.90480000000000005</v>
      </c>
      <c r="CQ58">
        <v>0.90339999999999998</v>
      </c>
      <c r="CR58">
        <v>0.90169999999999995</v>
      </c>
      <c r="CS58">
        <v>0.90049999999999997</v>
      </c>
      <c r="CT58">
        <v>0.89910000000000001</v>
      </c>
      <c r="CU58">
        <v>0.89780000000000004</v>
      </c>
      <c r="CV58">
        <v>0.8963000000000001</v>
      </c>
    </row>
    <row r="59" spans="1:101" x14ac:dyDescent="0.25">
      <c r="B59" s="13" t="s">
        <v>7</v>
      </c>
      <c r="C59" s="23">
        <v>1.54813333333333</v>
      </c>
      <c r="D59">
        <v>1.262</v>
      </c>
      <c r="E59">
        <v>1.1713</v>
      </c>
      <c r="F59">
        <v>1.1388</v>
      </c>
      <c r="G59">
        <v>1.1263000000000001</v>
      </c>
      <c r="H59">
        <v>1.1194999999999999</v>
      </c>
      <c r="I59">
        <v>1.1129</v>
      </c>
      <c r="J59">
        <v>1.1076999999999999</v>
      </c>
      <c r="K59">
        <v>1.1028</v>
      </c>
      <c r="L59">
        <v>1.0947</v>
      </c>
      <c r="M59">
        <v>1.0851</v>
      </c>
      <c r="N59">
        <v>1.0765</v>
      </c>
      <c r="O59">
        <v>1.0693000000000001</v>
      </c>
      <c r="P59">
        <v>1.0642</v>
      </c>
      <c r="Q59">
        <v>1.0584</v>
      </c>
      <c r="R59">
        <v>1.054</v>
      </c>
      <c r="S59">
        <v>1.0488</v>
      </c>
      <c r="T59">
        <v>1.0451999999999999</v>
      </c>
      <c r="U59">
        <v>1.0409999999999999</v>
      </c>
      <c r="V59">
        <v>1.0377999999999998</v>
      </c>
      <c r="W59">
        <v>1.0344</v>
      </c>
      <c r="X59">
        <v>1.0310999999999999</v>
      </c>
      <c r="Y59">
        <v>1.0275000000000001</v>
      </c>
      <c r="Z59">
        <v>1.0253999999999999</v>
      </c>
      <c r="AA59">
        <v>1.0227000000000002</v>
      </c>
      <c r="AB59">
        <v>1.0198</v>
      </c>
      <c r="AC59">
        <v>1.0172000000000001</v>
      </c>
      <c r="AD59">
        <v>1.0150000000000001</v>
      </c>
      <c r="AE59">
        <v>1.0114000000000001</v>
      </c>
      <c r="AF59">
        <v>1.0094000000000001</v>
      </c>
      <c r="AG59">
        <v>1.0065999999999999</v>
      </c>
      <c r="AH59">
        <v>1.0043</v>
      </c>
      <c r="AI59">
        <v>1.0014000000000001</v>
      </c>
      <c r="AJ59">
        <v>0.9991000000000001</v>
      </c>
      <c r="AK59">
        <v>0.99629999999999996</v>
      </c>
      <c r="AL59">
        <v>0.99469999999999992</v>
      </c>
      <c r="AM59">
        <v>0.99229999999999996</v>
      </c>
      <c r="AN59">
        <v>0.99029999999999996</v>
      </c>
      <c r="AO59">
        <v>0.98809999999999998</v>
      </c>
      <c r="AP59">
        <v>0.98740000000000006</v>
      </c>
      <c r="AQ59">
        <v>0.98570000000000013</v>
      </c>
      <c r="AR59">
        <v>0.98440000000000005</v>
      </c>
      <c r="AS59">
        <v>0.98299999999999998</v>
      </c>
      <c r="AT59">
        <v>0.98139999999999994</v>
      </c>
      <c r="AU59">
        <v>0.98000000000000009</v>
      </c>
      <c r="AV59">
        <v>0.97849999999999993</v>
      </c>
      <c r="AW59">
        <v>0.97729999999999995</v>
      </c>
      <c r="AX59">
        <v>0.9749000000000001</v>
      </c>
      <c r="AY59">
        <v>0.97430000000000005</v>
      </c>
      <c r="AZ59">
        <v>0.9728</v>
      </c>
      <c r="BA59">
        <v>0.97089999999999999</v>
      </c>
      <c r="BB59">
        <v>0.96980000000000011</v>
      </c>
      <c r="BC59">
        <v>0.96870000000000001</v>
      </c>
      <c r="BD59">
        <v>0.96729999999999994</v>
      </c>
      <c r="BE59">
        <v>0.96590000000000009</v>
      </c>
      <c r="BF59">
        <v>0.96509999999999996</v>
      </c>
      <c r="BG59">
        <v>0.96379999999999988</v>
      </c>
      <c r="BH59">
        <v>0.96279999999999999</v>
      </c>
      <c r="BI59">
        <v>0.96109999999999995</v>
      </c>
      <c r="BJ59">
        <v>0.96030000000000004</v>
      </c>
      <c r="BK59">
        <v>0.95850000000000002</v>
      </c>
      <c r="BL59">
        <v>0.95739999999999992</v>
      </c>
      <c r="BM59">
        <v>0.95610000000000006</v>
      </c>
      <c r="BN59">
        <v>0.95469999999999999</v>
      </c>
      <c r="BO59">
        <v>0.95360000000000011</v>
      </c>
      <c r="BP59">
        <v>0.9526</v>
      </c>
      <c r="BQ59">
        <v>0.95180000000000009</v>
      </c>
      <c r="BR59">
        <v>0.9506</v>
      </c>
      <c r="BS59">
        <v>0.94879999999999998</v>
      </c>
      <c r="BT59">
        <v>0.94820000000000004</v>
      </c>
      <c r="BU59">
        <v>0.94669999999999999</v>
      </c>
      <c r="BV59">
        <v>0.94550000000000012</v>
      </c>
      <c r="BW59">
        <v>0.94420000000000004</v>
      </c>
      <c r="BX59">
        <v>0.94340000000000013</v>
      </c>
      <c r="BY59">
        <v>0.94190000000000007</v>
      </c>
      <c r="BZ59">
        <v>0.94099999999999995</v>
      </c>
      <c r="CA59">
        <v>0.93970000000000009</v>
      </c>
      <c r="CB59">
        <v>0.93869999999999998</v>
      </c>
      <c r="CC59">
        <v>0.93699999999999983</v>
      </c>
      <c r="CD59">
        <v>0.93629999999999991</v>
      </c>
      <c r="CE59">
        <v>0.93479999999999996</v>
      </c>
      <c r="CF59">
        <v>0.93379999999999996</v>
      </c>
      <c r="CG59">
        <v>0.93219999999999992</v>
      </c>
      <c r="CH59">
        <v>0.93140000000000001</v>
      </c>
      <c r="CI59">
        <v>0.93019999999999992</v>
      </c>
      <c r="CJ59">
        <v>0.92910000000000004</v>
      </c>
      <c r="CK59">
        <v>0.92779999999999996</v>
      </c>
      <c r="CL59">
        <v>0.92660000000000009</v>
      </c>
      <c r="CM59">
        <v>0.9254</v>
      </c>
      <c r="CN59">
        <v>0.92470000000000008</v>
      </c>
      <c r="CO59">
        <v>0.92310000000000003</v>
      </c>
      <c r="CP59">
        <v>0.92179999999999995</v>
      </c>
      <c r="CQ59">
        <v>0.9204</v>
      </c>
      <c r="CR59">
        <v>0.91840000000000011</v>
      </c>
      <c r="CS59">
        <v>0.91780000000000006</v>
      </c>
      <c r="CT59">
        <v>0.91650000000000009</v>
      </c>
      <c r="CU59">
        <v>0.91480000000000006</v>
      </c>
      <c r="CV59">
        <v>0.91349999999999998</v>
      </c>
    </row>
    <row r="60" spans="1:101" x14ac:dyDescent="0.25">
      <c r="B60" s="13" t="s">
        <v>3</v>
      </c>
      <c r="C60" s="23">
        <v>1.54813333333333</v>
      </c>
      <c r="D60">
        <v>1.3615000000000002</v>
      </c>
      <c r="E60">
        <v>1.2203000000000002</v>
      </c>
      <c r="F60">
        <v>1.2417</v>
      </c>
      <c r="G60">
        <v>1.2403</v>
      </c>
      <c r="H60">
        <v>1.2307999999999999</v>
      </c>
      <c r="I60">
        <v>1.1892</v>
      </c>
      <c r="J60">
        <v>1.1842999999999999</v>
      </c>
      <c r="K60">
        <v>1.1854</v>
      </c>
      <c r="L60">
        <v>1.1792</v>
      </c>
      <c r="M60">
        <v>1.1756</v>
      </c>
      <c r="N60">
        <v>1.1719999999999999</v>
      </c>
      <c r="O60">
        <v>1.1711</v>
      </c>
      <c r="P60">
        <v>1.1685000000000001</v>
      </c>
      <c r="Q60">
        <v>1.1677</v>
      </c>
      <c r="R60">
        <v>1.1663000000000001</v>
      </c>
      <c r="S60">
        <v>1.1654</v>
      </c>
      <c r="T60">
        <v>1.1639999999999999</v>
      </c>
      <c r="U60">
        <v>1.1625999999999999</v>
      </c>
      <c r="V60">
        <v>1.1615</v>
      </c>
      <c r="W60">
        <v>1.1598999999999999</v>
      </c>
      <c r="X60">
        <v>1.1584999999999999</v>
      </c>
      <c r="Y60">
        <v>1.1568000000000001</v>
      </c>
      <c r="Z60">
        <v>1.1566999999999998</v>
      </c>
      <c r="AA60">
        <v>1.1552</v>
      </c>
      <c r="AB60">
        <v>1.1532</v>
      </c>
      <c r="AC60">
        <v>1.1517999999999999</v>
      </c>
      <c r="AD60">
        <v>1.1494</v>
      </c>
      <c r="AE60">
        <v>1.1483000000000001</v>
      </c>
      <c r="AF60">
        <v>1.1465000000000001</v>
      </c>
      <c r="AG60">
        <v>1.1448</v>
      </c>
      <c r="AH60">
        <v>1.1428</v>
      </c>
      <c r="AI60">
        <v>1.1409</v>
      </c>
      <c r="AJ60">
        <v>1.1388</v>
      </c>
      <c r="AK60">
        <v>1.1373</v>
      </c>
      <c r="AL60">
        <v>1.1349</v>
      </c>
      <c r="AM60">
        <v>1.1341999999999999</v>
      </c>
      <c r="AN60">
        <v>1.1324000000000001</v>
      </c>
      <c r="AO60">
        <v>1.1314</v>
      </c>
      <c r="AP60">
        <v>1.1294</v>
      </c>
      <c r="AQ60">
        <v>1.1285999999999998</v>
      </c>
      <c r="AR60">
        <v>1.1268</v>
      </c>
      <c r="AS60">
        <v>1.1260999999999999</v>
      </c>
      <c r="AT60">
        <v>1.1246999999999998</v>
      </c>
      <c r="AU60">
        <v>1.1238999999999999</v>
      </c>
      <c r="AV60">
        <v>1.1218999999999999</v>
      </c>
      <c r="AW60">
        <v>1.1214</v>
      </c>
      <c r="AX60">
        <v>1.1191</v>
      </c>
      <c r="AY60">
        <v>1.1191</v>
      </c>
      <c r="AZ60">
        <v>1.1178000000000001</v>
      </c>
      <c r="BA60">
        <v>1.1166999999999998</v>
      </c>
      <c r="BB60">
        <v>1.115</v>
      </c>
      <c r="BC60">
        <v>1.1147</v>
      </c>
      <c r="BD60">
        <v>1.1131000000000002</v>
      </c>
      <c r="BE60">
        <v>1.1126</v>
      </c>
      <c r="BF60">
        <v>1.1109</v>
      </c>
      <c r="BG60">
        <v>1.1107</v>
      </c>
      <c r="BH60">
        <v>1.1095000000000002</v>
      </c>
      <c r="BI60">
        <v>1.1085</v>
      </c>
      <c r="BJ60">
        <v>1.1072000000000002</v>
      </c>
      <c r="BK60">
        <v>1.1065</v>
      </c>
      <c r="BL60">
        <v>1.1057000000000001</v>
      </c>
      <c r="BM60">
        <v>1.1040999999999999</v>
      </c>
      <c r="BN60">
        <v>1.1033999999999999</v>
      </c>
      <c r="BO60">
        <v>1.1025999999999998</v>
      </c>
      <c r="BP60">
        <v>1.1014999999999999</v>
      </c>
      <c r="BQ60">
        <v>1.1012</v>
      </c>
      <c r="BR60">
        <v>1.1002999999999998</v>
      </c>
      <c r="BS60">
        <v>1.0989</v>
      </c>
      <c r="BT60">
        <v>1.0984999999999998</v>
      </c>
      <c r="BU60">
        <v>1.0980999999999999</v>
      </c>
      <c r="BV60">
        <v>1.0959999999999999</v>
      </c>
      <c r="BW60">
        <v>1.0961999999999998</v>
      </c>
      <c r="BX60">
        <v>1.0948</v>
      </c>
      <c r="BY60">
        <v>1.0952</v>
      </c>
      <c r="BZ60">
        <v>1.0931999999999999</v>
      </c>
      <c r="CA60">
        <v>1.0929</v>
      </c>
      <c r="CB60">
        <v>1.0918999999999999</v>
      </c>
      <c r="CC60">
        <v>1.0908</v>
      </c>
      <c r="CD60">
        <v>1.0899999999999999</v>
      </c>
      <c r="CE60">
        <v>1.0899999999999999</v>
      </c>
      <c r="CF60">
        <v>1.089</v>
      </c>
      <c r="CG60">
        <v>1.0874999999999999</v>
      </c>
      <c r="CH60">
        <v>1.0873999999999999</v>
      </c>
      <c r="CI60">
        <v>1.087</v>
      </c>
      <c r="CJ60">
        <v>1.0862000000000001</v>
      </c>
      <c r="CK60">
        <v>1.0853999999999999</v>
      </c>
      <c r="CL60">
        <v>1.0845</v>
      </c>
      <c r="CM60">
        <v>1.0837999999999999</v>
      </c>
      <c r="CN60">
        <v>1.0835999999999999</v>
      </c>
      <c r="CO60">
        <v>1.0829</v>
      </c>
      <c r="CP60">
        <v>1.0822000000000001</v>
      </c>
      <c r="CQ60">
        <v>1.0810999999999999</v>
      </c>
      <c r="CR60">
        <v>1.0806</v>
      </c>
      <c r="CS60">
        <v>1.08</v>
      </c>
      <c r="CT60">
        <v>1.0797000000000001</v>
      </c>
      <c r="CU60">
        <v>1.0787</v>
      </c>
      <c r="CV60">
        <v>1.0778000000000001</v>
      </c>
    </row>
    <row r="61" spans="1:101" x14ac:dyDescent="0.25">
      <c r="B61" s="13" t="s">
        <v>4</v>
      </c>
      <c r="C61" s="23">
        <v>1.54813333333333</v>
      </c>
      <c r="D61">
        <v>1.3516000000000001</v>
      </c>
      <c r="E61">
        <v>1.2404000000000002</v>
      </c>
      <c r="F61">
        <v>1.252</v>
      </c>
      <c r="G61">
        <v>1.2471000000000001</v>
      </c>
      <c r="H61">
        <v>1.2350000000000001</v>
      </c>
      <c r="I61">
        <v>1.1969999999999998</v>
      </c>
      <c r="J61">
        <v>1.1835</v>
      </c>
      <c r="K61">
        <v>1.1875</v>
      </c>
      <c r="L61">
        <v>1.1771</v>
      </c>
      <c r="M61">
        <v>1.18</v>
      </c>
      <c r="N61">
        <v>1.1763999999999999</v>
      </c>
      <c r="O61">
        <v>1.1741000000000001</v>
      </c>
      <c r="P61">
        <v>1.1736</v>
      </c>
      <c r="Q61">
        <v>1.1727999999999998</v>
      </c>
      <c r="R61">
        <v>1.1713</v>
      </c>
      <c r="S61">
        <v>1.1714</v>
      </c>
      <c r="T61">
        <v>1.1706000000000001</v>
      </c>
      <c r="U61">
        <v>1.1702999999999999</v>
      </c>
      <c r="V61">
        <v>1.1683999999999999</v>
      </c>
      <c r="W61">
        <v>1.1677999999999999</v>
      </c>
      <c r="X61">
        <v>1.1660999999999999</v>
      </c>
      <c r="Y61">
        <v>1.1644000000000001</v>
      </c>
      <c r="Z61">
        <v>1.1638000000000002</v>
      </c>
      <c r="AA61">
        <v>1.1631</v>
      </c>
      <c r="AB61">
        <v>1.1621000000000001</v>
      </c>
      <c r="AC61">
        <v>1.1614</v>
      </c>
      <c r="AD61">
        <v>1.1598999999999999</v>
      </c>
      <c r="AE61">
        <v>1.1584000000000001</v>
      </c>
      <c r="AF61">
        <v>1.1549</v>
      </c>
      <c r="AG61">
        <v>1.1515</v>
      </c>
      <c r="AH61">
        <v>1.1472</v>
      </c>
      <c r="AI61">
        <v>1.1438999999999999</v>
      </c>
      <c r="AJ61">
        <v>1.1398999999999999</v>
      </c>
      <c r="AK61">
        <v>1.1371</v>
      </c>
      <c r="AL61">
        <v>1.1336999999999999</v>
      </c>
      <c r="AM61">
        <v>1.1316999999999999</v>
      </c>
      <c r="AN61">
        <v>1.1288</v>
      </c>
      <c r="AO61">
        <v>1.1263000000000001</v>
      </c>
      <c r="AP61">
        <v>1.1240999999999999</v>
      </c>
      <c r="AQ61">
        <v>1.1223999999999998</v>
      </c>
      <c r="AR61">
        <v>1.121</v>
      </c>
      <c r="AS61">
        <v>1.1195999999999999</v>
      </c>
      <c r="AT61">
        <v>1.1184999999999998</v>
      </c>
      <c r="AU61">
        <v>1.1172</v>
      </c>
      <c r="AV61">
        <v>1.1153</v>
      </c>
      <c r="AW61">
        <v>1.1141999999999999</v>
      </c>
      <c r="AX61">
        <v>1.1124000000000001</v>
      </c>
      <c r="AY61">
        <v>1.1121999999999999</v>
      </c>
      <c r="AZ61">
        <v>1.1111000000000002</v>
      </c>
      <c r="BA61">
        <v>1.1101999999999999</v>
      </c>
      <c r="BB61">
        <v>1.1092</v>
      </c>
      <c r="BC61">
        <v>1.1086999999999998</v>
      </c>
      <c r="BD61">
        <v>1.1080999999999999</v>
      </c>
      <c r="BE61">
        <v>1.1078999999999999</v>
      </c>
      <c r="BF61">
        <v>1.1062000000000001</v>
      </c>
      <c r="BG61">
        <v>1.1064000000000001</v>
      </c>
      <c r="BH61">
        <v>1.1057000000000001</v>
      </c>
      <c r="BI61">
        <v>1.1055000000000001</v>
      </c>
      <c r="BJ61">
        <v>1.1045</v>
      </c>
      <c r="BK61">
        <v>1.1036000000000001</v>
      </c>
      <c r="BL61">
        <v>1.1033000000000002</v>
      </c>
      <c r="BM61">
        <v>1.1025999999999998</v>
      </c>
      <c r="BN61">
        <v>1.1019999999999999</v>
      </c>
      <c r="BO61">
        <v>1.1015999999999999</v>
      </c>
      <c r="BP61">
        <v>1.1012999999999999</v>
      </c>
      <c r="BQ61">
        <v>1.101</v>
      </c>
      <c r="BR61">
        <v>1.1004999999999998</v>
      </c>
      <c r="BS61">
        <v>1.1001999999999998</v>
      </c>
      <c r="BT61">
        <v>1.0997999999999999</v>
      </c>
      <c r="BU61">
        <v>1.0994999999999999</v>
      </c>
      <c r="BV61">
        <v>1.0985999999999998</v>
      </c>
      <c r="BW61">
        <v>1.0986999999999998</v>
      </c>
      <c r="BX61">
        <v>1.0975999999999999</v>
      </c>
      <c r="BY61">
        <v>1.0983999999999998</v>
      </c>
      <c r="BZ61">
        <v>1.0972</v>
      </c>
      <c r="CA61">
        <v>1.0971</v>
      </c>
      <c r="CB61">
        <v>1.0964</v>
      </c>
      <c r="CC61">
        <v>1.0955999999999999</v>
      </c>
      <c r="CD61">
        <v>1.0956999999999999</v>
      </c>
      <c r="CE61">
        <v>1.0955999999999999</v>
      </c>
      <c r="CF61">
        <v>1.0952999999999999</v>
      </c>
      <c r="CG61">
        <v>1.0943000000000001</v>
      </c>
      <c r="CH61">
        <v>1.0943000000000001</v>
      </c>
      <c r="CI61">
        <v>1.0931999999999999</v>
      </c>
      <c r="CJ61">
        <v>1.0931999999999999</v>
      </c>
      <c r="CK61">
        <v>1.0928</v>
      </c>
      <c r="CL61">
        <v>1.0923</v>
      </c>
      <c r="CM61">
        <v>1.0923</v>
      </c>
      <c r="CN61">
        <v>1.0916999999999999</v>
      </c>
      <c r="CO61">
        <v>1.0915999999999999</v>
      </c>
      <c r="CP61">
        <v>1.0912999999999999</v>
      </c>
      <c r="CQ61">
        <v>1.0908</v>
      </c>
      <c r="CR61">
        <v>1.0902000000000001</v>
      </c>
      <c r="CS61">
        <v>1.0906</v>
      </c>
      <c r="CT61">
        <v>1.0898000000000001</v>
      </c>
      <c r="CU61">
        <v>1.0899000000000001</v>
      </c>
      <c r="CV61">
        <v>1.0891</v>
      </c>
    </row>
    <row r="62" spans="1:101" x14ac:dyDescent="0.25">
      <c r="B62" s="13" t="s">
        <v>5</v>
      </c>
      <c r="C62" s="23">
        <v>1.54813333333333</v>
      </c>
      <c r="D62">
        <v>1.3313000000000001</v>
      </c>
      <c r="E62">
        <v>1.2148000000000001</v>
      </c>
      <c r="F62">
        <v>1.1853</v>
      </c>
      <c r="G62">
        <v>1.1789000000000001</v>
      </c>
      <c r="H62">
        <v>1.1732</v>
      </c>
      <c r="I62">
        <v>1.1428</v>
      </c>
      <c r="J62">
        <v>1.1345999999999998</v>
      </c>
      <c r="K62">
        <v>1.1282000000000001</v>
      </c>
      <c r="L62">
        <v>1.1216000000000002</v>
      </c>
      <c r="M62">
        <v>1.1187</v>
      </c>
      <c r="N62">
        <v>1.1148</v>
      </c>
      <c r="O62">
        <v>1.1127</v>
      </c>
      <c r="P62">
        <v>1.1113999999999999</v>
      </c>
      <c r="Q62">
        <v>1.1097999999999999</v>
      </c>
      <c r="R62">
        <v>1.1087</v>
      </c>
      <c r="S62">
        <v>1.1073999999999999</v>
      </c>
      <c r="T62">
        <v>1.1052</v>
      </c>
      <c r="U62">
        <v>1.1039999999999999</v>
      </c>
      <c r="V62">
        <v>1.1027</v>
      </c>
      <c r="W62">
        <v>1.1006</v>
      </c>
      <c r="X62">
        <v>1.0993999999999999</v>
      </c>
      <c r="Y62">
        <v>1.0975999999999999</v>
      </c>
      <c r="Z62">
        <v>1.0966999999999998</v>
      </c>
      <c r="AA62">
        <v>1.0959000000000001</v>
      </c>
      <c r="AB62">
        <v>1.0944</v>
      </c>
      <c r="AC62">
        <v>1.0936000000000001</v>
      </c>
      <c r="AD62">
        <v>1.0920000000000001</v>
      </c>
      <c r="AE62">
        <v>1.0911999999999999</v>
      </c>
      <c r="AF62">
        <v>1.0901000000000001</v>
      </c>
      <c r="AG62">
        <v>1.0896999999999999</v>
      </c>
      <c r="AH62">
        <v>1.0880000000000001</v>
      </c>
      <c r="AI62">
        <v>1.0869</v>
      </c>
      <c r="AJ62">
        <v>1.0854999999999999</v>
      </c>
      <c r="AK62">
        <v>1.0846</v>
      </c>
      <c r="AL62">
        <v>1.0834999999999999</v>
      </c>
      <c r="AM62">
        <v>1.0826</v>
      </c>
      <c r="AN62">
        <v>1.0815999999999999</v>
      </c>
      <c r="AO62">
        <v>1.0805</v>
      </c>
      <c r="AP62">
        <v>1.0795999999999999</v>
      </c>
      <c r="AQ62">
        <v>1.0787</v>
      </c>
      <c r="AR62">
        <v>1.0775999999999999</v>
      </c>
      <c r="AS62">
        <v>1.077</v>
      </c>
      <c r="AT62">
        <v>1.0761999999999998</v>
      </c>
      <c r="AU62">
        <v>1.0751999999999999</v>
      </c>
      <c r="AV62">
        <v>1.0738999999999999</v>
      </c>
      <c r="AW62">
        <v>1.073</v>
      </c>
      <c r="AX62">
        <v>1.0717000000000001</v>
      </c>
      <c r="AY62">
        <v>1.0714999999999999</v>
      </c>
      <c r="AZ62">
        <v>1.0708000000000002</v>
      </c>
      <c r="BA62">
        <v>1.0695999999999999</v>
      </c>
      <c r="BB62">
        <v>1.0688</v>
      </c>
      <c r="BC62">
        <v>1.0674999999999999</v>
      </c>
      <c r="BD62">
        <v>1.0670000000000002</v>
      </c>
      <c r="BE62">
        <v>1.0663999999999998</v>
      </c>
      <c r="BF62">
        <v>1.0653000000000001</v>
      </c>
      <c r="BG62">
        <v>1.0650000000000002</v>
      </c>
      <c r="BH62">
        <v>1.0639000000000001</v>
      </c>
      <c r="BI62">
        <v>1.0631000000000002</v>
      </c>
      <c r="BJ62">
        <v>1.0622</v>
      </c>
      <c r="BK62">
        <v>1.0611000000000002</v>
      </c>
      <c r="BL62">
        <v>1.0604</v>
      </c>
      <c r="BM62">
        <v>1.0592999999999999</v>
      </c>
      <c r="BN62">
        <v>1.0587</v>
      </c>
      <c r="BO62">
        <v>1.0580999999999998</v>
      </c>
      <c r="BP62">
        <v>1.0570999999999999</v>
      </c>
      <c r="BQ62">
        <v>1.0564</v>
      </c>
      <c r="BR62">
        <v>1.0558000000000001</v>
      </c>
      <c r="BS62">
        <v>1.0545</v>
      </c>
      <c r="BT62">
        <v>1.0539999999999998</v>
      </c>
      <c r="BU62">
        <v>1.0532999999999999</v>
      </c>
      <c r="BV62">
        <v>1.0519999999999998</v>
      </c>
      <c r="BW62">
        <v>1.0516999999999999</v>
      </c>
      <c r="BX62">
        <v>1.0508999999999999</v>
      </c>
      <c r="BY62">
        <v>1.0504</v>
      </c>
      <c r="BZ62">
        <v>1.0495999999999999</v>
      </c>
      <c r="CA62">
        <v>1.0486</v>
      </c>
      <c r="CB62">
        <v>1.0476999999999999</v>
      </c>
      <c r="CC62">
        <v>1.0464</v>
      </c>
      <c r="CD62">
        <v>1.0459000000000001</v>
      </c>
      <c r="CE62">
        <v>1.0451999999999999</v>
      </c>
      <c r="CF62">
        <v>1.0442</v>
      </c>
      <c r="CG62">
        <v>1.0435999999999999</v>
      </c>
      <c r="CH62">
        <v>1.0429999999999999</v>
      </c>
      <c r="CI62">
        <v>1.0416999999999998</v>
      </c>
      <c r="CJ62">
        <v>1.0414999999999999</v>
      </c>
      <c r="CK62">
        <v>1.0403</v>
      </c>
      <c r="CL62">
        <v>1.0396000000000001</v>
      </c>
      <c r="CM62">
        <v>1.0390999999999999</v>
      </c>
      <c r="CN62">
        <v>1.0385</v>
      </c>
      <c r="CO62">
        <v>1.0373999999999999</v>
      </c>
      <c r="CP62">
        <v>1.0366</v>
      </c>
      <c r="CQ62">
        <v>1.0361</v>
      </c>
      <c r="CR62">
        <v>1.0351000000000001</v>
      </c>
      <c r="CS62">
        <v>1.0346</v>
      </c>
      <c r="CT62">
        <v>1.0335000000000001</v>
      </c>
      <c r="CU62">
        <v>1.0327999999999999</v>
      </c>
      <c r="CV62">
        <v>1.0319</v>
      </c>
    </row>
    <row r="63" spans="1:101" x14ac:dyDescent="0.25">
      <c r="B63" s="13" t="s">
        <v>20</v>
      </c>
      <c r="C63" s="23">
        <v>1.3242100000000001</v>
      </c>
      <c r="D63">
        <v>1.3360000000000001</v>
      </c>
      <c r="E63">
        <v>1.1869000000000001</v>
      </c>
      <c r="F63">
        <v>1.1726000000000001</v>
      </c>
      <c r="G63">
        <v>1.17</v>
      </c>
      <c r="H63">
        <v>1.1389</v>
      </c>
      <c r="I63">
        <v>1.1019999999999999</v>
      </c>
      <c r="J63">
        <v>1.1036999999999999</v>
      </c>
      <c r="K63">
        <v>1.1006</v>
      </c>
      <c r="L63">
        <v>1.0934000000000001</v>
      </c>
      <c r="M63">
        <v>1.0922000000000001</v>
      </c>
      <c r="N63">
        <v>1.0903</v>
      </c>
      <c r="O63">
        <v>1.0905</v>
      </c>
      <c r="P63">
        <v>1.0885</v>
      </c>
      <c r="Q63">
        <v>1.0880999999999998</v>
      </c>
      <c r="R63">
        <v>1.0870000000000002</v>
      </c>
      <c r="S63">
        <v>1.0866</v>
      </c>
      <c r="T63">
        <v>1.0865</v>
      </c>
      <c r="U63">
        <v>1.0852999999999999</v>
      </c>
      <c r="V63">
        <v>1.0845</v>
      </c>
      <c r="W63">
        <v>1.083</v>
      </c>
      <c r="X63">
        <v>1.0820999999999998</v>
      </c>
      <c r="Y63">
        <v>1.08</v>
      </c>
      <c r="Z63">
        <v>1.0806</v>
      </c>
      <c r="AA63">
        <v>1.0798000000000001</v>
      </c>
      <c r="AB63">
        <v>1.0786</v>
      </c>
      <c r="AC63">
        <v>1.0786</v>
      </c>
      <c r="AD63">
        <v>1.077</v>
      </c>
      <c r="AE63">
        <v>1.077</v>
      </c>
      <c r="AF63">
        <v>1.0765</v>
      </c>
      <c r="AG63">
        <v>1.0759000000000001</v>
      </c>
      <c r="AH63">
        <v>1.0748</v>
      </c>
      <c r="AI63">
        <v>1.0743</v>
      </c>
      <c r="AJ63">
        <v>1.0732999999999999</v>
      </c>
      <c r="AK63">
        <v>1.0724</v>
      </c>
      <c r="AL63">
        <v>1.0713999999999999</v>
      </c>
      <c r="AM63">
        <v>1.0709</v>
      </c>
      <c r="AN63">
        <v>1.0702</v>
      </c>
      <c r="AO63">
        <v>1.0697000000000001</v>
      </c>
      <c r="AP63">
        <v>1.0692999999999999</v>
      </c>
      <c r="AQ63">
        <v>1.069</v>
      </c>
      <c r="AR63">
        <v>1.0683</v>
      </c>
      <c r="AS63">
        <v>1.0679999999999998</v>
      </c>
      <c r="AT63">
        <v>1.0673999999999999</v>
      </c>
      <c r="AU63">
        <v>1.0670999999999999</v>
      </c>
      <c r="AV63">
        <v>1.0662</v>
      </c>
      <c r="AW63">
        <v>1.0661999999999998</v>
      </c>
      <c r="AX63">
        <v>1.0649</v>
      </c>
      <c r="AY63">
        <v>1.0647</v>
      </c>
      <c r="AZ63">
        <v>1.0647000000000002</v>
      </c>
      <c r="BA63">
        <v>1.0640999999999998</v>
      </c>
      <c r="BB63">
        <v>1.0634999999999999</v>
      </c>
      <c r="BC63">
        <v>1.0636999999999999</v>
      </c>
      <c r="BD63">
        <v>1.0629</v>
      </c>
      <c r="BE63">
        <v>1.0623</v>
      </c>
      <c r="BF63">
        <v>1.0619000000000001</v>
      </c>
      <c r="BG63">
        <v>1.0618000000000001</v>
      </c>
      <c r="BH63">
        <v>1.0613000000000001</v>
      </c>
      <c r="BI63">
        <v>1.0610000000000002</v>
      </c>
      <c r="BJ63">
        <v>1.0605</v>
      </c>
      <c r="BK63">
        <v>1.0598999999999998</v>
      </c>
      <c r="BL63">
        <v>1.0599000000000001</v>
      </c>
      <c r="BM63">
        <v>1.0590999999999999</v>
      </c>
      <c r="BN63">
        <v>1.0589</v>
      </c>
      <c r="BO63">
        <v>1.0585</v>
      </c>
      <c r="BP63">
        <v>1.0580999999999998</v>
      </c>
      <c r="BQ63">
        <v>1.0581</v>
      </c>
      <c r="BR63">
        <v>1.0573999999999999</v>
      </c>
      <c r="BS63">
        <v>1.0569999999999999</v>
      </c>
      <c r="BT63">
        <v>1.0567</v>
      </c>
      <c r="BU63">
        <v>1.0566</v>
      </c>
      <c r="BV63">
        <v>1.0561999999999998</v>
      </c>
      <c r="BW63">
        <v>1.0558999999999998</v>
      </c>
      <c r="BX63">
        <v>1.0551999999999999</v>
      </c>
      <c r="BY63">
        <v>1.0553999999999999</v>
      </c>
      <c r="BZ63">
        <v>1.0548999999999999</v>
      </c>
      <c r="CA63">
        <v>1.0547</v>
      </c>
      <c r="CB63">
        <v>1.0541</v>
      </c>
      <c r="CC63">
        <v>1.0534999999999999</v>
      </c>
      <c r="CD63">
        <v>1.0533999999999999</v>
      </c>
      <c r="CE63">
        <v>1.0532999999999999</v>
      </c>
      <c r="CF63">
        <v>1.0528999999999999</v>
      </c>
      <c r="CG63">
        <v>1.0521</v>
      </c>
      <c r="CH63">
        <v>1.0522</v>
      </c>
      <c r="CI63">
        <v>1.0522</v>
      </c>
      <c r="CJ63">
        <v>1.0521</v>
      </c>
      <c r="CK63">
        <v>1.0508999999999999</v>
      </c>
      <c r="CL63">
        <v>1.0508</v>
      </c>
      <c r="CM63">
        <v>1.0507</v>
      </c>
      <c r="CN63">
        <v>1.0501</v>
      </c>
      <c r="CO63">
        <v>1.0503</v>
      </c>
      <c r="CP63">
        <v>1.0501</v>
      </c>
      <c r="CQ63">
        <v>1.0490999999999999</v>
      </c>
      <c r="CR63">
        <v>1.0485</v>
      </c>
      <c r="CS63">
        <v>1.0488</v>
      </c>
      <c r="CT63">
        <v>1.0483</v>
      </c>
      <c r="CU63">
        <v>1.048</v>
      </c>
      <c r="CV63">
        <v>1.0475000000000001</v>
      </c>
    </row>
    <row r="64" spans="1:101" x14ac:dyDescent="0.25">
      <c r="B64" s="13" t="s">
        <v>20</v>
      </c>
      <c r="C64" s="23">
        <v>1.3717900000000001</v>
      </c>
      <c r="D64">
        <v>1.3993</v>
      </c>
      <c r="E64">
        <v>1.1896</v>
      </c>
      <c r="F64">
        <v>1.1687000000000001</v>
      </c>
      <c r="G64">
        <v>1.1623000000000001</v>
      </c>
      <c r="H64">
        <v>1.1498999999999999</v>
      </c>
      <c r="I64">
        <v>1.1223999999999998</v>
      </c>
      <c r="J64">
        <v>1.1118000000000001</v>
      </c>
      <c r="K64">
        <v>1.1052000000000002</v>
      </c>
      <c r="L64">
        <v>1.0953000000000002</v>
      </c>
      <c r="M64">
        <v>1.0914999999999999</v>
      </c>
      <c r="N64">
        <v>1.0875999999999999</v>
      </c>
      <c r="O64">
        <v>1.0859000000000001</v>
      </c>
      <c r="P64">
        <v>1.0853999999999999</v>
      </c>
      <c r="Q64">
        <v>1.0838999999999999</v>
      </c>
      <c r="R64">
        <v>1.0832000000000002</v>
      </c>
      <c r="S64">
        <v>1.0826</v>
      </c>
      <c r="T64">
        <v>1.0812999999999999</v>
      </c>
      <c r="U64">
        <v>1.0802</v>
      </c>
      <c r="V64">
        <v>1.0792999999999999</v>
      </c>
      <c r="W64">
        <v>1.0785</v>
      </c>
      <c r="X64">
        <v>1.0762999999999998</v>
      </c>
      <c r="Y64">
        <v>1.0745</v>
      </c>
      <c r="Z64">
        <v>1.0741999999999998</v>
      </c>
      <c r="AA64">
        <v>1.0732000000000002</v>
      </c>
      <c r="AB64">
        <v>1.0723</v>
      </c>
      <c r="AC64">
        <v>1.0723</v>
      </c>
      <c r="AD64">
        <v>1.0709</v>
      </c>
      <c r="AE64">
        <v>1.0704</v>
      </c>
      <c r="AF64">
        <v>1.0698000000000001</v>
      </c>
      <c r="AG64">
        <v>1.0691999999999999</v>
      </c>
      <c r="AH64">
        <v>1.0681</v>
      </c>
      <c r="AI64">
        <v>1.0671999999999999</v>
      </c>
      <c r="AJ64">
        <v>1.0663</v>
      </c>
      <c r="AK64">
        <v>1.0650999999999999</v>
      </c>
      <c r="AL64">
        <v>1.0641</v>
      </c>
      <c r="AM64">
        <v>1.0640000000000001</v>
      </c>
      <c r="AN64">
        <v>1.0628</v>
      </c>
      <c r="AO64">
        <v>1.0621</v>
      </c>
      <c r="AP64">
        <v>1.0617999999999999</v>
      </c>
      <c r="AQ64">
        <v>1.0609</v>
      </c>
      <c r="AR64">
        <v>1.0606</v>
      </c>
      <c r="AS64">
        <v>1.0598999999999998</v>
      </c>
      <c r="AT64">
        <v>1.0596999999999999</v>
      </c>
      <c r="AU64">
        <v>1.0593999999999999</v>
      </c>
      <c r="AV64">
        <v>1.0580000000000001</v>
      </c>
      <c r="AW64">
        <v>1.0577999999999999</v>
      </c>
      <c r="AX64">
        <v>1.0571999999999999</v>
      </c>
      <c r="AY64">
        <v>1.0565</v>
      </c>
      <c r="AZ64">
        <v>1.0569000000000002</v>
      </c>
      <c r="BA64">
        <v>1.0558999999999998</v>
      </c>
      <c r="BB64">
        <v>1.0559999999999998</v>
      </c>
      <c r="BC64">
        <v>1.0558000000000001</v>
      </c>
      <c r="BD64">
        <v>1.0552999999999999</v>
      </c>
      <c r="BE64">
        <v>1.0537999999999998</v>
      </c>
      <c r="BF64">
        <v>1.054</v>
      </c>
      <c r="BG64">
        <v>1.0535000000000001</v>
      </c>
      <c r="BH64">
        <v>1.0526000000000002</v>
      </c>
      <c r="BI64">
        <v>1.0523</v>
      </c>
      <c r="BJ64">
        <v>1.0524</v>
      </c>
      <c r="BK64">
        <v>1.0516000000000001</v>
      </c>
      <c r="BL64">
        <v>1.0511000000000001</v>
      </c>
      <c r="BM64">
        <v>1.0503999999999998</v>
      </c>
      <c r="BN64">
        <v>1.0502</v>
      </c>
      <c r="BO64">
        <v>1.0496999999999999</v>
      </c>
      <c r="BP64">
        <v>1.0494999999999999</v>
      </c>
      <c r="BQ64">
        <v>1.0491999999999999</v>
      </c>
      <c r="BR64">
        <v>1.0486</v>
      </c>
      <c r="BS64">
        <v>1.0479999999999998</v>
      </c>
      <c r="BT64">
        <v>1.0477999999999998</v>
      </c>
      <c r="BU64">
        <v>1.0472999999999999</v>
      </c>
      <c r="BV64">
        <v>1.0475999999999999</v>
      </c>
      <c r="BW64">
        <v>1.0469999999999999</v>
      </c>
      <c r="BX64">
        <v>1.0469999999999999</v>
      </c>
      <c r="BY64">
        <v>1.0461999999999998</v>
      </c>
      <c r="BZ64">
        <v>1.0454999999999999</v>
      </c>
      <c r="CA64">
        <v>1.0453999999999999</v>
      </c>
      <c r="CB64">
        <v>1.0446</v>
      </c>
      <c r="CC64">
        <v>1.0445</v>
      </c>
      <c r="CD64">
        <v>1.0441</v>
      </c>
      <c r="CE64">
        <v>1.0438999999999998</v>
      </c>
      <c r="CF64">
        <v>1.0432999999999999</v>
      </c>
      <c r="CG64">
        <v>1.0435999999999999</v>
      </c>
      <c r="CH64">
        <v>1.0430999999999999</v>
      </c>
      <c r="CI64">
        <v>1.0427</v>
      </c>
      <c r="CJ64">
        <v>1.0431999999999999</v>
      </c>
      <c r="CK64">
        <v>1.0416000000000001</v>
      </c>
      <c r="CL64">
        <v>1.0417000000000001</v>
      </c>
      <c r="CM64">
        <v>1.0416000000000001</v>
      </c>
      <c r="CN64">
        <v>1.0411999999999999</v>
      </c>
      <c r="CO64">
        <v>1.0412999999999999</v>
      </c>
      <c r="CP64">
        <v>1.0410999999999999</v>
      </c>
      <c r="CQ64">
        <v>1.0404</v>
      </c>
      <c r="CR64">
        <v>1.0394000000000001</v>
      </c>
      <c r="CS64">
        <v>1.0403</v>
      </c>
      <c r="CT64">
        <v>1.0390000000000001</v>
      </c>
      <c r="CU64">
        <v>1.0390000000000001</v>
      </c>
      <c r="CV64">
        <v>1.0387999999999999</v>
      </c>
    </row>
    <row r="65" spans="1:100" x14ac:dyDescent="0.25">
      <c r="B65" s="13" t="s">
        <v>20</v>
      </c>
      <c r="C65" s="23">
        <v>1.3400799999999999</v>
      </c>
      <c r="D65">
        <v>1.3664000000000001</v>
      </c>
      <c r="E65">
        <v>1.1845000000000001</v>
      </c>
      <c r="F65">
        <v>1.1764000000000001</v>
      </c>
      <c r="G65">
        <v>1.1709000000000001</v>
      </c>
      <c r="H65">
        <v>1.1587000000000001</v>
      </c>
      <c r="I65">
        <v>1.1253</v>
      </c>
      <c r="J65">
        <v>1.1143000000000001</v>
      </c>
      <c r="K65">
        <v>1.1089</v>
      </c>
      <c r="L65">
        <v>1.1044</v>
      </c>
      <c r="M65">
        <v>1.1024</v>
      </c>
      <c r="N65">
        <v>1.0999999999999999</v>
      </c>
      <c r="O65">
        <v>1.0986</v>
      </c>
      <c r="P65">
        <v>1.0966</v>
      </c>
      <c r="Q65">
        <v>1.0961999999999998</v>
      </c>
      <c r="R65">
        <v>1.0943000000000001</v>
      </c>
      <c r="S65">
        <v>1.0942000000000001</v>
      </c>
      <c r="T65">
        <v>1.0934999999999999</v>
      </c>
      <c r="U65">
        <v>1.0909</v>
      </c>
      <c r="V65">
        <v>1.0847</v>
      </c>
      <c r="W65">
        <v>1.0778999999999999</v>
      </c>
      <c r="X65">
        <v>1.0714999999999999</v>
      </c>
      <c r="Y65">
        <v>1.0647</v>
      </c>
      <c r="Z65">
        <v>1.0611999999999999</v>
      </c>
      <c r="AA65">
        <v>1.0570000000000002</v>
      </c>
      <c r="AB65">
        <v>1.0531000000000001</v>
      </c>
      <c r="AC65">
        <v>1.0506</v>
      </c>
      <c r="AD65">
        <v>1.0483</v>
      </c>
      <c r="AE65">
        <v>1.0462</v>
      </c>
      <c r="AF65">
        <v>1.0449999999999999</v>
      </c>
      <c r="AG65">
        <v>1.0443</v>
      </c>
      <c r="AH65">
        <v>1.0430999999999999</v>
      </c>
      <c r="AI65">
        <v>1.0425</v>
      </c>
      <c r="AJ65">
        <v>1.0419</v>
      </c>
      <c r="AK65">
        <v>1.0411999999999999</v>
      </c>
      <c r="AL65">
        <v>1.0405</v>
      </c>
      <c r="AM65">
        <v>1.0404</v>
      </c>
      <c r="AN65">
        <v>1.0397000000000001</v>
      </c>
      <c r="AO65">
        <v>1.0396000000000001</v>
      </c>
      <c r="AP65">
        <v>1.0391999999999999</v>
      </c>
      <c r="AQ65">
        <v>1.0388999999999999</v>
      </c>
      <c r="AR65">
        <v>1.0385</v>
      </c>
      <c r="AS65">
        <v>1.0385</v>
      </c>
      <c r="AT65">
        <v>1.0379999999999998</v>
      </c>
      <c r="AU65">
        <v>1.0374999999999999</v>
      </c>
      <c r="AV65">
        <v>1.0369999999999999</v>
      </c>
      <c r="AW65">
        <v>1.0369999999999999</v>
      </c>
      <c r="AX65">
        <v>1.0354000000000001</v>
      </c>
      <c r="AY65">
        <v>1.0362</v>
      </c>
      <c r="AZ65">
        <v>1.0363</v>
      </c>
      <c r="BA65">
        <v>1.0362</v>
      </c>
      <c r="BB65">
        <v>1.0355999999999999</v>
      </c>
      <c r="BC65">
        <v>1.0358000000000001</v>
      </c>
      <c r="BD65">
        <v>1.0354000000000001</v>
      </c>
      <c r="BE65">
        <v>1.0354000000000001</v>
      </c>
      <c r="BF65">
        <v>1.0351000000000001</v>
      </c>
      <c r="BG65">
        <v>1.0353000000000001</v>
      </c>
      <c r="BH65">
        <v>1.0350000000000001</v>
      </c>
      <c r="BI65">
        <v>1.0350000000000001</v>
      </c>
      <c r="BJ65">
        <v>1.0348000000000002</v>
      </c>
      <c r="BK65">
        <v>1.0341999999999998</v>
      </c>
      <c r="BL65">
        <v>1.0344000000000002</v>
      </c>
      <c r="BM65">
        <v>1.0339999999999998</v>
      </c>
      <c r="BN65">
        <v>1.0335999999999999</v>
      </c>
      <c r="BO65">
        <v>1.0336999999999998</v>
      </c>
      <c r="BP65">
        <v>1.0333999999999999</v>
      </c>
      <c r="BQ65">
        <v>1.0333000000000001</v>
      </c>
      <c r="BR65">
        <v>1.0333999999999999</v>
      </c>
      <c r="BS65">
        <v>1.0324</v>
      </c>
      <c r="BT65">
        <v>1.0324</v>
      </c>
      <c r="BU65">
        <v>1.0322</v>
      </c>
      <c r="BV65">
        <v>1.0316999999999998</v>
      </c>
      <c r="BW65">
        <v>1.0319999999999998</v>
      </c>
      <c r="BX65">
        <v>1.0316999999999998</v>
      </c>
      <c r="BY65">
        <v>1.0317999999999998</v>
      </c>
      <c r="BZ65">
        <v>1.0312999999999999</v>
      </c>
      <c r="CA65">
        <v>1.0309999999999999</v>
      </c>
      <c r="CB65">
        <v>1.0306</v>
      </c>
      <c r="CC65">
        <v>1.0305</v>
      </c>
      <c r="CD65">
        <v>1.0303</v>
      </c>
      <c r="CE65">
        <v>1.0301</v>
      </c>
      <c r="CF65">
        <v>1.0301</v>
      </c>
      <c r="CG65">
        <v>1.0297000000000001</v>
      </c>
      <c r="CH65">
        <v>1.0298</v>
      </c>
      <c r="CI65">
        <v>1.0297000000000001</v>
      </c>
      <c r="CJ65">
        <v>1.0293999999999999</v>
      </c>
      <c r="CK65">
        <v>1.0286999999999999</v>
      </c>
      <c r="CL65">
        <v>1.0287999999999999</v>
      </c>
      <c r="CM65">
        <v>1.0286999999999999</v>
      </c>
      <c r="CN65">
        <v>1.0285</v>
      </c>
      <c r="CO65">
        <v>1.0282</v>
      </c>
      <c r="CP65">
        <v>1.028</v>
      </c>
      <c r="CQ65">
        <v>1.0279</v>
      </c>
      <c r="CR65">
        <v>1.0275000000000001</v>
      </c>
      <c r="CS65">
        <v>1.0271000000000001</v>
      </c>
      <c r="CT65">
        <v>1.0270000000000001</v>
      </c>
      <c r="CU65">
        <v>1.0270000000000001</v>
      </c>
      <c r="CV65">
        <v>1.0266999999999999</v>
      </c>
    </row>
    <row r="66" spans="1:100" x14ac:dyDescent="0.25">
      <c r="B66" s="13"/>
      <c r="C66" s="13"/>
    </row>
    <row r="67" spans="1:100" x14ac:dyDescent="0.25">
      <c r="B67" s="13"/>
      <c r="C67" s="13"/>
    </row>
    <row r="68" spans="1:100" x14ac:dyDescent="0.25">
      <c r="A68" t="s">
        <v>26</v>
      </c>
      <c r="B68" s="13"/>
      <c r="C68" s="13"/>
    </row>
    <row r="69" spans="1:100" x14ac:dyDescent="0.25">
      <c r="B69" s="18"/>
      <c r="C69" s="18"/>
    </row>
    <row r="70" spans="1:100" x14ac:dyDescent="0.25">
      <c r="B70" t="s">
        <v>6</v>
      </c>
      <c r="C70" s="1">
        <v>0</v>
      </c>
      <c r="D70" s="1">
        <v>899.99</v>
      </c>
      <c r="E70" s="1">
        <v>1799.99</v>
      </c>
      <c r="F70" s="1">
        <v>2699.99</v>
      </c>
      <c r="G70" s="1">
        <v>3599.99</v>
      </c>
      <c r="H70" s="1">
        <v>4499.99</v>
      </c>
      <c r="I70" s="1">
        <v>5399.99</v>
      </c>
      <c r="J70" s="1">
        <v>6299.99</v>
      </c>
      <c r="K70" s="1">
        <v>7199.99</v>
      </c>
      <c r="L70" s="1">
        <v>8099.99</v>
      </c>
      <c r="M70" s="1">
        <v>8999.99</v>
      </c>
      <c r="N70" s="1">
        <v>9899.99</v>
      </c>
      <c r="O70" s="1">
        <v>10799.99</v>
      </c>
      <c r="P70" s="1">
        <v>11699.99</v>
      </c>
      <c r="Q70" s="1">
        <v>12599.99</v>
      </c>
      <c r="R70" s="1">
        <v>13499.99</v>
      </c>
      <c r="S70" s="1">
        <v>14399.99</v>
      </c>
      <c r="T70" s="1">
        <v>15299.99</v>
      </c>
      <c r="U70" s="1">
        <v>16199.99</v>
      </c>
      <c r="V70" s="1">
        <v>17099.990000000002</v>
      </c>
      <c r="W70" s="1">
        <v>17999.990000000002</v>
      </c>
      <c r="X70" s="1">
        <v>18899.990000000002</v>
      </c>
      <c r="Y70" s="1">
        <v>19799.990000000002</v>
      </c>
      <c r="Z70" s="1">
        <v>20699.990000000002</v>
      </c>
      <c r="AA70" s="1">
        <v>21599.99</v>
      </c>
      <c r="AB70" s="1">
        <v>22499.99</v>
      </c>
      <c r="AC70" s="1">
        <v>23399.99</v>
      </c>
      <c r="AD70" s="1">
        <v>24299.99</v>
      </c>
      <c r="AE70" s="1">
        <v>25199.99</v>
      </c>
      <c r="AF70" s="1">
        <v>26099.99</v>
      </c>
      <c r="AG70" s="1">
        <v>26999.99</v>
      </c>
      <c r="AH70" s="1">
        <v>27899.99</v>
      </c>
      <c r="AI70" s="1">
        <v>28799.99</v>
      </c>
      <c r="AJ70" s="1">
        <v>29699.99</v>
      </c>
      <c r="AK70" s="1">
        <v>30599.99</v>
      </c>
      <c r="AL70" s="1">
        <v>31499.99</v>
      </c>
      <c r="AM70" s="1">
        <v>32399.99</v>
      </c>
      <c r="AN70" s="1">
        <v>33299.99</v>
      </c>
      <c r="AO70" s="1">
        <v>34199.99</v>
      </c>
      <c r="AP70" s="1">
        <v>35099.99</v>
      </c>
      <c r="AQ70" s="1">
        <v>35999.99</v>
      </c>
      <c r="AR70" s="1">
        <v>36899.99</v>
      </c>
      <c r="AS70" s="1">
        <v>37799.99</v>
      </c>
      <c r="AT70" s="1">
        <v>38699.99</v>
      </c>
      <c r="AU70" s="1">
        <v>39599.99</v>
      </c>
      <c r="AV70" s="1">
        <v>40499.99</v>
      </c>
      <c r="AW70" s="1">
        <v>41399.99</v>
      </c>
      <c r="AX70" s="1">
        <v>42299.99</v>
      </c>
      <c r="AY70" s="1">
        <v>43199.99</v>
      </c>
      <c r="AZ70" s="1">
        <v>44099.99</v>
      </c>
      <c r="BA70" s="1">
        <v>44999.99</v>
      </c>
      <c r="BB70" s="1">
        <v>45899.99</v>
      </c>
      <c r="BC70" s="1">
        <v>46799.99</v>
      </c>
      <c r="BD70" s="1">
        <v>47700</v>
      </c>
      <c r="BE70" s="1">
        <v>48599.99</v>
      </c>
      <c r="BF70" s="1">
        <v>49500</v>
      </c>
      <c r="BG70" s="1">
        <v>50399.99</v>
      </c>
      <c r="BH70" s="1">
        <v>51299.99</v>
      </c>
      <c r="BI70" s="1">
        <v>52199.99</v>
      </c>
      <c r="BJ70" s="1">
        <v>53099.99</v>
      </c>
      <c r="BK70" s="1">
        <v>53999.99</v>
      </c>
      <c r="BL70" s="1">
        <v>54899.99</v>
      </c>
      <c r="BM70" s="1">
        <v>55799.99</v>
      </c>
      <c r="BN70" s="1">
        <v>56699.99</v>
      </c>
      <c r="BO70" s="1">
        <v>57599.99</v>
      </c>
      <c r="BP70" s="1">
        <v>58499.99</v>
      </c>
      <c r="BQ70" s="1">
        <v>59400</v>
      </c>
      <c r="BR70" s="1">
        <v>60299.99</v>
      </c>
      <c r="BS70" s="1">
        <v>61199.99</v>
      </c>
      <c r="BT70" s="1">
        <v>62099.99</v>
      </c>
      <c r="BU70" s="1">
        <v>62999.99</v>
      </c>
      <c r="BV70" s="1">
        <v>63899.99</v>
      </c>
      <c r="BW70" s="1">
        <v>64800</v>
      </c>
      <c r="BX70" s="1">
        <v>65699.990000000005</v>
      </c>
      <c r="BY70" s="1">
        <v>66599.990000000005</v>
      </c>
      <c r="BZ70" s="1">
        <v>67499.990000000005</v>
      </c>
      <c r="CA70" s="1">
        <v>68399.990000000005</v>
      </c>
      <c r="CB70" s="1">
        <v>69299.990000000005</v>
      </c>
      <c r="CC70" s="1">
        <v>70199.990000000005</v>
      </c>
      <c r="CD70" s="1">
        <v>71099.990000000005</v>
      </c>
      <c r="CE70" s="1">
        <v>71999.990000000005</v>
      </c>
      <c r="CF70" s="1">
        <v>72899.990000000005</v>
      </c>
      <c r="CG70" s="1">
        <v>73799.990000000005</v>
      </c>
      <c r="CH70" s="1">
        <v>74699.990000000005</v>
      </c>
      <c r="CI70" s="1">
        <v>75599.990000000005</v>
      </c>
      <c r="CJ70" s="1">
        <v>76499.990000000005</v>
      </c>
      <c r="CK70" s="1">
        <v>77399.990000000005</v>
      </c>
      <c r="CL70" s="1">
        <v>78299.990000000005</v>
      </c>
      <c r="CM70" s="1">
        <v>79199.990000000005</v>
      </c>
      <c r="CN70" s="1">
        <v>80099.990000000005</v>
      </c>
      <c r="CO70" s="1">
        <v>80999.990000000005</v>
      </c>
      <c r="CP70" s="1">
        <v>81899.990000000005</v>
      </c>
      <c r="CQ70" s="1">
        <v>82799.990000000005</v>
      </c>
      <c r="CR70" s="1">
        <v>83699.990000000005</v>
      </c>
      <c r="CS70" s="1">
        <v>84599.99</v>
      </c>
      <c r="CT70" s="1">
        <v>85499.99</v>
      </c>
      <c r="CU70" s="1">
        <v>86399.99</v>
      </c>
      <c r="CV70" s="1">
        <v>87299.990554123797</v>
      </c>
    </row>
    <row r="71" spans="1:100" x14ac:dyDescent="0.25">
      <c r="B71" t="s">
        <v>2</v>
      </c>
      <c r="C71">
        <f>C70/60</f>
        <v>0</v>
      </c>
      <c r="D71">
        <f t="shared" ref="D71:BO71" si="2">D70/60</f>
        <v>14.999833333333333</v>
      </c>
      <c r="E71">
        <f t="shared" si="2"/>
        <v>29.999833333333335</v>
      </c>
      <c r="F71">
        <f t="shared" si="2"/>
        <v>44.999833333333328</v>
      </c>
      <c r="G71">
        <f t="shared" si="2"/>
        <v>59.999833333333328</v>
      </c>
      <c r="H71">
        <f t="shared" si="2"/>
        <v>74.999833333333328</v>
      </c>
      <c r="I71">
        <f t="shared" si="2"/>
        <v>89.999833333333328</v>
      </c>
      <c r="J71">
        <f t="shared" si="2"/>
        <v>104.99983333333333</v>
      </c>
      <c r="K71">
        <f t="shared" si="2"/>
        <v>119.99983333333333</v>
      </c>
      <c r="L71">
        <f t="shared" si="2"/>
        <v>134.99983333333333</v>
      </c>
      <c r="M71">
        <f t="shared" si="2"/>
        <v>149.99983333333333</v>
      </c>
      <c r="N71">
        <f t="shared" si="2"/>
        <v>164.99983333333333</v>
      </c>
      <c r="O71">
        <f t="shared" si="2"/>
        <v>179.99983333333333</v>
      </c>
      <c r="P71">
        <f t="shared" si="2"/>
        <v>194.99983333333333</v>
      </c>
      <c r="Q71">
        <f t="shared" si="2"/>
        <v>209.99983333333333</v>
      </c>
      <c r="R71">
        <f t="shared" si="2"/>
        <v>224.99983333333333</v>
      </c>
      <c r="S71">
        <f t="shared" si="2"/>
        <v>239.99983333333333</v>
      </c>
      <c r="T71">
        <f t="shared" si="2"/>
        <v>254.99983333333333</v>
      </c>
      <c r="U71">
        <f t="shared" si="2"/>
        <v>269.99983333333336</v>
      </c>
      <c r="V71">
        <f t="shared" si="2"/>
        <v>284.99983333333336</v>
      </c>
      <c r="W71">
        <f t="shared" si="2"/>
        <v>299.99983333333336</v>
      </c>
      <c r="X71">
        <f t="shared" si="2"/>
        <v>314.99983333333336</v>
      </c>
      <c r="Y71">
        <f t="shared" si="2"/>
        <v>329.99983333333336</v>
      </c>
      <c r="Z71">
        <f t="shared" si="2"/>
        <v>344.99983333333336</v>
      </c>
      <c r="AA71">
        <f t="shared" si="2"/>
        <v>359.99983333333336</v>
      </c>
      <c r="AB71">
        <f t="shared" si="2"/>
        <v>374.99983333333336</v>
      </c>
      <c r="AC71">
        <f t="shared" si="2"/>
        <v>389.99983333333336</v>
      </c>
      <c r="AD71">
        <f t="shared" si="2"/>
        <v>404.99983333333336</v>
      </c>
      <c r="AE71">
        <f t="shared" si="2"/>
        <v>419.99983333333336</v>
      </c>
      <c r="AF71">
        <f t="shared" si="2"/>
        <v>434.99983333333336</v>
      </c>
      <c r="AG71">
        <f t="shared" si="2"/>
        <v>449.99983333333336</v>
      </c>
      <c r="AH71">
        <f t="shared" si="2"/>
        <v>464.99983333333336</v>
      </c>
      <c r="AI71">
        <f t="shared" si="2"/>
        <v>479.99983333333336</v>
      </c>
      <c r="AJ71">
        <f t="shared" si="2"/>
        <v>494.99983333333336</v>
      </c>
      <c r="AK71">
        <f t="shared" si="2"/>
        <v>509.99983333333336</v>
      </c>
      <c r="AL71">
        <f t="shared" si="2"/>
        <v>524.99983333333341</v>
      </c>
      <c r="AM71">
        <f t="shared" si="2"/>
        <v>539.99983333333341</v>
      </c>
      <c r="AN71">
        <f t="shared" si="2"/>
        <v>554.9998333333333</v>
      </c>
      <c r="AO71">
        <f t="shared" si="2"/>
        <v>569.9998333333333</v>
      </c>
      <c r="AP71">
        <f t="shared" si="2"/>
        <v>584.9998333333333</v>
      </c>
      <c r="AQ71">
        <f t="shared" si="2"/>
        <v>599.9998333333333</v>
      </c>
      <c r="AR71">
        <f t="shared" si="2"/>
        <v>614.9998333333333</v>
      </c>
      <c r="AS71">
        <f t="shared" si="2"/>
        <v>629.9998333333333</v>
      </c>
      <c r="AT71">
        <f t="shared" si="2"/>
        <v>644.9998333333333</v>
      </c>
      <c r="AU71">
        <f t="shared" si="2"/>
        <v>659.9998333333333</v>
      </c>
      <c r="AV71">
        <f t="shared" si="2"/>
        <v>674.9998333333333</v>
      </c>
      <c r="AW71">
        <f t="shared" si="2"/>
        <v>689.9998333333333</v>
      </c>
      <c r="AX71">
        <f t="shared" si="2"/>
        <v>704.9998333333333</v>
      </c>
      <c r="AY71">
        <f t="shared" si="2"/>
        <v>719.9998333333333</v>
      </c>
      <c r="AZ71">
        <f t="shared" si="2"/>
        <v>734.9998333333333</v>
      </c>
      <c r="BA71">
        <f t="shared" si="2"/>
        <v>749.9998333333333</v>
      </c>
      <c r="BB71">
        <f t="shared" si="2"/>
        <v>764.9998333333333</v>
      </c>
      <c r="BC71">
        <f t="shared" si="2"/>
        <v>779.9998333333333</v>
      </c>
      <c r="BD71">
        <f t="shared" si="2"/>
        <v>795</v>
      </c>
      <c r="BE71">
        <f t="shared" si="2"/>
        <v>809.9998333333333</v>
      </c>
      <c r="BF71">
        <f t="shared" si="2"/>
        <v>825</v>
      </c>
      <c r="BG71">
        <f t="shared" si="2"/>
        <v>839.9998333333333</v>
      </c>
      <c r="BH71">
        <f t="shared" si="2"/>
        <v>854.9998333333333</v>
      </c>
      <c r="BI71">
        <f t="shared" si="2"/>
        <v>869.9998333333333</v>
      </c>
      <c r="BJ71">
        <f t="shared" si="2"/>
        <v>884.9998333333333</v>
      </c>
      <c r="BK71">
        <f t="shared" si="2"/>
        <v>899.9998333333333</v>
      </c>
      <c r="BL71">
        <f t="shared" si="2"/>
        <v>914.9998333333333</v>
      </c>
      <c r="BM71">
        <f t="shared" si="2"/>
        <v>929.9998333333333</v>
      </c>
      <c r="BN71">
        <f t="shared" si="2"/>
        <v>944.9998333333333</v>
      </c>
      <c r="BO71">
        <f t="shared" si="2"/>
        <v>959.9998333333333</v>
      </c>
      <c r="BP71">
        <f t="shared" ref="BP71:CV71" si="3">BP70/60</f>
        <v>974.9998333333333</v>
      </c>
      <c r="BQ71">
        <f t="shared" si="3"/>
        <v>990</v>
      </c>
      <c r="BR71">
        <f t="shared" si="3"/>
        <v>1004.9998333333333</v>
      </c>
      <c r="BS71">
        <f t="shared" si="3"/>
        <v>1019.9998333333333</v>
      </c>
      <c r="BT71">
        <f t="shared" si="3"/>
        <v>1034.9998333333333</v>
      </c>
      <c r="BU71">
        <f t="shared" si="3"/>
        <v>1049.9998333333333</v>
      </c>
      <c r="BV71">
        <f t="shared" si="3"/>
        <v>1064.9998333333333</v>
      </c>
      <c r="BW71">
        <f t="shared" si="3"/>
        <v>1080</v>
      </c>
      <c r="BX71">
        <f t="shared" si="3"/>
        <v>1094.9998333333335</v>
      </c>
      <c r="BY71">
        <f t="shared" si="3"/>
        <v>1109.9998333333335</v>
      </c>
      <c r="BZ71">
        <f t="shared" si="3"/>
        <v>1124.9998333333335</v>
      </c>
      <c r="CA71">
        <f t="shared" si="3"/>
        <v>1139.9998333333335</v>
      </c>
      <c r="CB71">
        <f t="shared" si="3"/>
        <v>1154.9998333333335</v>
      </c>
      <c r="CC71">
        <f t="shared" si="3"/>
        <v>1169.9998333333335</v>
      </c>
      <c r="CD71">
        <f t="shared" si="3"/>
        <v>1184.9998333333335</v>
      </c>
      <c r="CE71">
        <f t="shared" si="3"/>
        <v>1199.9998333333335</v>
      </c>
      <c r="CF71">
        <f t="shared" si="3"/>
        <v>1214.9998333333335</v>
      </c>
      <c r="CG71">
        <f t="shared" si="3"/>
        <v>1229.9998333333335</v>
      </c>
      <c r="CH71">
        <f t="shared" si="3"/>
        <v>1244.9998333333335</v>
      </c>
      <c r="CI71">
        <f t="shared" si="3"/>
        <v>1259.9998333333335</v>
      </c>
      <c r="CJ71">
        <f t="shared" si="3"/>
        <v>1274.9998333333335</v>
      </c>
      <c r="CK71">
        <f t="shared" si="3"/>
        <v>1289.9998333333335</v>
      </c>
      <c r="CL71">
        <f t="shared" si="3"/>
        <v>1304.9998333333335</v>
      </c>
      <c r="CM71">
        <f t="shared" si="3"/>
        <v>1319.9998333333335</v>
      </c>
      <c r="CN71">
        <f t="shared" si="3"/>
        <v>1334.9998333333335</v>
      </c>
      <c r="CO71">
        <f t="shared" si="3"/>
        <v>1349.9998333333335</v>
      </c>
      <c r="CP71">
        <f t="shared" si="3"/>
        <v>1364.9998333333335</v>
      </c>
      <c r="CQ71">
        <f t="shared" si="3"/>
        <v>1379.9998333333335</v>
      </c>
      <c r="CR71">
        <f t="shared" si="3"/>
        <v>1394.9998333333335</v>
      </c>
      <c r="CS71">
        <f t="shared" si="3"/>
        <v>1409.9998333333335</v>
      </c>
      <c r="CT71">
        <f t="shared" si="3"/>
        <v>1424.9998333333335</v>
      </c>
      <c r="CU71">
        <f t="shared" si="3"/>
        <v>1439.9998333333335</v>
      </c>
      <c r="CV71">
        <f t="shared" si="3"/>
        <v>1454.9998425687299</v>
      </c>
    </row>
    <row r="72" spans="1:100" x14ac:dyDescent="0.25">
      <c r="A72">
        <v>1</v>
      </c>
      <c r="B72" s="13" t="s">
        <v>9</v>
      </c>
      <c r="C72">
        <v>1.2497</v>
      </c>
      <c r="D72">
        <v>1.0587</v>
      </c>
      <c r="E72">
        <v>0.81419999999999992</v>
      </c>
      <c r="F72">
        <v>0.74450000000000005</v>
      </c>
      <c r="G72">
        <v>0.69189999999999996</v>
      </c>
      <c r="H72">
        <v>0.6804</v>
      </c>
      <c r="I72">
        <v>0.66589999999999994</v>
      </c>
      <c r="J72">
        <v>0.66120000000000001</v>
      </c>
      <c r="K72">
        <v>0.64910000000000001</v>
      </c>
      <c r="L72">
        <v>0.64740000000000009</v>
      </c>
      <c r="M72">
        <v>0.63580000000000003</v>
      </c>
      <c r="N72">
        <v>0.63419999999999999</v>
      </c>
      <c r="O72">
        <v>0.62440000000000007</v>
      </c>
      <c r="P72">
        <v>0.62349999999999994</v>
      </c>
      <c r="Q72">
        <v>0.6119</v>
      </c>
      <c r="R72">
        <v>0.61029999999999995</v>
      </c>
      <c r="S72">
        <v>0.59829999999999994</v>
      </c>
      <c r="T72">
        <v>0.59560000000000002</v>
      </c>
      <c r="U72">
        <v>0.58299999999999996</v>
      </c>
      <c r="V72">
        <v>0.58169999999999999</v>
      </c>
      <c r="W72">
        <v>0.5696</v>
      </c>
      <c r="X72">
        <v>0.5696</v>
      </c>
      <c r="Y72">
        <v>0.55840000000000001</v>
      </c>
      <c r="Z72">
        <v>0.5595</v>
      </c>
      <c r="AA72">
        <v>0.54869999999999997</v>
      </c>
      <c r="AB72">
        <v>0.55099999999999993</v>
      </c>
      <c r="AC72">
        <v>0.53910000000000002</v>
      </c>
      <c r="AD72">
        <v>0.54080000000000006</v>
      </c>
      <c r="AE72">
        <v>0.53100000000000003</v>
      </c>
      <c r="AF72">
        <v>0.53290000000000004</v>
      </c>
      <c r="AG72">
        <v>0.52300000000000002</v>
      </c>
      <c r="AH72">
        <v>0.52480000000000004</v>
      </c>
      <c r="AI72">
        <v>0.51490000000000002</v>
      </c>
      <c r="AJ72">
        <v>0.51760000000000006</v>
      </c>
      <c r="AK72">
        <v>0.50819999999999999</v>
      </c>
      <c r="AL72">
        <v>0.51040000000000008</v>
      </c>
      <c r="AM72">
        <v>0.50060000000000004</v>
      </c>
      <c r="AN72">
        <v>0.50509999999999999</v>
      </c>
      <c r="AO72">
        <v>0.49459999999999998</v>
      </c>
      <c r="AP72">
        <v>0.49810000000000004</v>
      </c>
      <c r="AQ72">
        <v>0.48879999999999996</v>
      </c>
      <c r="AR72">
        <v>0.49480000000000007</v>
      </c>
      <c r="AS72">
        <v>0.4834</v>
      </c>
      <c r="AT72">
        <v>0.48739999999999994</v>
      </c>
      <c r="AU72">
        <v>0.47770000000000001</v>
      </c>
      <c r="AV72">
        <v>0.4819</v>
      </c>
      <c r="AW72">
        <v>0.47219999999999995</v>
      </c>
      <c r="AX72">
        <v>0.47719999999999996</v>
      </c>
      <c r="AY72">
        <v>0.4677</v>
      </c>
      <c r="AZ72">
        <v>0.47210000000000008</v>
      </c>
      <c r="BA72">
        <v>0.46330000000000005</v>
      </c>
      <c r="BB72">
        <v>0.46789999999999998</v>
      </c>
      <c r="BC72">
        <v>0.45920000000000005</v>
      </c>
      <c r="BD72">
        <v>0.46359999999999996</v>
      </c>
      <c r="BE72">
        <v>0.45480000000000004</v>
      </c>
      <c r="BF72">
        <v>0.46039999999999998</v>
      </c>
      <c r="BG72">
        <v>0.45100000000000001</v>
      </c>
      <c r="BH72">
        <v>0.45599999999999996</v>
      </c>
      <c r="BI72">
        <v>0.44679999999999997</v>
      </c>
      <c r="BJ72">
        <v>0.45250000000000001</v>
      </c>
      <c r="BK72">
        <v>0.44400000000000006</v>
      </c>
      <c r="BL72">
        <v>0.44940000000000002</v>
      </c>
      <c r="BM72">
        <v>0.44040000000000001</v>
      </c>
      <c r="BN72">
        <v>0.44600000000000006</v>
      </c>
      <c r="BO72">
        <v>0.43730000000000002</v>
      </c>
      <c r="BP72">
        <v>0.44340000000000002</v>
      </c>
      <c r="BQ72">
        <v>0.43449999999999994</v>
      </c>
      <c r="BR72">
        <v>0.44019999999999998</v>
      </c>
      <c r="BS72">
        <v>0.43129999999999996</v>
      </c>
      <c r="BT72">
        <v>0.43800000000000006</v>
      </c>
      <c r="BU72">
        <v>0.42920000000000003</v>
      </c>
      <c r="BV72">
        <v>0.4345</v>
      </c>
      <c r="BW72">
        <v>0.42639999999999995</v>
      </c>
      <c r="BX72">
        <v>0.43319999999999997</v>
      </c>
      <c r="BY72">
        <v>0.42379999999999995</v>
      </c>
      <c r="BZ72">
        <v>0.43040000000000006</v>
      </c>
      <c r="CA72">
        <v>0.42160000000000003</v>
      </c>
      <c r="CB72">
        <v>0.42730000000000001</v>
      </c>
      <c r="CC72">
        <v>0.41959999999999997</v>
      </c>
      <c r="CD72">
        <v>0.42589999999999995</v>
      </c>
      <c r="CE72">
        <v>0.41720000000000002</v>
      </c>
      <c r="CF72">
        <v>0.4234</v>
      </c>
      <c r="CG72">
        <v>0.41539999999999999</v>
      </c>
      <c r="CH72">
        <v>0.42130000000000001</v>
      </c>
      <c r="CI72">
        <v>0.41400000000000003</v>
      </c>
      <c r="CJ72">
        <v>0.4194</v>
      </c>
      <c r="CK72">
        <v>0.4113</v>
      </c>
      <c r="CL72">
        <v>0.41739999999999999</v>
      </c>
      <c r="CM72">
        <v>0.40989999999999999</v>
      </c>
      <c r="CN72">
        <v>0.41639999999999999</v>
      </c>
      <c r="CO72">
        <v>0.40860000000000002</v>
      </c>
      <c r="CP72">
        <v>0.4148</v>
      </c>
      <c r="CQ72">
        <v>0.4073</v>
      </c>
      <c r="CR72">
        <v>0.4128</v>
      </c>
      <c r="CS72">
        <v>0.40499999999999997</v>
      </c>
      <c r="CT72">
        <v>0.4113</v>
      </c>
      <c r="CU72">
        <v>0.40389999999999998</v>
      </c>
      <c r="CV72">
        <v>0.41050000000000003</v>
      </c>
    </row>
    <row r="73" spans="1:100" x14ac:dyDescent="0.25">
      <c r="A73">
        <v>1</v>
      </c>
      <c r="B73" s="13" t="s">
        <v>9</v>
      </c>
      <c r="C73">
        <v>1.2497</v>
      </c>
      <c r="D73">
        <v>1.1078999999999999</v>
      </c>
      <c r="E73">
        <v>0.82499999999999996</v>
      </c>
      <c r="F73">
        <v>0.76470000000000005</v>
      </c>
      <c r="G73">
        <v>0.73259999999999992</v>
      </c>
      <c r="H73">
        <v>0.71879999999999999</v>
      </c>
      <c r="I73">
        <v>0.71229999999999993</v>
      </c>
      <c r="J73">
        <v>0.70789999999999997</v>
      </c>
      <c r="K73">
        <v>0.69550000000000001</v>
      </c>
      <c r="L73">
        <v>0.69310000000000005</v>
      </c>
      <c r="M73">
        <v>0.68420000000000003</v>
      </c>
      <c r="N73">
        <v>0.68230000000000002</v>
      </c>
      <c r="O73">
        <v>0.67200000000000004</v>
      </c>
      <c r="P73">
        <v>0.67040000000000011</v>
      </c>
      <c r="Q73">
        <v>0.65369999999999995</v>
      </c>
      <c r="R73">
        <v>0.65349999999999997</v>
      </c>
      <c r="S73">
        <v>0.64269999999999994</v>
      </c>
      <c r="T73">
        <v>0.64200000000000002</v>
      </c>
      <c r="U73">
        <v>0.63109999999999999</v>
      </c>
      <c r="V73">
        <v>0.63129999999999997</v>
      </c>
      <c r="W73">
        <v>0.61960000000000004</v>
      </c>
      <c r="X73">
        <v>0.62049999999999994</v>
      </c>
      <c r="Y73">
        <v>0.61040000000000005</v>
      </c>
      <c r="Z73">
        <v>0.61039999999999994</v>
      </c>
      <c r="AA73">
        <v>0.60309999999999997</v>
      </c>
      <c r="AB73">
        <v>0.60119999999999996</v>
      </c>
      <c r="AC73">
        <v>0.59289999999999998</v>
      </c>
      <c r="AD73">
        <v>0.59489999999999998</v>
      </c>
      <c r="AE73">
        <v>0.58550000000000002</v>
      </c>
      <c r="AF73">
        <v>0.5867</v>
      </c>
      <c r="AG73">
        <v>0.57769999999999999</v>
      </c>
      <c r="AH73">
        <v>0.57930000000000004</v>
      </c>
      <c r="AI73">
        <v>0.57000000000000006</v>
      </c>
      <c r="AJ73">
        <v>0.57250000000000001</v>
      </c>
      <c r="AK73">
        <v>0.56389999999999996</v>
      </c>
      <c r="AL73">
        <v>0.56559999999999999</v>
      </c>
      <c r="AM73">
        <v>0.55700000000000005</v>
      </c>
      <c r="AN73">
        <v>0.55959999999999999</v>
      </c>
      <c r="AO73">
        <v>0.55049999999999999</v>
      </c>
      <c r="AP73">
        <v>0.55339999999999989</v>
      </c>
      <c r="AQ73">
        <v>0.5452999999999999</v>
      </c>
      <c r="AR73">
        <v>0.54720000000000002</v>
      </c>
      <c r="AS73">
        <v>0.54010000000000002</v>
      </c>
      <c r="AT73">
        <v>0.54259999999999997</v>
      </c>
      <c r="AU73">
        <v>0.53459999999999996</v>
      </c>
      <c r="AV73">
        <v>0.53779999999999994</v>
      </c>
      <c r="AW73">
        <v>0.53</v>
      </c>
      <c r="AX73">
        <v>0.53359999999999996</v>
      </c>
      <c r="AY73">
        <v>0.52539999999999998</v>
      </c>
      <c r="AZ73">
        <v>0.5292</v>
      </c>
      <c r="BA73">
        <v>0.5212</v>
      </c>
      <c r="BB73">
        <v>0.52470000000000006</v>
      </c>
      <c r="BC73">
        <v>0.51749999999999996</v>
      </c>
      <c r="BD73">
        <v>0.52049999999999996</v>
      </c>
      <c r="BE73">
        <v>0.51339999999999997</v>
      </c>
      <c r="BF73">
        <v>0.51669999999999994</v>
      </c>
      <c r="BG73">
        <v>0.50949999999999995</v>
      </c>
      <c r="BH73">
        <v>0.51329999999999998</v>
      </c>
      <c r="BI73">
        <v>0.50629999999999997</v>
      </c>
      <c r="BJ73">
        <v>0.51019999999999999</v>
      </c>
      <c r="BK73">
        <v>0.503</v>
      </c>
      <c r="BL73">
        <v>0.50650000000000006</v>
      </c>
      <c r="BM73">
        <v>0.49960000000000004</v>
      </c>
      <c r="BN73">
        <v>0.50370000000000004</v>
      </c>
      <c r="BO73">
        <v>0.49680000000000002</v>
      </c>
      <c r="BP73">
        <v>0.50039999999999996</v>
      </c>
      <c r="BQ73">
        <v>0.49399999999999994</v>
      </c>
      <c r="BR73">
        <v>0.4975</v>
      </c>
      <c r="BS73">
        <v>0.49110000000000004</v>
      </c>
      <c r="BT73">
        <v>0.49580000000000002</v>
      </c>
      <c r="BU73">
        <v>0.48860000000000003</v>
      </c>
      <c r="BV73">
        <v>0.49309999999999998</v>
      </c>
      <c r="BW73">
        <v>0.48669999999999997</v>
      </c>
      <c r="BX73">
        <v>0.49089999999999995</v>
      </c>
      <c r="BY73">
        <v>0.48399999999999999</v>
      </c>
      <c r="BZ73">
        <v>0.4884</v>
      </c>
      <c r="CA73">
        <v>0.48200000000000004</v>
      </c>
      <c r="CB73">
        <v>0.48649999999999993</v>
      </c>
      <c r="CC73">
        <v>0.47989999999999999</v>
      </c>
      <c r="CD73">
        <v>0.48449999999999993</v>
      </c>
      <c r="CE73">
        <v>0.47800000000000004</v>
      </c>
      <c r="CF73">
        <v>0.48219999999999996</v>
      </c>
      <c r="CG73">
        <v>0.47589999999999999</v>
      </c>
      <c r="CH73">
        <v>0.48040000000000005</v>
      </c>
      <c r="CI73">
        <v>0.47470000000000001</v>
      </c>
      <c r="CJ73">
        <v>0.47919999999999996</v>
      </c>
      <c r="CK73">
        <v>0.47250000000000003</v>
      </c>
      <c r="CL73">
        <v>0.47730000000000006</v>
      </c>
      <c r="CM73">
        <v>0.47110000000000002</v>
      </c>
      <c r="CN73">
        <v>0.47619999999999996</v>
      </c>
      <c r="CO73">
        <v>0.4698</v>
      </c>
      <c r="CP73">
        <v>0.4743</v>
      </c>
      <c r="CQ73">
        <v>0.46840000000000004</v>
      </c>
      <c r="CR73">
        <v>0.47320000000000001</v>
      </c>
      <c r="CS73">
        <v>0.46669999999999995</v>
      </c>
      <c r="CT73">
        <v>0.47119999999999995</v>
      </c>
      <c r="CU73">
        <v>0.46529999999999999</v>
      </c>
      <c r="CV73">
        <v>0.47059999999999996</v>
      </c>
    </row>
    <row r="74" spans="1:100" x14ac:dyDescent="0.25">
      <c r="A74">
        <v>1</v>
      </c>
      <c r="B74" s="13" t="s">
        <v>9</v>
      </c>
      <c r="C74">
        <v>1.2497</v>
      </c>
      <c r="D74">
        <v>1.0975999999999999</v>
      </c>
      <c r="E74">
        <v>0.84639999999999993</v>
      </c>
      <c r="F74">
        <v>0.76190000000000002</v>
      </c>
      <c r="G74">
        <v>0.71919999999999995</v>
      </c>
      <c r="H74">
        <v>0.70819999999999994</v>
      </c>
      <c r="I74">
        <v>0.68909999999999993</v>
      </c>
      <c r="J74">
        <v>0.68869999999999998</v>
      </c>
      <c r="K74">
        <v>0.67389999999999994</v>
      </c>
      <c r="L74">
        <v>0.67460000000000009</v>
      </c>
      <c r="M74">
        <v>0.65959999999999996</v>
      </c>
      <c r="N74">
        <v>0.66120000000000001</v>
      </c>
      <c r="O74">
        <v>0.64760000000000006</v>
      </c>
      <c r="P74">
        <v>0.6483000000000001</v>
      </c>
      <c r="Q74">
        <v>0.63290000000000002</v>
      </c>
      <c r="R74">
        <v>0.63190000000000002</v>
      </c>
      <c r="S74">
        <v>0.61719999999999997</v>
      </c>
      <c r="T74">
        <v>0.6169</v>
      </c>
      <c r="U74">
        <v>0.60370000000000001</v>
      </c>
      <c r="V74">
        <v>0.60539999999999994</v>
      </c>
      <c r="W74">
        <v>0.59150000000000003</v>
      </c>
      <c r="X74">
        <v>0.59409999999999996</v>
      </c>
      <c r="Y74">
        <v>0.58099999999999996</v>
      </c>
      <c r="Z74">
        <v>0.58389999999999997</v>
      </c>
      <c r="AA74">
        <v>0.57199999999999995</v>
      </c>
      <c r="AB74">
        <v>0.57509999999999994</v>
      </c>
      <c r="AC74">
        <v>0.56210000000000004</v>
      </c>
      <c r="AD74">
        <v>0.56540000000000001</v>
      </c>
      <c r="AE74">
        <v>0.55410000000000004</v>
      </c>
      <c r="AF74">
        <v>0.55720000000000003</v>
      </c>
      <c r="AG74">
        <v>0.54600000000000004</v>
      </c>
      <c r="AH74">
        <v>0.54880000000000007</v>
      </c>
      <c r="AI74">
        <v>0.53759999999999997</v>
      </c>
      <c r="AJ74">
        <v>0.54159999999999997</v>
      </c>
      <c r="AK74">
        <v>0.53090000000000004</v>
      </c>
      <c r="AL74">
        <v>0.53400000000000003</v>
      </c>
      <c r="AM74">
        <v>0.52380000000000004</v>
      </c>
      <c r="AN74">
        <v>0.52839999999999998</v>
      </c>
      <c r="AO74">
        <v>0.5171</v>
      </c>
      <c r="AP74">
        <v>0.52170000000000005</v>
      </c>
      <c r="AQ74">
        <v>0.51130000000000009</v>
      </c>
      <c r="AR74">
        <v>0.5171</v>
      </c>
      <c r="AS74">
        <v>0.50590000000000002</v>
      </c>
      <c r="AT74">
        <v>0.51019999999999999</v>
      </c>
      <c r="AU74">
        <v>0.5</v>
      </c>
      <c r="AV74">
        <v>0.50449999999999995</v>
      </c>
      <c r="AW74">
        <v>0.49460000000000004</v>
      </c>
      <c r="AX74">
        <v>0.49990000000000001</v>
      </c>
      <c r="AY74">
        <v>0.4899</v>
      </c>
      <c r="AZ74">
        <v>0.49470000000000003</v>
      </c>
      <c r="BA74">
        <v>0.48530000000000006</v>
      </c>
      <c r="BB74">
        <v>0.49050000000000005</v>
      </c>
      <c r="BC74">
        <v>0.48129999999999995</v>
      </c>
      <c r="BD74">
        <v>0.48579999999999995</v>
      </c>
      <c r="BE74">
        <v>0.47659999999999997</v>
      </c>
      <c r="BF74">
        <v>0.4824</v>
      </c>
      <c r="BG74">
        <v>0.47270000000000006</v>
      </c>
      <c r="BH74">
        <v>0.47829999999999995</v>
      </c>
      <c r="BI74">
        <v>0.46899999999999997</v>
      </c>
      <c r="BJ74">
        <v>0.47419999999999995</v>
      </c>
      <c r="BK74">
        <v>0.46540000000000004</v>
      </c>
      <c r="BL74">
        <v>0.47110000000000007</v>
      </c>
      <c r="BM74">
        <v>0.46219999999999994</v>
      </c>
      <c r="BN74">
        <v>0.4677</v>
      </c>
      <c r="BO74">
        <v>0.45909999999999995</v>
      </c>
      <c r="BP74">
        <v>0.46519999999999995</v>
      </c>
      <c r="BQ74">
        <v>0.45610000000000001</v>
      </c>
      <c r="BR74">
        <v>0.46179999999999993</v>
      </c>
      <c r="BS74">
        <v>0.45339999999999997</v>
      </c>
      <c r="BT74">
        <v>0.45960000000000001</v>
      </c>
      <c r="BU74">
        <v>0.4506</v>
      </c>
      <c r="BV74">
        <v>0.45600000000000007</v>
      </c>
      <c r="BW74">
        <v>0.44819999999999999</v>
      </c>
      <c r="BX74">
        <v>0.45429999999999998</v>
      </c>
      <c r="BY74">
        <v>0.44540000000000002</v>
      </c>
      <c r="BZ74">
        <v>0.45190000000000002</v>
      </c>
      <c r="CA74">
        <v>0.44329999999999997</v>
      </c>
      <c r="CB74">
        <v>0.44889999999999997</v>
      </c>
      <c r="CC74">
        <v>0.44099999999999995</v>
      </c>
      <c r="CD74">
        <v>0.44730000000000003</v>
      </c>
      <c r="CE74">
        <v>0.43929999999999997</v>
      </c>
      <c r="CF74">
        <v>0.44530000000000003</v>
      </c>
      <c r="CG74">
        <v>0.43689999999999996</v>
      </c>
      <c r="CH74">
        <v>0.44279999999999997</v>
      </c>
      <c r="CI74">
        <v>0.43519999999999992</v>
      </c>
      <c r="CJ74">
        <v>0.44130000000000003</v>
      </c>
      <c r="CK74">
        <v>0.43300000000000005</v>
      </c>
      <c r="CL74">
        <v>0.43930000000000002</v>
      </c>
      <c r="CM74">
        <v>0.43149999999999994</v>
      </c>
      <c r="CN74">
        <v>0.43800000000000006</v>
      </c>
      <c r="CO74">
        <v>0.43020000000000003</v>
      </c>
      <c r="CP74">
        <v>0.43619999999999998</v>
      </c>
      <c r="CQ74">
        <v>0.42890000000000006</v>
      </c>
      <c r="CR74">
        <v>0.43439999999999995</v>
      </c>
      <c r="CS74">
        <v>0.42719999999999997</v>
      </c>
      <c r="CT74">
        <v>0.43289999999999995</v>
      </c>
      <c r="CU74">
        <v>0.42560000000000003</v>
      </c>
      <c r="CV74">
        <v>0.43209999999999998</v>
      </c>
    </row>
    <row r="75" spans="1:100" x14ac:dyDescent="0.25">
      <c r="A75">
        <v>2</v>
      </c>
      <c r="B75" s="13" t="s">
        <v>8</v>
      </c>
      <c r="C75">
        <v>1.2497</v>
      </c>
      <c r="D75">
        <v>0.76259999999999994</v>
      </c>
      <c r="E75">
        <v>0.67109999999999992</v>
      </c>
      <c r="F75">
        <v>0.64019999999999999</v>
      </c>
      <c r="G75">
        <v>0.60919999999999996</v>
      </c>
      <c r="H75">
        <v>0.5806</v>
      </c>
      <c r="I75">
        <v>0.54689999999999994</v>
      </c>
      <c r="J75">
        <v>0.5353</v>
      </c>
      <c r="K75">
        <v>0.51500000000000001</v>
      </c>
      <c r="L75">
        <v>0.50640000000000007</v>
      </c>
      <c r="M75">
        <v>0.48829999999999996</v>
      </c>
      <c r="N75">
        <v>0.48240000000000005</v>
      </c>
      <c r="O75">
        <v>0.46669999999999995</v>
      </c>
      <c r="P75">
        <v>0.46269999999999994</v>
      </c>
      <c r="Q75">
        <v>0.44779999999999998</v>
      </c>
      <c r="R75">
        <v>0.44529999999999992</v>
      </c>
      <c r="S75">
        <v>0.43219999999999992</v>
      </c>
      <c r="T75">
        <v>0.4304</v>
      </c>
      <c r="U75">
        <v>0.41820000000000002</v>
      </c>
      <c r="V75">
        <v>0.4173</v>
      </c>
      <c r="W75">
        <v>0.40649999999999997</v>
      </c>
      <c r="X75">
        <v>0.40629999999999999</v>
      </c>
      <c r="Y75">
        <v>0.39600000000000002</v>
      </c>
      <c r="Z75">
        <v>0.3972</v>
      </c>
      <c r="AA75">
        <v>0.38779999999999998</v>
      </c>
      <c r="AB75">
        <v>0.38960000000000006</v>
      </c>
      <c r="AC75">
        <v>0.38</v>
      </c>
      <c r="AD75">
        <v>0.3821</v>
      </c>
      <c r="AE75">
        <v>0.37390000000000001</v>
      </c>
      <c r="AF75">
        <v>0.3765</v>
      </c>
      <c r="AG75">
        <v>0.36859999999999998</v>
      </c>
      <c r="AH75">
        <v>0.37090000000000001</v>
      </c>
      <c r="AI75">
        <v>0.36380000000000001</v>
      </c>
      <c r="AJ75">
        <v>0.3669</v>
      </c>
      <c r="AK75">
        <v>0.36</v>
      </c>
      <c r="AL75">
        <v>0.3629</v>
      </c>
      <c r="AM75">
        <v>0.35619999999999996</v>
      </c>
      <c r="AN75">
        <v>0.36030000000000001</v>
      </c>
      <c r="AO75">
        <v>0.3533</v>
      </c>
      <c r="AP75">
        <v>0.35720000000000002</v>
      </c>
      <c r="AQ75">
        <v>0.3508</v>
      </c>
      <c r="AR75">
        <v>0.35610000000000003</v>
      </c>
      <c r="AS75">
        <v>0.34920000000000001</v>
      </c>
      <c r="AT75">
        <v>0.35289999999999999</v>
      </c>
      <c r="AU75">
        <v>0.3468</v>
      </c>
      <c r="AV75">
        <v>0.3508</v>
      </c>
      <c r="AW75">
        <v>0.34520000000000001</v>
      </c>
      <c r="AX75">
        <v>0.3498</v>
      </c>
      <c r="AY75">
        <v>0.34360000000000002</v>
      </c>
      <c r="AZ75">
        <v>0.34810000000000002</v>
      </c>
      <c r="BA75">
        <v>0.3427</v>
      </c>
      <c r="BB75">
        <v>0.34720000000000001</v>
      </c>
      <c r="BC75">
        <v>0.34189999999999998</v>
      </c>
      <c r="BD75">
        <v>0.34610000000000002</v>
      </c>
      <c r="BE75">
        <v>0.34089999999999998</v>
      </c>
      <c r="BF75">
        <v>0.34600000000000003</v>
      </c>
      <c r="BG75">
        <v>0.34010000000000001</v>
      </c>
      <c r="BH75">
        <v>0.3453</v>
      </c>
      <c r="BI75">
        <v>0.33940000000000003</v>
      </c>
      <c r="BJ75">
        <v>0.34430000000000005</v>
      </c>
      <c r="BK75">
        <v>0.33900000000000002</v>
      </c>
      <c r="BL75">
        <v>0.34400000000000003</v>
      </c>
      <c r="BM75">
        <v>0.33860000000000001</v>
      </c>
      <c r="BN75">
        <v>0.34360000000000002</v>
      </c>
      <c r="BO75">
        <v>0.33829999999999999</v>
      </c>
      <c r="BP75">
        <v>0.34389999999999998</v>
      </c>
      <c r="BQ75">
        <v>0.33799999999999997</v>
      </c>
      <c r="BR75">
        <v>0.34299999999999997</v>
      </c>
      <c r="BS75">
        <v>0.3377</v>
      </c>
      <c r="BT75">
        <v>0.34329999999999999</v>
      </c>
      <c r="BU75">
        <v>0.33750000000000002</v>
      </c>
      <c r="BV75">
        <v>0.3427</v>
      </c>
      <c r="BW75">
        <v>0.33750000000000002</v>
      </c>
      <c r="BX75">
        <v>0.34320000000000001</v>
      </c>
      <c r="BY75">
        <v>0.33729999999999999</v>
      </c>
      <c r="BZ75">
        <v>0.34310000000000002</v>
      </c>
      <c r="CA75">
        <v>0.33730000000000004</v>
      </c>
      <c r="CB75">
        <v>0.3422</v>
      </c>
      <c r="CC75">
        <v>0.3372</v>
      </c>
      <c r="CD75">
        <v>0.3427</v>
      </c>
      <c r="CE75">
        <v>0.33750000000000002</v>
      </c>
      <c r="CF75">
        <v>0.3427</v>
      </c>
      <c r="CG75">
        <v>0.33699999999999997</v>
      </c>
      <c r="CH75">
        <v>0.34229999999999999</v>
      </c>
      <c r="CI75">
        <v>0.33720000000000006</v>
      </c>
      <c r="CJ75">
        <v>0.34239999999999998</v>
      </c>
      <c r="CK75">
        <v>0.33700000000000002</v>
      </c>
      <c r="CL75">
        <v>0.34240000000000004</v>
      </c>
      <c r="CM75">
        <v>0.33710000000000001</v>
      </c>
      <c r="CN75">
        <v>0.34260000000000002</v>
      </c>
      <c r="CO75">
        <v>0.33760000000000001</v>
      </c>
      <c r="CP75">
        <v>0.34239999999999998</v>
      </c>
      <c r="CQ75">
        <v>0.33750000000000002</v>
      </c>
      <c r="CR75">
        <v>0.34229999999999999</v>
      </c>
      <c r="CS75">
        <v>0.33749999999999997</v>
      </c>
      <c r="CT75">
        <v>0.34219999999999995</v>
      </c>
      <c r="CU75">
        <v>0.33750000000000002</v>
      </c>
      <c r="CV75">
        <v>0.34279999999999999</v>
      </c>
    </row>
    <row r="76" spans="1:100" x14ac:dyDescent="0.25">
      <c r="A76">
        <v>2</v>
      </c>
      <c r="B76" s="13" t="s">
        <v>8</v>
      </c>
      <c r="C76">
        <v>1.2497</v>
      </c>
      <c r="D76">
        <v>0.76489999999999991</v>
      </c>
      <c r="E76">
        <v>0.66989999999999994</v>
      </c>
      <c r="F76">
        <v>0.63919999999999999</v>
      </c>
      <c r="G76">
        <v>0.61119999999999997</v>
      </c>
      <c r="H76">
        <v>0.57799999999999996</v>
      </c>
      <c r="I76">
        <v>0.5534</v>
      </c>
      <c r="J76">
        <v>0.53339999999999999</v>
      </c>
      <c r="K76">
        <v>0.51679999999999993</v>
      </c>
      <c r="L76">
        <v>0.50190000000000001</v>
      </c>
      <c r="M76">
        <v>0.48909999999999998</v>
      </c>
      <c r="N76">
        <v>0.47689999999999999</v>
      </c>
      <c r="O76">
        <v>0.46739999999999998</v>
      </c>
      <c r="P76">
        <v>0.45690000000000003</v>
      </c>
      <c r="Q76">
        <v>0.44869999999999999</v>
      </c>
      <c r="R76">
        <v>0.43999999999999995</v>
      </c>
      <c r="S76">
        <v>0.43330000000000002</v>
      </c>
      <c r="T76">
        <v>0.42530000000000001</v>
      </c>
      <c r="U76">
        <v>0.41959999999999997</v>
      </c>
      <c r="V76">
        <v>0.41290000000000004</v>
      </c>
      <c r="W76">
        <v>0.40849999999999997</v>
      </c>
      <c r="X76">
        <v>0.40249999999999997</v>
      </c>
      <c r="Y76">
        <v>0.39860000000000001</v>
      </c>
      <c r="Z76">
        <v>0.39349999999999996</v>
      </c>
      <c r="AA76">
        <v>0.39069999999999999</v>
      </c>
      <c r="AB76">
        <v>0.38600000000000001</v>
      </c>
      <c r="AC76">
        <v>0.38350000000000001</v>
      </c>
      <c r="AD76">
        <v>0.379</v>
      </c>
      <c r="AE76">
        <v>0.3775</v>
      </c>
      <c r="AF76">
        <v>0.37340000000000001</v>
      </c>
      <c r="AG76">
        <v>0.37230000000000002</v>
      </c>
      <c r="AH76">
        <v>0.36850000000000005</v>
      </c>
      <c r="AI76">
        <v>0.36770000000000003</v>
      </c>
      <c r="AJ76">
        <v>0.36460000000000004</v>
      </c>
      <c r="AK76">
        <v>0.36420000000000002</v>
      </c>
      <c r="AL76">
        <v>0.3609</v>
      </c>
      <c r="AM76">
        <v>0.36099999999999999</v>
      </c>
      <c r="AN76">
        <v>0.35830000000000001</v>
      </c>
      <c r="AO76">
        <v>0.35820000000000002</v>
      </c>
      <c r="AP76">
        <v>0.35559999999999997</v>
      </c>
      <c r="AQ76">
        <v>0.35589999999999999</v>
      </c>
      <c r="AR76">
        <v>0.35350000000000004</v>
      </c>
      <c r="AS76">
        <v>0.3543</v>
      </c>
      <c r="AT76">
        <v>0.3513</v>
      </c>
      <c r="AU76">
        <v>0.35219999999999996</v>
      </c>
      <c r="AV76">
        <v>0.34970000000000001</v>
      </c>
      <c r="AW76">
        <v>0.35070000000000001</v>
      </c>
      <c r="AX76">
        <v>0.34870000000000001</v>
      </c>
      <c r="AY76">
        <v>0.34970000000000001</v>
      </c>
      <c r="AZ76">
        <v>0.34740000000000004</v>
      </c>
      <c r="BA76">
        <v>0.34840000000000004</v>
      </c>
      <c r="BB76">
        <v>0.34640000000000004</v>
      </c>
      <c r="BC76">
        <v>0.3478</v>
      </c>
      <c r="BD76">
        <v>0.34549999999999997</v>
      </c>
      <c r="BE76">
        <v>0.34689999999999999</v>
      </c>
      <c r="BF76">
        <v>0.3448</v>
      </c>
      <c r="BG76">
        <v>0.34620000000000001</v>
      </c>
      <c r="BH76">
        <v>0.34409999999999996</v>
      </c>
      <c r="BI76">
        <v>0.34589999999999999</v>
      </c>
      <c r="BJ76">
        <v>0.34360000000000002</v>
      </c>
      <c r="BK76">
        <v>0.34510000000000002</v>
      </c>
      <c r="BL76">
        <v>0.34320000000000001</v>
      </c>
      <c r="BM76">
        <v>0.34510000000000002</v>
      </c>
      <c r="BN76">
        <v>0.34289999999999998</v>
      </c>
      <c r="BO76">
        <v>0.3448</v>
      </c>
      <c r="BP76">
        <v>0.34289999999999998</v>
      </c>
      <c r="BQ76">
        <v>0.34439999999999998</v>
      </c>
      <c r="BR76">
        <v>0.34229999999999999</v>
      </c>
      <c r="BS76">
        <v>0.34449999999999997</v>
      </c>
      <c r="BT76">
        <v>0.34260000000000002</v>
      </c>
      <c r="BU76">
        <v>0.34419999999999995</v>
      </c>
      <c r="BV76">
        <v>0.34219999999999995</v>
      </c>
      <c r="BW76">
        <v>0.34429999999999999</v>
      </c>
      <c r="BX76">
        <v>0.34239999999999998</v>
      </c>
      <c r="BY76">
        <v>0.34399999999999997</v>
      </c>
      <c r="BZ76">
        <v>0.34190000000000004</v>
      </c>
      <c r="CA76">
        <v>0.34400000000000003</v>
      </c>
      <c r="CB76">
        <v>0.34199999999999997</v>
      </c>
      <c r="CC76">
        <v>0.34399999999999997</v>
      </c>
      <c r="CD76">
        <v>0.34199999999999997</v>
      </c>
      <c r="CE76">
        <v>0.34429999999999999</v>
      </c>
      <c r="CF76">
        <v>0.34199999999999997</v>
      </c>
      <c r="CG76">
        <v>0.34399999999999997</v>
      </c>
      <c r="CH76">
        <v>0.3417</v>
      </c>
      <c r="CI76">
        <v>0.34419999999999995</v>
      </c>
      <c r="CJ76">
        <v>0.34179999999999999</v>
      </c>
      <c r="CK76">
        <v>0.34400000000000003</v>
      </c>
      <c r="CL76">
        <v>0.34179999999999999</v>
      </c>
      <c r="CM76">
        <v>0.34409999999999996</v>
      </c>
      <c r="CN76">
        <v>0.34210000000000002</v>
      </c>
      <c r="CO76">
        <v>0.34429999999999999</v>
      </c>
      <c r="CP76">
        <v>0.34199999999999997</v>
      </c>
      <c r="CQ76">
        <v>0.34450000000000003</v>
      </c>
      <c r="CR76">
        <v>0.3422</v>
      </c>
      <c r="CS76">
        <v>0.34459999999999996</v>
      </c>
      <c r="CT76">
        <v>0.34189999999999998</v>
      </c>
      <c r="CU76">
        <v>0.34460000000000002</v>
      </c>
      <c r="CV76">
        <v>0.3422</v>
      </c>
    </row>
    <row r="77" spans="1:100" x14ac:dyDescent="0.25">
      <c r="A77">
        <v>2</v>
      </c>
      <c r="B77" s="13" t="s">
        <v>8</v>
      </c>
      <c r="C77">
        <v>1.2497</v>
      </c>
      <c r="D77">
        <v>0.77320000000000011</v>
      </c>
      <c r="E77">
        <v>0.6784</v>
      </c>
      <c r="F77">
        <v>0.64700000000000002</v>
      </c>
      <c r="G77">
        <v>0.61939999999999995</v>
      </c>
      <c r="H77">
        <v>0.58719999999999994</v>
      </c>
      <c r="I77">
        <v>0.55769999999999997</v>
      </c>
      <c r="J77">
        <v>0.54049999999999998</v>
      </c>
      <c r="K77">
        <v>0.52079999999999993</v>
      </c>
      <c r="L77">
        <v>0.50880000000000003</v>
      </c>
      <c r="M77">
        <v>0.4929</v>
      </c>
      <c r="N77">
        <v>0.48340000000000005</v>
      </c>
      <c r="O77">
        <v>0.47059999999999996</v>
      </c>
      <c r="P77">
        <v>0.46359999999999996</v>
      </c>
      <c r="Q77">
        <v>0.45169999999999999</v>
      </c>
      <c r="R77">
        <v>0.44609999999999994</v>
      </c>
      <c r="S77">
        <v>0.43579999999999997</v>
      </c>
      <c r="T77">
        <v>0.43110000000000004</v>
      </c>
      <c r="U77">
        <v>0.42190000000000005</v>
      </c>
      <c r="V77">
        <v>0.41869999999999996</v>
      </c>
      <c r="W77">
        <v>0.4098</v>
      </c>
      <c r="X77">
        <v>0.40749999999999997</v>
      </c>
      <c r="Y77">
        <v>0.39990000000000003</v>
      </c>
      <c r="Z77">
        <v>0.39860000000000001</v>
      </c>
      <c r="AA77">
        <v>0.39169999999999999</v>
      </c>
      <c r="AB77">
        <v>0.39100000000000001</v>
      </c>
      <c r="AC77">
        <v>0.38400000000000001</v>
      </c>
      <c r="AD77">
        <v>0.38369999999999999</v>
      </c>
      <c r="AE77">
        <v>0.378</v>
      </c>
      <c r="AF77">
        <v>0.37820000000000004</v>
      </c>
      <c r="AG77">
        <v>0.37259999999999999</v>
      </c>
      <c r="AH77">
        <v>0.37280000000000002</v>
      </c>
      <c r="AI77">
        <v>0.36820000000000003</v>
      </c>
      <c r="AJ77">
        <v>0.36899999999999999</v>
      </c>
      <c r="AK77">
        <v>0.36430000000000001</v>
      </c>
      <c r="AL77">
        <v>0.3649</v>
      </c>
      <c r="AM77">
        <v>0.36080000000000001</v>
      </c>
      <c r="AN77">
        <v>0.36230000000000001</v>
      </c>
      <c r="AO77">
        <v>0.35770000000000002</v>
      </c>
      <c r="AP77">
        <v>0.35959999999999998</v>
      </c>
      <c r="AQ77">
        <v>0.35570000000000002</v>
      </c>
      <c r="AR77">
        <v>0.35780000000000001</v>
      </c>
      <c r="AS77">
        <v>0.35389999999999999</v>
      </c>
      <c r="AT77">
        <v>0.3553</v>
      </c>
      <c r="AU77">
        <v>0.35150000000000003</v>
      </c>
      <c r="AV77">
        <v>0.35349999999999998</v>
      </c>
      <c r="AW77">
        <v>0.3503</v>
      </c>
      <c r="AX77">
        <v>0.35230000000000006</v>
      </c>
      <c r="AY77">
        <v>0.3488</v>
      </c>
      <c r="AZ77">
        <v>0.35110000000000002</v>
      </c>
      <c r="BA77">
        <v>0.34789999999999999</v>
      </c>
      <c r="BB77">
        <v>0.35020000000000001</v>
      </c>
      <c r="BC77">
        <v>0.34699999999999998</v>
      </c>
      <c r="BD77">
        <v>0.34910000000000002</v>
      </c>
      <c r="BE77">
        <v>0.34610000000000002</v>
      </c>
      <c r="BF77">
        <v>0.34860000000000002</v>
      </c>
      <c r="BG77">
        <v>0.3453</v>
      </c>
      <c r="BH77">
        <v>0.34770000000000001</v>
      </c>
      <c r="BI77">
        <v>0.3448</v>
      </c>
      <c r="BJ77">
        <v>0.34740000000000004</v>
      </c>
      <c r="BK77">
        <v>0.34439999999999998</v>
      </c>
      <c r="BL77">
        <v>0.34690000000000004</v>
      </c>
      <c r="BM77">
        <v>0.34379999999999999</v>
      </c>
      <c r="BN77">
        <v>0.34670000000000001</v>
      </c>
      <c r="BO77">
        <v>0.34370000000000001</v>
      </c>
      <c r="BP77">
        <v>0.34670000000000001</v>
      </c>
      <c r="BQ77">
        <v>0.34349999999999997</v>
      </c>
      <c r="BR77">
        <v>0.34609999999999996</v>
      </c>
      <c r="BS77">
        <v>0.34329999999999999</v>
      </c>
      <c r="BT77">
        <v>0.34640000000000004</v>
      </c>
      <c r="BU77">
        <v>0.34309999999999996</v>
      </c>
      <c r="BV77">
        <v>0.3458</v>
      </c>
      <c r="BW77">
        <v>0.34320000000000001</v>
      </c>
      <c r="BX77">
        <v>0.34620000000000001</v>
      </c>
      <c r="BY77">
        <v>0.34279999999999999</v>
      </c>
      <c r="BZ77">
        <v>0.34600000000000003</v>
      </c>
      <c r="CA77">
        <v>0.34300000000000003</v>
      </c>
      <c r="CB77">
        <v>0.34539999999999998</v>
      </c>
      <c r="CC77">
        <v>0.34289999999999998</v>
      </c>
      <c r="CD77">
        <v>0.34570000000000001</v>
      </c>
      <c r="CE77">
        <v>0.34320000000000001</v>
      </c>
      <c r="CF77">
        <v>0.3458</v>
      </c>
      <c r="CG77">
        <v>0.34289999999999998</v>
      </c>
      <c r="CH77">
        <v>0.34560000000000002</v>
      </c>
      <c r="CI77">
        <v>0.34309999999999996</v>
      </c>
      <c r="CJ77">
        <v>0.34570000000000001</v>
      </c>
      <c r="CK77">
        <v>0.3427</v>
      </c>
      <c r="CL77">
        <v>0.34560000000000002</v>
      </c>
      <c r="CM77">
        <v>0.34289999999999998</v>
      </c>
      <c r="CN77">
        <v>0.34589999999999999</v>
      </c>
      <c r="CO77">
        <v>0.34320000000000001</v>
      </c>
      <c r="CP77">
        <v>0.3458</v>
      </c>
      <c r="CQ77">
        <v>0.34320000000000001</v>
      </c>
      <c r="CR77">
        <v>0.34570000000000001</v>
      </c>
      <c r="CS77">
        <v>0.34320000000000001</v>
      </c>
      <c r="CT77">
        <v>0.3458</v>
      </c>
      <c r="CU77">
        <v>0.34329999999999999</v>
      </c>
      <c r="CV77">
        <v>0.3463</v>
      </c>
    </row>
    <row r="78" spans="1:100" x14ac:dyDescent="0.25">
      <c r="A78">
        <v>3</v>
      </c>
      <c r="B78" s="13">
        <v>501</v>
      </c>
      <c r="C78">
        <v>1.2497</v>
      </c>
      <c r="D78">
        <v>1.2652999999999999</v>
      </c>
      <c r="E78">
        <v>1.21</v>
      </c>
      <c r="F78">
        <v>1.1489</v>
      </c>
      <c r="G78">
        <v>1.1328</v>
      </c>
      <c r="H78">
        <v>1.1020999999999999</v>
      </c>
      <c r="I78">
        <v>1.087</v>
      </c>
      <c r="J78">
        <v>1.0625</v>
      </c>
      <c r="K78">
        <v>1.0528999999999999</v>
      </c>
      <c r="L78">
        <v>1.0291000000000001</v>
      </c>
      <c r="M78">
        <v>1.024</v>
      </c>
      <c r="N78">
        <v>1.0038</v>
      </c>
      <c r="O78">
        <v>1.0006999999999999</v>
      </c>
      <c r="P78">
        <v>0.98160000000000003</v>
      </c>
      <c r="Q78">
        <v>0.98</v>
      </c>
      <c r="R78">
        <v>0.96229999999999993</v>
      </c>
      <c r="S78">
        <v>0.96269999999999989</v>
      </c>
      <c r="T78">
        <v>0.94589999999999996</v>
      </c>
      <c r="U78">
        <v>0.94669999999999987</v>
      </c>
      <c r="V78">
        <v>0.93009999999999993</v>
      </c>
      <c r="W78">
        <v>0.93399999999999994</v>
      </c>
      <c r="X78">
        <v>0.91849999999999998</v>
      </c>
      <c r="Y78">
        <v>0.92320000000000002</v>
      </c>
      <c r="Z78">
        <v>0.90800000000000003</v>
      </c>
      <c r="AA78">
        <v>0.91379999999999995</v>
      </c>
      <c r="AB78">
        <v>0.8982</v>
      </c>
      <c r="AC78">
        <v>0.90559999999999996</v>
      </c>
      <c r="AD78">
        <v>0.8911</v>
      </c>
      <c r="AE78">
        <v>0.89879999999999993</v>
      </c>
      <c r="AF78">
        <v>0.8831</v>
      </c>
      <c r="AG78">
        <v>0.89229999999999998</v>
      </c>
      <c r="AH78">
        <v>0.878</v>
      </c>
      <c r="AI78">
        <v>0.88739999999999997</v>
      </c>
      <c r="AJ78">
        <v>0.873</v>
      </c>
      <c r="AK78">
        <v>0.88250000000000006</v>
      </c>
      <c r="AL78">
        <v>0.86850000000000005</v>
      </c>
      <c r="AM78">
        <v>0.87860000000000005</v>
      </c>
      <c r="AN78">
        <v>0.88109999999999999</v>
      </c>
      <c r="AO78">
        <v>0.89899999999999991</v>
      </c>
      <c r="AP78">
        <v>0.89779999999999993</v>
      </c>
      <c r="AQ78">
        <v>0.89650000000000007</v>
      </c>
      <c r="AR78">
        <v>0.89439999999999997</v>
      </c>
      <c r="AS78">
        <v>0.89360000000000006</v>
      </c>
      <c r="AT78">
        <v>0.89129999999999998</v>
      </c>
      <c r="AU78">
        <v>0.8901</v>
      </c>
      <c r="AV78">
        <v>0.88839999999999997</v>
      </c>
      <c r="AW78">
        <v>0.88749999999999996</v>
      </c>
      <c r="AX78">
        <v>0.88690000000000002</v>
      </c>
      <c r="AY78">
        <v>0.88470000000000004</v>
      </c>
      <c r="AZ78">
        <v>0.88419999999999999</v>
      </c>
      <c r="BA78">
        <v>0.88240000000000007</v>
      </c>
      <c r="BB78">
        <v>0.88070000000000004</v>
      </c>
      <c r="BC78">
        <v>0.879</v>
      </c>
      <c r="BD78">
        <v>0.87709999999999999</v>
      </c>
      <c r="BE78">
        <v>0.87539999999999996</v>
      </c>
      <c r="BF78">
        <v>0.87339999999999995</v>
      </c>
      <c r="BG78">
        <v>0.87290000000000001</v>
      </c>
      <c r="BH78">
        <v>0.87139999999999995</v>
      </c>
      <c r="BI78">
        <v>0.86980000000000002</v>
      </c>
      <c r="BJ78">
        <v>0.87</v>
      </c>
      <c r="BK78">
        <v>0.86860000000000004</v>
      </c>
      <c r="BL78">
        <v>0.86730000000000007</v>
      </c>
      <c r="BM78">
        <v>0.86729999999999996</v>
      </c>
      <c r="BN78">
        <v>0.86740000000000006</v>
      </c>
      <c r="BO78">
        <v>0.86670000000000003</v>
      </c>
      <c r="BP78">
        <v>0.8669</v>
      </c>
      <c r="BQ78">
        <v>0.86640000000000006</v>
      </c>
      <c r="BR78">
        <v>0.86699999999999999</v>
      </c>
      <c r="BS78">
        <v>0.86740000000000006</v>
      </c>
      <c r="BT78">
        <v>0.86760000000000004</v>
      </c>
      <c r="BU78">
        <v>0.86680000000000001</v>
      </c>
      <c r="BV78">
        <v>0.86760000000000004</v>
      </c>
      <c r="BW78">
        <v>0.86919999999999997</v>
      </c>
      <c r="BX78">
        <v>0.86840000000000006</v>
      </c>
      <c r="BY78">
        <v>0.86809999999999998</v>
      </c>
      <c r="BZ78">
        <v>0.86990000000000001</v>
      </c>
      <c r="CA78">
        <v>0.86880000000000002</v>
      </c>
      <c r="CB78">
        <v>0.86890000000000001</v>
      </c>
      <c r="CC78">
        <v>0.86949999999999994</v>
      </c>
      <c r="CD78">
        <v>0.86829999999999996</v>
      </c>
      <c r="CE78">
        <v>0.86839999999999995</v>
      </c>
      <c r="CF78">
        <v>0.87080000000000002</v>
      </c>
      <c r="CG78">
        <v>0.86980000000000002</v>
      </c>
      <c r="CH78">
        <v>0.86960000000000004</v>
      </c>
      <c r="CI78">
        <v>0.87139999999999995</v>
      </c>
      <c r="CJ78">
        <v>0.87109999999999999</v>
      </c>
      <c r="CK78">
        <v>0.87019999999999997</v>
      </c>
      <c r="CL78">
        <v>0.87060000000000004</v>
      </c>
      <c r="CM78">
        <v>0.87080000000000002</v>
      </c>
      <c r="CN78">
        <v>0.87170000000000003</v>
      </c>
      <c r="CO78">
        <v>0.87139999999999995</v>
      </c>
      <c r="CP78">
        <v>0.87109999999999999</v>
      </c>
      <c r="CQ78">
        <v>0.87029999999999996</v>
      </c>
      <c r="CR78">
        <v>0.86980000000000002</v>
      </c>
      <c r="CS78">
        <v>0.87030000000000007</v>
      </c>
      <c r="CT78">
        <v>0.86990000000000001</v>
      </c>
      <c r="CU78">
        <v>0.87060000000000004</v>
      </c>
      <c r="CV78">
        <v>0.87080000000000002</v>
      </c>
    </row>
    <row r="79" spans="1:100" x14ac:dyDescent="0.25">
      <c r="A79">
        <v>3</v>
      </c>
      <c r="B79" s="13">
        <v>501</v>
      </c>
      <c r="C79">
        <v>1.2497</v>
      </c>
      <c r="D79">
        <v>1.1939</v>
      </c>
      <c r="E79">
        <v>1.1609</v>
      </c>
      <c r="F79">
        <v>1.1525999999999998</v>
      </c>
      <c r="G79">
        <v>1.1012</v>
      </c>
      <c r="H79">
        <v>1.0996999999999999</v>
      </c>
      <c r="I79">
        <v>1.0575999999999999</v>
      </c>
      <c r="J79">
        <v>1.0667</v>
      </c>
      <c r="K79">
        <v>1.0311999999999999</v>
      </c>
      <c r="L79">
        <v>1.0401</v>
      </c>
      <c r="M79">
        <v>1.0044</v>
      </c>
      <c r="N79">
        <v>1.0165999999999999</v>
      </c>
      <c r="O79">
        <v>0.98450000000000004</v>
      </c>
      <c r="P79">
        <v>0.9988999999999999</v>
      </c>
      <c r="Q79">
        <v>0.9665999999999999</v>
      </c>
      <c r="R79">
        <v>0.98309999999999986</v>
      </c>
      <c r="S79">
        <v>0.95259999999999989</v>
      </c>
      <c r="T79">
        <v>0.96910000000000007</v>
      </c>
      <c r="U79">
        <v>0.93880000000000008</v>
      </c>
      <c r="V79">
        <v>0.95710000000000006</v>
      </c>
      <c r="W79">
        <v>0.9274</v>
      </c>
      <c r="X79">
        <v>0.94579999999999997</v>
      </c>
      <c r="Y79">
        <v>0.91710000000000003</v>
      </c>
      <c r="Z79">
        <v>0.93710000000000004</v>
      </c>
      <c r="AA79">
        <v>0.9093</v>
      </c>
      <c r="AB79">
        <v>0.93049999999999988</v>
      </c>
      <c r="AC79">
        <v>0.90139999999999998</v>
      </c>
      <c r="AD79">
        <v>0.92220000000000002</v>
      </c>
      <c r="AE79">
        <v>0.89549999999999996</v>
      </c>
      <c r="AF79">
        <v>0.91770000000000007</v>
      </c>
      <c r="AG79">
        <v>0.8901</v>
      </c>
      <c r="AH79">
        <v>0.91149999999999998</v>
      </c>
      <c r="AI79">
        <v>0.88490000000000002</v>
      </c>
      <c r="AJ79">
        <v>0.90720000000000001</v>
      </c>
      <c r="AK79">
        <v>0.88090000000000002</v>
      </c>
      <c r="AL79">
        <v>0.90270000000000006</v>
      </c>
      <c r="AM79">
        <v>0.87619999999999998</v>
      </c>
      <c r="AN79">
        <v>0.90100000000000002</v>
      </c>
      <c r="AO79">
        <v>0.873</v>
      </c>
      <c r="AP79">
        <v>0.89680000000000004</v>
      </c>
      <c r="AQ79">
        <v>0.87070000000000003</v>
      </c>
      <c r="AR79">
        <v>0.89749999999999996</v>
      </c>
      <c r="AS79">
        <v>0.86830000000000007</v>
      </c>
      <c r="AT79">
        <v>0.89300000000000002</v>
      </c>
      <c r="AU79">
        <v>0.86580000000000001</v>
      </c>
      <c r="AV79">
        <v>0.89039999999999997</v>
      </c>
      <c r="AW79">
        <v>0.86339999999999995</v>
      </c>
      <c r="AX79">
        <v>0.88900000000000001</v>
      </c>
      <c r="AY79">
        <v>0.8619</v>
      </c>
      <c r="AZ79">
        <v>0.88690000000000002</v>
      </c>
      <c r="BA79">
        <v>0.86099999999999999</v>
      </c>
      <c r="BB79">
        <v>0.8861</v>
      </c>
      <c r="BC79">
        <v>0.85919999999999996</v>
      </c>
      <c r="BD79">
        <v>0.88450000000000006</v>
      </c>
      <c r="BE79">
        <v>0.85769999999999991</v>
      </c>
      <c r="BF79">
        <v>0.88439999999999996</v>
      </c>
      <c r="BG79">
        <v>0.85709999999999997</v>
      </c>
      <c r="BH79">
        <v>0.8831</v>
      </c>
      <c r="BI79">
        <v>0.8548</v>
      </c>
      <c r="BJ79">
        <v>0.88190000000000002</v>
      </c>
      <c r="BK79">
        <v>0.85570000000000002</v>
      </c>
      <c r="BL79">
        <v>0.88150000000000006</v>
      </c>
      <c r="BM79">
        <v>0.85350000000000004</v>
      </c>
      <c r="BN79">
        <v>0.88019999999999998</v>
      </c>
      <c r="BO79">
        <v>0.85289999999999999</v>
      </c>
      <c r="BP79">
        <v>0.88070000000000004</v>
      </c>
      <c r="BQ79">
        <v>0.85289999999999999</v>
      </c>
      <c r="BR79">
        <v>0.87950000000000006</v>
      </c>
      <c r="BS79">
        <v>0.85140000000000005</v>
      </c>
      <c r="BT79">
        <v>0.87990000000000002</v>
      </c>
      <c r="BU79">
        <v>0.85160000000000002</v>
      </c>
      <c r="BV79">
        <v>0.87840000000000007</v>
      </c>
      <c r="BW79">
        <v>0.85109999999999997</v>
      </c>
      <c r="BX79">
        <v>0.87969999999999993</v>
      </c>
      <c r="BY79">
        <v>0.85070000000000001</v>
      </c>
      <c r="BZ79">
        <v>0.87919999999999998</v>
      </c>
      <c r="CA79">
        <v>0.85070000000000001</v>
      </c>
      <c r="CB79">
        <v>0.878</v>
      </c>
      <c r="CC79">
        <v>0.85029999999999994</v>
      </c>
      <c r="CD79">
        <v>0.87870000000000004</v>
      </c>
      <c r="CE79">
        <v>0.84970000000000001</v>
      </c>
      <c r="CF79">
        <v>0.87890000000000001</v>
      </c>
      <c r="CG79">
        <v>0.8498</v>
      </c>
      <c r="CH79">
        <v>0.87819999999999998</v>
      </c>
      <c r="CI79">
        <v>0.85109999999999997</v>
      </c>
      <c r="CJ79">
        <v>0.87839999999999996</v>
      </c>
      <c r="CK79">
        <v>0.84960000000000002</v>
      </c>
      <c r="CL79">
        <v>0.87860000000000005</v>
      </c>
      <c r="CM79">
        <v>0.85020000000000007</v>
      </c>
      <c r="CN79">
        <v>0.87929999999999997</v>
      </c>
      <c r="CO79">
        <v>0.85050000000000003</v>
      </c>
      <c r="CP79">
        <v>0.87980000000000003</v>
      </c>
      <c r="CQ79">
        <v>0.8508</v>
      </c>
      <c r="CR79">
        <v>0.87980000000000003</v>
      </c>
      <c r="CS79">
        <v>0.85070000000000001</v>
      </c>
      <c r="CT79">
        <v>0.88080000000000003</v>
      </c>
      <c r="CU79">
        <v>0.85149999999999992</v>
      </c>
      <c r="CV79">
        <v>0.88260000000000005</v>
      </c>
    </row>
    <row r="80" spans="1:100" x14ac:dyDescent="0.25">
      <c r="A80">
        <v>3</v>
      </c>
      <c r="B80" s="13">
        <v>501</v>
      </c>
      <c r="C80">
        <v>1.2497</v>
      </c>
      <c r="D80">
        <v>1.2331999999999999</v>
      </c>
      <c r="E80">
        <v>1.1728000000000001</v>
      </c>
      <c r="F80">
        <v>1.1296999999999999</v>
      </c>
      <c r="G80">
        <v>1.0804</v>
      </c>
      <c r="H80">
        <v>1.0788</v>
      </c>
      <c r="I80">
        <v>1.0427999999999999</v>
      </c>
      <c r="J80">
        <v>1.0477000000000001</v>
      </c>
      <c r="K80">
        <v>1.0159</v>
      </c>
      <c r="L80">
        <v>1.0195000000000001</v>
      </c>
      <c r="M80">
        <v>0.98770000000000002</v>
      </c>
      <c r="N80">
        <v>0.99540000000000006</v>
      </c>
      <c r="O80">
        <v>0.96570000000000011</v>
      </c>
      <c r="P80">
        <v>0.97529999999999983</v>
      </c>
      <c r="Q80">
        <v>0.94589999999999996</v>
      </c>
      <c r="R80">
        <v>0.95730000000000004</v>
      </c>
      <c r="S80">
        <v>0.9302999999999999</v>
      </c>
      <c r="T80">
        <v>0.94209999999999994</v>
      </c>
      <c r="U80">
        <v>0.91569999999999996</v>
      </c>
      <c r="V80">
        <v>0.92910000000000004</v>
      </c>
      <c r="W80">
        <v>0.90310000000000001</v>
      </c>
      <c r="X80">
        <v>0.91710000000000003</v>
      </c>
      <c r="Y80">
        <v>0.89249999999999996</v>
      </c>
      <c r="Z80">
        <v>0.90749999999999997</v>
      </c>
      <c r="AA80">
        <v>0.88380000000000003</v>
      </c>
      <c r="AB80">
        <v>0.90010000000000001</v>
      </c>
      <c r="AC80">
        <v>0.87539999999999996</v>
      </c>
      <c r="AD80">
        <v>0.89149999999999996</v>
      </c>
      <c r="AE80">
        <v>0.86860000000000004</v>
      </c>
      <c r="AF80">
        <v>0.88629999999999998</v>
      </c>
      <c r="AG80">
        <v>0.86299999999999999</v>
      </c>
      <c r="AH80">
        <v>0.87990000000000002</v>
      </c>
      <c r="AI80">
        <v>0.85750000000000004</v>
      </c>
      <c r="AJ80">
        <v>0.87560000000000004</v>
      </c>
      <c r="AK80">
        <v>0.85350000000000004</v>
      </c>
      <c r="AL80">
        <v>0.87030000000000007</v>
      </c>
      <c r="AM80">
        <v>0.84870000000000001</v>
      </c>
      <c r="AN80">
        <v>0.86840000000000006</v>
      </c>
      <c r="AO80">
        <v>0.84470000000000001</v>
      </c>
      <c r="AP80">
        <v>0.86410000000000009</v>
      </c>
      <c r="AQ80">
        <v>0.84230000000000005</v>
      </c>
      <c r="AR80">
        <v>0.86399999999999999</v>
      </c>
      <c r="AS80">
        <v>0.83990000000000009</v>
      </c>
      <c r="AT80">
        <v>0.85919999999999996</v>
      </c>
      <c r="AU80">
        <v>0.83689999999999998</v>
      </c>
      <c r="AV80">
        <v>0.85660000000000003</v>
      </c>
      <c r="AW80">
        <v>0.83430000000000004</v>
      </c>
      <c r="AX80">
        <v>0.85460000000000003</v>
      </c>
      <c r="AY80">
        <v>0.83230000000000004</v>
      </c>
      <c r="AZ80">
        <v>0.85209999999999997</v>
      </c>
      <c r="BA80">
        <v>0.83150000000000002</v>
      </c>
      <c r="BB80">
        <v>0.85140000000000005</v>
      </c>
      <c r="BC80">
        <v>0.82909999999999995</v>
      </c>
      <c r="BD80">
        <v>0.8496999999999999</v>
      </c>
      <c r="BE80">
        <v>0.82739999999999991</v>
      </c>
      <c r="BF80">
        <v>0.84919999999999995</v>
      </c>
      <c r="BG80">
        <v>0.8266</v>
      </c>
      <c r="BH80">
        <v>0.84770000000000001</v>
      </c>
      <c r="BI80">
        <v>0.82440000000000002</v>
      </c>
      <c r="BJ80">
        <v>0.84609999999999996</v>
      </c>
      <c r="BK80">
        <v>0.82450000000000001</v>
      </c>
      <c r="BL80">
        <v>0.84530000000000005</v>
      </c>
      <c r="BM80">
        <v>0.82230000000000003</v>
      </c>
      <c r="BN80">
        <v>0.84460000000000002</v>
      </c>
      <c r="BO80">
        <v>0.82189999999999996</v>
      </c>
      <c r="BP80">
        <v>0.84430000000000005</v>
      </c>
      <c r="BQ80">
        <v>0.82150000000000001</v>
      </c>
      <c r="BR80">
        <v>0.84260000000000002</v>
      </c>
      <c r="BS80">
        <v>0.82010000000000005</v>
      </c>
      <c r="BT80">
        <v>0.84250000000000003</v>
      </c>
      <c r="BU80">
        <v>0.81900000000000006</v>
      </c>
      <c r="BV80">
        <v>0.84079999999999999</v>
      </c>
      <c r="BW80">
        <v>0.81889999999999996</v>
      </c>
      <c r="BX80">
        <v>0.8415999999999999</v>
      </c>
      <c r="BY80">
        <v>0.81799999999999995</v>
      </c>
      <c r="BZ80">
        <v>0.84049999999999991</v>
      </c>
      <c r="CA80">
        <v>0.81740000000000002</v>
      </c>
      <c r="CB80">
        <v>0.83929999999999993</v>
      </c>
      <c r="CC80">
        <v>0.81659999999999999</v>
      </c>
      <c r="CD80">
        <v>0.83950000000000002</v>
      </c>
      <c r="CE80">
        <v>0.8155</v>
      </c>
      <c r="CF80">
        <v>0.83889999999999998</v>
      </c>
      <c r="CG80">
        <v>0.81569999999999998</v>
      </c>
      <c r="CH80">
        <v>0.83819999999999995</v>
      </c>
      <c r="CI80">
        <v>0.81540000000000001</v>
      </c>
      <c r="CJ80">
        <v>0.83789999999999998</v>
      </c>
      <c r="CK80">
        <v>0.81420000000000003</v>
      </c>
      <c r="CL80">
        <v>0.83760000000000001</v>
      </c>
      <c r="CM80">
        <v>0.81459999999999999</v>
      </c>
      <c r="CN80">
        <v>0.8377</v>
      </c>
      <c r="CO80">
        <v>0.81430000000000002</v>
      </c>
      <c r="CP80">
        <v>0.83779999999999999</v>
      </c>
      <c r="CQ80">
        <v>0.81420000000000003</v>
      </c>
      <c r="CR80">
        <v>0.83720000000000006</v>
      </c>
      <c r="CS80">
        <v>0.81280000000000008</v>
      </c>
      <c r="CT80">
        <v>0.83709999999999996</v>
      </c>
      <c r="CU80">
        <v>0.81329999999999991</v>
      </c>
      <c r="CV80">
        <v>0.83810000000000007</v>
      </c>
    </row>
    <row r="81" spans="1:100" x14ac:dyDescent="0.25">
      <c r="A81">
        <v>4</v>
      </c>
      <c r="B81" s="13">
        <v>702</v>
      </c>
      <c r="C81">
        <v>1.2497</v>
      </c>
      <c r="D81">
        <v>1.0728</v>
      </c>
      <c r="E81">
        <v>0.81919999999999993</v>
      </c>
      <c r="F81">
        <v>0.72920000000000007</v>
      </c>
      <c r="G81">
        <v>0.68859999999999999</v>
      </c>
      <c r="H81">
        <v>0.66839999999999999</v>
      </c>
      <c r="I81">
        <v>0.65459999999999996</v>
      </c>
      <c r="J81">
        <v>0.64329999999999998</v>
      </c>
      <c r="K81">
        <v>0.62829999999999997</v>
      </c>
      <c r="L81">
        <v>0.61640000000000006</v>
      </c>
      <c r="M81">
        <v>0.60329999999999995</v>
      </c>
      <c r="N81">
        <v>0.5927</v>
      </c>
      <c r="O81">
        <v>0.58450000000000002</v>
      </c>
      <c r="P81">
        <v>0.57790000000000008</v>
      </c>
      <c r="Q81">
        <v>0.57069999999999999</v>
      </c>
      <c r="R81">
        <v>0.56499999999999995</v>
      </c>
      <c r="S81">
        <v>0.55879999999999996</v>
      </c>
      <c r="T81">
        <v>0.5534</v>
      </c>
      <c r="U81">
        <v>0.54710000000000003</v>
      </c>
      <c r="V81">
        <v>0.54239999999999999</v>
      </c>
      <c r="W81">
        <v>0.53710000000000002</v>
      </c>
      <c r="X81">
        <v>0.53210000000000002</v>
      </c>
      <c r="Y81">
        <v>0.52729999999999999</v>
      </c>
      <c r="Z81">
        <v>0.5232</v>
      </c>
      <c r="AA81">
        <v>0.51819999999999999</v>
      </c>
      <c r="AB81">
        <v>0.51449999999999996</v>
      </c>
      <c r="AC81">
        <v>0.50980000000000003</v>
      </c>
      <c r="AD81">
        <v>0.50560000000000005</v>
      </c>
      <c r="AE81">
        <v>0.50149999999999995</v>
      </c>
      <c r="AF81">
        <v>0.498</v>
      </c>
      <c r="AG81">
        <v>0.49380000000000002</v>
      </c>
      <c r="AH81">
        <v>0.49020000000000008</v>
      </c>
      <c r="AI81">
        <v>0.48619999999999997</v>
      </c>
      <c r="AJ81">
        <v>0.48299999999999998</v>
      </c>
      <c r="AK81">
        <v>0.47930000000000006</v>
      </c>
      <c r="AL81">
        <v>0.47610000000000008</v>
      </c>
      <c r="AM81">
        <v>0.47240000000000004</v>
      </c>
      <c r="AN81">
        <v>0.46960000000000002</v>
      </c>
      <c r="AO81">
        <v>0.46610000000000001</v>
      </c>
      <c r="AP81">
        <v>0.46339999999999998</v>
      </c>
      <c r="AQ81">
        <v>0.46010000000000001</v>
      </c>
      <c r="AR81">
        <v>0.45880000000000004</v>
      </c>
      <c r="AS81">
        <v>0.45569999999999994</v>
      </c>
      <c r="AT81">
        <v>0.45289999999999997</v>
      </c>
      <c r="AU81">
        <v>0.45009999999999994</v>
      </c>
      <c r="AV81">
        <v>0.4476</v>
      </c>
      <c r="AW81">
        <v>0.44479999999999997</v>
      </c>
      <c r="AX81">
        <v>0.44289999999999996</v>
      </c>
      <c r="AY81">
        <v>0.43979999999999997</v>
      </c>
      <c r="AZ81">
        <v>0.43769999999999998</v>
      </c>
      <c r="BA81">
        <v>0.43530000000000002</v>
      </c>
      <c r="BB81">
        <v>0.43330000000000002</v>
      </c>
      <c r="BC81">
        <v>0.43100000000000005</v>
      </c>
      <c r="BD81">
        <v>0.42870000000000003</v>
      </c>
      <c r="BE81">
        <v>0.42629999999999996</v>
      </c>
      <c r="BF81">
        <v>0.42440000000000005</v>
      </c>
      <c r="BG81">
        <v>0.42209999999999998</v>
      </c>
      <c r="BH81">
        <v>0.42030000000000001</v>
      </c>
      <c r="BI81">
        <v>0.41830000000000001</v>
      </c>
      <c r="BJ81">
        <v>0.41679999999999995</v>
      </c>
      <c r="BK81">
        <v>0.41439999999999999</v>
      </c>
      <c r="BL81">
        <v>0.41300000000000003</v>
      </c>
      <c r="BM81">
        <v>0.41089999999999999</v>
      </c>
      <c r="BN81">
        <v>0.40960000000000002</v>
      </c>
      <c r="BO81">
        <v>0.4078</v>
      </c>
      <c r="BP81">
        <v>0.40649999999999997</v>
      </c>
      <c r="BQ81">
        <v>0.4042</v>
      </c>
      <c r="BR81">
        <v>0.40289999999999998</v>
      </c>
      <c r="BS81">
        <v>0.40149999999999997</v>
      </c>
      <c r="BT81">
        <v>0.40060000000000001</v>
      </c>
      <c r="BU81">
        <v>0.39829999999999999</v>
      </c>
      <c r="BV81">
        <v>0.39729999999999999</v>
      </c>
      <c r="BW81">
        <v>0.39610000000000001</v>
      </c>
      <c r="BX81">
        <v>0.39500000000000002</v>
      </c>
      <c r="BY81">
        <v>0.39289999999999997</v>
      </c>
      <c r="BZ81">
        <v>0.39230000000000004</v>
      </c>
      <c r="CA81">
        <v>0.39069999999999999</v>
      </c>
      <c r="CB81">
        <v>0.3896</v>
      </c>
      <c r="CC81">
        <v>0.38819999999999999</v>
      </c>
      <c r="CD81">
        <v>0.38750000000000001</v>
      </c>
      <c r="CE81">
        <v>0.38620000000000004</v>
      </c>
      <c r="CF81">
        <v>0.38519999999999999</v>
      </c>
      <c r="CG81">
        <v>0.38379999999999997</v>
      </c>
      <c r="CH81">
        <v>0.3831</v>
      </c>
      <c r="CI81">
        <v>0.38190000000000002</v>
      </c>
      <c r="CJ81">
        <v>0.38119999999999998</v>
      </c>
      <c r="CK81">
        <v>0.37970000000000004</v>
      </c>
      <c r="CL81">
        <v>0.379</v>
      </c>
      <c r="CM81">
        <v>0.37779999999999997</v>
      </c>
      <c r="CN81">
        <v>0.37759999999999999</v>
      </c>
      <c r="CO81">
        <v>0.3765</v>
      </c>
      <c r="CP81">
        <v>0.37559999999999999</v>
      </c>
      <c r="CQ81">
        <v>0.37480000000000002</v>
      </c>
      <c r="CR81">
        <v>0.37409999999999999</v>
      </c>
      <c r="CS81">
        <v>0.37319999999999998</v>
      </c>
      <c r="CT81">
        <v>0.37219999999999998</v>
      </c>
      <c r="CU81">
        <v>0.3715</v>
      </c>
      <c r="CV81">
        <v>0.371</v>
      </c>
    </row>
    <row r="82" spans="1:100" x14ac:dyDescent="0.25">
      <c r="A82">
        <v>4</v>
      </c>
      <c r="B82" s="13">
        <v>702</v>
      </c>
      <c r="C82">
        <v>1.2497</v>
      </c>
      <c r="D82">
        <v>1.0613999999999999</v>
      </c>
      <c r="E82">
        <v>0.80049999999999999</v>
      </c>
      <c r="F82">
        <v>0.71260000000000001</v>
      </c>
      <c r="G82">
        <v>0.67389999999999994</v>
      </c>
      <c r="H82">
        <v>0.6542</v>
      </c>
      <c r="I82">
        <v>0.64390000000000003</v>
      </c>
      <c r="J82">
        <v>0.63249999999999995</v>
      </c>
      <c r="K82">
        <v>0.61569999999999991</v>
      </c>
      <c r="L82">
        <v>0.60640000000000005</v>
      </c>
      <c r="M82">
        <v>0.59599999999999997</v>
      </c>
      <c r="N82">
        <v>0.58719999999999994</v>
      </c>
      <c r="O82">
        <v>0.57990000000000008</v>
      </c>
      <c r="P82">
        <v>0.57319999999999993</v>
      </c>
      <c r="Q82">
        <v>0.56559999999999999</v>
      </c>
      <c r="R82">
        <v>0.55999999999999994</v>
      </c>
      <c r="S82">
        <v>0.55399999999999994</v>
      </c>
      <c r="T82">
        <v>0.54849999999999999</v>
      </c>
      <c r="U82">
        <v>0.54259999999999997</v>
      </c>
      <c r="V82">
        <v>0.53769999999999996</v>
      </c>
      <c r="W82">
        <v>0.53239999999999998</v>
      </c>
      <c r="X82">
        <v>0.52779999999999994</v>
      </c>
      <c r="Y82">
        <v>0.52249999999999996</v>
      </c>
      <c r="Z82">
        <v>0.51880000000000004</v>
      </c>
      <c r="AA82">
        <v>0.51390000000000002</v>
      </c>
      <c r="AB82">
        <v>0.51</v>
      </c>
      <c r="AC82">
        <v>0.50519999999999998</v>
      </c>
      <c r="AD82">
        <v>0.50180000000000002</v>
      </c>
      <c r="AE82">
        <v>0.49749999999999994</v>
      </c>
      <c r="AF82">
        <v>0.49390000000000001</v>
      </c>
      <c r="AG82">
        <v>0.49</v>
      </c>
      <c r="AH82">
        <v>0.48650000000000004</v>
      </c>
      <c r="AI82">
        <v>0.48260000000000003</v>
      </c>
      <c r="AJ82">
        <v>0.47960000000000003</v>
      </c>
      <c r="AK82">
        <v>0.4758</v>
      </c>
      <c r="AL82">
        <v>0.4728</v>
      </c>
      <c r="AM82">
        <v>0.46940000000000004</v>
      </c>
      <c r="AN82">
        <v>0.4667</v>
      </c>
      <c r="AO82">
        <v>0.4632</v>
      </c>
      <c r="AP82">
        <v>0.46080000000000004</v>
      </c>
      <c r="AQ82">
        <v>0.45739999999999997</v>
      </c>
      <c r="AR82">
        <v>0.45490000000000003</v>
      </c>
      <c r="AS82">
        <v>0.4521</v>
      </c>
      <c r="AT82">
        <v>0.44940000000000002</v>
      </c>
      <c r="AU82">
        <v>0.4466</v>
      </c>
      <c r="AV82">
        <v>0.44410000000000005</v>
      </c>
      <c r="AW82">
        <v>0.44140000000000001</v>
      </c>
      <c r="AX82">
        <v>0.4395</v>
      </c>
      <c r="AY82">
        <v>0.43669999999999998</v>
      </c>
      <c r="AZ82">
        <v>0.43469999999999998</v>
      </c>
      <c r="BA82">
        <v>0.43180000000000007</v>
      </c>
      <c r="BB82">
        <v>0.43010000000000004</v>
      </c>
      <c r="BC82">
        <v>0.42800000000000005</v>
      </c>
      <c r="BD82">
        <v>0.42599999999999999</v>
      </c>
      <c r="BE82">
        <v>0.42370000000000002</v>
      </c>
      <c r="BF82">
        <v>0.42170000000000002</v>
      </c>
      <c r="BG82">
        <v>0.4194</v>
      </c>
      <c r="BH82">
        <v>0.41809999999999997</v>
      </c>
      <c r="BI82">
        <v>0.41569999999999996</v>
      </c>
      <c r="BJ82">
        <v>0.41449999999999998</v>
      </c>
      <c r="BK82">
        <v>0.41210000000000002</v>
      </c>
      <c r="BL82">
        <v>0.41090000000000004</v>
      </c>
      <c r="BM82">
        <v>0.40899999999999997</v>
      </c>
      <c r="BN82">
        <v>0.4078</v>
      </c>
      <c r="BO82">
        <v>0.40579999999999999</v>
      </c>
      <c r="BP82">
        <v>0.40510000000000002</v>
      </c>
      <c r="BQ82">
        <v>0.40279999999999999</v>
      </c>
      <c r="BR82">
        <v>0.40149999999999997</v>
      </c>
      <c r="BS82">
        <v>0.39999999999999997</v>
      </c>
      <c r="BT82">
        <v>0.39930000000000004</v>
      </c>
      <c r="BU82">
        <v>0.3972</v>
      </c>
      <c r="BV82">
        <v>0.39639999999999997</v>
      </c>
      <c r="BW82">
        <v>0.39489999999999997</v>
      </c>
      <c r="BX82">
        <v>0.39400000000000002</v>
      </c>
      <c r="BY82">
        <v>0.39189999999999997</v>
      </c>
      <c r="BZ82">
        <v>0.3916</v>
      </c>
      <c r="CA82">
        <v>0.38990000000000002</v>
      </c>
      <c r="CB82">
        <v>0.38900000000000001</v>
      </c>
      <c r="CC82">
        <v>0.3876</v>
      </c>
      <c r="CD82">
        <v>0.38700000000000001</v>
      </c>
      <c r="CE82">
        <v>0.38590000000000002</v>
      </c>
      <c r="CF82">
        <v>0.38500000000000001</v>
      </c>
      <c r="CG82">
        <v>0.38350000000000001</v>
      </c>
      <c r="CH82">
        <v>0.38279999999999997</v>
      </c>
      <c r="CI82">
        <v>0.38160000000000005</v>
      </c>
      <c r="CJ82">
        <v>0.38119999999999998</v>
      </c>
      <c r="CK82">
        <v>0.37940000000000002</v>
      </c>
      <c r="CL82">
        <v>0.37909999999999999</v>
      </c>
      <c r="CM82">
        <v>0.37789999999999996</v>
      </c>
      <c r="CN82">
        <v>0.37790000000000001</v>
      </c>
      <c r="CO82">
        <v>0.37659999999999999</v>
      </c>
      <c r="CP82">
        <v>0.376</v>
      </c>
      <c r="CQ82">
        <v>0.37510000000000004</v>
      </c>
      <c r="CR82">
        <v>0.3745</v>
      </c>
      <c r="CS82">
        <v>0.37359999999999999</v>
      </c>
      <c r="CT82">
        <v>0.37309999999999999</v>
      </c>
      <c r="CU82">
        <v>0.37219999999999998</v>
      </c>
      <c r="CV82">
        <v>0.37170000000000003</v>
      </c>
    </row>
    <row r="83" spans="1:100" x14ac:dyDescent="0.25">
      <c r="A83">
        <v>4</v>
      </c>
      <c r="B83" s="13">
        <v>702</v>
      </c>
      <c r="C83">
        <v>1.2497</v>
      </c>
      <c r="D83">
        <v>1.0757999999999999</v>
      </c>
      <c r="E83">
        <v>0.81229999999999991</v>
      </c>
      <c r="F83">
        <v>0.72210000000000008</v>
      </c>
      <c r="G83">
        <v>0.68469999999999998</v>
      </c>
      <c r="H83">
        <v>0.66439999999999999</v>
      </c>
      <c r="I83">
        <v>0.65210000000000001</v>
      </c>
      <c r="J83">
        <v>0.63939999999999997</v>
      </c>
      <c r="K83">
        <v>0.62609999999999999</v>
      </c>
      <c r="L83">
        <v>0.61560000000000004</v>
      </c>
      <c r="M83">
        <v>0.60289999999999999</v>
      </c>
      <c r="N83">
        <v>0.5917</v>
      </c>
      <c r="O83">
        <v>0.58490000000000009</v>
      </c>
      <c r="P83">
        <v>0.5774999999999999</v>
      </c>
      <c r="Q83">
        <v>0.57069999999999999</v>
      </c>
      <c r="R83">
        <v>0.56489999999999996</v>
      </c>
      <c r="S83">
        <v>0.55919999999999992</v>
      </c>
      <c r="T83">
        <v>0.55289999999999995</v>
      </c>
      <c r="U83">
        <v>0.54769999999999996</v>
      </c>
      <c r="V83">
        <v>0.54220000000000002</v>
      </c>
      <c r="W83">
        <v>0.53689999999999993</v>
      </c>
      <c r="X83">
        <v>0.53200000000000003</v>
      </c>
      <c r="Y83">
        <v>0.52729999999999999</v>
      </c>
      <c r="Z83">
        <v>0.52259999999999995</v>
      </c>
      <c r="AA83">
        <v>0.51819999999999999</v>
      </c>
      <c r="AB83">
        <v>0.51400000000000001</v>
      </c>
      <c r="AC83">
        <v>0.50950000000000006</v>
      </c>
      <c r="AD83">
        <v>0.50519999999999998</v>
      </c>
      <c r="AE83">
        <v>0.50180000000000002</v>
      </c>
      <c r="AF83">
        <v>0.49740000000000006</v>
      </c>
      <c r="AG83">
        <v>0.49399999999999999</v>
      </c>
      <c r="AH83">
        <v>0.4899</v>
      </c>
      <c r="AI83">
        <v>0.48650000000000004</v>
      </c>
      <c r="AJ83">
        <v>0.48309999999999997</v>
      </c>
      <c r="AK83">
        <v>0.47960000000000003</v>
      </c>
      <c r="AL83">
        <v>0.47589999999999999</v>
      </c>
      <c r="AM83">
        <v>0.4728</v>
      </c>
      <c r="AN83">
        <v>0.46960000000000002</v>
      </c>
      <c r="AO83">
        <v>0.46639999999999998</v>
      </c>
      <c r="AP83">
        <v>0.46339999999999998</v>
      </c>
      <c r="AQ83">
        <v>0.46069999999999994</v>
      </c>
      <c r="AR83">
        <v>0.45750000000000007</v>
      </c>
      <c r="AS83">
        <v>0.45549999999999996</v>
      </c>
      <c r="AT83">
        <v>0.45199999999999996</v>
      </c>
      <c r="AU83">
        <v>0.44929999999999992</v>
      </c>
      <c r="AV83">
        <v>0.4466</v>
      </c>
      <c r="AW83">
        <v>0.44420000000000004</v>
      </c>
      <c r="AX83">
        <v>0.44189999999999996</v>
      </c>
      <c r="AY83">
        <v>0.43940000000000001</v>
      </c>
      <c r="AZ83">
        <v>0.43700000000000006</v>
      </c>
      <c r="BA83">
        <v>0.4345</v>
      </c>
      <c r="BB83">
        <v>0.43230000000000002</v>
      </c>
      <c r="BC83">
        <v>0.43059999999999998</v>
      </c>
      <c r="BD83">
        <v>0.4279</v>
      </c>
      <c r="BE83">
        <v>0.4259</v>
      </c>
      <c r="BF83">
        <v>0.4239</v>
      </c>
      <c r="BG83">
        <v>0.4219</v>
      </c>
      <c r="BH83">
        <v>0.41959999999999997</v>
      </c>
      <c r="BI83">
        <v>0.41830000000000001</v>
      </c>
      <c r="BJ83">
        <v>0.41610000000000003</v>
      </c>
      <c r="BK83">
        <v>0.4143</v>
      </c>
      <c r="BL83">
        <v>0.41240000000000004</v>
      </c>
      <c r="BM83">
        <v>0.41120000000000001</v>
      </c>
      <c r="BN83">
        <v>0.40920000000000001</v>
      </c>
      <c r="BO83">
        <v>0.4078</v>
      </c>
      <c r="BP83">
        <v>0.40629999999999999</v>
      </c>
      <c r="BQ83">
        <v>0.40449999999999997</v>
      </c>
      <c r="BR83">
        <v>0.40299999999999997</v>
      </c>
      <c r="BS83">
        <v>0.40179999999999999</v>
      </c>
      <c r="BT83">
        <v>0.40050000000000002</v>
      </c>
      <c r="BU83">
        <v>0.39900000000000002</v>
      </c>
      <c r="BV83">
        <v>0.39749999999999996</v>
      </c>
      <c r="BW83">
        <v>0.39639999999999997</v>
      </c>
      <c r="BX83">
        <v>0.39510000000000001</v>
      </c>
      <c r="BY83">
        <v>0.39379999999999998</v>
      </c>
      <c r="BZ83">
        <v>0.39280000000000004</v>
      </c>
      <c r="CA83">
        <v>0.39150000000000001</v>
      </c>
      <c r="CB83">
        <v>0.3901</v>
      </c>
      <c r="CC83">
        <v>0.3891</v>
      </c>
      <c r="CD83">
        <v>0.38789999999999997</v>
      </c>
      <c r="CE83">
        <v>0.38720000000000004</v>
      </c>
      <c r="CF83">
        <v>0.38579999999999998</v>
      </c>
      <c r="CG83">
        <v>0.38489999999999996</v>
      </c>
      <c r="CH83">
        <v>0.38369999999999999</v>
      </c>
      <c r="CI83">
        <v>0.38319999999999999</v>
      </c>
      <c r="CJ83">
        <v>0.38179999999999997</v>
      </c>
      <c r="CK83">
        <v>0.38080000000000003</v>
      </c>
      <c r="CL83">
        <v>0.37990000000000002</v>
      </c>
      <c r="CM83">
        <v>0.37919999999999998</v>
      </c>
      <c r="CN83">
        <v>0.37869999999999998</v>
      </c>
      <c r="CO83">
        <v>0.37780000000000002</v>
      </c>
      <c r="CP83">
        <v>0.37659999999999999</v>
      </c>
      <c r="CQ83">
        <v>0.37630000000000002</v>
      </c>
      <c r="CR83">
        <v>0.37519999999999998</v>
      </c>
      <c r="CS83">
        <v>0.37469999999999998</v>
      </c>
      <c r="CT83">
        <v>0.37350000000000005</v>
      </c>
      <c r="CU83">
        <v>0.37330000000000002</v>
      </c>
      <c r="CV83">
        <v>0.3725</v>
      </c>
    </row>
    <row r="84" spans="1:100" x14ac:dyDescent="0.25">
      <c r="A84">
        <v>5</v>
      </c>
      <c r="B84" s="13">
        <v>703</v>
      </c>
      <c r="C84">
        <v>1.2497</v>
      </c>
      <c r="D84">
        <v>1.0739999999999998</v>
      </c>
      <c r="E84">
        <v>0.79819999999999991</v>
      </c>
      <c r="F84">
        <v>0.70679999999999998</v>
      </c>
      <c r="G84">
        <v>0.67030000000000001</v>
      </c>
      <c r="H84">
        <v>0.66279999999999994</v>
      </c>
      <c r="I84">
        <v>0.64500000000000002</v>
      </c>
      <c r="J84">
        <v>0.63769999999999993</v>
      </c>
      <c r="K84">
        <v>0.62679999999999991</v>
      </c>
      <c r="L84">
        <v>0.61970000000000003</v>
      </c>
      <c r="M84">
        <v>0.61249999999999993</v>
      </c>
      <c r="N84">
        <v>0.60619999999999996</v>
      </c>
      <c r="O84">
        <v>0.59910000000000008</v>
      </c>
      <c r="P84">
        <v>0.59529999999999994</v>
      </c>
      <c r="Q84">
        <v>0.58699999999999997</v>
      </c>
      <c r="R84">
        <v>0.58209999999999995</v>
      </c>
      <c r="S84">
        <v>0.57639999999999991</v>
      </c>
      <c r="T84">
        <v>0.57150000000000001</v>
      </c>
      <c r="U84">
        <v>0.56630000000000003</v>
      </c>
      <c r="V84">
        <v>0.5615</v>
      </c>
      <c r="W84">
        <v>0.55640000000000001</v>
      </c>
      <c r="X84">
        <v>0.55199999999999994</v>
      </c>
      <c r="Y84">
        <v>0.5474</v>
      </c>
      <c r="Z84">
        <v>0.54489999999999994</v>
      </c>
      <c r="AA84">
        <v>0.5393</v>
      </c>
      <c r="AB84">
        <v>0.53549999999999998</v>
      </c>
      <c r="AC84">
        <v>0.53100000000000003</v>
      </c>
      <c r="AD84">
        <v>0.52739999999999998</v>
      </c>
      <c r="AE84">
        <v>0.52379999999999993</v>
      </c>
      <c r="AF84">
        <v>0.5202</v>
      </c>
      <c r="AG84">
        <v>0.51629999999999998</v>
      </c>
      <c r="AH84">
        <v>0.51270000000000004</v>
      </c>
      <c r="AI84">
        <v>0.50900000000000001</v>
      </c>
      <c r="AJ84">
        <v>0.50550000000000006</v>
      </c>
      <c r="AK84">
        <v>0.50160000000000005</v>
      </c>
      <c r="AL84">
        <v>0.49790000000000001</v>
      </c>
      <c r="AM84">
        <v>0.49409999999999998</v>
      </c>
      <c r="AN84">
        <v>0.49070000000000003</v>
      </c>
      <c r="AO84">
        <v>0.48649999999999999</v>
      </c>
      <c r="AP84">
        <v>0.48349999999999999</v>
      </c>
      <c r="AQ84">
        <v>0.47969999999999996</v>
      </c>
      <c r="AR84">
        <v>0.47659999999999997</v>
      </c>
      <c r="AS84">
        <v>0.47400000000000003</v>
      </c>
      <c r="AT84">
        <v>0.47209999999999996</v>
      </c>
      <c r="AU84">
        <v>0.47019999999999995</v>
      </c>
      <c r="AV84">
        <v>0.46950000000000003</v>
      </c>
      <c r="AW84">
        <v>0.46760000000000002</v>
      </c>
      <c r="AX84">
        <v>0.46699999999999997</v>
      </c>
      <c r="AY84">
        <v>0.46360000000000001</v>
      </c>
      <c r="AZ84">
        <v>0.46299999999999997</v>
      </c>
      <c r="BA84">
        <v>0.46179999999999999</v>
      </c>
      <c r="BB84">
        <v>0.45860000000000001</v>
      </c>
      <c r="BC84">
        <v>0.45569999999999999</v>
      </c>
      <c r="BD84">
        <v>0.45439999999999997</v>
      </c>
      <c r="BE84">
        <v>0.45090000000000002</v>
      </c>
      <c r="BF84">
        <v>0.45</v>
      </c>
      <c r="BG84">
        <v>0.44619999999999999</v>
      </c>
      <c r="BH84">
        <v>0.44620000000000004</v>
      </c>
      <c r="BI84">
        <v>0.44230000000000003</v>
      </c>
      <c r="BJ84">
        <v>0.44230000000000003</v>
      </c>
      <c r="BK84">
        <v>0.43859999999999999</v>
      </c>
      <c r="BL84">
        <v>0.43820000000000003</v>
      </c>
      <c r="BM84">
        <v>0.43489999999999995</v>
      </c>
      <c r="BN84">
        <v>0.43500000000000005</v>
      </c>
      <c r="BO84">
        <v>0.43140000000000001</v>
      </c>
      <c r="BP84">
        <v>0.43169999999999997</v>
      </c>
      <c r="BQ84">
        <v>0.42849999999999994</v>
      </c>
      <c r="BR84">
        <v>0.42809999999999998</v>
      </c>
      <c r="BS84">
        <v>0.42499999999999999</v>
      </c>
      <c r="BT84">
        <v>0.42580000000000007</v>
      </c>
      <c r="BU84">
        <v>0.42190000000000005</v>
      </c>
      <c r="BV84">
        <v>0.42249999999999999</v>
      </c>
      <c r="BW84">
        <v>0.41970000000000002</v>
      </c>
      <c r="BX84">
        <v>0.42070000000000002</v>
      </c>
      <c r="BY84">
        <v>0.41619999999999996</v>
      </c>
      <c r="BZ84">
        <v>0.41739999999999999</v>
      </c>
      <c r="CA84">
        <v>0.41460000000000002</v>
      </c>
      <c r="CB84">
        <v>0.41489999999999999</v>
      </c>
      <c r="CC84">
        <v>0.4123</v>
      </c>
      <c r="CD84">
        <v>0.41289999999999999</v>
      </c>
      <c r="CE84">
        <v>0.40990000000000004</v>
      </c>
      <c r="CF84">
        <v>0.41089999999999999</v>
      </c>
      <c r="CG84">
        <v>0.4078</v>
      </c>
      <c r="CH84">
        <v>0.40860000000000002</v>
      </c>
      <c r="CI84">
        <v>0.40590000000000004</v>
      </c>
      <c r="CJ84">
        <v>0.40710000000000002</v>
      </c>
      <c r="CK84">
        <v>0.40379999999999999</v>
      </c>
      <c r="CL84">
        <v>0.40740000000000004</v>
      </c>
      <c r="CM84">
        <v>0.40229999999999999</v>
      </c>
      <c r="CN84">
        <v>0.40379999999999999</v>
      </c>
      <c r="CO84">
        <v>0.40129999999999999</v>
      </c>
      <c r="CP84">
        <v>0.40209999999999996</v>
      </c>
      <c r="CQ84">
        <v>0.39940000000000003</v>
      </c>
      <c r="CR84">
        <v>0.4002</v>
      </c>
      <c r="CS84">
        <v>0.3977</v>
      </c>
      <c r="CT84">
        <v>0.39900000000000002</v>
      </c>
      <c r="CU84">
        <v>0.39639999999999997</v>
      </c>
      <c r="CV84">
        <v>0.3977</v>
      </c>
    </row>
    <row r="85" spans="1:100" x14ac:dyDescent="0.25">
      <c r="A85">
        <v>5</v>
      </c>
      <c r="B85" s="13">
        <v>703</v>
      </c>
      <c r="C85">
        <v>1.2497</v>
      </c>
      <c r="D85">
        <v>1.0967</v>
      </c>
      <c r="E85">
        <v>0.82669999999999999</v>
      </c>
      <c r="F85">
        <v>0.74520000000000008</v>
      </c>
      <c r="G85">
        <v>0.71079999999999999</v>
      </c>
      <c r="H85">
        <v>0.69340000000000002</v>
      </c>
      <c r="I85">
        <v>0.68159999999999998</v>
      </c>
      <c r="J85">
        <v>0.67299999999999993</v>
      </c>
      <c r="K85">
        <v>0.66209999999999991</v>
      </c>
      <c r="L85">
        <v>0.65570000000000006</v>
      </c>
      <c r="M85">
        <v>0.64800000000000002</v>
      </c>
      <c r="N85">
        <v>0.64190000000000003</v>
      </c>
      <c r="O85">
        <v>0.63490000000000002</v>
      </c>
      <c r="P85">
        <v>0.6298999999999999</v>
      </c>
      <c r="Q85">
        <v>0.62290000000000001</v>
      </c>
      <c r="R85">
        <v>0.61859999999999993</v>
      </c>
      <c r="S85">
        <v>0.61229999999999996</v>
      </c>
      <c r="T85">
        <v>0.6079</v>
      </c>
      <c r="U85">
        <v>0.60139999999999993</v>
      </c>
      <c r="V85">
        <v>0.59760000000000002</v>
      </c>
      <c r="W85">
        <v>0.59150000000000003</v>
      </c>
      <c r="X85">
        <v>0.58789999999999998</v>
      </c>
      <c r="Y85">
        <v>0.58230000000000004</v>
      </c>
      <c r="Z85">
        <v>0.57909999999999995</v>
      </c>
      <c r="AA85">
        <v>0.57399999999999995</v>
      </c>
      <c r="AB85">
        <v>0.57119999999999993</v>
      </c>
      <c r="AC85">
        <v>0.56559999999999999</v>
      </c>
      <c r="AD85">
        <v>0.56279999999999997</v>
      </c>
      <c r="AE85">
        <v>0.55810000000000004</v>
      </c>
      <c r="AF85">
        <v>0.55510000000000004</v>
      </c>
      <c r="AG85">
        <v>0.5504</v>
      </c>
      <c r="AH85">
        <v>0.54770000000000008</v>
      </c>
      <c r="AI85">
        <v>0.54249999999999998</v>
      </c>
      <c r="AJ85">
        <v>0.54</v>
      </c>
      <c r="AK85">
        <v>0.53439999999999999</v>
      </c>
      <c r="AL85">
        <v>0.53110000000000002</v>
      </c>
      <c r="AM85">
        <v>0.5262</v>
      </c>
      <c r="AN85">
        <v>0.52510000000000001</v>
      </c>
      <c r="AO85">
        <v>0.52099999999999991</v>
      </c>
      <c r="AP85">
        <v>0.52089999999999992</v>
      </c>
      <c r="AQ85">
        <v>0.51780000000000004</v>
      </c>
      <c r="AR85">
        <v>0.51749999999999996</v>
      </c>
      <c r="AS85">
        <v>0.51430000000000009</v>
      </c>
      <c r="AT85">
        <v>0.51369999999999993</v>
      </c>
      <c r="AU85">
        <v>0.51029999999999998</v>
      </c>
      <c r="AV85">
        <v>0.50949999999999995</v>
      </c>
      <c r="AW85">
        <v>0.50619999999999998</v>
      </c>
      <c r="AX85">
        <v>0.50629999999999997</v>
      </c>
      <c r="AY85">
        <v>0.50160000000000005</v>
      </c>
      <c r="AZ85">
        <v>0.50180000000000002</v>
      </c>
      <c r="BA85">
        <v>0.49790000000000001</v>
      </c>
      <c r="BB85">
        <v>0.49790000000000001</v>
      </c>
      <c r="BC85">
        <v>0.49380000000000002</v>
      </c>
      <c r="BD85">
        <v>0.49369999999999997</v>
      </c>
      <c r="BE85">
        <v>0.48920000000000002</v>
      </c>
      <c r="BF85">
        <v>0.48930000000000001</v>
      </c>
      <c r="BG85">
        <v>0.48500000000000004</v>
      </c>
      <c r="BH85">
        <v>0.4859</v>
      </c>
      <c r="BI85">
        <v>0.48119999999999996</v>
      </c>
      <c r="BJ85">
        <v>0.48249999999999993</v>
      </c>
      <c r="BK85">
        <v>0.47809999999999997</v>
      </c>
      <c r="BL85">
        <v>0.47840000000000005</v>
      </c>
      <c r="BM85">
        <v>0.47399999999999998</v>
      </c>
      <c r="BN85">
        <v>0.47570000000000001</v>
      </c>
      <c r="BO85">
        <v>0.47140000000000004</v>
      </c>
      <c r="BP85">
        <v>0.47260000000000002</v>
      </c>
      <c r="BQ85">
        <v>0.46810000000000002</v>
      </c>
      <c r="BR85">
        <v>0.46910000000000002</v>
      </c>
      <c r="BS85">
        <v>0.46529999999999999</v>
      </c>
      <c r="BT85">
        <v>0.46699999999999997</v>
      </c>
      <c r="BU85">
        <v>0.46210000000000007</v>
      </c>
      <c r="BV85">
        <v>0.46400000000000008</v>
      </c>
      <c r="BW85">
        <v>0.46059999999999995</v>
      </c>
      <c r="BX85">
        <v>0.46239999999999998</v>
      </c>
      <c r="BY85">
        <v>0.45689999999999997</v>
      </c>
      <c r="BZ85">
        <v>0.45949999999999996</v>
      </c>
      <c r="CA85">
        <v>0.45560000000000006</v>
      </c>
      <c r="CB85">
        <v>0.45699999999999996</v>
      </c>
      <c r="CC85">
        <v>0.45330000000000004</v>
      </c>
      <c r="CD85">
        <v>0.45519999999999994</v>
      </c>
      <c r="CE85">
        <v>0.45129999999999998</v>
      </c>
      <c r="CF85">
        <v>0.4536</v>
      </c>
      <c r="CG85">
        <v>0.44930000000000003</v>
      </c>
      <c r="CH85">
        <v>0.45140000000000002</v>
      </c>
      <c r="CI85">
        <v>0.44729999999999992</v>
      </c>
      <c r="CJ85">
        <v>0.44979999999999998</v>
      </c>
      <c r="CK85">
        <v>0.44579999999999997</v>
      </c>
      <c r="CL85">
        <v>0.44800000000000006</v>
      </c>
      <c r="CM85">
        <v>0.44429999999999997</v>
      </c>
      <c r="CN85">
        <v>0.44710000000000005</v>
      </c>
      <c r="CO85">
        <v>0.44359999999999999</v>
      </c>
      <c r="CP85">
        <v>0.44529999999999997</v>
      </c>
      <c r="CQ85">
        <v>0.44159999999999999</v>
      </c>
      <c r="CR85">
        <v>0.44349999999999995</v>
      </c>
      <c r="CS85">
        <v>0.44059999999999994</v>
      </c>
      <c r="CT85">
        <v>0.44269999999999998</v>
      </c>
      <c r="CU85">
        <v>0.43870000000000003</v>
      </c>
      <c r="CV85">
        <v>0.44139999999999996</v>
      </c>
    </row>
    <row r="86" spans="1:100" x14ac:dyDescent="0.25">
      <c r="A86">
        <v>5</v>
      </c>
      <c r="B86" s="13">
        <v>703</v>
      </c>
      <c r="C86">
        <v>1.2497</v>
      </c>
      <c r="D86">
        <v>1.046</v>
      </c>
      <c r="E86">
        <v>0.78949999999999998</v>
      </c>
      <c r="F86">
        <v>0.72660000000000002</v>
      </c>
      <c r="G86">
        <v>0.69929999999999992</v>
      </c>
      <c r="H86">
        <v>0.6966</v>
      </c>
      <c r="I86">
        <v>0.68559999999999999</v>
      </c>
      <c r="J86">
        <v>0.67159999999999997</v>
      </c>
      <c r="K86">
        <v>0.66789999999999994</v>
      </c>
      <c r="L86">
        <v>0.65690000000000004</v>
      </c>
      <c r="M86">
        <v>0.64979999999999993</v>
      </c>
      <c r="N86">
        <v>0.64380000000000004</v>
      </c>
      <c r="O86">
        <v>0.63950000000000007</v>
      </c>
      <c r="P86">
        <v>0.63389999999999991</v>
      </c>
      <c r="Q86">
        <v>0.62829999999999997</v>
      </c>
      <c r="R86">
        <v>0.62019999999999997</v>
      </c>
      <c r="S86">
        <v>0.61899999999999999</v>
      </c>
      <c r="T86">
        <v>0.61060000000000003</v>
      </c>
      <c r="U86">
        <v>0.60749999999999993</v>
      </c>
      <c r="V86">
        <v>0.60089999999999999</v>
      </c>
      <c r="W86">
        <v>0.59770000000000001</v>
      </c>
      <c r="X86">
        <v>0.59260000000000002</v>
      </c>
      <c r="Y86">
        <v>0.58899999999999997</v>
      </c>
      <c r="Z86">
        <v>0.58409999999999995</v>
      </c>
      <c r="AA86">
        <v>0.58099999999999996</v>
      </c>
      <c r="AB86">
        <v>0.57609999999999995</v>
      </c>
      <c r="AC86">
        <v>0.57369999999999999</v>
      </c>
      <c r="AD86">
        <v>0.56830000000000003</v>
      </c>
      <c r="AE86">
        <v>0.56640000000000001</v>
      </c>
      <c r="AF86">
        <v>0.56090000000000007</v>
      </c>
      <c r="AG86">
        <v>0.55930000000000002</v>
      </c>
      <c r="AH86">
        <v>0.55380000000000007</v>
      </c>
      <c r="AI86">
        <v>0.55169999999999997</v>
      </c>
      <c r="AJ86">
        <v>0.54600000000000004</v>
      </c>
      <c r="AK86">
        <v>0.54400000000000004</v>
      </c>
      <c r="AL86">
        <v>0.53890000000000005</v>
      </c>
      <c r="AM86">
        <v>0.53749999999999998</v>
      </c>
      <c r="AN86">
        <v>0.53360000000000007</v>
      </c>
      <c r="AO86">
        <v>0.5333</v>
      </c>
      <c r="AP86">
        <v>0.53010000000000002</v>
      </c>
      <c r="AQ86">
        <v>0.52970000000000006</v>
      </c>
      <c r="AR86">
        <v>0.5262</v>
      </c>
      <c r="AS86">
        <v>0.5272</v>
      </c>
      <c r="AT86">
        <v>0.52329999999999999</v>
      </c>
      <c r="AU86">
        <v>0.52349999999999997</v>
      </c>
      <c r="AV86">
        <v>0.52039999999999997</v>
      </c>
      <c r="AW86">
        <v>0.52069999999999994</v>
      </c>
      <c r="AX86">
        <v>0.51739999999999997</v>
      </c>
      <c r="AY86">
        <v>0.51780000000000004</v>
      </c>
      <c r="AZ86">
        <v>0.51470000000000005</v>
      </c>
      <c r="BA86">
        <v>0.51480000000000004</v>
      </c>
      <c r="BB86">
        <v>0.51160000000000005</v>
      </c>
      <c r="BC86">
        <v>0.51229999999999998</v>
      </c>
      <c r="BD86">
        <v>0.50859999999999994</v>
      </c>
      <c r="BE86">
        <v>0.50939999999999996</v>
      </c>
      <c r="BF86">
        <v>0.50569999999999993</v>
      </c>
      <c r="BG86">
        <v>0.50649999999999995</v>
      </c>
      <c r="BH86">
        <v>0.50239999999999996</v>
      </c>
      <c r="BI86">
        <v>0.50380000000000003</v>
      </c>
      <c r="BJ86">
        <v>0.49969999999999992</v>
      </c>
      <c r="BK86">
        <v>0.50050000000000006</v>
      </c>
      <c r="BL86">
        <v>0.49690000000000001</v>
      </c>
      <c r="BM86">
        <v>0.49839999999999995</v>
      </c>
      <c r="BN86">
        <v>0.49429999999999996</v>
      </c>
      <c r="BO86">
        <v>0.49539999999999995</v>
      </c>
      <c r="BP86">
        <v>0.49170000000000003</v>
      </c>
      <c r="BQ86">
        <v>0.49249999999999999</v>
      </c>
      <c r="BR86">
        <v>0.48930000000000001</v>
      </c>
      <c r="BS86">
        <v>0.49049999999999999</v>
      </c>
      <c r="BT86">
        <v>0.48699999999999999</v>
      </c>
      <c r="BU86">
        <v>0.48850000000000005</v>
      </c>
      <c r="BV86">
        <v>0.48480000000000001</v>
      </c>
      <c r="BW86">
        <v>0.48600000000000004</v>
      </c>
      <c r="BX86">
        <v>0.4824</v>
      </c>
      <c r="BY86">
        <v>0.48419999999999996</v>
      </c>
      <c r="BZ86">
        <v>0.48049999999999998</v>
      </c>
      <c r="CA86">
        <v>0.48190000000000005</v>
      </c>
      <c r="CB86">
        <v>0.47850000000000004</v>
      </c>
      <c r="CC86">
        <v>0.48009999999999997</v>
      </c>
      <c r="CD86">
        <v>0.4768</v>
      </c>
      <c r="CE86">
        <v>0.47890000000000005</v>
      </c>
      <c r="CF86">
        <v>0.4748</v>
      </c>
      <c r="CG86">
        <v>0.47670000000000001</v>
      </c>
      <c r="CH86">
        <v>0.47329999999999994</v>
      </c>
      <c r="CI86">
        <v>0.47570000000000001</v>
      </c>
      <c r="CJ86">
        <v>0.47150000000000003</v>
      </c>
      <c r="CK86">
        <v>0.47340000000000004</v>
      </c>
      <c r="CL86">
        <v>0.47010000000000007</v>
      </c>
      <c r="CM86">
        <v>0.47210000000000002</v>
      </c>
      <c r="CN86">
        <v>0.46909999999999996</v>
      </c>
      <c r="CO86">
        <v>0.47070000000000001</v>
      </c>
      <c r="CP86">
        <v>0.4672</v>
      </c>
      <c r="CQ86">
        <v>0.47010000000000007</v>
      </c>
      <c r="CR86">
        <v>0.46700000000000003</v>
      </c>
      <c r="CS86">
        <v>0.46839999999999998</v>
      </c>
      <c r="CT86">
        <v>0.4647</v>
      </c>
      <c r="CU86">
        <v>0.46759999999999996</v>
      </c>
      <c r="CV86">
        <v>0.4642</v>
      </c>
    </row>
    <row r="87" spans="1:100" x14ac:dyDescent="0.25">
      <c r="A87">
        <v>6</v>
      </c>
      <c r="B87" s="13">
        <v>705</v>
      </c>
      <c r="C87">
        <v>1.2497</v>
      </c>
      <c r="D87">
        <v>1.0965</v>
      </c>
      <c r="E87">
        <v>0.9857999999999999</v>
      </c>
      <c r="F87">
        <v>0.94580000000000009</v>
      </c>
      <c r="G87">
        <v>0.92659999999999987</v>
      </c>
      <c r="H87">
        <v>0.91620000000000001</v>
      </c>
      <c r="I87">
        <v>0.90310000000000001</v>
      </c>
      <c r="J87">
        <v>0.88839999999999997</v>
      </c>
      <c r="K87">
        <v>0.87190000000000001</v>
      </c>
      <c r="L87">
        <v>0.85750000000000004</v>
      </c>
      <c r="M87">
        <v>0.84150000000000003</v>
      </c>
      <c r="N87">
        <v>0.83220000000000005</v>
      </c>
      <c r="O87">
        <v>0.82380000000000009</v>
      </c>
      <c r="P87">
        <v>0.81709999999999994</v>
      </c>
      <c r="Q87">
        <v>0.80840000000000001</v>
      </c>
      <c r="R87">
        <v>0.80259999999999998</v>
      </c>
      <c r="S87">
        <v>0.79549999999999998</v>
      </c>
      <c r="T87">
        <v>0.78959999999999997</v>
      </c>
      <c r="U87">
        <v>0.78269999999999995</v>
      </c>
      <c r="V87">
        <v>0.77789999999999992</v>
      </c>
      <c r="W87">
        <v>0.77090000000000003</v>
      </c>
      <c r="X87">
        <v>0.76659999999999995</v>
      </c>
      <c r="Y87">
        <v>0.76039999999999996</v>
      </c>
      <c r="Z87">
        <v>0.75659999999999994</v>
      </c>
      <c r="AA87">
        <v>0.75080000000000002</v>
      </c>
      <c r="AB87">
        <v>0.74680000000000002</v>
      </c>
      <c r="AC87">
        <v>0.74109999999999998</v>
      </c>
      <c r="AD87">
        <v>0.73760000000000003</v>
      </c>
      <c r="AE87">
        <v>0.73280000000000001</v>
      </c>
      <c r="AF87">
        <v>0.72889999999999999</v>
      </c>
      <c r="AG87">
        <v>0.72409999999999997</v>
      </c>
      <c r="AH87">
        <v>0.72040000000000004</v>
      </c>
      <c r="AI87">
        <v>0.71589999999999998</v>
      </c>
      <c r="AJ87">
        <v>0.71330000000000005</v>
      </c>
      <c r="AK87">
        <v>0.70860000000000001</v>
      </c>
      <c r="AL87">
        <v>0.7056</v>
      </c>
      <c r="AM87">
        <v>0.70140000000000002</v>
      </c>
      <c r="AN87">
        <v>0.69900000000000007</v>
      </c>
      <c r="AO87">
        <v>0.69439999999999991</v>
      </c>
      <c r="AP87">
        <v>0.69209999999999994</v>
      </c>
      <c r="AQ87">
        <v>0.68819999999999992</v>
      </c>
      <c r="AR87">
        <v>0.68589999999999995</v>
      </c>
      <c r="AS87">
        <v>0.68240000000000001</v>
      </c>
      <c r="AT87">
        <v>0.68020000000000003</v>
      </c>
      <c r="AU87">
        <v>0.67649999999999999</v>
      </c>
      <c r="AV87">
        <v>0.67410000000000003</v>
      </c>
      <c r="AW87">
        <v>0.67110000000000003</v>
      </c>
      <c r="AX87">
        <v>0.6694</v>
      </c>
      <c r="AY87">
        <v>0.66570000000000007</v>
      </c>
      <c r="AZ87">
        <v>0.6643</v>
      </c>
      <c r="BA87">
        <v>0.66110000000000002</v>
      </c>
      <c r="BB87">
        <v>0.65970000000000006</v>
      </c>
      <c r="BC87">
        <v>0.65669999999999995</v>
      </c>
      <c r="BD87">
        <v>0.65490000000000004</v>
      </c>
      <c r="BE87">
        <v>0.65179999999999993</v>
      </c>
      <c r="BF87">
        <v>0.65049999999999997</v>
      </c>
      <c r="BG87">
        <v>0.64739999999999998</v>
      </c>
      <c r="BH87">
        <v>0.64659999999999995</v>
      </c>
      <c r="BI87">
        <v>0.64369999999999994</v>
      </c>
      <c r="BJ87">
        <v>0.64290000000000003</v>
      </c>
      <c r="BK87">
        <v>0.63990000000000002</v>
      </c>
      <c r="BL87">
        <v>0.63900000000000001</v>
      </c>
      <c r="BM87">
        <v>0.63629999999999998</v>
      </c>
      <c r="BN87">
        <v>0.63570000000000004</v>
      </c>
      <c r="BO87">
        <v>0.63319999999999999</v>
      </c>
      <c r="BP87">
        <v>0.63249999999999995</v>
      </c>
      <c r="BQ87">
        <v>0.63</v>
      </c>
      <c r="BR87">
        <v>0.62890000000000001</v>
      </c>
      <c r="BS87">
        <v>0.62690000000000001</v>
      </c>
      <c r="BT87">
        <v>0.62660000000000005</v>
      </c>
      <c r="BU87">
        <v>0.62390000000000001</v>
      </c>
      <c r="BV87">
        <v>0.62340000000000007</v>
      </c>
      <c r="BW87">
        <v>0.62159999999999993</v>
      </c>
      <c r="BX87">
        <v>0.62129999999999996</v>
      </c>
      <c r="BY87">
        <v>0.61819999999999997</v>
      </c>
      <c r="BZ87">
        <v>0.61839999999999995</v>
      </c>
      <c r="CA87">
        <v>0.61619999999999997</v>
      </c>
      <c r="CB87">
        <v>0.61560000000000004</v>
      </c>
      <c r="CC87">
        <v>0.61380000000000001</v>
      </c>
      <c r="CD87">
        <v>0.61329999999999996</v>
      </c>
      <c r="CE87">
        <v>0.6119</v>
      </c>
      <c r="CF87">
        <v>0.61129999999999995</v>
      </c>
      <c r="CG87">
        <v>0.60929999999999995</v>
      </c>
      <c r="CH87">
        <v>0.60880000000000001</v>
      </c>
      <c r="CI87">
        <v>0.60739999999999994</v>
      </c>
      <c r="CJ87">
        <v>0.60709999999999997</v>
      </c>
      <c r="CK87">
        <v>0.6048</v>
      </c>
      <c r="CL87">
        <v>0.6048</v>
      </c>
      <c r="CM87">
        <v>0.60320000000000007</v>
      </c>
      <c r="CN87">
        <v>0.60340000000000005</v>
      </c>
      <c r="CO87">
        <v>0.60189999999999999</v>
      </c>
      <c r="CP87">
        <v>0.60160000000000002</v>
      </c>
      <c r="CQ87">
        <v>0.59989999999999999</v>
      </c>
      <c r="CR87">
        <v>0.59970000000000001</v>
      </c>
      <c r="CS87">
        <v>0.59850000000000003</v>
      </c>
      <c r="CT87">
        <v>0.59839999999999993</v>
      </c>
      <c r="CU87">
        <v>0.59670000000000001</v>
      </c>
      <c r="CV87">
        <v>0.59699999999999998</v>
      </c>
    </row>
    <row r="88" spans="1:100" x14ac:dyDescent="0.25">
      <c r="A88">
        <v>6</v>
      </c>
      <c r="B88" s="13">
        <v>705</v>
      </c>
      <c r="C88">
        <v>1.2497</v>
      </c>
      <c r="D88">
        <v>1.0891</v>
      </c>
      <c r="E88">
        <v>0.98850000000000005</v>
      </c>
      <c r="F88">
        <v>0.94499999999999995</v>
      </c>
      <c r="G88">
        <v>0.92309999999999992</v>
      </c>
      <c r="H88">
        <v>0.90969999999999995</v>
      </c>
      <c r="I88">
        <v>0.89669999999999994</v>
      </c>
      <c r="J88">
        <v>0.88390000000000002</v>
      </c>
      <c r="K88">
        <v>0.86559999999999993</v>
      </c>
      <c r="L88">
        <v>0.84889999999999999</v>
      </c>
      <c r="M88">
        <v>0.83519999999999994</v>
      </c>
      <c r="N88">
        <v>0.82709999999999995</v>
      </c>
      <c r="O88">
        <v>0.81790000000000007</v>
      </c>
      <c r="P88">
        <v>0.81089999999999995</v>
      </c>
      <c r="Q88">
        <v>0.80220000000000002</v>
      </c>
      <c r="R88">
        <v>0.79669999999999996</v>
      </c>
      <c r="S88">
        <v>0.78989999999999994</v>
      </c>
      <c r="T88">
        <v>0.78400000000000003</v>
      </c>
      <c r="U88">
        <v>0.77729999999999999</v>
      </c>
      <c r="V88">
        <v>0.77239999999999998</v>
      </c>
      <c r="W88">
        <v>0.76659999999999995</v>
      </c>
      <c r="X88">
        <v>0.76119999999999999</v>
      </c>
      <c r="Y88">
        <v>0.75590000000000002</v>
      </c>
      <c r="Z88">
        <v>0.75170000000000003</v>
      </c>
      <c r="AA88">
        <v>0.74590000000000001</v>
      </c>
      <c r="AB88">
        <v>0.74199999999999999</v>
      </c>
      <c r="AC88">
        <v>0.73699999999999999</v>
      </c>
      <c r="AD88">
        <v>0.73280000000000001</v>
      </c>
      <c r="AE88">
        <v>0.72799999999999998</v>
      </c>
      <c r="AF88">
        <v>0.72430000000000005</v>
      </c>
      <c r="AG88">
        <v>0.7198</v>
      </c>
      <c r="AH88">
        <v>0.71600000000000008</v>
      </c>
      <c r="AI88">
        <v>0.71189999999999998</v>
      </c>
      <c r="AJ88">
        <v>0.7087</v>
      </c>
      <c r="AK88">
        <v>0.70440000000000003</v>
      </c>
      <c r="AL88">
        <v>0.70120000000000005</v>
      </c>
      <c r="AM88">
        <v>0.69740000000000002</v>
      </c>
      <c r="AN88">
        <v>0.69469999999999998</v>
      </c>
      <c r="AO88">
        <v>0.69079999999999997</v>
      </c>
      <c r="AP88">
        <v>0.68789999999999996</v>
      </c>
      <c r="AQ88">
        <v>0.68450000000000011</v>
      </c>
      <c r="AR88">
        <v>0.68189999999999995</v>
      </c>
      <c r="AS88">
        <v>0.67890000000000006</v>
      </c>
      <c r="AT88">
        <v>0.67630000000000001</v>
      </c>
      <c r="AU88">
        <v>0.67330000000000001</v>
      </c>
      <c r="AV88">
        <v>0.67010000000000003</v>
      </c>
      <c r="AW88">
        <v>0.66739999999999999</v>
      </c>
      <c r="AX88">
        <v>0.66559999999999997</v>
      </c>
      <c r="AY88">
        <v>0.66249999999999998</v>
      </c>
      <c r="AZ88">
        <v>0.66039999999999999</v>
      </c>
      <c r="BA88">
        <v>0.65780000000000005</v>
      </c>
      <c r="BB88">
        <v>0.65549999999999997</v>
      </c>
      <c r="BC88">
        <v>0.6532</v>
      </c>
      <c r="BD88">
        <v>0.65159999999999996</v>
      </c>
      <c r="BE88">
        <v>0.6490999999999999</v>
      </c>
      <c r="BF88">
        <v>0.64689999999999992</v>
      </c>
      <c r="BG88">
        <v>0.64400000000000002</v>
      </c>
      <c r="BH88">
        <v>0.64259999999999995</v>
      </c>
      <c r="BI88">
        <v>0.6401</v>
      </c>
      <c r="BJ88">
        <v>0.63919999999999999</v>
      </c>
      <c r="BK88">
        <v>0.63660000000000005</v>
      </c>
      <c r="BL88">
        <v>0.6351</v>
      </c>
      <c r="BM88">
        <v>0.63290000000000002</v>
      </c>
      <c r="BN88">
        <v>0.63160000000000005</v>
      </c>
      <c r="BO88">
        <v>0.62970000000000004</v>
      </c>
      <c r="BP88">
        <v>0.62890000000000001</v>
      </c>
      <c r="BQ88">
        <v>0.62650000000000006</v>
      </c>
      <c r="BR88">
        <v>0.62530000000000008</v>
      </c>
      <c r="BS88">
        <v>0.62350000000000005</v>
      </c>
      <c r="BT88">
        <v>0.62270000000000003</v>
      </c>
      <c r="BU88">
        <v>0.62040000000000006</v>
      </c>
      <c r="BV88">
        <v>0.61980000000000002</v>
      </c>
      <c r="BW88">
        <v>0.61810000000000009</v>
      </c>
      <c r="BX88">
        <v>0.61729999999999996</v>
      </c>
      <c r="BY88">
        <v>0.61519999999999997</v>
      </c>
      <c r="BZ88">
        <v>0.61459999999999992</v>
      </c>
      <c r="CA88">
        <v>0.61280000000000001</v>
      </c>
      <c r="CB88">
        <v>0.61180000000000001</v>
      </c>
      <c r="CC88">
        <v>0.61009999999999998</v>
      </c>
      <c r="CD88">
        <v>0.60949999999999993</v>
      </c>
      <c r="CE88">
        <v>0.60809999999999997</v>
      </c>
      <c r="CF88">
        <v>0.60740000000000005</v>
      </c>
      <c r="CG88">
        <v>0.60550000000000004</v>
      </c>
      <c r="CH88">
        <v>0.60499999999999998</v>
      </c>
      <c r="CI88">
        <v>0.60349999999999993</v>
      </c>
      <c r="CJ88">
        <v>0.60309999999999997</v>
      </c>
      <c r="CK88">
        <v>0.60130000000000006</v>
      </c>
      <c r="CL88">
        <v>0.6008</v>
      </c>
      <c r="CM88">
        <v>0.59950000000000003</v>
      </c>
      <c r="CN88">
        <v>0.59940000000000004</v>
      </c>
      <c r="CO88">
        <v>0.59809999999999997</v>
      </c>
      <c r="CP88">
        <v>0.59760000000000002</v>
      </c>
      <c r="CQ88">
        <v>0.59650000000000003</v>
      </c>
      <c r="CR88">
        <v>0.5958</v>
      </c>
      <c r="CS88">
        <v>0.59470000000000001</v>
      </c>
      <c r="CT88">
        <v>0.59409999999999996</v>
      </c>
      <c r="CU88">
        <v>0.59309999999999996</v>
      </c>
      <c r="CV88">
        <v>0.5927</v>
      </c>
    </row>
    <row r="89" spans="1:100" x14ac:dyDescent="0.25">
      <c r="A89">
        <v>6</v>
      </c>
      <c r="B89" s="13">
        <v>705</v>
      </c>
      <c r="C89">
        <v>1.2497</v>
      </c>
      <c r="D89">
        <v>1.1018999999999999</v>
      </c>
      <c r="E89">
        <v>0.99529999999999996</v>
      </c>
      <c r="F89">
        <v>0.95770000000000011</v>
      </c>
      <c r="G89">
        <v>0.93649999999999989</v>
      </c>
      <c r="H89">
        <v>0.92220000000000002</v>
      </c>
      <c r="I89">
        <v>0.90759999999999996</v>
      </c>
      <c r="J89">
        <v>0.89069999999999994</v>
      </c>
      <c r="K89">
        <v>0.87329999999999997</v>
      </c>
      <c r="L89">
        <v>0.85530000000000006</v>
      </c>
      <c r="M89">
        <v>0.84179999999999999</v>
      </c>
      <c r="N89">
        <v>0.8337</v>
      </c>
      <c r="O89">
        <v>0.82520000000000004</v>
      </c>
      <c r="P89">
        <v>0.81780000000000008</v>
      </c>
      <c r="Q89">
        <v>0.80930000000000002</v>
      </c>
      <c r="R89">
        <v>0.80309999999999993</v>
      </c>
      <c r="S89">
        <v>0.79649999999999999</v>
      </c>
      <c r="T89">
        <v>0.79049999999999998</v>
      </c>
      <c r="U89">
        <v>0.78359999999999996</v>
      </c>
      <c r="V89">
        <v>0.77829999999999999</v>
      </c>
      <c r="W89">
        <v>0.77300000000000002</v>
      </c>
      <c r="X89">
        <v>0.76729999999999998</v>
      </c>
      <c r="Y89">
        <v>0.76200000000000001</v>
      </c>
      <c r="Z89">
        <v>0.75770000000000004</v>
      </c>
      <c r="AA89">
        <v>0.752</v>
      </c>
      <c r="AB89">
        <v>0.74790000000000001</v>
      </c>
      <c r="AC89">
        <v>0.74299999999999999</v>
      </c>
      <c r="AD89">
        <v>0.73829999999999996</v>
      </c>
      <c r="AE89">
        <v>0.7339</v>
      </c>
      <c r="AF89">
        <v>0.7298</v>
      </c>
      <c r="AG89">
        <v>0.72540000000000004</v>
      </c>
      <c r="AH89">
        <v>0.72130000000000005</v>
      </c>
      <c r="AI89">
        <v>0.71750000000000003</v>
      </c>
      <c r="AJ89">
        <v>0.71420000000000006</v>
      </c>
      <c r="AK89">
        <v>0.70989999999999998</v>
      </c>
      <c r="AL89">
        <v>0.70669999999999999</v>
      </c>
      <c r="AM89">
        <v>0.7026</v>
      </c>
      <c r="AN89">
        <v>0.69979999999999998</v>
      </c>
      <c r="AO89">
        <v>0.69599999999999995</v>
      </c>
      <c r="AP89">
        <v>0.69310000000000005</v>
      </c>
      <c r="AQ89">
        <v>0.68979999999999997</v>
      </c>
      <c r="AR89">
        <v>0.68719999999999992</v>
      </c>
      <c r="AS89">
        <v>0.68400000000000005</v>
      </c>
      <c r="AT89">
        <v>0.68099999999999994</v>
      </c>
      <c r="AU89">
        <v>0.67820000000000003</v>
      </c>
      <c r="AV89">
        <v>0.67520000000000002</v>
      </c>
      <c r="AW89">
        <v>0.67249999999999999</v>
      </c>
      <c r="AX89">
        <v>0.67059999999999997</v>
      </c>
      <c r="AY89">
        <v>0.6673</v>
      </c>
      <c r="AZ89">
        <v>0.66520000000000001</v>
      </c>
      <c r="BA89">
        <v>0.6623</v>
      </c>
      <c r="BB89">
        <v>0.66049999999999998</v>
      </c>
      <c r="BC89">
        <v>0.65839999999999999</v>
      </c>
      <c r="BD89">
        <v>0.65589999999999993</v>
      </c>
      <c r="BE89">
        <v>0.65379999999999994</v>
      </c>
      <c r="BF89">
        <v>0.65189999999999992</v>
      </c>
      <c r="BG89">
        <v>0.6492</v>
      </c>
      <c r="BH89">
        <v>0.64739999999999998</v>
      </c>
      <c r="BI89">
        <v>0.64529999999999998</v>
      </c>
      <c r="BJ89">
        <v>0.64379999999999993</v>
      </c>
      <c r="BK89">
        <v>0.64129999999999998</v>
      </c>
      <c r="BL89">
        <v>0.63990000000000002</v>
      </c>
      <c r="BM89">
        <v>0.63800000000000001</v>
      </c>
      <c r="BN89">
        <v>0.63649999999999995</v>
      </c>
      <c r="BO89">
        <v>0.63490000000000002</v>
      </c>
      <c r="BP89">
        <v>0.63349999999999995</v>
      </c>
      <c r="BQ89">
        <v>0.63160000000000005</v>
      </c>
      <c r="BR89">
        <v>0.63</v>
      </c>
      <c r="BS89">
        <v>0.62850000000000006</v>
      </c>
      <c r="BT89">
        <v>0.62760000000000005</v>
      </c>
      <c r="BU89">
        <v>0.62540000000000007</v>
      </c>
      <c r="BV89">
        <v>0.62440000000000007</v>
      </c>
      <c r="BW89">
        <v>0.62309999999999999</v>
      </c>
      <c r="BX89">
        <v>0.6218999999999999</v>
      </c>
      <c r="BY89">
        <v>0.62029999999999996</v>
      </c>
      <c r="BZ89">
        <v>0.61939999999999995</v>
      </c>
      <c r="CA89">
        <v>0.61780000000000002</v>
      </c>
      <c r="CB89">
        <v>0.61670000000000003</v>
      </c>
      <c r="CC89">
        <v>0.61519999999999997</v>
      </c>
      <c r="CD89">
        <v>0.61449999999999994</v>
      </c>
      <c r="CE89">
        <v>0.61309999999999998</v>
      </c>
      <c r="CF89">
        <v>0.61239999999999994</v>
      </c>
      <c r="CG89">
        <v>0.61099999999999999</v>
      </c>
      <c r="CH89">
        <v>0.61</v>
      </c>
      <c r="CI89">
        <v>0.60870000000000002</v>
      </c>
      <c r="CJ89">
        <v>0.60799999999999998</v>
      </c>
      <c r="CK89">
        <v>0.60660000000000003</v>
      </c>
      <c r="CL89">
        <v>0.60599999999999998</v>
      </c>
      <c r="CM89">
        <v>0.60450000000000004</v>
      </c>
      <c r="CN89">
        <v>0.60460000000000003</v>
      </c>
      <c r="CO89">
        <v>0.60340000000000005</v>
      </c>
      <c r="CP89">
        <v>0.60230000000000006</v>
      </c>
      <c r="CQ89">
        <v>0.60170000000000001</v>
      </c>
      <c r="CR89">
        <v>0.60089999999999999</v>
      </c>
      <c r="CS89">
        <v>0.60010000000000008</v>
      </c>
      <c r="CT89">
        <v>0.59919999999999995</v>
      </c>
      <c r="CU89">
        <v>0.59820000000000007</v>
      </c>
      <c r="CV89">
        <v>0.5979000000000001</v>
      </c>
    </row>
    <row r="90" spans="1:100" x14ac:dyDescent="0.25">
      <c r="A90">
        <v>7</v>
      </c>
      <c r="B90" s="13">
        <v>707</v>
      </c>
      <c r="C90">
        <v>1.2497</v>
      </c>
      <c r="D90">
        <v>1.0985</v>
      </c>
      <c r="E90">
        <v>1.0463</v>
      </c>
      <c r="F90">
        <v>1.0650999999999999</v>
      </c>
      <c r="G90">
        <v>1.0534999999999999</v>
      </c>
      <c r="H90">
        <v>1.042</v>
      </c>
      <c r="I90">
        <v>1.0323</v>
      </c>
      <c r="J90">
        <v>1.026</v>
      </c>
      <c r="K90">
        <v>1.0178</v>
      </c>
      <c r="L90">
        <v>1.0092000000000001</v>
      </c>
      <c r="M90">
        <v>1.0032000000000001</v>
      </c>
      <c r="N90">
        <v>0.99580000000000002</v>
      </c>
      <c r="O90">
        <v>0.99010000000000009</v>
      </c>
      <c r="P90">
        <v>0.98439999999999994</v>
      </c>
      <c r="Q90">
        <v>0.9786999999999999</v>
      </c>
      <c r="R90">
        <v>0.97360000000000002</v>
      </c>
      <c r="S90">
        <v>0.96859999999999991</v>
      </c>
      <c r="T90">
        <v>0.96399999999999997</v>
      </c>
      <c r="U90">
        <v>0.95900000000000007</v>
      </c>
      <c r="V90">
        <v>0.95409999999999995</v>
      </c>
      <c r="W90">
        <v>0.94930000000000003</v>
      </c>
      <c r="X90">
        <v>0.94500000000000006</v>
      </c>
      <c r="Y90">
        <v>0.9406000000000001</v>
      </c>
      <c r="Z90">
        <v>0.93680000000000008</v>
      </c>
      <c r="AA90">
        <v>0.93320000000000003</v>
      </c>
      <c r="AB90">
        <v>0.92999999999999994</v>
      </c>
      <c r="AC90">
        <v>0.92609999999999992</v>
      </c>
      <c r="AD90">
        <v>0.92330000000000001</v>
      </c>
      <c r="AE90">
        <v>0.92089999999999994</v>
      </c>
      <c r="AF90">
        <v>0.91759999999999997</v>
      </c>
      <c r="AG90">
        <v>0.91500000000000004</v>
      </c>
      <c r="AH90">
        <v>0.91249999999999998</v>
      </c>
      <c r="AI90">
        <v>0.91020000000000001</v>
      </c>
      <c r="AJ90">
        <v>0.90870000000000006</v>
      </c>
      <c r="AK90">
        <v>0.90649999999999997</v>
      </c>
      <c r="AL90">
        <v>0.9042</v>
      </c>
      <c r="AM90">
        <v>0.90270000000000006</v>
      </c>
      <c r="AN90">
        <v>0.90110000000000001</v>
      </c>
      <c r="AO90">
        <v>0.89899999999999991</v>
      </c>
      <c r="AP90">
        <v>0.89779999999999993</v>
      </c>
      <c r="AQ90">
        <v>0.89650000000000007</v>
      </c>
      <c r="AR90">
        <v>0.89439999999999997</v>
      </c>
      <c r="AS90">
        <v>0.89360000000000006</v>
      </c>
      <c r="AT90">
        <v>0.89129999999999998</v>
      </c>
      <c r="AU90">
        <v>0.8901</v>
      </c>
      <c r="AV90">
        <v>0.88839999999999997</v>
      </c>
      <c r="AW90">
        <v>0.88749999999999996</v>
      </c>
      <c r="AX90">
        <v>0.88690000000000002</v>
      </c>
      <c r="AY90">
        <v>0.88470000000000004</v>
      </c>
      <c r="AZ90">
        <v>0.88419999999999999</v>
      </c>
      <c r="BA90">
        <v>0.88240000000000007</v>
      </c>
      <c r="BB90">
        <v>0.88070000000000004</v>
      </c>
      <c r="BC90">
        <v>0.879</v>
      </c>
      <c r="BD90">
        <v>0.87709999999999999</v>
      </c>
      <c r="BE90">
        <v>0.87539999999999996</v>
      </c>
      <c r="BF90">
        <v>0.87339999999999995</v>
      </c>
      <c r="BG90">
        <v>0.87290000000000001</v>
      </c>
      <c r="BH90">
        <v>0.87139999999999995</v>
      </c>
      <c r="BI90">
        <v>0.86980000000000002</v>
      </c>
      <c r="BJ90">
        <v>0.87</v>
      </c>
      <c r="BK90">
        <v>0.86860000000000004</v>
      </c>
      <c r="BL90">
        <v>0.86730000000000007</v>
      </c>
      <c r="BM90">
        <v>0.86729999999999996</v>
      </c>
      <c r="BN90">
        <v>0.86740000000000006</v>
      </c>
      <c r="BO90">
        <v>0.86670000000000003</v>
      </c>
      <c r="BP90">
        <v>0.8669</v>
      </c>
      <c r="BQ90">
        <v>0.86640000000000006</v>
      </c>
      <c r="BR90">
        <v>0.86699999999999999</v>
      </c>
      <c r="BS90">
        <v>0.86740000000000006</v>
      </c>
      <c r="BT90">
        <v>0.86760000000000004</v>
      </c>
      <c r="BU90">
        <v>0.86680000000000001</v>
      </c>
      <c r="BV90">
        <v>0.86760000000000004</v>
      </c>
      <c r="BW90">
        <v>0.86919999999999997</v>
      </c>
      <c r="BX90">
        <v>0.86840000000000006</v>
      </c>
      <c r="BY90">
        <v>0.86809999999999998</v>
      </c>
      <c r="BZ90">
        <v>0.86990000000000001</v>
      </c>
      <c r="CA90">
        <v>0.86880000000000002</v>
      </c>
      <c r="CB90">
        <v>0.86890000000000001</v>
      </c>
      <c r="CC90">
        <v>0.86949999999999994</v>
      </c>
      <c r="CD90">
        <v>0.86829999999999996</v>
      </c>
      <c r="CE90">
        <v>0.86839999999999995</v>
      </c>
      <c r="CF90">
        <v>0.87080000000000002</v>
      </c>
      <c r="CG90">
        <v>0.86980000000000002</v>
      </c>
      <c r="CH90">
        <v>0.86960000000000004</v>
      </c>
      <c r="CI90">
        <v>0.87139999999999995</v>
      </c>
      <c r="CJ90">
        <v>0.87109999999999999</v>
      </c>
      <c r="CK90">
        <v>0.87019999999999997</v>
      </c>
      <c r="CL90">
        <v>0.87060000000000004</v>
      </c>
      <c r="CM90">
        <v>0.87080000000000002</v>
      </c>
      <c r="CN90">
        <v>0.87170000000000003</v>
      </c>
      <c r="CO90">
        <v>0.87139999999999995</v>
      </c>
      <c r="CP90">
        <v>0.87109999999999999</v>
      </c>
      <c r="CQ90">
        <v>0.87029999999999996</v>
      </c>
      <c r="CR90">
        <v>0.86980000000000002</v>
      </c>
      <c r="CS90">
        <v>0.87030000000000007</v>
      </c>
      <c r="CT90">
        <v>0.86990000000000001</v>
      </c>
      <c r="CU90">
        <v>0.87060000000000004</v>
      </c>
      <c r="CV90">
        <v>0.87080000000000002</v>
      </c>
    </row>
    <row r="91" spans="1:100" x14ac:dyDescent="0.25">
      <c r="A91">
        <v>7</v>
      </c>
      <c r="B91" s="13">
        <v>707</v>
      </c>
      <c r="C91">
        <v>1.2497</v>
      </c>
      <c r="D91">
        <v>1.1339999999999999</v>
      </c>
      <c r="E91">
        <v>1.0438000000000001</v>
      </c>
      <c r="F91">
        <v>1.0294999999999999</v>
      </c>
      <c r="G91">
        <v>1.0178</v>
      </c>
      <c r="H91">
        <v>1.0070999999999999</v>
      </c>
      <c r="I91">
        <v>0.99780000000000002</v>
      </c>
      <c r="J91">
        <v>0.98950000000000005</v>
      </c>
      <c r="K91">
        <v>0.98350000000000004</v>
      </c>
      <c r="L91">
        <v>0.97629999999999995</v>
      </c>
      <c r="M91">
        <v>0.97079999999999989</v>
      </c>
      <c r="N91">
        <v>0.96589999999999998</v>
      </c>
      <c r="O91">
        <v>0.96140000000000014</v>
      </c>
      <c r="P91">
        <v>0.95659999999999989</v>
      </c>
      <c r="Q91">
        <v>0.95189999999999997</v>
      </c>
      <c r="R91">
        <v>0.94710000000000005</v>
      </c>
      <c r="S91">
        <v>0.94350000000000001</v>
      </c>
      <c r="T91">
        <v>0.93900000000000006</v>
      </c>
      <c r="U91">
        <v>0.93540000000000001</v>
      </c>
      <c r="V91">
        <v>0.93209999999999993</v>
      </c>
      <c r="W91">
        <v>0.92880000000000007</v>
      </c>
      <c r="X91">
        <v>0.92609999999999992</v>
      </c>
      <c r="Y91">
        <v>0.92330000000000001</v>
      </c>
      <c r="Z91">
        <v>0.92110000000000003</v>
      </c>
      <c r="AA91">
        <v>0.91830000000000001</v>
      </c>
      <c r="AB91">
        <v>0.91610000000000003</v>
      </c>
      <c r="AC91">
        <v>0.91380000000000006</v>
      </c>
      <c r="AD91">
        <v>0.9113</v>
      </c>
      <c r="AE91">
        <v>0.90910000000000002</v>
      </c>
      <c r="AF91">
        <v>0.90739999999999998</v>
      </c>
      <c r="AG91">
        <v>0.90559999999999996</v>
      </c>
      <c r="AH91">
        <v>0.90350000000000008</v>
      </c>
      <c r="AI91">
        <v>0.90160000000000007</v>
      </c>
      <c r="AJ91">
        <v>0.89949999999999997</v>
      </c>
      <c r="AK91">
        <v>0.89829999999999999</v>
      </c>
      <c r="AL91">
        <v>0.89650000000000007</v>
      </c>
      <c r="AM91">
        <v>0.89460000000000006</v>
      </c>
      <c r="AN91">
        <v>0.89329999999999998</v>
      </c>
      <c r="AO91">
        <v>0.89179999999999993</v>
      </c>
      <c r="AP91">
        <v>0.89009999999999989</v>
      </c>
      <c r="AQ91">
        <v>0.88870000000000005</v>
      </c>
      <c r="AR91">
        <v>0.8871</v>
      </c>
      <c r="AS91">
        <v>0.88590000000000002</v>
      </c>
      <c r="AT91">
        <v>0.88449999999999995</v>
      </c>
      <c r="AU91">
        <v>0.88300000000000001</v>
      </c>
      <c r="AV91">
        <v>0.88170000000000004</v>
      </c>
      <c r="AW91">
        <v>0.88059999999999994</v>
      </c>
      <c r="AX91">
        <v>0.87890000000000001</v>
      </c>
      <c r="AY91">
        <v>0.87860000000000005</v>
      </c>
      <c r="AZ91">
        <v>0.87690000000000001</v>
      </c>
      <c r="BA91">
        <v>0.87640000000000007</v>
      </c>
      <c r="BB91">
        <v>0.874</v>
      </c>
      <c r="BC91">
        <v>0.87309999999999999</v>
      </c>
      <c r="BD91">
        <v>0.87070000000000003</v>
      </c>
      <c r="BE91">
        <v>0.86939999999999995</v>
      </c>
      <c r="BF91">
        <v>0.86809999999999998</v>
      </c>
      <c r="BG91">
        <v>0.86599999999999999</v>
      </c>
      <c r="BH91">
        <v>0.86470000000000002</v>
      </c>
      <c r="BI91">
        <v>0.8639</v>
      </c>
      <c r="BJ91">
        <v>0.86249999999999993</v>
      </c>
      <c r="BK91">
        <v>0.86170000000000002</v>
      </c>
      <c r="BL91">
        <v>0.86140000000000005</v>
      </c>
      <c r="BM91">
        <v>0.86150000000000004</v>
      </c>
      <c r="BN91">
        <v>0.86019999999999996</v>
      </c>
      <c r="BO91">
        <v>0.86019999999999996</v>
      </c>
      <c r="BP91">
        <v>0.86019999999999996</v>
      </c>
      <c r="BQ91">
        <v>0.85950000000000004</v>
      </c>
      <c r="BR91">
        <v>0.85970000000000002</v>
      </c>
      <c r="BS91">
        <v>0.85950000000000004</v>
      </c>
      <c r="BT91">
        <v>0.85970000000000002</v>
      </c>
      <c r="BU91">
        <v>0.85950000000000004</v>
      </c>
      <c r="BV91">
        <v>0.85830000000000006</v>
      </c>
      <c r="BW91">
        <v>0.85719999999999996</v>
      </c>
      <c r="BX91">
        <v>0.85759999999999992</v>
      </c>
      <c r="BY91">
        <v>0.85760000000000003</v>
      </c>
      <c r="BZ91">
        <v>0.8569</v>
      </c>
      <c r="CA91">
        <v>0.85699999999999998</v>
      </c>
      <c r="CB91">
        <v>0.8569</v>
      </c>
      <c r="CC91">
        <v>0.85639999999999994</v>
      </c>
      <c r="CD91">
        <v>0.85760000000000003</v>
      </c>
      <c r="CE91">
        <v>0.85880000000000001</v>
      </c>
      <c r="CF91">
        <v>0.85650000000000004</v>
      </c>
      <c r="CG91">
        <v>0.85760000000000003</v>
      </c>
      <c r="CH91">
        <v>0.85719999999999996</v>
      </c>
      <c r="CI91">
        <v>0.85699999999999998</v>
      </c>
      <c r="CJ91">
        <v>0.85650000000000004</v>
      </c>
      <c r="CK91">
        <v>0.85720000000000007</v>
      </c>
      <c r="CL91">
        <v>0.85680000000000001</v>
      </c>
      <c r="CM91">
        <v>0.85740000000000005</v>
      </c>
      <c r="CN91">
        <v>0.8569</v>
      </c>
      <c r="CO91">
        <v>0.85770000000000002</v>
      </c>
      <c r="CP91">
        <v>0.85710000000000008</v>
      </c>
      <c r="CQ91">
        <v>0.85780000000000001</v>
      </c>
      <c r="CR91">
        <v>0.85810000000000008</v>
      </c>
      <c r="CS91">
        <v>0.85770000000000002</v>
      </c>
      <c r="CT91">
        <v>0.85749999999999993</v>
      </c>
      <c r="CU91">
        <v>0.85759999999999992</v>
      </c>
      <c r="CV91">
        <v>0.85699999999999998</v>
      </c>
    </row>
    <row r="92" spans="1:100" x14ac:dyDescent="0.25">
      <c r="A92">
        <v>7</v>
      </c>
      <c r="B92" s="13">
        <v>707</v>
      </c>
      <c r="C92">
        <v>1.2497</v>
      </c>
      <c r="D92">
        <v>1.1113</v>
      </c>
      <c r="E92">
        <v>1.1136000000000001</v>
      </c>
      <c r="F92">
        <v>1.1022999999999998</v>
      </c>
      <c r="G92">
        <v>1.0943000000000001</v>
      </c>
      <c r="H92">
        <v>1.0853999999999999</v>
      </c>
      <c r="I92">
        <v>1.0787</v>
      </c>
      <c r="J92">
        <v>1.0699000000000001</v>
      </c>
      <c r="K92">
        <v>1.0613999999999999</v>
      </c>
      <c r="L92">
        <v>1.0533000000000001</v>
      </c>
      <c r="M92">
        <v>1.046</v>
      </c>
      <c r="N92">
        <v>1.0390999999999999</v>
      </c>
      <c r="O92">
        <v>1.0334999999999999</v>
      </c>
      <c r="P92">
        <v>1.0269999999999999</v>
      </c>
      <c r="Q92">
        <v>1.0206999999999999</v>
      </c>
      <c r="R92">
        <v>1.0153999999999999</v>
      </c>
      <c r="S92">
        <v>1.0094000000000001</v>
      </c>
      <c r="T92">
        <v>1.0039</v>
      </c>
      <c r="U92">
        <v>0.99869999999999992</v>
      </c>
      <c r="V92">
        <v>0.99380000000000002</v>
      </c>
      <c r="W92">
        <v>0.9887999999999999</v>
      </c>
      <c r="X92">
        <v>0.9839</v>
      </c>
      <c r="Y92">
        <v>0.9789000000000001</v>
      </c>
      <c r="Z92">
        <v>0.97500000000000009</v>
      </c>
      <c r="AA92">
        <v>0.97049999999999992</v>
      </c>
      <c r="AB92">
        <v>0.96639999999999993</v>
      </c>
      <c r="AC92">
        <v>0.96199999999999997</v>
      </c>
      <c r="AD92">
        <v>0.95750000000000002</v>
      </c>
      <c r="AE92">
        <v>0.95379999999999998</v>
      </c>
      <c r="AF92">
        <v>0.94950000000000001</v>
      </c>
      <c r="AG92">
        <v>0.94579999999999997</v>
      </c>
      <c r="AH92">
        <v>0.94189999999999996</v>
      </c>
      <c r="AI92">
        <v>0.93850000000000011</v>
      </c>
      <c r="AJ92">
        <v>0.93559999999999999</v>
      </c>
      <c r="AK92">
        <v>0.93270000000000008</v>
      </c>
      <c r="AL92">
        <v>0.93020000000000014</v>
      </c>
      <c r="AM92">
        <v>0.9285000000000001</v>
      </c>
      <c r="AN92">
        <v>0.92690000000000006</v>
      </c>
      <c r="AO92">
        <v>0.92499999999999993</v>
      </c>
      <c r="AP92">
        <v>0.92400000000000015</v>
      </c>
      <c r="AQ92">
        <v>0.92240000000000011</v>
      </c>
      <c r="AR92">
        <v>0.9204</v>
      </c>
      <c r="AS92">
        <v>0.9194</v>
      </c>
      <c r="AT92">
        <v>0.91659999999999997</v>
      </c>
      <c r="AU92">
        <v>0.91599999999999993</v>
      </c>
      <c r="AV92">
        <v>0.91400000000000003</v>
      </c>
      <c r="AW92">
        <v>0.91300000000000003</v>
      </c>
      <c r="AX92">
        <v>0.91269999999999996</v>
      </c>
      <c r="AY92">
        <v>0.91200000000000003</v>
      </c>
      <c r="AZ92">
        <v>0.91259999999999997</v>
      </c>
      <c r="BA92">
        <v>0.91420000000000001</v>
      </c>
      <c r="BB92">
        <v>0.91610000000000003</v>
      </c>
      <c r="BC92">
        <v>0.91820000000000002</v>
      </c>
      <c r="BD92">
        <v>0.91949999999999998</v>
      </c>
      <c r="BE92">
        <v>0.92169999999999996</v>
      </c>
      <c r="BF92">
        <v>0.92359999999999998</v>
      </c>
      <c r="BG92">
        <v>0.92490000000000006</v>
      </c>
      <c r="BH92">
        <v>0.92599999999999993</v>
      </c>
      <c r="BI92">
        <v>0.92799999999999994</v>
      </c>
      <c r="BJ92">
        <v>0.92969999999999997</v>
      </c>
      <c r="BK92">
        <v>0.93019999999999992</v>
      </c>
      <c r="BL92">
        <v>0.93179999999999996</v>
      </c>
      <c r="BM92">
        <v>0.93229999999999991</v>
      </c>
      <c r="BN92">
        <v>0.93290000000000006</v>
      </c>
      <c r="BO92">
        <v>0.93419999999999992</v>
      </c>
      <c r="BP92">
        <v>0.93470000000000009</v>
      </c>
      <c r="BQ92">
        <v>0.9355</v>
      </c>
      <c r="BR92">
        <v>0.93599999999999994</v>
      </c>
      <c r="BS92">
        <v>0.93700000000000006</v>
      </c>
      <c r="BT92">
        <v>0.93759999999999999</v>
      </c>
      <c r="BU92">
        <v>0.93830000000000013</v>
      </c>
      <c r="BV92">
        <v>0.93870000000000009</v>
      </c>
      <c r="BW92">
        <v>0.9395</v>
      </c>
      <c r="BX92">
        <v>0.94030000000000014</v>
      </c>
      <c r="BY92">
        <v>0.94119999999999993</v>
      </c>
      <c r="BZ92">
        <v>0.9413999999999999</v>
      </c>
      <c r="CA92">
        <v>0.94259999999999999</v>
      </c>
      <c r="CB92">
        <v>0.94319999999999993</v>
      </c>
      <c r="CC92">
        <v>0.94329999999999992</v>
      </c>
      <c r="CD92">
        <v>0.94469999999999998</v>
      </c>
      <c r="CE92">
        <v>0.94519999999999993</v>
      </c>
      <c r="CF92">
        <v>0.94499999999999995</v>
      </c>
      <c r="CG92">
        <v>0.94519999999999993</v>
      </c>
      <c r="CH92">
        <v>0.9457000000000001</v>
      </c>
      <c r="CI92">
        <v>0.94640000000000002</v>
      </c>
      <c r="CJ92">
        <v>0.94650000000000001</v>
      </c>
      <c r="CK92">
        <v>0.94669999999999999</v>
      </c>
      <c r="CL92">
        <v>0.94709999999999994</v>
      </c>
      <c r="CM92">
        <v>0.94760000000000011</v>
      </c>
      <c r="CN92">
        <v>0.94780000000000009</v>
      </c>
      <c r="CO92">
        <v>0.94939999999999991</v>
      </c>
      <c r="CP92">
        <v>0.94830000000000003</v>
      </c>
      <c r="CQ92">
        <v>0.94909999999999994</v>
      </c>
      <c r="CR92">
        <v>0.94990000000000008</v>
      </c>
      <c r="CS92">
        <v>0.94950000000000012</v>
      </c>
      <c r="CT92">
        <v>0.94969999999999999</v>
      </c>
      <c r="CU92">
        <v>0.95029999999999992</v>
      </c>
      <c r="CV92">
        <v>0.95009999999999994</v>
      </c>
    </row>
    <row r="93" spans="1:100" x14ac:dyDescent="0.25">
      <c r="A93">
        <v>8</v>
      </c>
      <c r="B93" s="13">
        <v>708</v>
      </c>
      <c r="C93">
        <v>1.2497</v>
      </c>
      <c r="D93">
        <v>1.1009</v>
      </c>
      <c r="E93">
        <v>1.0088000000000001</v>
      </c>
      <c r="F93">
        <v>0.96689999999999998</v>
      </c>
      <c r="G93">
        <v>0.94710000000000005</v>
      </c>
      <c r="H93">
        <v>0.93369999999999997</v>
      </c>
      <c r="I93">
        <v>0.92220000000000002</v>
      </c>
      <c r="J93">
        <v>0.91169999999999995</v>
      </c>
      <c r="K93">
        <v>0.90079999999999993</v>
      </c>
      <c r="L93">
        <v>0.88440000000000007</v>
      </c>
      <c r="M93">
        <v>0.874</v>
      </c>
      <c r="N93">
        <v>0.86439999999999995</v>
      </c>
      <c r="O93">
        <v>0.8538</v>
      </c>
      <c r="P93">
        <v>0.84220000000000006</v>
      </c>
      <c r="Q93">
        <v>0.83229999999999993</v>
      </c>
      <c r="R93">
        <v>0.82389999999999997</v>
      </c>
      <c r="S93">
        <v>0.81619999999999993</v>
      </c>
      <c r="T93">
        <v>0.80940000000000001</v>
      </c>
      <c r="U93">
        <v>0.80269999999999997</v>
      </c>
      <c r="V93">
        <v>0.79669999999999996</v>
      </c>
      <c r="W93">
        <v>0.79120000000000001</v>
      </c>
      <c r="X93">
        <v>0.78469999999999995</v>
      </c>
      <c r="Y93">
        <v>0.77949999999999997</v>
      </c>
      <c r="Z93">
        <v>0.77469999999999994</v>
      </c>
      <c r="AA93">
        <v>0.76890000000000003</v>
      </c>
      <c r="AB93">
        <v>0.76449999999999996</v>
      </c>
      <c r="AC93">
        <v>0.75950000000000006</v>
      </c>
      <c r="AD93">
        <v>0.75429999999999997</v>
      </c>
      <c r="AE93">
        <v>0.74980000000000002</v>
      </c>
      <c r="AF93">
        <v>0.74550000000000005</v>
      </c>
      <c r="AG93">
        <v>0.74099999999999999</v>
      </c>
      <c r="AH93">
        <v>0.73670000000000002</v>
      </c>
      <c r="AI93">
        <v>0.73280000000000001</v>
      </c>
      <c r="AJ93">
        <v>0.72860000000000003</v>
      </c>
      <c r="AK93">
        <v>0.72470000000000001</v>
      </c>
      <c r="AL93">
        <v>0.72100000000000009</v>
      </c>
      <c r="AM93">
        <v>0.71720000000000006</v>
      </c>
      <c r="AN93">
        <v>0.7137</v>
      </c>
      <c r="AO93">
        <v>0.71029999999999993</v>
      </c>
      <c r="AP93">
        <v>0.70670000000000011</v>
      </c>
      <c r="AQ93">
        <v>0.7036</v>
      </c>
      <c r="AR93">
        <v>0.70039999999999991</v>
      </c>
      <c r="AS93">
        <v>0.69720000000000004</v>
      </c>
      <c r="AT93">
        <v>0.69369999999999998</v>
      </c>
      <c r="AU93">
        <v>0.69109999999999994</v>
      </c>
      <c r="AV93">
        <v>0.68779999999999997</v>
      </c>
      <c r="AW93">
        <v>0.68499999999999994</v>
      </c>
      <c r="AX93">
        <v>0.6825</v>
      </c>
      <c r="AY93">
        <v>0.67959999999999998</v>
      </c>
      <c r="AZ93">
        <v>0.67700000000000005</v>
      </c>
      <c r="BA93">
        <v>0.6744</v>
      </c>
      <c r="BB93">
        <v>0.67200000000000004</v>
      </c>
      <c r="BC93">
        <v>0.66959999999999997</v>
      </c>
      <c r="BD93">
        <v>0.66690000000000005</v>
      </c>
      <c r="BE93">
        <v>0.66469999999999996</v>
      </c>
      <c r="BF93">
        <v>0.6623</v>
      </c>
      <c r="BG93">
        <v>0.66020000000000001</v>
      </c>
      <c r="BH93">
        <v>0.65769999999999995</v>
      </c>
      <c r="BI93">
        <v>0.65579999999999994</v>
      </c>
      <c r="BJ93">
        <v>0.6542</v>
      </c>
      <c r="BK93">
        <v>0.65139999999999998</v>
      </c>
      <c r="BL93">
        <v>0.64970000000000006</v>
      </c>
      <c r="BM93">
        <v>0.64800000000000002</v>
      </c>
      <c r="BN93">
        <v>0.64610000000000001</v>
      </c>
      <c r="BO93">
        <v>0.64439999999999997</v>
      </c>
      <c r="BP93">
        <v>0.64259999999999995</v>
      </c>
      <c r="BQ93">
        <v>0.64060000000000006</v>
      </c>
      <c r="BR93">
        <v>0.63900000000000001</v>
      </c>
      <c r="BS93">
        <v>0.63750000000000007</v>
      </c>
      <c r="BT93">
        <v>0.63600000000000001</v>
      </c>
      <c r="BU93">
        <v>0.63429999999999997</v>
      </c>
      <c r="BV93">
        <v>0.63260000000000005</v>
      </c>
      <c r="BW93">
        <v>0.63149999999999995</v>
      </c>
      <c r="BX93">
        <v>0.62999999999999989</v>
      </c>
      <c r="BY93">
        <v>0.62819999999999998</v>
      </c>
      <c r="BZ93">
        <v>0.62709999999999999</v>
      </c>
      <c r="CA93">
        <v>0.62549999999999994</v>
      </c>
      <c r="CB93">
        <v>0.62429999999999997</v>
      </c>
      <c r="CC93">
        <v>0.623</v>
      </c>
      <c r="CD93">
        <v>0.62170000000000003</v>
      </c>
      <c r="CE93">
        <v>0.62059999999999993</v>
      </c>
      <c r="CF93">
        <v>0.61929999999999996</v>
      </c>
      <c r="CG93">
        <v>0.61799999999999999</v>
      </c>
      <c r="CH93">
        <v>0.61650000000000005</v>
      </c>
      <c r="CI93">
        <v>0.61570000000000003</v>
      </c>
      <c r="CJ93">
        <v>0.61460000000000004</v>
      </c>
      <c r="CK93">
        <v>0.61299999999999999</v>
      </c>
      <c r="CL93">
        <v>0.61199999999999999</v>
      </c>
      <c r="CM93">
        <v>0.61110000000000009</v>
      </c>
      <c r="CN93">
        <v>0.61040000000000005</v>
      </c>
      <c r="CO93">
        <v>0.60940000000000005</v>
      </c>
      <c r="CP93">
        <v>0.60810000000000008</v>
      </c>
      <c r="CQ93">
        <v>0.60750000000000004</v>
      </c>
      <c r="CR93">
        <v>0.60620000000000007</v>
      </c>
      <c r="CS93">
        <v>0.60550000000000004</v>
      </c>
      <c r="CT93">
        <v>0.60439999999999994</v>
      </c>
      <c r="CU93">
        <v>0.6036999999999999</v>
      </c>
      <c r="CV93">
        <v>0.60270000000000001</v>
      </c>
    </row>
    <row r="94" spans="1:100" x14ac:dyDescent="0.25">
      <c r="A94">
        <v>8</v>
      </c>
      <c r="B94" s="13">
        <v>708</v>
      </c>
      <c r="C94">
        <v>1.2497</v>
      </c>
      <c r="D94">
        <v>1.0887</v>
      </c>
      <c r="E94">
        <v>0.99440000000000006</v>
      </c>
      <c r="F94">
        <v>0.95129999999999992</v>
      </c>
      <c r="G94">
        <v>0.93079999999999985</v>
      </c>
      <c r="H94">
        <v>0.91820000000000002</v>
      </c>
      <c r="I94">
        <v>0.90659999999999996</v>
      </c>
      <c r="J94">
        <v>0.89569999999999994</v>
      </c>
      <c r="K94">
        <v>0.88379999999999992</v>
      </c>
      <c r="L94">
        <v>0.86540000000000006</v>
      </c>
      <c r="M94">
        <v>0.85229999999999995</v>
      </c>
      <c r="N94">
        <v>0.84699999999999998</v>
      </c>
      <c r="O94">
        <v>0.8357</v>
      </c>
      <c r="P94">
        <v>0.82450000000000001</v>
      </c>
      <c r="Q94">
        <v>0.81409999999999993</v>
      </c>
      <c r="R94">
        <v>0.80699999999999994</v>
      </c>
      <c r="S94">
        <v>0.79989999999999994</v>
      </c>
      <c r="T94">
        <v>0.79320000000000002</v>
      </c>
      <c r="U94">
        <v>0.78679999999999994</v>
      </c>
      <c r="V94">
        <v>0.78069999999999995</v>
      </c>
      <c r="W94">
        <v>0.77539999999999998</v>
      </c>
      <c r="X94">
        <v>0.76959999999999995</v>
      </c>
      <c r="Y94">
        <v>0.76400000000000001</v>
      </c>
      <c r="Z94">
        <v>0.75949999999999995</v>
      </c>
      <c r="AA94">
        <v>0.75390000000000001</v>
      </c>
      <c r="AB94">
        <v>0.74890000000000001</v>
      </c>
      <c r="AC94">
        <v>0.74429999999999996</v>
      </c>
      <c r="AD94">
        <v>0.73960000000000004</v>
      </c>
      <c r="AE94">
        <v>0.73529999999999995</v>
      </c>
      <c r="AF94">
        <v>0.73070000000000002</v>
      </c>
      <c r="AG94">
        <v>0.72650000000000003</v>
      </c>
      <c r="AH94">
        <v>0.72200000000000009</v>
      </c>
      <c r="AI94">
        <v>0.71850000000000003</v>
      </c>
      <c r="AJ94">
        <v>0.7147</v>
      </c>
      <c r="AK94">
        <v>0.71079999999999999</v>
      </c>
      <c r="AL94">
        <v>0.70690000000000008</v>
      </c>
      <c r="AM94">
        <v>0.7036</v>
      </c>
      <c r="AN94">
        <v>0.70030000000000003</v>
      </c>
      <c r="AO94">
        <v>0.69650000000000001</v>
      </c>
      <c r="AP94">
        <v>0.69330000000000003</v>
      </c>
      <c r="AQ94">
        <v>0.69</v>
      </c>
      <c r="AR94">
        <v>0.68699999999999994</v>
      </c>
      <c r="AS94">
        <v>0.68420000000000003</v>
      </c>
      <c r="AT94">
        <v>0.68069999999999997</v>
      </c>
      <c r="AU94">
        <v>0.67820000000000003</v>
      </c>
      <c r="AV94">
        <v>0.67489999999999994</v>
      </c>
      <c r="AW94">
        <v>0.67230000000000001</v>
      </c>
      <c r="AX94">
        <v>0.66979999999999995</v>
      </c>
      <c r="AY94">
        <v>0.66680000000000006</v>
      </c>
      <c r="AZ94">
        <v>0.66449999999999998</v>
      </c>
      <c r="BA94">
        <v>0.66170000000000007</v>
      </c>
      <c r="BB94">
        <v>0.65939999999999999</v>
      </c>
      <c r="BC94">
        <v>0.65739999999999998</v>
      </c>
      <c r="BD94">
        <v>0.65450000000000008</v>
      </c>
      <c r="BE94">
        <v>0.65239999999999998</v>
      </c>
      <c r="BF94">
        <v>0.6502</v>
      </c>
      <c r="BG94">
        <v>0.64789999999999992</v>
      </c>
      <c r="BH94">
        <v>0.64559999999999995</v>
      </c>
      <c r="BI94">
        <v>0.64400000000000002</v>
      </c>
      <c r="BJ94">
        <v>0.64219999999999999</v>
      </c>
      <c r="BK94">
        <v>0.63970000000000005</v>
      </c>
      <c r="BL94">
        <v>0.63790000000000002</v>
      </c>
      <c r="BM94">
        <v>0.63629999999999998</v>
      </c>
      <c r="BN94">
        <v>0.63460000000000005</v>
      </c>
      <c r="BO94">
        <v>0.63290000000000002</v>
      </c>
      <c r="BP94">
        <v>0.63109999999999999</v>
      </c>
      <c r="BQ94">
        <v>0.62920000000000009</v>
      </c>
      <c r="BR94">
        <v>0.62750000000000006</v>
      </c>
      <c r="BS94">
        <v>0.62620000000000009</v>
      </c>
      <c r="BT94">
        <v>0.62490000000000001</v>
      </c>
      <c r="BU94">
        <v>0.62280000000000002</v>
      </c>
      <c r="BV94">
        <v>0.62150000000000005</v>
      </c>
      <c r="BW94">
        <v>0.62040000000000006</v>
      </c>
      <c r="BX94">
        <v>0.61890000000000001</v>
      </c>
      <c r="BY94">
        <v>0.61699999999999999</v>
      </c>
      <c r="BZ94">
        <v>0.61629999999999996</v>
      </c>
      <c r="CA94">
        <v>0.61459999999999992</v>
      </c>
      <c r="CB94">
        <v>0.61309999999999998</v>
      </c>
      <c r="CC94">
        <v>0.61209999999999998</v>
      </c>
      <c r="CD94">
        <v>0.61080000000000001</v>
      </c>
      <c r="CE94">
        <v>0.60980000000000001</v>
      </c>
      <c r="CF94">
        <v>0.60850000000000004</v>
      </c>
      <c r="CG94">
        <v>0.60729999999999995</v>
      </c>
      <c r="CH94">
        <v>0.60589999999999999</v>
      </c>
      <c r="CI94">
        <v>0.60519999999999996</v>
      </c>
      <c r="CJ94">
        <v>0.6038</v>
      </c>
      <c r="CK94">
        <v>0.60260000000000002</v>
      </c>
      <c r="CL94">
        <v>0.60160000000000002</v>
      </c>
      <c r="CM94">
        <v>0.60050000000000003</v>
      </c>
      <c r="CN94">
        <v>0.59989999999999999</v>
      </c>
      <c r="CO94">
        <v>0.59899999999999998</v>
      </c>
      <c r="CP94">
        <v>0.59770000000000001</v>
      </c>
      <c r="CQ94">
        <v>0.59699999999999998</v>
      </c>
      <c r="CR94">
        <v>0.59600000000000009</v>
      </c>
      <c r="CS94">
        <v>0.59510000000000007</v>
      </c>
      <c r="CT94">
        <v>0.59389999999999998</v>
      </c>
      <c r="CU94">
        <v>0.59349999999999992</v>
      </c>
      <c r="CV94">
        <v>0.59260000000000002</v>
      </c>
    </row>
    <row r="95" spans="1:100" x14ac:dyDescent="0.25">
      <c r="A95">
        <v>8</v>
      </c>
      <c r="B95" s="13">
        <v>708</v>
      </c>
      <c r="C95">
        <v>1.2497</v>
      </c>
      <c r="D95">
        <v>1.0763</v>
      </c>
      <c r="E95">
        <v>0.98549999999999993</v>
      </c>
      <c r="F95">
        <v>0.94130000000000014</v>
      </c>
      <c r="G95">
        <v>0.92289999999999994</v>
      </c>
      <c r="H95">
        <v>0.90869999999999995</v>
      </c>
      <c r="I95">
        <v>0.89769999999999994</v>
      </c>
      <c r="J95">
        <v>0.88869999999999993</v>
      </c>
      <c r="K95">
        <v>0.87879999999999991</v>
      </c>
      <c r="L95">
        <v>0.86560000000000004</v>
      </c>
      <c r="M95">
        <v>0.85450000000000004</v>
      </c>
      <c r="N95">
        <v>0.84340000000000004</v>
      </c>
      <c r="O95">
        <v>0.83120000000000005</v>
      </c>
      <c r="P95">
        <v>0.81909999999999994</v>
      </c>
      <c r="Q95">
        <v>0.81040000000000001</v>
      </c>
      <c r="R95">
        <v>0.80279999999999996</v>
      </c>
      <c r="S95">
        <v>0.7954</v>
      </c>
      <c r="T95">
        <v>0.78869999999999996</v>
      </c>
      <c r="U95">
        <v>0.78220000000000001</v>
      </c>
      <c r="V95">
        <v>0.77610000000000001</v>
      </c>
      <c r="W95">
        <v>0.76990000000000003</v>
      </c>
      <c r="X95">
        <v>0.76439999999999997</v>
      </c>
      <c r="Y95">
        <v>0.75880000000000003</v>
      </c>
      <c r="Z95">
        <v>0.75370000000000004</v>
      </c>
      <c r="AA95">
        <v>0.74829999999999997</v>
      </c>
      <c r="AB95">
        <v>0.74359999999999993</v>
      </c>
      <c r="AC95">
        <v>0.73850000000000005</v>
      </c>
      <c r="AD95">
        <v>0.73399999999999999</v>
      </c>
      <c r="AE95">
        <v>0.72989999999999999</v>
      </c>
      <c r="AF95">
        <v>0.72499999999999998</v>
      </c>
      <c r="AG95">
        <v>0.72070000000000001</v>
      </c>
      <c r="AH95">
        <v>0.71650000000000003</v>
      </c>
      <c r="AI95">
        <v>0.71260000000000001</v>
      </c>
      <c r="AJ95">
        <v>0.70889999999999997</v>
      </c>
      <c r="AK95">
        <v>0.70489999999999997</v>
      </c>
      <c r="AL95">
        <v>0.70079999999999998</v>
      </c>
      <c r="AM95">
        <v>0.69769999999999999</v>
      </c>
      <c r="AN95">
        <v>0.69420000000000004</v>
      </c>
      <c r="AO95">
        <v>0.69029999999999991</v>
      </c>
      <c r="AP95">
        <v>0.68730000000000002</v>
      </c>
      <c r="AQ95">
        <v>0.68399999999999994</v>
      </c>
      <c r="AR95">
        <v>0.68049999999999999</v>
      </c>
      <c r="AS95">
        <v>0.67800000000000005</v>
      </c>
      <c r="AT95">
        <v>0.67459999999999998</v>
      </c>
      <c r="AU95">
        <v>0.67149999999999999</v>
      </c>
      <c r="AV95">
        <v>0.66869999999999996</v>
      </c>
      <c r="AW95">
        <v>0.66600000000000004</v>
      </c>
      <c r="AX95">
        <v>0.66339999999999999</v>
      </c>
      <c r="AY95">
        <v>0.66039999999999999</v>
      </c>
      <c r="AZ95">
        <v>0.65810000000000002</v>
      </c>
      <c r="BA95">
        <v>0.65529999999999999</v>
      </c>
      <c r="BB95">
        <v>0.65300000000000002</v>
      </c>
      <c r="BC95">
        <v>0.65090000000000003</v>
      </c>
      <c r="BD95">
        <v>0.64819999999999989</v>
      </c>
      <c r="BE95">
        <v>0.64589999999999992</v>
      </c>
      <c r="BF95">
        <v>0.64369999999999994</v>
      </c>
      <c r="BG95">
        <v>0.64129999999999998</v>
      </c>
      <c r="BH95">
        <v>0.63919999999999999</v>
      </c>
      <c r="BI95">
        <v>0.63729999999999998</v>
      </c>
      <c r="BJ95">
        <v>0.63539999999999996</v>
      </c>
      <c r="BK95">
        <v>0.63319999999999999</v>
      </c>
      <c r="BL95">
        <v>0.63109999999999999</v>
      </c>
      <c r="BM95">
        <v>0.62949999999999995</v>
      </c>
      <c r="BN95">
        <v>0.62770000000000004</v>
      </c>
      <c r="BO95">
        <v>0.626</v>
      </c>
      <c r="BP95">
        <v>0.62419999999999998</v>
      </c>
      <c r="BQ95">
        <v>0.62240000000000006</v>
      </c>
      <c r="BR95">
        <v>0.62060000000000004</v>
      </c>
      <c r="BS95">
        <v>0.61920000000000008</v>
      </c>
      <c r="BT95">
        <v>0.6179</v>
      </c>
      <c r="BU95">
        <v>0.61599999999999999</v>
      </c>
      <c r="BV95">
        <v>0.61470000000000002</v>
      </c>
      <c r="BW95">
        <v>0.61339999999999995</v>
      </c>
      <c r="BX95">
        <v>0.6117999999999999</v>
      </c>
      <c r="BY95">
        <v>0.6099</v>
      </c>
      <c r="BZ95">
        <v>0.60909999999999997</v>
      </c>
      <c r="CA95">
        <v>0.60749999999999993</v>
      </c>
      <c r="CB95">
        <v>0.60609999999999997</v>
      </c>
      <c r="CC95">
        <v>0.60499999999999998</v>
      </c>
      <c r="CD95">
        <v>0.60360000000000003</v>
      </c>
      <c r="CE95">
        <v>0.6028</v>
      </c>
      <c r="CF95">
        <v>0.60119999999999996</v>
      </c>
      <c r="CG95">
        <v>0.59989999999999999</v>
      </c>
      <c r="CH95">
        <v>0.59870000000000001</v>
      </c>
      <c r="CI95">
        <v>0.5978</v>
      </c>
      <c r="CJ95">
        <v>0.59670000000000001</v>
      </c>
      <c r="CK95">
        <v>0.59520000000000006</v>
      </c>
      <c r="CL95">
        <v>0.59420000000000006</v>
      </c>
      <c r="CM95">
        <v>0.59330000000000005</v>
      </c>
      <c r="CN95">
        <v>0.59289999999999998</v>
      </c>
      <c r="CO95">
        <v>0.59160000000000001</v>
      </c>
      <c r="CP95">
        <v>0.59050000000000002</v>
      </c>
      <c r="CQ95">
        <v>0.58979999999999999</v>
      </c>
      <c r="CR95">
        <v>0.5887</v>
      </c>
      <c r="CS95">
        <v>0.58790000000000009</v>
      </c>
      <c r="CT95">
        <v>0.58660000000000001</v>
      </c>
      <c r="CU95">
        <v>0.58600000000000008</v>
      </c>
      <c r="CV95">
        <v>0.58519999999999994</v>
      </c>
    </row>
    <row r="96" spans="1:100" x14ac:dyDescent="0.25">
      <c r="A96">
        <v>9</v>
      </c>
      <c r="B96" s="13">
        <v>715</v>
      </c>
      <c r="C96">
        <v>1.2497</v>
      </c>
      <c r="D96">
        <v>1.0956999999999999</v>
      </c>
      <c r="E96">
        <v>0.81919999999999993</v>
      </c>
      <c r="F96">
        <v>0.7379</v>
      </c>
      <c r="G96">
        <v>0.7044999999999999</v>
      </c>
      <c r="H96">
        <v>0.6905</v>
      </c>
      <c r="I96">
        <v>0.68179999999999996</v>
      </c>
      <c r="J96">
        <v>0.67369999999999997</v>
      </c>
      <c r="K96">
        <v>0.66509999999999991</v>
      </c>
      <c r="L96">
        <v>0.65680000000000005</v>
      </c>
      <c r="M96">
        <v>0.64949999999999997</v>
      </c>
      <c r="N96">
        <v>0.6421</v>
      </c>
      <c r="O96">
        <v>0.63570000000000004</v>
      </c>
      <c r="P96">
        <v>0.629</v>
      </c>
      <c r="Q96">
        <v>0.62249999999999994</v>
      </c>
      <c r="R96">
        <v>0.61669999999999991</v>
      </c>
      <c r="S96">
        <v>0.61080000000000001</v>
      </c>
      <c r="T96">
        <v>0.60509999999999997</v>
      </c>
      <c r="U96">
        <v>0.59939999999999993</v>
      </c>
      <c r="V96">
        <v>0.59409999999999996</v>
      </c>
      <c r="W96">
        <v>0.58889999999999998</v>
      </c>
      <c r="X96">
        <v>0.58389999999999997</v>
      </c>
      <c r="Y96">
        <v>0.57889999999999997</v>
      </c>
      <c r="Z96">
        <v>0.57450000000000001</v>
      </c>
      <c r="AA96">
        <v>0.57010000000000005</v>
      </c>
      <c r="AB96">
        <v>0.56569999999999998</v>
      </c>
      <c r="AC96">
        <v>0.56130000000000002</v>
      </c>
      <c r="AD96">
        <v>0.55730000000000002</v>
      </c>
      <c r="AE96">
        <v>0.55379999999999996</v>
      </c>
      <c r="AF96">
        <v>0.54930000000000001</v>
      </c>
      <c r="AG96">
        <v>0.54549999999999998</v>
      </c>
      <c r="AH96">
        <v>0.5413</v>
      </c>
      <c r="AI96">
        <v>0.5373</v>
      </c>
      <c r="AJ96">
        <v>0.53310000000000002</v>
      </c>
      <c r="AK96">
        <v>0.52910000000000001</v>
      </c>
      <c r="AL96">
        <v>0.52550000000000008</v>
      </c>
      <c r="AM96">
        <v>0.52160000000000006</v>
      </c>
      <c r="AN96">
        <v>0.51770000000000005</v>
      </c>
      <c r="AO96">
        <v>0.51419999999999999</v>
      </c>
      <c r="AP96">
        <v>0.51170000000000004</v>
      </c>
      <c r="AQ96">
        <v>0.50990000000000002</v>
      </c>
      <c r="AR96">
        <v>0.50829999999999997</v>
      </c>
      <c r="AS96">
        <v>0.50730000000000008</v>
      </c>
      <c r="AT96">
        <v>0.50509999999999999</v>
      </c>
      <c r="AU96">
        <v>0.50419999999999998</v>
      </c>
      <c r="AV96">
        <v>0.50239999999999996</v>
      </c>
      <c r="AW96">
        <v>0.50090000000000001</v>
      </c>
      <c r="AX96">
        <v>0.49990000000000001</v>
      </c>
      <c r="AY96">
        <v>0.49760000000000004</v>
      </c>
      <c r="AZ96">
        <v>0.49580000000000002</v>
      </c>
      <c r="BA96">
        <v>0.49360000000000004</v>
      </c>
      <c r="BB96">
        <v>0.49180000000000001</v>
      </c>
      <c r="BC96">
        <v>0.49009999999999998</v>
      </c>
      <c r="BD96">
        <v>0.48800000000000004</v>
      </c>
      <c r="BE96">
        <v>0.48569999999999997</v>
      </c>
      <c r="BF96">
        <v>0.48390000000000005</v>
      </c>
      <c r="BG96">
        <v>0.48210000000000003</v>
      </c>
      <c r="BH96">
        <v>0.47989999999999999</v>
      </c>
      <c r="BI96">
        <v>0.47829999999999995</v>
      </c>
      <c r="BJ96">
        <v>0.47699999999999998</v>
      </c>
      <c r="BK96">
        <v>0.47519999999999996</v>
      </c>
      <c r="BL96">
        <v>0.47340000000000004</v>
      </c>
      <c r="BM96">
        <v>0.47209999999999996</v>
      </c>
      <c r="BN96">
        <v>0.47060000000000002</v>
      </c>
      <c r="BO96">
        <v>0.46919999999999995</v>
      </c>
      <c r="BP96">
        <v>0.46799999999999997</v>
      </c>
      <c r="BQ96">
        <v>0.46629999999999999</v>
      </c>
      <c r="BR96">
        <v>0.46459999999999996</v>
      </c>
      <c r="BS96">
        <v>0.46390000000000003</v>
      </c>
      <c r="BT96">
        <v>0.46260000000000001</v>
      </c>
      <c r="BU96">
        <v>0.46079999999999999</v>
      </c>
      <c r="BV96">
        <v>0.45989999999999998</v>
      </c>
      <c r="BW96">
        <v>0.45900000000000002</v>
      </c>
      <c r="BX96">
        <v>0.45780000000000004</v>
      </c>
      <c r="BY96">
        <v>0.45630000000000004</v>
      </c>
      <c r="BZ96">
        <v>0.45570000000000005</v>
      </c>
      <c r="CA96">
        <v>0.45429999999999998</v>
      </c>
      <c r="CB96">
        <v>0.45309999999999995</v>
      </c>
      <c r="CC96">
        <v>0.45230000000000004</v>
      </c>
      <c r="CD96">
        <v>0.45130000000000003</v>
      </c>
      <c r="CE96">
        <v>0.45039999999999997</v>
      </c>
      <c r="CF96">
        <v>0.44979999999999998</v>
      </c>
      <c r="CG96">
        <v>0.44819999999999993</v>
      </c>
      <c r="CH96">
        <v>0.44769999999999999</v>
      </c>
      <c r="CI96">
        <v>0.44729999999999992</v>
      </c>
      <c r="CJ96">
        <v>0.44599999999999995</v>
      </c>
      <c r="CK96">
        <v>0.44500000000000006</v>
      </c>
      <c r="CL96">
        <v>0.4446</v>
      </c>
      <c r="CM96">
        <v>0.44359999999999994</v>
      </c>
      <c r="CN96">
        <v>0.44340000000000002</v>
      </c>
      <c r="CO96">
        <v>0.44279999999999997</v>
      </c>
      <c r="CP96">
        <v>0.44180000000000003</v>
      </c>
      <c r="CQ96">
        <v>0.44140000000000001</v>
      </c>
      <c r="CR96">
        <v>0.44029999999999997</v>
      </c>
      <c r="CS96">
        <v>0.44019999999999998</v>
      </c>
      <c r="CT96">
        <v>0.4395</v>
      </c>
      <c r="CU96">
        <v>0.43919999999999998</v>
      </c>
      <c r="CV96">
        <v>0.43819999999999998</v>
      </c>
    </row>
    <row r="97" spans="1:100" x14ac:dyDescent="0.25">
      <c r="A97">
        <v>9</v>
      </c>
      <c r="B97" s="13">
        <v>715</v>
      </c>
      <c r="C97">
        <v>1.2497</v>
      </c>
      <c r="D97">
        <v>1.1053999999999999</v>
      </c>
      <c r="E97">
        <v>0.8276</v>
      </c>
      <c r="F97">
        <v>0.74109999999999998</v>
      </c>
      <c r="G97">
        <v>0.70719999999999994</v>
      </c>
      <c r="H97">
        <v>0.69479999999999997</v>
      </c>
      <c r="I97">
        <v>0.68579999999999997</v>
      </c>
      <c r="J97">
        <v>0.67769999999999997</v>
      </c>
      <c r="K97">
        <v>0.66899999999999993</v>
      </c>
      <c r="L97">
        <v>0.66060000000000008</v>
      </c>
      <c r="M97">
        <v>0.65349999999999997</v>
      </c>
      <c r="N97">
        <v>0.64549999999999996</v>
      </c>
      <c r="O97">
        <v>0.63930000000000009</v>
      </c>
      <c r="P97">
        <v>0.63250000000000006</v>
      </c>
      <c r="Q97">
        <v>0.62519999999999998</v>
      </c>
      <c r="R97">
        <v>0.61939999999999995</v>
      </c>
      <c r="S97">
        <v>0.61359999999999992</v>
      </c>
      <c r="T97">
        <v>0.60770000000000002</v>
      </c>
      <c r="U97">
        <v>0.60199999999999998</v>
      </c>
      <c r="V97">
        <v>0.59650000000000003</v>
      </c>
      <c r="W97">
        <v>0.59099999999999997</v>
      </c>
      <c r="X97">
        <v>0.58619999999999994</v>
      </c>
      <c r="Y97">
        <v>0.58130000000000004</v>
      </c>
      <c r="Z97">
        <v>0.57679999999999998</v>
      </c>
      <c r="AA97">
        <v>0.57210000000000005</v>
      </c>
      <c r="AB97">
        <v>0.56769999999999998</v>
      </c>
      <c r="AC97">
        <v>0.56310000000000004</v>
      </c>
      <c r="AD97">
        <v>0.55930000000000002</v>
      </c>
      <c r="AE97">
        <v>0.55549999999999999</v>
      </c>
      <c r="AF97">
        <v>0.55130000000000001</v>
      </c>
      <c r="AG97">
        <v>0.54700000000000004</v>
      </c>
      <c r="AH97">
        <v>0.54280000000000006</v>
      </c>
      <c r="AI97">
        <v>0.53939999999999999</v>
      </c>
      <c r="AJ97">
        <v>0.53539999999999999</v>
      </c>
      <c r="AK97">
        <v>0.53129999999999999</v>
      </c>
      <c r="AL97">
        <v>0.52770000000000006</v>
      </c>
      <c r="AM97">
        <v>0.52370000000000005</v>
      </c>
      <c r="AN97">
        <v>0.51990000000000003</v>
      </c>
      <c r="AO97">
        <v>0.51569999999999994</v>
      </c>
      <c r="AP97">
        <v>0.51200000000000001</v>
      </c>
      <c r="AQ97">
        <v>0.50849999999999995</v>
      </c>
      <c r="AR97">
        <v>0.50529999999999997</v>
      </c>
      <c r="AS97">
        <v>0.50309999999999999</v>
      </c>
      <c r="AT97">
        <v>0.50029999999999997</v>
      </c>
      <c r="AU97">
        <v>0.498</v>
      </c>
      <c r="AV97">
        <v>0.495</v>
      </c>
      <c r="AW97">
        <v>0.49229999999999996</v>
      </c>
      <c r="AX97">
        <v>0.49019999999999997</v>
      </c>
      <c r="AY97">
        <v>0.48719999999999997</v>
      </c>
      <c r="AZ97">
        <v>0.48480000000000001</v>
      </c>
      <c r="BA97">
        <v>0.48220000000000007</v>
      </c>
      <c r="BB97">
        <v>0.47989999999999999</v>
      </c>
      <c r="BC97">
        <v>0.47750000000000004</v>
      </c>
      <c r="BD97">
        <v>0.47490000000000004</v>
      </c>
      <c r="BE97">
        <v>0.47290000000000004</v>
      </c>
      <c r="BF97">
        <v>0.4703</v>
      </c>
      <c r="BG97">
        <v>0.46860000000000007</v>
      </c>
      <c r="BH97">
        <v>0.46629999999999994</v>
      </c>
      <c r="BI97">
        <v>0.46450000000000002</v>
      </c>
      <c r="BJ97">
        <v>0.4627</v>
      </c>
      <c r="BK97">
        <v>0.4607</v>
      </c>
      <c r="BL97">
        <v>0.45889999999999997</v>
      </c>
      <c r="BM97">
        <v>0.45740000000000003</v>
      </c>
      <c r="BN97">
        <v>0.45569999999999999</v>
      </c>
      <c r="BO97">
        <v>0.45409999999999995</v>
      </c>
      <c r="BP97">
        <v>0.45250000000000001</v>
      </c>
      <c r="BQ97">
        <v>0.45080000000000003</v>
      </c>
      <c r="BR97">
        <v>0.44949999999999996</v>
      </c>
      <c r="BS97">
        <v>0.44829999999999998</v>
      </c>
      <c r="BT97">
        <v>0.44710000000000005</v>
      </c>
      <c r="BU97">
        <v>0.4456</v>
      </c>
      <c r="BV97">
        <v>0.44440000000000002</v>
      </c>
      <c r="BW97">
        <v>0.44329999999999997</v>
      </c>
      <c r="BX97">
        <v>0.44209999999999999</v>
      </c>
      <c r="BY97">
        <v>0.4405</v>
      </c>
      <c r="BZ97">
        <v>0.43980000000000002</v>
      </c>
      <c r="CA97">
        <v>0.43860000000000005</v>
      </c>
      <c r="CB97">
        <v>0.43759999999999999</v>
      </c>
      <c r="CC97">
        <v>0.43669999999999998</v>
      </c>
      <c r="CD97">
        <v>0.43559999999999999</v>
      </c>
      <c r="CE97">
        <v>0.43480000000000002</v>
      </c>
      <c r="CF97">
        <v>0.43379999999999996</v>
      </c>
      <c r="CG97">
        <v>0.43299999999999994</v>
      </c>
      <c r="CH97">
        <v>0.43189999999999995</v>
      </c>
      <c r="CI97">
        <v>0.43140000000000001</v>
      </c>
      <c r="CJ97">
        <v>0.43020000000000003</v>
      </c>
      <c r="CK97">
        <v>0.4294</v>
      </c>
      <c r="CL97">
        <v>0.42849999999999999</v>
      </c>
      <c r="CM97">
        <v>0.42799999999999999</v>
      </c>
      <c r="CN97">
        <v>0.42759999999999998</v>
      </c>
      <c r="CO97">
        <v>0.42669999999999997</v>
      </c>
      <c r="CP97">
        <v>0.42580000000000001</v>
      </c>
      <c r="CQ97">
        <v>0.4254</v>
      </c>
      <c r="CR97">
        <v>0.4249</v>
      </c>
      <c r="CS97">
        <v>0.42419999999999997</v>
      </c>
      <c r="CT97">
        <v>0.42330000000000001</v>
      </c>
      <c r="CU97">
        <v>0.42309999999999998</v>
      </c>
      <c r="CV97">
        <v>0.42240000000000005</v>
      </c>
    </row>
    <row r="98" spans="1:100" x14ac:dyDescent="0.25">
      <c r="A98">
        <v>9</v>
      </c>
      <c r="B98" s="13">
        <v>715</v>
      </c>
      <c r="C98">
        <v>1.2497</v>
      </c>
      <c r="D98">
        <v>1.1324999999999998</v>
      </c>
      <c r="E98">
        <v>0.84219999999999995</v>
      </c>
      <c r="F98">
        <v>0.76490000000000002</v>
      </c>
      <c r="G98">
        <v>0.73639999999999994</v>
      </c>
      <c r="H98">
        <v>0.72260000000000002</v>
      </c>
      <c r="I98">
        <v>0.7127</v>
      </c>
      <c r="J98">
        <v>0.70389999999999997</v>
      </c>
      <c r="K98">
        <v>0.69479999999999997</v>
      </c>
      <c r="L98">
        <v>0.68610000000000004</v>
      </c>
      <c r="M98">
        <v>0.67910000000000004</v>
      </c>
      <c r="N98">
        <v>0.67110000000000003</v>
      </c>
      <c r="O98">
        <v>0.66450000000000009</v>
      </c>
      <c r="P98">
        <v>0.65759999999999996</v>
      </c>
      <c r="Q98">
        <v>0.65089999999999992</v>
      </c>
      <c r="R98">
        <v>0.64459999999999995</v>
      </c>
      <c r="S98">
        <v>0.63889999999999991</v>
      </c>
      <c r="T98">
        <v>0.63290000000000002</v>
      </c>
      <c r="U98">
        <v>0.62709999999999999</v>
      </c>
      <c r="V98">
        <v>0.62190000000000001</v>
      </c>
      <c r="W98">
        <v>0.61629999999999996</v>
      </c>
      <c r="X98">
        <v>0.61119999999999997</v>
      </c>
      <c r="Y98">
        <v>0.60619999999999996</v>
      </c>
      <c r="Z98">
        <v>0.60170000000000001</v>
      </c>
      <c r="AA98">
        <v>0.59699999999999998</v>
      </c>
      <c r="AB98">
        <v>0.59299999999999997</v>
      </c>
      <c r="AC98">
        <v>0.58830000000000005</v>
      </c>
      <c r="AD98">
        <v>0.58420000000000005</v>
      </c>
      <c r="AE98">
        <v>0.58069999999999999</v>
      </c>
      <c r="AF98">
        <v>0.5766</v>
      </c>
      <c r="AG98">
        <v>0.57269999999999999</v>
      </c>
      <c r="AH98">
        <v>0.56910000000000005</v>
      </c>
      <c r="AI98">
        <v>0.5655</v>
      </c>
      <c r="AJ98">
        <v>0.5625</v>
      </c>
      <c r="AK98">
        <v>0.55869999999999997</v>
      </c>
      <c r="AL98">
        <v>0.55459999999999998</v>
      </c>
      <c r="AM98">
        <v>0.55059999999999998</v>
      </c>
      <c r="AN98">
        <v>0.54580000000000006</v>
      </c>
      <c r="AO98">
        <v>0.54159999999999997</v>
      </c>
      <c r="AP98">
        <v>0.5391999999999999</v>
      </c>
      <c r="AQ98">
        <v>0.5374000000000001</v>
      </c>
      <c r="AR98">
        <v>0.53559999999999997</v>
      </c>
      <c r="AS98">
        <v>0.5344000000000001</v>
      </c>
      <c r="AT98">
        <v>0.53239999999999998</v>
      </c>
      <c r="AU98">
        <v>0.53079999999999994</v>
      </c>
      <c r="AV98">
        <v>0.52880000000000005</v>
      </c>
      <c r="AW98">
        <v>0.52700000000000002</v>
      </c>
      <c r="AX98">
        <v>0.52559999999999996</v>
      </c>
      <c r="AY98">
        <v>0.52329999999999999</v>
      </c>
      <c r="AZ98">
        <v>0.52170000000000005</v>
      </c>
      <c r="BA98">
        <v>0.51970000000000005</v>
      </c>
      <c r="BB98">
        <v>0.51770000000000005</v>
      </c>
      <c r="BC98">
        <v>0.51570000000000005</v>
      </c>
      <c r="BD98">
        <v>0.51360000000000006</v>
      </c>
      <c r="BE98">
        <v>0.51159999999999994</v>
      </c>
      <c r="BF98">
        <v>0.50939999999999996</v>
      </c>
      <c r="BG98">
        <v>0.50790000000000002</v>
      </c>
      <c r="BH98">
        <v>0.50580000000000003</v>
      </c>
      <c r="BI98">
        <v>0.50429999999999997</v>
      </c>
      <c r="BJ98">
        <v>0.50290000000000001</v>
      </c>
      <c r="BK98">
        <v>0.50129999999999997</v>
      </c>
      <c r="BL98">
        <v>0.49909999999999999</v>
      </c>
      <c r="BM98">
        <v>0.49809999999999999</v>
      </c>
      <c r="BN98">
        <v>0.49670000000000003</v>
      </c>
      <c r="BO98">
        <v>0.49509999999999998</v>
      </c>
      <c r="BP98">
        <v>0.49399999999999999</v>
      </c>
      <c r="BQ98">
        <v>0.49230000000000002</v>
      </c>
      <c r="BR98">
        <v>0.49110000000000004</v>
      </c>
      <c r="BS98">
        <v>0.49020000000000002</v>
      </c>
      <c r="BT98">
        <v>0.4889</v>
      </c>
      <c r="BU98">
        <v>0.48730000000000007</v>
      </c>
      <c r="BV98">
        <v>0.48650000000000004</v>
      </c>
      <c r="BW98">
        <v>0.48579999999999995</v>
      </c>
      <c r="BX98">
        <v>0.48459999999999998</v>
      </c>
      <c r="BY98">
        <v>0.48280000000000001</v>
      </c>
      <c r="BZ98">
        <v>0.48249999999999998</v>
      </c>
      <c r="CA98">
        <v>0.48120000000000002</v>
      </c>
      <c r="CB98">
        <v>0.48</v>
      </c>
      <c r="CC98">
        <v>0.47939999999999994</v>
      </c>
      <c r="CD98">
        <v>0.47829999999999995</v>
      </c>
      <c r="CE98">
        <v>0.4773</v>
      </c>
      <c r="CF98">
        <v>0.47689999999999999</v>
      </c>
      <c r="CG98">
        <v>0.4758</v>
      </c>
      <c r="CH98">
        <v>0.47460000000000002</v>
      </c>
      <c r="CI98">
        <v>0.47449999999999992</v>
      </c>
      <c r="CJ98">
        <v>0.47360000000000002</v>
      </c>
      <c r="CK98">
        <v>0.47240000000000004</v>
      </c>
      <c r="CL98">
        <v>0.47160000000000002</v>
      </c>
      <c r="CM98">
        <v>0.47110000000000002</v>
      </c>
      <c r="CN98">
        <v>0.47119999999999995</v>
      </c>
      <c r="CO98">
        <v>0.47040000000000004</v>
      </c>
      <c r="CP98">
        <v>0.46959999999999996</v>
      </c>
      <c r="CQ98">
        <v>0.46889999999999998</v>
      </c>
      <c r="CR98">
        <v>0.46810000000000002</v>
      </c>
      <c r="CS98">
        <v>0.46790000000000004</v>
      </c>
      <c r="CT98">
        <v>0.46709999999999996</v>
      </c>
      <c r="CU98">
        <v>0.46680000000000005</v>
      </c>
      <c r="CV98">
        <v>0.4662</v>
      </c>
    </row>
    <row r="99" spans="1:100" x14ac:dyDescent="0.25">
      <c r="A99">
        <v>10</v>
      </c>
      <c r="B99" s="13" t="s">
        <v>10</v>
      </c>
      <c r="C99">
        <v>1.2497</v>
      </c>
      <c r="D99">
        <v>0.79740000000000011</v>
      </c>
      <c r="E99">
        <v>0.6127999999999999</v>
      </c>
      <c r="F99">
        <v>0.51350000000000007</v>
      </c>
      <c r="G99">
        <v>0.46039999999999998</v>
      </c>
      <c r="H99">
        <v>0.41339999999999999</v>
      </c>
      <c r="I99">
        <v>0.37990000000000002</v>
      </c>
      <c r="J99">
        <v>0.36560000000000004</v>
      </c>
      <c r="K99">
        <v>0.35050000000000003</v>
      </c>
      <c r="L99">
        <v>0.33379999999999999</v>
      </c>
      <c r="M99">
        <v>0.32139999999999996</v>
      </c>
      <c r="N99">
        <v>0.3095</v>
      </c>
      <c r="O99">
        <v>0.30130000000000001</v>
      </c>
      <c r="P99">
        <v>0.29370000000000002</v>
      </c>
      <c r="Q99">
        <v>0.28769999999999996</v>
      </c>
      <c r="R99">
        <v>0.28220000000000001</v>
      </c>
      <c r="S99">
        <v>0.27749999999999997</v>
      </c>
      <c r="T99">
        <v>0.27310000000000001</v>
      </c>
      <c r="U99">
        <v>0.26959999999999995</v>
      </c>
      <c r="V99">
        <v>0.26639999999999997</v>
      </c>
      <c r="W99">
        <v>0.26300000000000001</v>
      </c>
      <c r="X99">
        <v>0.25990000000000002</v>
      </c>
      <c r="Y99">
        <v>0.25750000000000001</v>
      </c>
      <c r="Z99">
        <v>0.25479999999999997</v>
      </c>
      <c r="AA99">
        <v>0.2525</v>
      </c>
      <c r="AB99">
        <v>0.25090000000000001</v>
      </c>
      <c r="AC99">
        <v>0.24959999999999999</v>
      </c>
      <c r="AD99">
        <v>0.248</v>
      </c>
      <c r="AE99">
        <v>0.24709999999999999</v>
      </c>
      <c r="AF99">
        <v>0.245</v>
      </c>
      <c r="AG99">
        <v>0.24349999999999999</v>
      </c>
      <c r="AH99">
        <v>0.24239999999999998</v>
      </c>
      <c r="AI99">
        <v>0.24160000000000004</v>
      </c>
      <c r="AJ99">
        <v>0.24020000000000002</v>
      </c>
      <c r="AK99">
        <v>0.23910000000000003</v>
      </c>
      <c r="AL99">
        <v>0.23760000000000001</v>
      </c>
      <c r="AM99">
        <v>0.23729999999999998</v>
      </c>
      <c r="AN99">
        <v>0.23600000000000004</v>
      </c>
      <c r="AO99">
        <v>0.23470000000000002</v>
      </c>
      <c r="AP99">
        <v>0.23399999999999999</v>
      </c>
      <c r="AQ99">
        <v>0.23280000000000001</v>
      </c>
      <c r="AR99">
        <v>0.23170000000000002</v>
      </c>
      <c r="AS99">
        <v>0.23149999999999998</v>
      </c>
      <c r="AT99">
        <v>0.23019999999999996</v>
      </c>
      <c r="AU99">
        <v>0.22940000000000002</v>
      </c>
      <c r="AV99">
        <v>0.2283</v>
      </c>
      <c r="AW99">
        <v>0.22789999999999999</v>
      </c>
      <c r="AX99">
        <v>0.2271</v>
      </c>
      <c r="AY99">
        <v>0.22590000000000005</v>
      </c>
      <c r="AZ99">
        <v>0.22560000000000002</v>
      </c>
      <c r="BA99">
        <v>0.22500000000000001</v>
      </c>
      <c r="BB99">
        <v>0.22350000000000003</v>
      </c>
      <c r="BC99">
        <v>0.2233</v>
      </c>
      <c r="BD99">
        <v>0.22239999999999999</v>
      </c>
      <c r="BE99">
        <v>0.22170000000000001</v>
      </c>
      <c r="BF99">
        <v>0.22100000000000003</v>
      </c>
      <c r="BG99">
        <v>0.2208</v>
      </c>
      <c r="BH99">
        <v>0.21939999999999998</v>
      </c>
      <c r="BI99">
        <v>0.21890000000000001</v>
      </c>
      <c r="BJ99">
        <v>0.21869999999999998</v>
      </c>
      <c r="BK99">
        <v>0.21810000000000002</v>
      </c>
      <c r="BL99">
        <v>0.21660000000000001</v>
      </c>
      <c r="BM99">
        <v>0.21749999999999997</v>
      </c>
      <c r="BN99">
        <v>0.2167</v>
      </c>
      <c r="BO99">
        <v>0.21579999999999999</v>
      </c>
      <c r="BP99">
        <v>0.2157</v>
      </c>
      <c r="BQ99">
        <v>0.21449999999999997</v>
      </c>
      <c r="BR99">
        <v>0.2137</v>
      </c>
      <c r="BS99">
        <v>0.2147</v>
      </c>
      <c r="BT99">
        <v>0.21380000000000005</v>
      </c>
      <c r="BU99">
        <v>0.21249999999999999</v>
      </c>
      <c r="BV99">
        <v>0.21230000000000002</v>
      </c>
      <c r="BW99">
        <v>0.21260000000000001</v>
      </c>
      <c r="BX99">
        <v>0.2117</v>
      </c>
      <c r="BY99">
        <v>0.21089999999999998</v>
      </c>
      <c r="BZ99">
        <v>0.21090000000000003</v>
      </c>
      <c r="CA99">
        <v>0.2102</v>
      </c>
      <c r="CB99">
        <v>0.20939999999999998</v>
      </c>
      <c r="CC99">
        <v>0.20960000000000001</v>
      </c>
      <c r="CD99">
        <v>0.20939999999999998</v>
      </c>
      <c r="CE99">
        <v>0.20880000000000004</v>
      </c>
      <c r="CF99">
        <v>0.2087</v>
      </c>
      <c r="CG99">
        <v>0.20779999999999998</v>
      </c>
      <c r="CH99">
        <v>0.20679999999999998</v>
      </c>
      <c r="CI99">
        <v>0.20730000000000001</v>
      </c>
      <c r="CJ99">
        <v>0.20650000000000002</v>
      </c>
      <c r="CK99">
        <v>0.20590000000000003</v>
      </c>
      <c r="CL99">
        <v>0.20590000000000003</v>
      </c>
      <c r="CM99">
        <v>0.20579999999999998</v>
      </c>
      <c r="CN99">
        <v>0.20590000000000003</v>
      </c>
      <c r="CO99">
        <v>0.20579999999999998</v>
      </c>
      <c r="CP99">
        <v>0.20479999999999998</v>
      </c>
      <c r="CQ99">
        <v>0.20450000000000002</v>
      </c>
      <c r="CR99">
        <v>0.20429999999999998</v>
      </c>
      <c r="CS99">
        <v>0.2046</v>
      </c>
      <c r="CT99">
        <v>0.20299999999999999</v>
      </c>
      <c r="CU99">
        <v>0.20369999999999999</v>
      </c>
      <c r="CV99">
        <v>0.2031</v>
      </c>
    </row>
    <row r="100" spans="1:100" x14ac:dyDescent="0.25">
      <c r="A100">
        <v>10</v>
      </c>
      <c r="B100" s="13" t="s">
        <v>10</v>
      </c>
      <c r="C100">
        <v>1.2497</v>
      </c>
      <c r="D100">
        <v>0.80430000000000001</v>
      </c>
      <c r="E100">
        <v>0.6147999999999999</v>
      </c>
      <c r="F100">
        <v>0.52390000000000003</v>
      </c>
      <c r="G100">
        <v>0.47510000000000002</v>
      </c>
      <c r="H100">
        <v>0.4325</v>
      </c>
      <c r="I100">
        <v>0.39300000000000002</v>
      </c>
      <c r="J100">
        <v>0.37739999999999996</v>
      </c>
      <c r="K100">
        <v>0.36160000000000003</v>
      </c>
      <c r="L100">
        <v>0.34449999999999997</v>
      </c>
      <c r="M100">
        <v>0.33149999999999996</v>
      </c>
      <c r="N100">
        <v>0.3206</v>
      </c>
      <c r="O100">
        <v>0.31240000000000001</v>
      </c>
      <c r="P100">
        <v>0.3049</v>
      </c>
      <c r="Q100">
        <v>0.29869999999999997</v>
      </c>
      <c r="R100">
        <v>0.29330000000000001</v>
      </c>
      <c r="S100">
        <v>0.28900000000000003</v>
      </c>
      <c r="T100">
        <v>0.28770000000000001</v>
      </c>
      <c r="U100">
        <v>0.28480000000000005</v>
      </c>
      <c r="V100">
        <v>0.28290000000000004</v>
      </c>
      <c r="W100">
        <v>0.27429999999999999</v>
      </c>
      <c r="X100">
        <v>0.27149999999999996</v>
      </c>
      <c r="Y100">
        <v>0.26890000000000003</v>
      </c>
      <c r="Z100">
        <v>0.26739999999999997</v>
      </c>
      <c r="AA100">
        <v>0.26529999999999998</v>
      </c>
      <c r="AB100">
        <v>0.26370000000000005</v>
      </c>
      <c r="AC100">
        <v>0.26230000000000003</v>
      </c>
      <c r="AD100">
        <v>0.26090000000000002</v>
      </c>
      <c r="AE100">
        <v>0.26019999999999999</v>
      </c>
      <c r="AF100">
        <v>0.2581</v>
      </c>
      <c r="AG100">
        <v>0.2571</v>
      </c>
      <c r="AH100">
        <v>0.25600000000000001</v>
      </c>
      <c r="AI100">
        <v>0.2555</v>
      </c>
      <c r="AJ100">
        <v>0.25470000000000004</v>
      </c>
      <c r="AK100">
        <v>0.25409999999999999</v>
      </c>
      <c r="AL100">
        <v>0.25260000000000005</v>
      </c>
      <c r="AM100">
        <v>0.25270000000000004</v>
      </c>
      <c r="AN100">
        <v>0.25170000000000003</v>
      </c>
      <c r="AO100">
        <v>0.25080000000000002</v>
      </c>
      <c r="AP100">
        <v>0.25009999999999999</v>
      </c>
      <c r="AQ100">
        <v>0.24990000000000001</v>
      </c>
      <c r="AR100">
        <v>0.24860000000000004</v>
      </c>
      <c r="AS100">
        <v>0.24879999999999997</v>
      </c>
      <c r="AT100">
        <v>0.24729999999999996</v>
      </c>
      <c r="AU100">
        <v>0.24679999999999999</v>
      </c>
      <c r="AV100">
        <v>0.24630000000000002</v>
      </c>
      <c r="AW100">
        <v>0.24619999999999997</v>
      </c>
      <c r="AX100">
        <v>0.24510000000000001</v>
      </c>
      <c r="AY100">
        <v>0.24430000000000002</v>
      </c>
      <c r="AZ100">
        <v>0.24410000000000004</v>
      </c>
      <c r="BA100">
        <v>0.24329999999999999</v>
      </c>
      <c r="BB100">
        <v>0.24230000000000002</v>
      </c>
      <c r="BC100">
        <v>0.2424</v>
      </c>
      <c r="BD100">
        <v>0.24159999999999998</v>
      </c>
      <c r="BE100">
        <v>0.24109999999999998</v>
      </c>
      <c r="BF100">
        <v>0.24030000000000001</v>
      </c>
      <c r="BG100">
        <v>0.2399</v>
      </c>
      <c r="BH100">
        <v>0.23919999999999997</v>
      </c>
      <c r="BI100">
        <v>0.23860000000000001</v>
      </c>
      <c r="BJ100">
        <v>0.23840000000000003</v>
      </c>
      <c r="BK100">
        <v>0.23770000000000002</v>
      </c>
      <c r="BL100">
        <v>0.23670000000000002</v>
      </c>
      <c r="BM100">
        <v>0.23680000000000001</v>
      </c>
      <c r="BN100">
        <v>0.23610000000000003</v>
      </c>
      <c r="BO100">
        <v>0.23570000000000002</v>
      </c>
      <c r="BP100">
        <v>0.23549999999999999</v>
      </c>
      <c r="BQ100">
        <v>0.23449999999999999</v>
      </c>
      <c r="BR100">
        <v>0.23380000000000001</v>
      </c>
      <c r="BS100">
        <v>0.2344</v>
      </c>
      <c r="BT100">
        <v>0.23370000000000002</v>
      </c>
      <c r="BU100">
        <v>0.2326</v>
      </c>
      <c r="BV100">
        <v>0.23219999999999999</v>
      </c>
      <c r="BW100">
        <v>0.23259999999999997</v>
      </c>
      <c r="BX100">
        <v>0.23180000000000001</v>
      </c>
      <c r="BY100">
        <v>0.23109999999999997</v>
      </c>
      <c r="BZ100">
        <v>0.23100000000000004</v>
      </c>
      <c r="CA100">
        <v>0.23020000000000002</v>
      </c>
      <c r="CB100">
        <v>0.2298</v>
      </c>
      <c r="CC100">
        <v>0.2298</v>
      </c>
      <c r="CD100">
        <v>0.22919999999999996</v>
      </c>
      <c r="CE100">
        <v>0.22920000000000001</v>
      </c>
      <c r="CF100">
        <v>0.22859999999999997</v>
      </c>
      <c r="CG100">
        <v>0.2283</v>
      </c>
      <c r="CH100">
        <v>0.22749999999999998</v>
      </c>
      <c r="CI100">
        <v>0.22740000000000002</v>
      </c>
      <c r="CJ100">
        <v>0.2268</v>
      </c>
      <c r="CK100">
        <v>0.22650000000000003</v>
      </c>
      <c r="CL100">
        <v>0.22620000000000001</v>
      </c>
      <c r="CM100">
        <v>0.22570000000000001</v>
      </c>
      <c r="CN100">
        <v>0.22610000000000002</v>
      </c>
      <c r="CO100">
        <v>0.22570000000000001</v>
      </c>
      <c r="CP100">
        <v>0.22439999999999999</v>
      </c>
      <c r="CQ100">
        <v>0.22490000000000004</v>
      </c>
      <c r="CR100">
        <v>0.2238</v>
      </c>
      <c r="CS100">
        <v>0.2243</v>
      </c>
      <c r="CT100">
        <v>0.22319999999999998</v>
      </c>
      <c r="CU100">
        <v>0.22360000000000002</v>
      </c>
      <c r="CV100">
        <v>0.22289999999999999</v>
      </c>
    </row>
    <row r="101" spans="1:100" x14ac:dyDescent="0.25">
      <c r="A101">
        <v>10</v>
      </c>
      <c r="B101" s="13" t="s">
        <v>10</v>
      </c>
      <c r="C101">
        <v>1.2497</v>
      </c>
      <c r="D101">
        <v>0.8165</v>
      </c>
      <c r="E101">
        <v>0.6016999999999999</v>
      </c>
      <c r="F101">
        <v>0.49180000000000001</v>
      </c>
      <c r="G101">
        <v>0.443</v>
      </c>
      <c r="H101">
        <v>0.41049999999999998</v>
      </c>
      <c r="I101">
        <v>0.36329999999999996</v>
      </c>
      <c r="J101">
        <v>0.34960000000000002</v>
      </c>
      <c r="K101">
        <v>0.33550000000000002</v>
      </c>
      <c r="L101">
        <v>0.31640000000000001</v>
      </c>
      <c r="M101">
        <v>0.3039</v>
      </c>
      <c r="N101">
        <v>0.2928</v>
      </c>
      <c r="O101">
        <v>0.28459999999999996</v>
      </c>
      <c r="P101">
        <v>0.27689999999999998</v>
      </c>
      <c r="Q101">
        <v>0.27049999999999996</v>
      </c>
      <c r="R101">
        <v>0.26490000000000002</v>
      </c>
      <c r="S101">
        <v>0.26059999999999994</v>
      </c>
      <c r="T101">
        <v>0.25569999999999998</v>
      </c>
      <c r="U101">
        <v>0.25209999999999999</v>
      </c>
      <c r="V101">
        <v>0.24829999999999999</v>
      </c>
      <c r="W101">
        <v>0.24559999999999998</v>
      </c>
      <c r="X101">
        <v>0.24250000000000002</v>
      </c>
      <c r="Y101">
        <v>0.2399</v>
      </c>
      <c r="Z101">
        <v>0.23759999999999998</v>
      </c>
      <c r="AA101">
        <v>0.23520000000000002</v>
      </c>
      <c r="AB101">
        <v>0.23369999999999999</v>
      </c>
      <c r="AC101">
        <v>0.23180000000000001</v>
      </c>
      <c r="AD101">
        <v>0.22989999999999999</v>
      </c>
      <c r="AE101">
        <v>0.22839999999999999</v>
      </c>
      <c r="AF101">
        <v>0.22650000000000003</v>
      </c>
      <c r="AG101">
        <v>0.2248</v>
      </c>
      <c r="AH101">
        <v>0.2235</v>
      </c>
      <c r="AI101">
        <v>0.22240000000000004</v>
      </c>
      <c r="AJ101">
        <v>0.22120000000000001</v>
      </c>
      <c r="AK101">
        <v>0.22020000000000001</v>
      </c>
      <c r="AL101">
        <v>0.2185</v>
      </c>
      <c r="AM101">
        <v>0.21740000000000001</v>
      </c>
      <c r="AN101">
        <v>0.21630000000000005</v>
      </c>
      <c r="AO101">
        <v>0.21529999999999999</v>
      </c>
      <c r="AP101">
        <v>0.21410000000000001</v>
      </c>
      <c r="AQ101">
        <v>0.2132</v>
      </c>
      <c r="AR101">
        <v>0.21200000000000002</v>
      </c>
      <c r="AS101">
        <v>0.21160000000000001</v>
      </c>
      <c r="AT101">
        <v>0.21039999999999998</v>
      </c>
      <c r="AU101">
        <v>0.2094</v>
      </c>
      <c r="AV101">
        <v>0.2082</v>
      </c>
      <c r="AW101">
        <v>0.20799999999999996</v>
      </c>
      <c r="AX101">
        <v>0.20730000000000001</v>
      </c>
      <c r="AY101">
        <v>0.20590000000000003</v>
      </c>
      <c r="AZ101">
        <v>0.20569999999999999</v>
      </c>
      <c r="BA101">
        <v>0.20459999999999998</v>
      </c>
      <c r="BB101">
        <v>0.20400000000000001</v>
      </c>
      <c r="BC101">
        <v>0.20350000000000001</v>
      </c>
      <c r="BD101">
        <v>0.20240000000000002</v>
      </c>
      <c r="BE101">
        <v>0.20180000000000003</v>
      </c>
      <c r="BF101">
        <v>0.20120000000000005</v>
      </c>
      <c r="BG101">
        <v>0.20070000000000005</v>
      </c>
      <c r="BH101">
        <v>0.19969999999999999</v>
      </c>
      <c r="BI101">
        <v>0.1993</v>
      </c>
      <c r="BJ101">
        <v>0.19899999999999998</v>
      </c>
      <c r="BK101">
        <v>0.1981</v>
      </c>
      <c r="BL101">
        <v>0.19740000000000002</v>
      </c>
      <c r="BM101">
        <v>0.19719999999999999</v>
      </c>
      <c r="BN101">
        <v>0.19690000000000002</v>
      </c>
      <c r="BO101">
        <v>0.19650000000000001</v>
      </c>
      <c r="BP101">
        <v>0.19640000000000002</v>
      </c>
      <c r="BQ101">
        <v>0.19479999999999997</v>
      </c>
      <c r="BR101">
        <v>0.19450000000000001</v>
      </c>
      <c r="BS101">
        <v>0.19469999999999998</v>
      </c>
      <c r="BT101">
        <v>0.19430000000000003</v>
      </c>
      <c r="BU101">
        <v>0.19360000000000002</v>
      </c>
      <c r="BV101">
        <v>0.19310000000000002</v>
      </c>
      <c r="BW101">
        <v>0.193</v>
      </c>
      <c r="BX101">
        <v>0.1925</v>
      </c>
      <c r="BY101">
        <v>0.19159999999999999</v>
      </c>
      <c r="BZ101">
        <v>0.19159999999999999</v>
      </c>
      <c r="CA101">
        <v>0.19120000000000004</v>
      </c>
      <c r="CB101">
        <v>0.19079999999999997</v>
      </c>
      <c r="CC101">
        <v>0.1905</v>
      </c>
      <c r="CD101">
        <v>0.19019999999999998</v>
      </c>
      <c r="CE101">
        <v>0.19</v>
      </c>
      <c r="CF101">
        <v>0.18959999999999999</v>
      </c>
      <c r="CG101">
        <v>0.189</v>
      </c>
      <c r="CH101">
        <v>0.1885</v>
      </c>
      <c r="CI101">
        <v>0.18850000000000003</v>
      </c>
      <c r="CJ101">
        <v>0.18780000000000002</v>
      </c>
      <c r="CK101">
        <v>0.1875</v>
      </c>
      <c r="CL101">
        <v>0.18730000000000002</v>
      </c>
      <c r="CM101">
        <v>0.18690000000000001</v>
      </c>
      <c r="CN101">
        <v>0.18690000000000001</v>
      </c>
      <c r="CO101">
        <v>0.18670000000000003</v>
      </c>
      <c r="CP101">
        <v>0.18590000000000001</v>
      </c>
      <c r="CQ101">
        <v>0.186</v>
      </c>
      <c r="CR101">
        <v>0.18529999999999996</v>
      </c>
      <c r="CS101">
        <v>0.18529999999999996</v>
      </c>
      <c r="CT101">
        <v>0.18429999999999999</v>
      </c>
      <c r="CU101">
        <v>0.18469999999999998</v>
      </c>
      <c r="CV101">
        <v>0.1845</v>
      </c>
    </row>
    <row r="102" spans="1:100" x14ac:dyDescent="0.25">
      <c r="A102">
        <v>11</v>
      </c>
      <c r="B102" s="13" t="s">
        <v>11</v>
      </c>
      <c r="C102">
        <v>1.2497</v>
      </c>
      <c r="D102">
        <v>1.0198</v>
      </c>
      <c r="E102">
        <v>0.78359999999999996</v>
      </c>
      <c r="F102">
        <v>0.68910000000000005</v>
      </c>
      <c r="G102">
        <v>0.65449999999999997</v>
      </c>
      <c r="H102">
        <v>0.63869999999999993</v>
      </c>
      <c r="I102">
        <v>0.62739999999999996</v>
      </c>
      <c r="J102">
        <v>0.62</v>
      </c>
      <c r="K102">
        <v>0.61419999999999997</v>
      </c>
      <c r="L102">
        <v>0.60850000000000004</v>
      </c>
      <c r="M102">
        <v>0.60570000000000002</v>
      </c>
      <c r="N102">
        <v>0.60099999999999998</v>
      </c>
      <c r="O102">
        <v>0.5978</v>
      </c>
      <c r="P102">
        <v>0.59509999999999996</v>
      </c>
      <c r="Q102">
        <v>0.59139999999999993</v>
      </c>
      <c r="R102">
        <v>0.58789999999999998</v>
      </c>
      <c r="S102">
        <v>0.58450000000000002</v>
      </c>
      <c r="T102">
        <v>0.58109999999999995</v>
      </c>
      <c r="U102">
        <v>0.57740000000000002</v>
      </c>
      <c r="V102">
        <v>0.57619999999999993</v>
      </c>
      <c r="W102">
        <v>0.57330000000000003</v>
      </c>
      <c r="X102">
        <v>0.56979999999999997</v>
      </c>
      <c r="Y102">
        <v>0.56720000000000004</v>
      </c>
      <c r="Z102">
        <v>0.56440000000000001</v>
      </c>
      <c r="AA102">
        <v>0.56130000000000002</v>
      </c>
      <c r="AB102">
        <v>0.55889999999999995</v>
      </c>
      <c r="AC102">
        <v>0.55610000000000004</v>
      </c>
      <c r="AD102">
        <v>0.55349999999999999</v>
      </c>
      <c r="AE102">
        <v>0.55120000000000002</v>
      </c>
      <c r="AF102">
        <v>0.54830000000000001</v>
      </c>
      <c r="AG102">
        <v>0.54610000000000003</v>
      </c>
      <c r="AH102">
        <v>0.54400000000000004</v>
      </c>
      <c r="AI102">
        <v>0.54190000000000005</v>
      </c>
      <c r="AJ102">
        <v>0.53959999999999997</v>
      </c>
      <c r="AK102">
        <v>0.53739999999999999</v>
      </c>
      <c r="AL102">
        <v>0.53500000000000003</v>
      </c>
      <c r="AM102">
        <v>0.5333</v>
      </c>
      <c r="AN102">
        <v>0.53110000000000002</v>
      </c>
      <c r="AO102">
        <v>0.52899999999999991</v>
      </c>
      <c r="AP102">
        <v>0.52719999999999989</v>
      </c>
      <c r="AQ102">
        <v>0.52560000000000007</v>
      </c>
      <c r="AR102">
        <v>0.52310000000000001</v>
      </c>
      <c r="AS102">
        <v>0.52210000000000001</v>
      </c>
      <c r="AT102">
        <v>0.51980000000000004</v>
      </c>
      <c r="AU102">
        <v>0.5181</v>
      </c>
      <c r="AV102">
        <v>0.51639999999999997</v>
      </c>
      <c r="AW102">
        <v>0.51500000000000001</v>
      </c>
      <c r="AX102">
        <v>0.51329999999999998</v>
      </c>
      <c r="AY102">
        <v>0.51160000000000005</v>
      </c>
      <c r="AZ102">
        <v>0.51039999999999996</v>
      </c>
      <c r="BA102">
        <v>0.50860000000000005</v>
      </c>
      <c r="BB102">
        <v>0.50719999999999998</v>
      </c>
      <c r="BC102">
        <v>0.50619999999999998</v>
      </c>
      <c r="BD102">
        <v>0.50439999999999996</v>
      </c>
      <c r="BE102">
        <v>0.5028999999999999</v>
      </c>
      <c r="BF102">
        <v>0.50149999999999995</v>
      </c>
      <c r="BG102">
        <v>0.50029999999999997</v>
      </c>
      <c r="BH102">
        <v>0.49870000000000003</v>
      </c>
      <c r="BI102">
        <v>0.49780000000000002</v>
      </c>
      <c r="BJ102">
        <v>0.49649999999999994</v>
      </c>
      <c r="BK102">
        <v>0.49519999999999997</v>
      </c>
      <c r="BL102">
        <v>0.49380000000000002</v>
      </c>
      <c r="BM102">
        <v>0.49299999999999999</v>
      </c>
      <c r="BN102">
        <v>0.49180000000000001</v>
      </c>
      <c r="BO102">
        <v>0.49070000000000003</v>
      </c>
      <c r="BP102">
        <v>0.48970000000000002</v>
      </c>
      <c r="BQ102">
        <v>0.48810000000000003</v>
      </c>
      <c r="BR102">
        <v>0.48710000000000003</v>
      </c>
      <c r="BS102">
        <v>0.48589999999999994</v>
      </c>
      <c r="BT102">
        <v>0.48519999999999996</v>
      </c>
      <c r="BU102">
        <v>0.4839</v>
      </c>
      <c r="BV102">
        <v>0.48280000000000001</v>
      </c>
      <c r="BW102">
        <v>0.48190000000000005</v>
      </c>
      <c r="BX102">
        <v>0.48100000000000004</v>
      </c>
      <c r="BY102">
        <v>0.47960000000000003</v>
      </c>
      <c r="BZ102">
        <v>0.47859999999999997</v>
      </c>
      <c r="CA102">
        <v>0.47770000000000007</v>
      </c>
      <c r="CB102">
        <v>0.47619999999999996</v>
      </c>
      <c r="CC102">
        <v>0.47560000000000002</v>
      </c>
      <c r="CD102">
        <v>0.47439999999999993</v>
      </c>
      <c r="CE102">
        <v>0.47410000000000002</v>
      </c>
      <c r="CF102">
        <v>0.47250000000000003</v>
      </c>
      <c r="CG102">
        <v>0.47160000000000002</v>
      </c>
      <c r="CH102">
        <v>0.47009999999999996</v>
      </c>
      <c r="CI102">
        <v>0.46960000000000002</v>
      </c>
      <c r="CJ102">
        <v>0.46819999999999995</v>
      </c>
      <c r="CK102">
        <v>0.46699999999999997</v>
      </c>
      <c r="CL102">
        <v>0.46579999999999999</v>
      </c>
      <c r="CM102">
        <v>0.46479999999999994</v>
      </c>
      <c r="CN102">
        <v>0.46399999999999997</v>
      </c>
      <c r="CO102">
        <v>0.46279999999999999</v>
      </c>
      <c r="CP102">
        <v>0.46159999999999995</v>
      </c>
      <c r="CQ102">
        <v>0.4607</v>
      </c>
      <c r="CR102">
        <v>0.45959999999999995</v>
      </c>
      <c r="CS102">
        <v>0.45869999999999994</v>
      </c>
      <c r="CT102">
        <v>0.45760000000000001</v>
      </c>
      <c r="CU102">
        <v>0.45690000000000003</v>
      </c>
      <c r="CV102">
        <v>0.45610000000000001</v>
      </c>
    </row>
    <row r="103" spans="1:100" x14ac:dyDescent="0.25">
      <c r="A103">
        <v>11</v>
      </c>
      <c r="B103" s="13" t="s">
        <v>11</v>
      </c>
      <c r="C103">
        <v>1.2497</v>
      </c>
      <c r="D103">
        <v>1.0264</v>
      </c>
      <c r="E103">
        <v>0.79109999999999991</v>
      </c>
      <c r="F103">
        <v>0.71279999999999999</v>
      </c>
      <c r="G103">
        <v>0.68819999999999992</v>
      </c>
      <c r="H103">
        <v>0.6704</v>
      </c>
      <c r="I103">
        <v>0.65959999999999996</v>
      </c>
      <c r="J103">
        <v>0.65249999999999997</v>
      </c>
      <c r="K103">
        <v>0.64689999999999992</v>
      </c>
      <c r="L103">
        <v>0.64130000000000009</v>
      </c>
      <c r="M103">
        <v>0.63749999999999996</v>
      </c>
      <c r="N103">
        <v>0.63360000000000005</v>
      </c>
      <c r="O103">
        <v>0.63009999999999999</v>
      </c>
      <c r="P103">
        <v>0.6261000000000001</v>
      </c>
      <c r="Q103">
        <v>0.62170000000000003</v>
      </c>
      <c r="R103">
        <v>0.61829999999999996</v>
      </c>
      <c r="S103">
        <v>0.6149</v>
      </c>
      <c r="T103">
        <v>0.61139999999999994</v>
      </c>
      <c r="U103">
        <v>0.60749999999999993</v>
      </c>
      <c r="V103">
        <v>0.60399999999999998</v>
      </c>
      <c r="W103">
        <v>0.60089999999999999</v>
      </c>
      <c r="X103">
        <v>0.59789999999999999</v>
      </c>
      <c r="Y103">
        <v>0.5948</v>
      </c>
      <c r="Z103">
        <v>0.59189999999999998</v>
      </c>
      <c r="AA103">
        <v>0.58889999999999998</v>
      </c>
      <c r="AB103">
        <v>0.58639999999999992</v>
      </c>
      <c r="AC103">
        <v>0.58340000000000003</v>
      </c>
      <c r="AD103">
        <v>0.5806</v>
      </c>
      <c r="AE103">
        <v>0.57830000000000004</v>
      </c>
      <c r="AF103">
        <v>0.57530000000000003</v>
      </c>
      <c r="AG103">
        <v>0.57330000000000003</v>
      </c>
      <c r="AH103">
        <v>0.57080000000000009</v>
      </c>
      <c r="AI103">
        <v>0.57079999999999997</v>
      </c>
      <c r="AJ103">
        <v>0.56900000000000006</v>
      </c>
      <c r="AK103">
        <v>0.5665</v>
      </c>
      <c r="AL103">
        <v>0.56430000000000002</v>
      </c>
      <c r="AM103">
        <v>0.56210000000000004</v>
      </c>
      <c r="AN103">
        <v>0.56020000000000003</v>
      </c>
      <c r="AO103">
        <v>0.55819999999999992</v>
      </c>
      <c r="AP103">
        <v>0.55640000000000001</v>
      </c>
      <c r="AQ103">
        <v>0.55449999999999999</v>
      </c>
      <c r="AR103">
        <v>0.55249999999999999</v>
      </c>
      <c r="AS103">
        <v>0.55120000000000002</v>
      </c>
      <c r="AT103">
        <v>0.54889999999999994</v>
      </c>
      <c r="AU103">
        <v>0.54749999999999999</v>
      </c>
      <c r="AV103">
        <v>0.54559999999999997</v>
      </c>
      <c r="AW103">
        <v>0.54410000000000003</v>
      </c>
      <c r="AX103">
        <v>0.54289999999999994</v>
      </c>
      <c r="AY103">
        <v>0.54110000000000003</v>
      </c>
      <c r="AZ103">
        <v>0.53970000000000007</v>
      </c>
      <c r="BA103">
        <v>0.53800000000000003</v>
      </c>
      <c r="BB103">
        <v>0.53700000000000003</v>
      </c>
      <c r="BC103">
        <v>0.53579999999999994</v>
      </c>
      <c r="BD103">
        <v>0.53390000000000004</v>
      </c>
      <c r="BE103">
        <v>0.53269999999999995</v>
      </c>
      <c r="BF103">
        <v>0.53159999999999996</v>
      </c>
      <c r="BG103">
        <v>0.5302</v>
      </c>
      <c r="BH103">
        <v>0.52890000000000004</v>
      </c>
      <c r="BI103">
        <v>0.52800000000000002</v>
      </c>
      <c r="BJ103">
        <v>0.52689999999999992</v>
      </c>
      <c r="BK103">
        <v>0.52559999999999996</v>
      </c>
      <c r="BL103">
        <v>0.52439999999999998</v>
      </c>
      <c r="BM103">
        <v>0.52369999999999994</v>
      </c>
      <c r="BN103">
        <v>0.52259999999999995</v>
      </c>
      <c r="BO103">
        <v>0.52180000000000004</v>
      </c>
      <c r="BP103">
        <v>0.52090000000000003</v>
      </c>
      <c r="BQ103">
        <v>0.51980000000000004</v>
      </c>
      <c r="BR103">
        <v>0.51890000000000003</v>
      </c>
      <c r="BS103">
        <v>0.5181</v>
      </c>
      <c r="BT103">
        <v>0.51739999999999997</v>
      </c>
      <c r="BU103">
        <v>0.51650000000000007</v>
      </c>
      <c r="BV103">
        <v>0.51570000000000005</v>
      </c>
      <c r="BW103">
        <v>0.51530000000000009</v>
      </c>
      <c r="BX103">
        <v>0.51479999999999992</v>
      </c>
      <c r="BY103">
        <v>0.51369999999999993</v>
      </c>
      <c r="BZ103">
        <v>0.51319999999999999</v>
      </c>
      <c r="CA103">
        <v>0.51279999999999992</v>
      </c>
      <c r="CB103">
        <v>0.51190000000000002</v>
      </c>
      <c r="CC103">
        <v>0.51129999999999998</v>
      </c>
      <c r="CD103">
        <v>0.51090000000000002</v>
      </c>
      <c r="CE103">
        <v>0.51069999999999993</v>
      </c>
      <c r="CF103">
        <v>0.51059999999999994</v>
      </c>
      <c r="CG103">
        <v>0.50980000000000003</v>
      </c>
      <c r="CH103">
        <v>0.50939999999999996</v>
      </c>
      <c r="CI103">
        <v>0.50900000000000001</v>
      </c>
      <c r="CJ103">
        <v>0.50849999999999995</v>
      </c>
      <c r="CK103">
        <v>0.50780000000000003</v>
      </c>
      <c r="CL103">
        <v>0.50750000000000006</v>
      </c>
      <c r="CM103">
        <v>0.50730000000000008</v>
      </c>
      <c r="CN103">
        <v>0.50750000000000006</v>
      </c>
      <c r="CO103">
        <v>0.50750000000000006</v>
      </c>
      <c r="CP103">
        <v>0.50750000000000006</v>
      </c>
      <c r="CQ103">
        <v>0.50760000000000005</v>
      </c>
      <c r="CR103">
        <v>0.50800000000000001</v>
      </c>
      <c r="CS103">
        <v>0.50800000000000001</v>
      </c>
      <c r="CT103">
        <v>0.50829999999999997</v>
      </c>
      <c r="CU103">
        <v>0.50909999999999989</v>
      </c>
      <c r="CV103">
        <v>0.50950000000000006</v>
      </c>
    </row>
    <row r="104" spans="1:100" x14ac:dyDescent="0.25">
      <c r="A104">
        <v>11</v>
      </c>
      <c r="B104" s="13" t="s">
        <v>11</v>
      </c>
      <c r="C104">
        <v>1.2497</v>
      </c>
      <c r="D104">
        <v>1.0024999999999999</v>
      </c>
      <c r="E104">
        <v>0.78339999999999999</v>
      </c>
      <c r="F104">
        <v>0.70169999999999999</v>
      </c>
      <c r="G104">
        <v>0.66539999999999999</v>
      </c>
      <c r="H104">
        <v>0.64779999999999993</v>
      </c>
      <c r="I104">
        <v>0.63529999999999998</v>
      </c>
      <c r="J104">
        <v>0.62669999999999992</v>
      </c>
      <c r="K104">
        <v>0.61949999999999994</v>
      </c>
      <c r="L104">
        <v>0.61330000000000007</v>
      </c>
      <c r="M104">
        <v>0.60939999999999994</v>
      </c>
      <c r="N104">
        <v>0.60470000000000002</v>
      </c>
      <c r="O104">
        <v>0.60120000000000007</v>
      </c>
      <c r="P104">
        <v>0.59729999999999994</v>
      </c>
      <c r="Q104">
        <v>0.59370000000000001</v>
      </c>
      <c r="R104">
        <v>0.59</v>
      </c>
      <c r="S104">
        <v>0.58689999999999998</v>
      </c>
      <c r="T104">
        <v>0.58319999999999994</v>
      </c>
      <c r="U104">
        <v>0.58009999999999995</v>
      </c>
      <c r="V104">
        <v>0.57669999999999999</v>
      </c>
      <c r="W104">
        <v>0.57340000000000002</v>
      </c>
      <c r="X104">
        <v>0.57030000000000003</v>
      </c>
      <c r="Y104">
        <v>0.56789999999999996</v>
      </c>
      <c r="Z104">
        <v>0.56459999999999999</v>
      </c>
      <c r="AA104">
        <v>0.56199999999999994</v>
      </c>
      <c r="AB104">
        <v>0.55920000000000003</v>
      </c>
      <c r="AC104">
        <v>0.55620000000000003</v>
      </c>
      <c r="AD104">
        <v>0.55390000000000006</v>
      </c>
      <c r="AE104">
        <v>0.55149999999999999</v>
      </c>
      <c r="AF104">
        <v>0.54859999999999998</v>
      </c>
      <c r="AG104">
        <v>0.5464</v>
      </c>
      <c r="AH104">
        <v>0.54400000000000004</v>
      </c>
      <c r="AI104">
        <v>0.54180000000000006</v>
      </c>
      <c r="AJ104">
        <v>0.53980000000000006</v>
      </c>
      <c r="AK104">
        <v>0.5373</v>
      </c>
      <c r="AL104">
        <v>0.53520000000000001</v>
      </c>
      <c r="AM104">
        <v>0.5333</v>
      </c>
      <c r="AN104">
        <v>0.53149999999999997</v>
      </c>
      <c r="AO104">
        <v>0.52899999999999991</v>
      </c>
      <c r="AP104">
        <v>0.5273000000000001</v>
      </c>
      <c r="AQ104">
        <v>0.52570000000000006</v>
      </c>
      <c r="AR104">
        <v>0.52359999999999995</v>
      </c>
      <c r="AS104">
        <v>0.5223000000000001</v>
      </c>
      <c r="AT104">
        <v>0.5202</v>
      </c>
      <c r="AU104">
        <v>0.51849999999999996</v>
      </c>
      <c r="AV104">
        <v>0.51680000000000004</v>
      </c>
      <c r="AW104">
        <v>0.51519999999999999</v>
      </c>
      <c r="AX104">
        <v>0.51400000000000001</v>
      </c>
      <c r="AY104">
        <v>0.5121</v>
      </c>
      <c r="AZ104">
        <v>0.51090000000000002</v>
      </c>
      <c r="BA104">
        <v>0.50919999999999999</v>
      </c>
      <c r="BB104">
        <v>0.50790000000000002</v>
      </c>
      <c r="BC104">
        <v>0.50660000000000005</v>
      </c>
      <c r="BD104">
        <v>0.50499999999999989</v>
      </c>
      <c r="BE104">
        <v>0.50369999999999993</v>
      </c>
      <c r="BF104">
        <v>0.50249999999999995</v>
      </c>
      <c r="BG104">
        <v>0.50119999999999998</v>
      </c>
      <c r="BH104">
        <v>0.49970000000000003</v>
      </c>
      <c r="BI104">
        <v>0.49880000000000002</v>
      </c>
      <c r="BJ104">
        <v>0.49749999999999994</v>
      </c>
      <c r="BK104">
        <v>0.49609999999999999</v>
      </c>
      <c r="BL104">
        <v>0.495</v>
      </c>
      <c r="BM104">
        <v>0.49399999999999999</v>
      </c>
      <c r="BN104">
        <v>0.49299999999999999</v>
      </c>
      <c r="BO104">
        <v>0.49199999999999999</v>
      </c>
      <c r="BP104">
        <v>0.49129999999999996</v>
      </c>
      <c r="BQ104">
        <v>0.48969999999999997</v>
      </c>
      <c r="BR104">
        <v>0.48889999999999995</v>
      </c>
      <c r="BS104">
        <v>0.4884</v>
      </c>
      <c r="BT104">
        <v>0.48780000000000001</v>
      </c>
      <c r="BU104">
        <v>0.48660000000000003</v>
      </c>
      <c r="BV104">
        <v>0.48580000000000001</v>
      </c>
      <c r="BW104">
        <v>0.48510000000000003</v>
      </c>
      <c r="BX104">
        <v>0.48430000000000001</v>
      </c>
      <c r="BY104">
        <v>0.48319999999999996</v>
      </c>
      <c r="BZ104">
        <v>0.48280000000000006</v>
      </c>
      <c r="CA104">
        <v>0.48180000000000006</v>
      </c>
      <c r="CB104">
        <v>0.48119999999999996</v>
      </c>
      <c r="CC104">
        <v>0.48060000000000003</v>
      </c>
      <c r="CD104">
        <v>0.48039999999999994</v>
      </c>
      <c r="CE104">
        <v>0.48039999999999999</v>
      </c>
      <c r="CF104">
        <v>0.48029999999999995</v>
      </c>
      <c r="CG104">
        <v>0.48009999999999997</v>
      </c>
      <c r="CH104">
        <v>0.4798</v>
      </c>
      <c r="CI104">
        <v>0.48060000000000003</v>
      </c>
      <c r="CJ104">
        <v>0.48060000000000003</v>
      </c>
      <c r="CK104">
        <v>0.48089999999999999</v>
      </c>
      <c r="CL104">
        <v>0.48140000000000005</v>
      </c>
      <c r="CM104">
        <v>0.48210000000000003</v>
      </c>
      <c r="CN104">
        <v>0.4829</v>
      </c>
      <c r="CO104">
        <v>0.48370000000000002</v>
      </c>
      <c r="CP104">
        <v>0.48420000000000002</v>
      </c>
      <c r="CQ104">
        <v>0.4849</v>
      </c>
      <c r="CR104">
        <v>0.48520000000000002</v>
      </c>
      <c r="CS104">
        <v>0.48579999999999995</v>
      </c>
      <c r="CT104">
        <v>0.48619999999999997</v>
      </c>
      <c r="CU104">
        <v>0.48720000000000002</v>
      </c>
      <c r="CV104">
        <v>0.48759999999999998</v>
      </c>
    </row>
    <row r="105" spans="1:100" x14ac:dyDescent="0.25">
      <c r="A105">
        <v>12</v>
      </c>
      <c r="B105" s="13" t="s">
        <v>12</v>
      </c>
      <c r="C105">
        <v>1.2497</v>
      </c>
      <c r="D105">
        <v>1.1362999999999999</v>
      </c>
      <c r="E105">
        <v>1.0846</v>
      </c>
      <c r="F105">
        <v>1.0756999999999999</v>
      </c>
      <c r="G105">
        <v>1.0379</v>
      </c>
      <c r="H105">
        <v>1.0327999999999999</v>
      </c>
      <c r="I105">
        <v>1.0290999999999999</v>
      </c>
      <c r="J105">
        <v>1.0290999999999999</v>
      </c>
      <c r="K105">
        <v>1.0296000000000001</v>
      </c>
      <c r="L105">
        <v>1.0263</v>
      </c>
      <c r="M105">
        <v>1.0247999999999999</v>
      </c>
      <c r="N105">
        <v>1.0239</v>
      </c>
      <c r="O105">
        <v>1.0226</v>
      </c>
      <c r="P105">
        <v>1.0212999999999999</v>
      </c>
      <c r="Q105">
        <v>1.0190999999999999</v>
      </c>
      <c r="R105">
        <v>1.0165999999999999</v>
      </c>
      <c r="S105">
        <v>1.0153999999999999</v>
      </c>
      <c r="T105">
        <v>1.0141</v>
      </c>
      <c r="U105">
        <v>1.0123</v>
      </c>
      <c r="V105">
        <v>1.0110999999999999</v>
      </c>
      <c r="W105">
        <v>1.0098</v>
      </c>
      <c r="X105">
        <v>1.008</v>
      </c>
      <c r="Y105">
        <v>1.006</v>
      </c>
      <c r="Z105">
        <v>1.0056</v>
      </c>
      <c r="AA105">
        <v>1.0031000000000001</v>
      </c>
      <c r="AB105">
        <v>1.0018</v>
      </c>
      <c r="AC105">
        <v>1.0005999999999999</v>
      </c>
      <c r="AD105">
        <v>0.9988999999999999</v>
      </c>
      <c r="AE105">
        <v>0.99780000000000002</v>
      </c>
      <c r="AF105">
        <v>0.99639999999999995</v>
      </c>
      <c r="AG105">
        <v>0.9951000000000001</v>
      </c>
      <c r="AH105">
        <v>0.99280000000000013</v>
      </c>
      <c r="AI105">
        <v>0.99229999999999996</v>
      </c>
      <c r="AJ105">
        <v>0.99049999999999994</v>
      </c>
      <c r="AK105">
        <v>0.98910000000000009</v>
      </c>
      <c r="AL105">
        <v>0.98770000000000002</v>
      </c>
      <c r="AM105">
        <v>0.98659999999999992</v>
      </c>
      <c r="AN105">
        <v>0.98520000000000008</v>
      </c>
      <c r="AO105">
        <v>0.98369999999999991</v>
      </c>
      <c r="AP105">
        <v>0.98240000000000016</v>
      </c>
      <c r="AQ105">
        <v>0.98090000000000011</v>
      </c>
      <c r="AR105">
        <v>0.97979999999999989</v>
      </c>
      <c r="AS105">
        <v>0.97860000000000014</v>
      </c>
      <c r="AT105">
        <v>0.97699999999999998</v>
      </c>
      <c r="AU105">
        <v>0.9756999999999999</v>
      </c>
      <c r="AV105">
        <v>0.9739000000000001</v>
      </c>
      <c r="AW105">
        <v>0.97299999999999998</v>
      </c>
      <c r="AX105">
        <v>0.97200000000000009</v>
      </c>
      <c r="AY105">
        <v>0.97050000000000003</v>
      </c>
      <c r="AZ105">
        <v>0.96949999999999992</v>
      </c>
      <c r="BA105">
        <v>0.96810000000000007</v>
      </c>
      <c r="BB105">
        <v>0.96689999999999998</v>
      </c>
      <c r="BC105">
        <v>0.96620000000000006</v>
      </c>
      <c r="BD105">
        <v>0.9645999999999999</v>
      </c>
      <c r="BE105">
        <v>0.96340000000000003</v>
      </c>
      <c r="BF105">
        <v>0.96239999999999992</v>
      </c>
      <c r="BG105">
        <v>0.96130000000000004</v>
      </c>
      <c r="BH105">
        <v>0.95989999999999998</v>
      </c>
      <c r="BI105">
        <v>0.95890000000000009</v>
      </c>
      <c r="BJ105">
        <v>0.95799999999999996</v>
      </c>
      <c r="BK105">
        <v>0.95670000000000011</v>
      </c>
      <c r="BL105">
        <v>0.95550000000000002</v>
      </c>
      <c r="BM105">
        <v>0.95480000000000009</v>
      </c>
      <c r="BN105">
        <v>0.95340000000000003</v>
      </c>
      <c r="BO105">
        <v>0.95259999999999989</v>
      </c>
      <c r="BP105">
        <v>0.95150000000000001</v>
      </c>
      <c r="BQ105">
        <v>0.95019999999999993</v>
      </c>
      <c r="BR105">
        <v>0.94890000000000008</v>
      </c>
      <c r="BS105">
        <v>0.94819999999999993</v>
      </c>
      <c r="BT105">
        <v>0.94720000000000004</v>
      </c>
      <c r="BU105">
        <v>0.94579999999999997</v>
      </c>
      <c r="BV105">
        <v>0.94480000000000008</v>
      </c>
      <c r="BW105">
        <v>0.94379999999999997</v>
      </c>
      <c r="BX105">
        <v>0.94280000000000008</v>
      </c>
      <c r="BY105">
        <v>0.94149999999999989</v>
      </c>
      <c r="BZ105">
        <v>0.94079999999999997</v>
      </c>
      <c r="CA105">
        <v>0.93949999999999989</v>
      </c>
      <c r="CB105">
        <v>0.93830000000000002</v>
      </c>
      <c r="CC105">
        <v>0.93729999999999991</v>
      </c>
      <c r="CD105">
        <v>0.93630000000000002</v>
      </c>
      <c r="CE105">
        <v>0.93559999999999988</v>
      </c>
      <c r="CF105">
        <v>0.93430000000000002</v>
      </c>
      <c r="CG105">
        <v>0.93329999999999991</v>
      </c>
      <c r="CH105">
        <v>0.93210000000000004</v>
      </c>
      <c r="CI105">
        <v>0.93129999999999991</v>
      </c>
      <c r="CJ105">
        <v>0.93010000000000004</v>
      </c>
      <c r="CK105">
        <v>0.92889999999999995</v>
      </c>
      <c r="CL105">
        <v>0.92800000000000005</v>
      </c>
      <c r="CM105">
        <v>0.92689999999999995</v>
      </c>
      <c r="CN105">
        <v>0.92649999999999999</v>
      </c>
      <c r="CO105">
        <v>0.9255000000000001</v>
      </c>
      <c r="CP105">
        <v>0.92430000000000001</v>
      </c>
      <c r="CQ105">
        <v>0.92360000000000009</v>
      </c>
      <c r="CR105">
        <v>0.9224</v>
      </c>
      <c r="CS105">
        <v>0.9215000000000001</v>
      </c>
      <c r="CT105">
        <v>0.9202999999999999</v>
      </c>
      <c r="CU105">
        <v>0.91949999999999998</v>
      </c>
      <c r="CV105">
        <v>0.91880000000000006</v>
      </c>
    </row>
    <row r="106" spans="1:100" x14ac:dyDescent="0.25">
      <c r="A106">
        <v>12</v>
      </c>
      <c r="B106" s="13" t="s">
        <v>12</v>
      </c>
      <c r="C106">
        <v>1.2497</v>
      </c>
      <c r="D106">
        <v>1.1420999999999999</v>
      </c>
      <c r="E106">
        <v>1.0903</v>
      </c>
      <c r="F106">
        <v>1.0756999999999999</v>
      </c>
      <c r="G106">
        <v>1.0686</v>
      </c>
      <c r="H106">
        <v>1.0641</v>
      </c>
      <c r="I106">
        <v>1.0598000000000001</v>
      </c>
      <c r="J106">
        <v>1.0552999999999999</v>
      </c>
      <c r="K106">
        <v>1.054</v>
      </c>
      <c r="L106">
        <v>1.0513000000000001</v>
      </c>
      <c r="M106">
        <v>1.0489999999999999</v>
      </c>
      <c r="N106">
        <v>1.0474000000000001</v>
      </c>
      <c r="O106">
        <v>1.0470999999999999</v>
      </c>
      <c r="P106">
        <v>1.0469999999999999</v>
      </c>
      <c r="Q106">
        <v>1.0439000000000001</v>
      </c>
      <c r="R106">
        <v>1.0433999999999999</v>
      </c>
      <c r="S106">
        <v>1.0409999999999999</v>
      </c>
      <c r="T106">
        <v>1.0397000000000001</v>
      </c>
      <c r="U106">
        <v>1.0381</v>
      </c>
      <c r="V106">
        <v>1.0363</v>
      </c>
      <c r="W106">
        <v>1.0346</v>
      </c>
      <c r="X106">
        <v>1.0332999999999999</v>
      </c>
      <c r="Y106">
        <v>1.0314000000000001</v>
      </c>
      <c r="Z106">
        <v>1.03</v>
      </c>
      <c r="AA106">
        <v>1.0285</v>
      </c>
      <c r="AB106">
        <v>1.0270999999999999</v>
      </c>
      <c r="AC106">
        <v>1.0257000000000001</v>
      </c>
      <c r="AD106">
        <v>1.0243</v>
      </c>
      <c r="AE106">
        <v>1.0226999999999999</v>
      </c>
      <c r="AF106">
        <v>1.0210000000000001</v>
      </c>
      <c r="AG106">
        <v>1.02</v>
      </c>
      <c r="AH106">
        <v>1.0178</v>
      </c>
      <c r="AI106">
        <v>1.0165999999999999</v>
      </c>
      <c r="AJ106">
        <v>1.0153000000000001</v>
      </c>
      <c r="AK106">
        <v>1.0141</v>
      </c>
      <c r="AL106">
        <v>1.0123</v>
      </c>
      <c r="AM106">
        <v>1.0107999999999999</v>
      </c>
      <c r="AN106">
        <v>1.0095000000000001</v>
      </c>
      <c r="AO106">
        <v>1.008</v>
      </c>
      <c r="AP106">
        <v>1.0068000000000001</v>
      </c>
      <c r="AQ106">
        <v>1.0053000000000001</v>
      </c>
      <c r="AR106">
        <v>1.0038</v>
      </c>
      <c r="AS106">
        <v>1.0031000000000001</v>
      </c>
      <c r="AT106">
        <v>1.0010000000000001</v>
      </c>
      <c r="AU106">
        <v>0.99959999999999993</v>
      </c>
      <c r="AV106">
        <v>0.99799999999999989</v>
      </c>
      <c r="AW106">
        <v>0.99709999999999999</v>
      </c>
      <c r="AX106">
        <v>0.9958999999999999</v>
      </c>
      <c r="AY106">
        <v>0.99430000000000007</v>
      </c>
      <c r="AZ106">
        <v>0.9929</v>
      </c>
      <c r="BA106">
        <v>0.99149999999999994</v>
      </c>
      <c r="BB106">
        <v>0.99040000000000006</v>
      </c>
      <c r="BC106">
        <v>0.98919999999999997</v>
      </c>
      <c r="BD106">
        <v>0.98780000000000001</v>
      </c>
      <c r="BE106">
        <v>0.98649999999999993</v>
      </c>
      <c r="BF106">
        <v>0.98530000000000006</v>
      </c>
      <c r="BG106">
        <v>0.98399999999999999</v>
      </c>
      <c r="BH106">
        <v>0.98249999999999993</v>
      </c>
      <c r="BI106">
        <v>0.98160000000000003</v>
      </c>
      <c r="BJ106">
        <v>0.98059999999999992</v>
      </c>
      <c r="BK106">
        <v>0.97900000000000009</v>
      </c>
      <c r="BL106">
        <v>0.97789999999999999</v>
      </c>
      <c r="BM106">
        <v>0.97710000000000008</v>
      </c>
      <c r="BN106">
        <v>0.97599999999999998</v>
      </c>
      <c r="BO106">
        <v>0.97510000000000008</v>
      </c>
      <c r="BP106">
        <v>0.97389999999999999</v>
      </c>
      <c r="BQ106">
        <v>0.97239999999999993</v>
      </c>
      <c r="BR106">
        <v>0.97130000000000005</v>
      </c>
      <c r="BS106">
        <v>0.97060000000000013</v>
      </c>
      <c r="BT106">
        <v>0.96950000000000003</v>
      </c>
      <c r="BU106">
        <v>0.96799999999999997</v>
      </c>
      <c r="BV106">
        <v>0.96720000000000006</v>
      </c>
      <c r="BW106">
        <v>0.96619999999999995</v>
      </c>
      <c r="BX106">
        <v>0.96520000000000006</v>
      </c>
      <c r="BY106">
        <v>0.96369999999999989</v>
      </c>
      <c r="BZ106">
        <v>0.96279999999999999</v>
      </c>
      <c r="CA106">
        <v>0.96169999999999989</v>
      </c>
      <c r="CB106">
        <v>0.96050000000000002</v>
      </c>
      <c r="CC106">
        <v>0.9595999999999999</v>
      </c>
      <c r="CD106">
        <v>0.95830000000000004</v>
      </c>
      <c r="CE106">
        <v>0.95779999999999987</v>
      </c>
      <c r="CF106">
        <v>0.95650000000000002</v>
      </c>
      <c r="CG106">
        <v>0.95519999999999994</v>
      </c>
      <c r="CH106">
        <v>0.95410000000000006</v>
      </c>
      <c r="CI106">
        <v>0.95319999999999994</v>
      </c>
      <c r="CJ106">
        <v>0.95180000000000009</v>
      </c>
      <c r="CK106">
        <v>0.95050000000000001</v>
      </c>
      <c r="CL106">
        <v>0.94950000000000012</v>
      </c>
      <c r="CM106">
        <v>0.94869999999999999</v>
      </c>
      <c r="CN106">
        <v>0.94790000000000008</v>
      </c>
      <c r="CO106">
        <v>0.94689999999999996</v>
      </c>
      <c r="CP106">
        <v>0.94580000000000009</v>
      </c>
      <c r="CQ106">
        <v>0.94499999999999995</v>
      </c>
      <c r="CR106">
        <v>0.94400000000000006</v>
      </c>
      <c r="CS106">
        <v>0.94320000000000015</v>
      </c>
      <c r="CT106">
        <v>0.94169999999999998</v>
      </c>
      <c r="CU106">
        <v>0.94099999999999984</v>
      </c>
      <c r="CV106">
        <v>0.94009999999999994</v>
      </c>
    </row>
    <row r="107" spans="1:100" x14ac:dyDescent="0.25">
      <c r="A107">
        <v>12</v>
      </c>
      <c r="B107" s="13" t="s">
        <v>12</v>
      </c>
      <c r="C107">
        <v>1.2497</v>
      </c>
      <c r="D107">
        <v>1.1614</v>
      </c>
      <c r="E107">
        <v>1.1104000000000001</v>
      </c>
      <c r="F107">
        <v>1.0972</v>
      </c>
      <c r="G107">
        <v>1.0913999999999999</v>
      </c>
      <c r="H107">
        <v>1.0884</v>
      </c>
      <c r="I107">
        <v>1.0860000000000001</v>
      </c>
      <c r="J107">
        <v>1.0834999999999999</v>
      </c>
      <c r="K107">
        <v>1.083</v>
      </c>
      <c r="L107">
        <v>1.0779000000000001</v>
      </c>
      <c r="M107">
        <v>1.0761000000000001</v>
      </c>
      <c r="N107">
        <v>1.0744</v>
      </c>
      <c r="O107">
        <v>1.0711999999999999</v>
      </c>
      <c r="P107">
        <v>1.0702</v>
      </c>
      <c r="Q107">
        <v>1.0672999999999999</v>
      </c>
      <c r="R107">
        <v>1.0659000000000001</v>
      </c>
      <c r="S107">
        <v>1.0641</v>
      </c>
      <c r="T107">
        <v>1.0628</v>
      </c>
      <c r="U107">
        <v>1.0599000000000001</v>
      </c>
      <c r="V107">
        <v>1.0584</v>
      </c>
      <c r="W107">
        <v>1.0574999999999999</v>
      </c>
      <c r="X107">
        <v>1.0553999999999999</v>
      </c>
      <c r="Y107">
        <v>1.0538000000000001</v>
      </c>
      <c r="Z107">
        <v>1.0528</v>
      </c>
      <c r="AA107">
        <v>1.0504</v>
      </c>
      <c r="AB107">
        <v>1.0492999999999999</v>
      </c>
      <c r="AC107">
        <v>1.0481</v>
      </c>
      <c r="AD107">
        <v>1.0459000000000001</v>
      </c>
      <c r="AE107">
        <v>1.0447</v>
      </c>
      <c r="AF107">
        <v>1.0446</v>
      </c>
      <c r="AG107">
        <v>1.0430999999999999</v>
      </c>
      <c r="AH107">
        <v>1.0408999999999999</v>
      </c>
      <c r="AI107">
        <v>1.0409999999999999</v>
      </c>
      <c r="AJ107">
        <v>1.0394000000000001</v>
      </c>
      <c r="AK107">
        <v>1.0381</v>
      </c>
      <c r="AL107">
        <v>1.0367</v>
      </c>
      <c r="AM107">
        <v>1.0347999999999999</v>
      </c>
      <c r="AN107">
        <v>1.0339</v>
      </c>
      <c r="AO107">
        <v>1.0323</v>
      </c>
      <c r="AP107">
        <v>1.0309000000000001</v>
      </c>
      <c r="AQ107">
        <v>1.0294000000000001</v>
      </c>
      <c r="AR107">
        <v>1.0282</v>
      </c>
      <c r="AS107">
        <v>1.0273000000000001</v>
      </c>
      <c r="AT107">
        <v>1.0254000000000001</v>
      </c>
      <c r="AU107">
        <v>1.0241</v>
      </c>
      <c r="AV107">
        <v>1.0225</v>
      </c>
      <c r="AW107">
        <v>1.0215000000000001</v>
      </c>
      <c r="AX107">
        <v>1.0206000000000002</v>
      </c>
      <c r="AY107">
        <v>1.0189999999999999</v>
      </c>
      <c r="AZ107">
        <v>1.0177999999999998</v>
      </c>
      <c r="BA107">
        <v>1.0165999999999999</v>
      </c>
      <c r="BB107">
        <v>1.0157999999999998</v>
      </c>
      <c r="BC107">
        <v>1.0148000000000001</v>
      </c>
      <c r="BD107">
        <v>1.0131999999999999</v>
      </c>
      <c r="BE107">
        <v>1.0123</v>
      </c>
      <c r="BF107">
        <v>1.0109999999999999</v>
      </c>
      <c r="BG107">
        <v>1.0099</v>
      </c>
      <c r="BH107">
        <v>1.0085999999999999</v>
      </c>
      <c r="BI107">
        <v>1.0076000000000001</v>
      </c>
      <c r="BJ107">
        <v>1.0065</v>
      </c>
      <c r="BK107">
        <v>1.0051000000000001</v>
      </c>
      <c r="BL107">
        <v>1.0038</v>
      </c>
      <c r="BM107">
        <v>1.0032000000000001</v>
      </c>
      <c r="BN107">
        <v>1.0022</v>
      </c>
      <c r="BO107">
        <v>1.0008999999999999</v>
      </c>
      <c r="BP107">
        <v>1</v>
      </c>
      <c r="BQ107">
        <v>0.99870000000000014</v>
      </c>
      <c r="BR107">
        <v>0.99740000000000006</v>
      </c>
      <c r="BS107">
        <v>0.99659999999999993</v>
      </c>
      <c r="BT107">
        <v>0.99570000000000003</v>
      </c>
      <c r="BU107">
        <v>0.99429999999999996</v>
      </c>
      <c r="BV107">
        <v>0.99320000000000008</v>
      </c>
      <c r="BW107">
        <v>0.99209999999999998</v>
      </c>
      <c r="BX107">
        <v>0.99140000000000006</v>
      </c>
      <c r="BY107">
        <v>0.99010000000000009</v>
      </c>
      <c r="BZ107">
        <v>0.98939999999999995</v>
      </c>
      <c r="CA107">
        <v>0.98819999999999986</v>
      </c>
      <c r="CB107">
        <v>0.98699999999999999</v>
      </c>
      <c r="CC107">
        <v>0.98620000000000008</v>
      </c>
      <c r="CD107">
        <v>0.98480000000000001</v>
      </c>
      <c r="CE107">
        <v>0.98419999999999985</v>
      </c>
      <c r="CF107">
        <v>0.98270000000000002</v>
      </c>
      <c r="CG107">
        <v>0.98169999999999991</v>
      </c>
      <c r="CH107">
        <v>0.98050000000000004</v>
      </c>
      <c r="CI107">
        <v>0.98010000000000008</v>
      </c>
      <c r="CJ107">
        <v>0.97860000000000003</v>
      </c>
      <c r="CK107">
        <v>0.97739999999999994</v>
      </c>
      <c r="CL107">
        <v>0.97640000000000005</v>
      </c>
      <c r="CM107">
        <v>0.97560000000000013</v>
      </c>
      <c r="CN107">
        <v>0.9748</v>
      </c>
      <c r="CO107">
        <v>0.97420000000000007</v>
      </c>
      <c r="CP107">
        <v>0.97260000000000002</v>
      </c>
      <c r="CQ107">
        <v>0.97220000000000006</v>
      </c>
      <c r="CR107">
        <v>0.97109999999999996</v>
      </c>
      <c r="CS107">
        <v>0.97030000000000005</v>
      </c>
      <c r="CT107">
        <v>0.96889999999999987</v>
      </c>
      <c r="CU107">
        <v>0.96829999999999994</v>
      </c>
      <c r="CV107">
        <v>0.96709999999999985</v>
      </c>
    </row>
    <row r="108" spans="1:100" x14ac:dyDescent="0.25">
      <c r="A108">
        <v>13</v>
      </c>
      <c r="B108" s="13" t="s">
        <v>13</v>
      </c>
      <c r="C108">
        <v>1.2497</v>
      </c>
      <c r="D108">
        <v>1.1500999999999999</v>
      </c>
      <c r="E108">
        <v>1.1000000000000001</v>
      </c>
      <c r="F108">
        <v>1.0871999999999999</v>
      </c>
      <c r="G108">
        <v>1.0855999999999999</v>
      </c>
      <c r="H108">
        <v>1.0832999999999999</v>
      </c>
      <c r="I108">
        <v>1.0822000000000001</v>
      </c>
      <c r="J108">
        <v>1.0815999999999999</v>
      </c>
      <c r="K108">
        <v>1.0781000000000001</v>
      </c>
      <c r="L108">
        <v>1.0771999999999999</v>
      </c>
      <c r="M108">
        <v>1.0747</v>
      </c>
      <c r="N108">
        <v>1.0739000000000001</v>
      </c>
      <c r="O108">
        <v>1.0733999999999999</v>
      </c>
      <c r="P108">
        <v>1.0729</v>
      </c>
      <c r="Q108">
        <v>1.0728</v>
      </c>
      <c r="R108">
        <v>1.0728</v>
      </c>
      <c r="S108">
        <v>1.0722</v>
      </c>
      <c r="T108">
        <v>1.0710999999999999</v>
      </c>
      <c r="U108">
        <v>1.0705</v>
      </c>
      <c r="V108">
        <v>1.0703</v>
      </c>
      <c r="W108">
        <v>1.0691999999999999</v>
      </c>
      <c r="X108">
        <v>1.0691999999999999</v>
      </c>
      <c r="Y108">
        <v>1.0683</v>
      </c>
      <c r="Z108">
        <v>1.0682</v>
      </c>
      <c r="AA108">
        <v>1.0671999999999999</v>
      </c>
      <c r="AB108">
        <v>1.0669999999999999</v>
      </c>
      <c r="AC108">
        <v>1.0663</v>
      </c>
      <c r="AD108">
        <v>1.0659000000000001</v>
      </c>
      <c r="AE108">
        <v>1.0652999999999999</v>
      </c>
      <c r="AF108">
        <v>1.0650999999999999</v>
      </c>
      <c r="AG108">
        <v>1.0646</v>
      </c>
      <c r="AH108">
        <v>1.0633000000000001</v>
      </c>
      <c r="AI108">
        <v>1.0629999999999999</v>
      </c>
      <c r="AJ108">
        <v>1.0626</v>
      </c>
      <c r="AK108">
        <v>1.0619000000000001</v>
      </c>
      <c r="AL108">
        <v>1.0613000000000001</v>
      </c>
      <c r="AM108">
        <v>1.0607</v>
      </c>
      <c r="AN108">
        <v>1.0602</v>
      </c>
      <c r="AO108">
        <v>1.0594000000000001</v>
      </c>
      <c r="AP108">
        <v>1.0588</v>
      </c>
      <c r="AQ108">
        <v>1.0582</v>
      </c>
      <c r="AR108">
        <v>1.0575000000000001</v>
      </c>
      <c r="AS108">
        <v>1.0573000000000001</v>
      </c>
      <c r="AT108">
        <v>1.0565</v>
      </c>
      <c r="AU108">
        <v>1.0557000000000001</v>
      </c>
      <c r="AV108">
        <v>1.0548000000000002</v>
      </c>
      <c r="AW108">
        <v>1.0543</v>
      </c>
      <c r="AX108">
        <v>1.0542</v>
      </c>
      <c r="AY108">
        <v>1.0530999999999999</v>
      </c>
      <c r="AZ108">
        <v>1.0526</v>
      </c>
      <c r="BA108">
        <v>1.0517999999999998</v>
      </c>
      <c r="BB108">
        <v>1.0513999999999999</v>
      </c>
      <c r="BC108">
        <v>1.0510999999999999</v>
      </c>
      <c r="BD108">
        <v>1.0498999999999998</v>
      </c>
      <c r="BE108">
        <v>1.0491999999999999</v>
      </c>
      <c r="BF108">
        <v>1.0488</v>
      </c>
      <c r="BG108">
        <v>1.048</v>
      </c>
      <c r="BH108">
        <v>1.0472999999999999</v>
      </c>
      <c r="BI108">
        <v>1.0469999999999999</v>
      </c>
      <c r="BJ108">
        <v>1.0466</v>
      </c>
      <c r="BK108">
        <v>1.0457000000000001</v>
      </c>
      <c r="BL108">
        <v>1.0452000000000001</v>
      </c>
      <c r="BM108">
        <v>1.0447</v>
      </c>
      <c r="BN108">
        <v>1.044</v>
      </c>
      <c r="BO108">
        <v>1.0434000000000001</v>
      </c>
      <c r="BP108">
        <v>1.0431999999999999</v>
      </c>
      <c r="BQ108">
        <v>1.042</v>
      </c>
      <c r="BR108">
        <v>1.0416000000000001</v>
      </c>
      <c r="BS108">
        <v>1.0411000000000001</v>
      </c>
      <c r="BT108">
        <v>1.0406</v>
      </c>
      <c r="BU108">
        <v>1.04</v>
      </c>
      <c r="BV108">
        <v>1.0393000000000001</v>
      </c>
      <c r="BW108">
        <v>1.0389000000000002</v>
      </c>
      <c r="BX108">
        <v>1.0383</v>
      </c>
      <c r="BY108">
        <v>1.0374000000000001</v>
      </c>
      <c r="BZ108">
        <v>1.0372000000000001</v>
      </c>
      <c r="CA108">
        <v>1.0364</v>
      </c>
      <c r="CB108">
        <v>1.0358000000000001</v>
      </c>
      <c r="CC108">
        <v>1.0353000000000001</v>
      </c>
      <c r="CD108">
        <v>1.0348000000000002</v>
      </c>
      <c r="CE108">
        <v>1.0344</v>
      </c>
      <c r="CF108">
        <v>1.0337999999999998</v>
      </c>
      <c r="CG108">
        <v>1.0329000000000002</v>
      </c>
      <c r="CH108">
        <v>1.0320999999999998</v>
      </c>
      <c r="CI108">
        <v>1.0319</v>
      </c>
      <c r="CJ108">
        <v>1.0310000000000001</v>
      </c>
      <c r="CK108">
        <v>1.0304</v>
      </c>
      <c r="CL108">
        <v>1.0299999999999998</v>
      </c>
      <c r="CM108">
        <v>1.0294999999999999</v>
      </c>
      <c r="CN108">
        <v>1.0295000000000001</v>
      </c>
      <c r="CO108">
        <v>1.0287000000000002</v>
      </c>
      <c r="CP108">
        <v>1.0279</v>
      </c>
      <c r="CQ108">
        <v>1.0277999999999998</v>
      </c>
      <c r="CR108">
        <v>1.0269999999999999</v>
      </c>
      <c r="CS108">
        <v>1.0266999999999999</v>
      </c>
      <c r="CT108">
        <v>1.0258</v>
      </c>
      <c r="CU108">
        <v>1.0253999999999999</v>
      </c>
      <c r="CV108">
        <v>1.0248999999999999</v>
      </c>
    </row>
    <row r="109" spans="1:100" x14ac:dyDescent="0.25">
      <c r="A109">
        <v>13</v>
      </c>
      <c r="B109" s="13" t="s">
        <v>13</v>
      </c>
      <c r="C109">
        <v>1.2497</v>
      </c>
      <c r="D109">
        <v>1.1485999999999998</v>
      </c>
      <c r="E109">
        <v>1.0943000000000001</v>
      </c>
      <c r="F109">
        <v>1.0806</v>
      </c>
      <c r="G109">
        <v>1.0763</v>
      </c>
      <c r="H109">
        <v>1.0750999999999999</v>
      </c>
      <c r="I109">
        <v>1.0740000000000001</v>
      </c>
      <c r="J109">
        <v>1.0726</v>
      </c>
      <c r="K109">
        <v>1.0724</v>
      </c>
      <c r="L109">
        <v>1.0701000000000001</v>
      </c>
      <c r="M109">
        <v>1.0689</v>
      </c>
      <c r="N109">
        <v>1.0692999999999999</v>
      </c>
      <c r="O109">
        <v>1.0700999999999998</v>
      </c>
      <c r="P109">
        <v>1.0694999999999999</v>
      </c>
      <c r="Q109">
        <v>1.0685</v>
      </c>
      <c r="R109">
        <v>1.0677999999999999</v>
      </c>
      <c r="S109">
        <v>1.0683</v>
      </c>
      <c r="T109">
        <v>1.0670999999999999</v>
      </c>
      <c r="U109">
        <v>1.0666</v>
      </c>
      <c r="V109">
        <v>1.0666</v>
      </c>
      <c r="W109">
        <v>1.0657000000000001</v>
      </c>
      <c r="X109">
        <v>1.0651999999999999</v>
      </c>
      <c r="Y109">
        <v>1.0648</v>
      </c>
      <c r="Z109">
        <v>1.0645</v>
      </c>
      <c r="AA109">
        <v>1.0637000000000001</v>
      </c>
      <c r="AB109">
        <v>1.0634999999999999</v>
      </c>
      <c r="AC109">
        <v>1.0628</v>
      </c>
      <c r="AD109">
        <v>1.0621</v>
      </c>
      <c r="AE109">
        <v>1.0622</v>
      </c>
      <c r="AF109">
        <v>1.0611999999999999</v>
      </c>
      <c r="AG109">
        <v>1.0604</v>
      </c>
      <c r="AH109">
        <v>1.0597000000000001</v>
      </c>
      <c r="AI109">
        <v>1.0595000000000001</v>
      </c>
      <c r="AJ109">
        <v>1.0589</v>
      </c>
      <c r="AK109">
        <v>1.0582</v>
      </c>
      <c r="AL109">
        <v>1.0575000000000001</v>
      </c>
      <c r="AM109">
        <v>1.0572000000000001</v>
      </c>
      <c r="AN109">
        <v>1.0562</v>
      </c>
      <c r="AO109">
        <v>1.0557000000000001</v>
      </c>
      <c r="AP109">
        <v>1.0551000000000001</v>
      </c>
      <c r="AQ109">
        <v>1.0544</v>
      </c>
      <c r="AR109">
        <v>1.0538000000000001</v>
      </c>
      <c r="AS109">
        <v>1.0537000000000001</v>
      </c>
      <c r="AT109">
        <v>1.0526000000000002</v>
      </c>
      <c r="AU109">
        <v>1.0521</v>
      </c>
      <c r="AV109">
        <v>1.0512000000000001</v>
      </c>
      <c r="AW109">
        <v>1.0506000000000002</v>
      </c>
      <c r="AX109">
        <v>1.0501</v>
      </c>
      <c r="AY109">
        <v>1.0495999999999999</v>
      </c>
      <c r="AZ109">
        <v>1.0489999999999999</v>
      </c>
      <c r="BA109">
        <v>1.0482</v>
      </c>
      <c r="BB109">
        <v>1.0474999999999999</v>
      </c>
      <c r="BC109">
        <v>1.0474000000000001</v>
      </c>
      <c r="BD109">
        <v>1.0461</v>
      </c>
      <c r="BE109">
        <v>1.0456999999999999</v>
      </c>
      <c r="BF109">
        <v>1.0448</v>
      </c>
      <c r="BG109">
        <v>1.0443</v>
      </c>
      <c r="BH109">
        <v>1.0437000000000001</v>
      </c>
      <c r="BI109">
        <v>1.0431999999999999</v>
      </c>
      <c r="BJ109">
        <v>1.0426</v>
      </c>
      <c r="BK109">
        <v>1.0418000000000001</v>
      </c>
      <c r="BL109">
        <v>1.0410999999999999</v>
      </c>
      <c r="BM109">
        <v>1.0408999999999999</v>
      </c>
      <c r="BN109">
        <v>1.0401</v>
      </c>
      <c r="BO109">
        <v>1.0396000000000001</v>
      </c>
      <c r="BP109">
        <v>1.0390999999999999</v>
      </c>
      <c r="BQ109">
        <v>1.0383</v>
      </c>
      <c r="BR109">
        <v>1.0377000000000001</v>
      </c>
      <c r="BS109">
        <v>1.0371000000000001</v>
      </c>
      <c r="BT109">
        <v>1.0367999999999999</v>
      </c>
      <c r="BU109">
        <v>1.036</v>
      </c>
      <c r="BV109">
        <v>1.0353000000000001</v>
      </c>
      <c r="BW109">
        <v>1.0352000000000001</v>
      </c>
      <c r="BX109">
        <v>1.0344</v>
      </c>
      <c r="BY109">
        <v>1.0338000000000001</v>
      </c>
      <c r="BZ109">
        <v>1.0334000000000001</v>
      </c>
      <c r="CA109">
        <v>1.0325</v>
      </c>
      <c r="CB109">
        <v>1.0319</v>
      </c>
      <c r="CC109">
        <v>1.0314000000000001</v>
      </c>
      <c r="CD109">
        <v>1.0309000000000001</v>
      </c>
      <c r="CE109">
        <v>1.0306000000000002</v>
      </c>
      <c r="CF109">
        <v>1.0297999999999998</v>
      </c>
      <c r="CG109">
        <v>1.0292000000000001</v>
      </c>
      <c r="CH109">
        <v>1.0282</v>
      </c>
      <c r="CI109">
        <v>1.0281</v>
      </c>
      <c r="CJ109">
        <v>1.0272000000000001</v>
      </c>
      <c r="CK109">
        <v>1.0265</v>
      </c>
      <c r="CL109">
        <v>1.0259999999999998</v>
      </c>
      <c r="CM109">
        <v>1.0254999999999999</v>
      </c>
      <c r="CN109">
        <v>1.0253999999999999</v>
      </c>
      <c r="CO109">
        <v>1.0247999999999999</v>
      </c>
      <c r="CP109">
        <v>1.0242</v>
      </c>
      <c r="CQ109">
        <v>1.0237999999999998</v>
      </c>
      <c r="CR109">
        <v>1.0231999999999999</v>
      </c>
      <c r="CS109">
        <v>1.0227999999999999</v>
      </c>
      <c r="CT109">
        <v>1.0218</v>
      </c>
      <c r="CU109">
        <v>1.0218</v>
      </c>
      <c r="CV109">
        <v>1.0208999999999999</v>
      </c>
    </row>
    <row r="110" spans="1:100" x14ac:dyDescent="0.25">
      <c r="A110">
        <v>13</v>
      </c>
      <c r="B110" s="13" t="s">
        <v>13</v>
      </c>
      <c r="C110">
        <v>1.2497</v>
      </c>
      <c r="D110">
        <v>1.1520999999999999</v>
      </c>
      <c r="E110">
        <v>1.0968</v>
      </c>
      <c r="F110">
        <v>1.0818999999999999</v>
      </c>
      <c r="G110">
        <v>1.0775999999999999</v>
      </c>
      <c r="H110">
        <v>1.0751999999999999</v>
      </c>
      <c r="I110">
        <v>1.0747</v>
      </c>
      <c r="J110">
        <v>1.0726</v>
      </c>
      <c r="K110">
        <v>1.0717999999999999</v>
      </c>
      <c r="L110">
        <v>1.0709</v>
      </c>
      <c r="M110">
        <v>1.0697000000000001</v>
      </c>
      <c r="N110">
        <v>1.0693999999999999</v>
      </c>
      <c r="O110">
        <v>1.0705</v>
      </c>
      <c r="P110">
        <v>1.0698999999999999</v>
      </c>
      <c r="Q110">
        <v>1.0690999999999999</v>
      </c>
      <c r="R110">
        <v>1.0682</v>
      </c>
      <c r="S110">
        <v>1.0676999999999999</v>
      </c>
      <c r="T110">
        <v>1.0669</v>
      </c>
      <c r="U110">
        <v>1.0664</v>
      </c>
      <c r="V110">
        <v>1.0658000000000001</v>
      </c>
      <c r="W110">
        <v>1.0651999999999999</v>
      </c>
      <c r="X110">
        <v>1.0647</v>
      </c>
      <c r="Y110">
        <v>1.0641</v>
      </c>
      <c r="Z110">
        <v>1.0632999999999999</v>
      </c>
      <c r="AA110">
        <v>1.0631999999999999</v>
      </c>
      <c r="AB110">
        <v>1.0627</v>
      </c>
      <c r="AC110">
        <v>1.0622</v>
      </c>
      <c r="AD110">
        <v>1.0612999999999999</v>
      </c>
      <c r="AE110">
        <v>1.0609999999999999</v>
      </c>
      <c r="AF110">
        <v>1.0605</v>
      </c>
      <c r="AG110">
        <v>1.0597000000000001</v>
      </c>
      <c r="AH110">
        <v>1.0592000000000001</v>
      </c>
      <c r="AI110">
        <v>1.0587</v>
      </c>
      <c r="AJ110">
        <v>1.0575000000000001</v>
      </c>
      <c r="AK110">
        <v>1.0571999999999999</v>
      </c>
      <c r="AL110">
        <v>1.0561</v>
      </c>
      <c r="AM110">
        <v>1.0563</v>
      </c>
      <c r="AN110">
        <v>1.0553000000000001</v>
      </c>
      <c r="AO110">
        <v>1.0544</v>
      </c>
      <c r="AP110">
        <v>1.054</v>
      </c>
      <c r="AQ110">
        <v>1.0537000000000001</v>
      </c>
      <c r="AR110">
        <v>1.0525</v>
      </c>
      <c r="AS110">
        <v>1.0525</v>
      </c>
      <c r="AT110">
        <v>1.0513000000000001</v>
      </c>
      <c r="AU110">
        <v>1.0505</v>
      </c>
      <c r="AV110">
        <v>1.0499999999999998</v>
      </c>
      <c r="AW110">
        <v>1.0495000000000001</v>
      </c>
      <c r="AX110">
        <v>1.0494000000000001</v>
      </c>
      <c r="AY110">
        <v>1.0483</v>
      </c>
      <c r="AZ110">
        <v>1.0479999999999998</v>
      </c>
      <c r="BA110">
        <v>1.0471999999999999</v>
      </c>
      <c r="BB110">
        <v>1.0464</v>
      </c>
      <c r="BC110">
        <v>1.0466000000000002</v>
      </c>
      <c r="BD110">
        <v>1.0450999999999999</v>
      </c>
      <c r="BE110">
        <v>1.0443</v>
      </c>
      <c r="BF110">
        <v>1.0435999999999999</v>
      </c>
      <c r="BG110">
        <v>1.0435999999999999</v>
      </c>
      <c r="BH110">
        <v>1.0424</v>
      </c>
      <c r="BI110">
        <v>1.0421</v>
      </c>
      <c r="BJ110">
        <v>1.042</v>
      </c>
      <c r="BK110">
        <v>1.0407</v>
      </c>
      <c r="BL110">
        <v>1.0398000000000001</v>
      </c>
      <c r="BM110">
        <v>1.0398000000000001</v>
      </c>
      <c r="BN110">
        <v>1.0389999999999999</v>
      </c>
      <c r="BO110">
        <v>1.0387</v>
      </c>
      <c r="BP110">
        <v>1.0382</v>
      </c>
      <c r="BQ110">
        <v>1.0368999999999999</v>
      </c>
      <c r="BR110">
        <v>1.0367999999999999</v>
      </c>
      <c r="BS110">
        <v>1.0364</v>
      </c>
      <c r="BT110">
        <v>1.0358000000000001</v>
      </c>
      <c r="BU110">
        <v>1.0351000000000001</v>
      </c>
      <c r="BV110">
        <v>1.0344</v>
      </c>
      <c r="BW110">
        <v>1.034</v>
      </c>
      <c r="BX110">
        <v>1.0335000000000001</v>
      </c>
      <c r="BY110">
        <v>1.0323</v>
      </c>
      <c r="BZ110">
        <v>1.0325</v>
      </c>
      <c r="CA110">
        <v>1.0315000000000001</v>
      </c>
      <c r="CB110">
        <v>1.0307000000000002</v>
      </c>
      <c r="CC110">
        <v>1.0305000000000002</v>
      </c>
      <c r="CD110">
        <v>1.0295000000000001</v>
      </c>
      <c r="CE110">
        <v>1.0296000000000001</v>
      </c>
      <c r="CF110">
        <v>1.0287000000000002</v>
      </c>
      <c r="CG110">
        <v>1.0277000000000001</v>
      </c>
      <c r="CH110">
        <v>1.0268000000000002</v>
      </c>
      <c r="CI110">
        <v>1.0267000000000002</v>
      </c>
      <c r="CJ110">
        <v>1.0259</v>
      </c>
      <c r="CK110">
        <v>1.0250999999999999</v>
      </c>
      <c r="CL110">
        <v>1.0247999999999999</v>
      </c>
      <c r="CM110">
        <v>1.0241</v>
      </c>
      <c r="CN110">
        <v>1.0236999999999998</v>
      </c>
      <c r="CO110">
        <v>1.0234000000000001</v>
      </c>
      <c r="CP110">
        <v>1.0226999999999999</v>
      </c>
      <c r="CQ110">
        <v>1.0223</v>
      </c>
      <c r="CR110">
        <v>1.0217999999999998</v>
      </c>
      <c r="CS110">
        <v>1.0213999999999999</v>
      </c>
      <c r="CT110">
        <v>1.0247999999999999</v>
      </c>
      <c r="CU110">
        <v>1.0202</v>
      </c>
      <c r="CV110">
        <v>1.0197000000000001</v>
      </c>
    </row>
    <row r="111" spans="1:100" x14ac:dyDescent="0.25">
      <c r="A111">
        <v>14</v>
      </c>
      <c r="B111" s="13" t="s">
        <v>14</v>
      </c>
      <c r="C111">
        <v>1.2497</v>
      </c>
      <c r="D111">
        <v>1.1691</v>
      </c>
      <c r="E111">
        <v>1.046</v>
      </c>
      <c r="F111">
        <v>0.97689999999999999</v>
      </c>
      <c r="G111">
        <v>0.94199999999999995</v>
      </c>
      <c r="H111">
        <v>0.91389999999999993</v>
      </c>
      <c r="I111">
        <v>0.88890000000000002</v>
      </c>
      <c r="J111">
        <v>0.86699999999999999</v>
      </c>
      <c r="K111">
        <v>0.84799999999999998</v>
      </c>
      <c r="L111">
        <v>0.83020000000000005</v>
      </c>
      <c r="M111">
        <v>0.81540000000000001</v>
      </c>
      <c r="N111">
        <v>0.80169999999999997</v>
      </c>
      <c r="O111">
        <v>0.79050000000000009</v>
      </c>
      <c r="P111">
        <v>0.77960000000000007</v>
      </c>
      <c r="Q111">
        <v>0.7702</v>
      </c>
      <c r="R111">
        <v>0.76200000000000001</v>
      </c>
      <c r="S111">
        <v>0.75469999999999993</v>
      </c>
      <c r="T111">
        <v>0.748</v>
      </c>
      <c r="U111">
        <v>0.74229999999999996</v>
      </c>
      <c r="V111">
        <v>0.73709999999999998</v>
      </c>
      <c r="W111">
        <v>0.73239999999999994</v>
      </c>
      <c r="X111">
        <v>0.72839999999999994</v>
      </c>
      <c r="Y111">
        <v>0.72489999999999999</v>
      </c>
      <c r="Z111">
        <v>0.72199999999999998</v>
      </c>
      <c r="AA111">
        <v>0.71899999999999997</v>
      </c>
      <c r="AB111">
        <v>0.71689999999999998</v>
      </c>
      <c r="AC111">
        <v>0.71440000000000003</v>
      </c>
      <c r="AD111">
        <v>0.71240000000000003</v>
      </c>
      <c r="AE111">
        <v>0.71079999999999999</v>
      </c>
      <c r="AF111">
        <v>0.70879999999999999</v>
      </c>
      <c r="AG111">
        <v>0.70760000000000001</v>
      </c>
      <c r="AH111">
        <v>0.70630000000000004</v>
      </c>
      <c r="AI111">
        <v>0.70540000000000003</v>
      </c>
      <c r="AJ111">
        <v>0.70430000000000004</v>
      </c>
      <c r="AK111">
        <v>0.70350000000000001</v>
      </c>
      <c r="AL111">
        <v>0.70240000000000002</v>
      </c>
      <c r="AM111">
        <v>0.70190000000000008</v>
      </c>
      <c r="AN111">
        <v>0.70110000000000006</v>
      </c>
      <c r="AO111">
        <v>0.70029999999999992</v>
      </c>
      <c r="AP111">
        <v>0.69989999999999997</v>
      </c>
      <c r="AQ111">
        <v>0.69910000000000005</v>
      </c>
      <c r="AR111">
        <v>0.69839999999999991</v>
      </c>
      <c r="AS111">
        <v>0.69850000000000001</v>
      </c>
      <c r="AT111">
        <v>0.69779999999999998</v>
      </c>
      <c r="AU111">
        <v>0.69719999999999993</v>
      </c>
      <c r="AV111">
        <v>0.6966</v>
      </c>
      <c r="AW111">
        <v>0.69650000000000001</v>
      </c>
      <c r="AX111">
        <v>0.69640000000000002</v>
      </c>
      <c r="AY111">
        <v>0.69579999999999997</v>
      </c>
      <c r="AZ111">
        <v>0.69550000000000001</v>
      </c>
      <c r="BA111">
        <v>0.69510000000000005</v>
      </c>
      <c r="BB111">
        <v>0.69510000000000005</v>
      </c>
      <c r="BC111">
        <v>0.69499999999999995</v>
      </c>
      <c r="BD111">
        <v>0.69439999999999991</v>
      </c>
      <c r="BE111">
        <v>0.69399999999999995</v>
      </c>
      <c r="BF111">
        <v>0.69359999999999999</v>
      </c>
      <c r="BG111">
        <v>0.69369999999999998</v>
      </c>
      <c r="BH111">
        <v>0.69309999999999994</v>
      </c>
      <c r="BI111">
        <v>0.69309999999999994</v>
      </c>
      <c r="BJ111">
        <v>0.69279999999999997</v>
      </c>
      <c r="BK111">
        <v>0.69259999999999999</v>
      </c>
      <c r="BL111">
        <v>0.69230000000000003</v>
      </c>
      <c r="BM111">
        <v>0.69230000000000003</v>
      </c>
      <c r="BN111">
        <v>0.69200000000000006</v>
      </c>
      <c r="BO111">
        <v>0.69199999999999995</v>
      </c>
      <c r="BP111">
        <v>0.69169999999999998</v>
      </c>
      <c r="BQ111">
        <v>0.69130000000000003</v>
      </c>
      <c r="BR111">
        <v>0.69120000000000004</v>
      </c>
      <c r="BS111">
        <v>0.69110000000000005</v>
      </c>
      <c r="BT111">
        <v>0.69130000000000003</v>
      </c>
      <c r="BU111">
        <v>0.69080000000000008</v>
      </c>
      <c r="BV111">
        <v>0.69069999999999998</v>
      </c>
      <c r="BW111">
        <v>0.69080000000000008</v>
      </c>
      <c r="BX111">
        <v>0.6903999999999999</v>
      </c>
      <c r="BY111">
        <v>0.69</v>
      </c>
      <c r="BZ111">
        <v>0.69009999999999994</v>
      </c>
      <c r="CA111">
        <v>0.69</v>
      </c>
      <c r="CB111">
        <v>0.68969999999999998</v>
      </c>
      <c r="CC111">
        <v>0.68979999999999997</v>
      </c>
      <c r="CD111">
        <v>0.68940000000000001</v>
      </c>
      <c r="CE111">
        <v>0.68959999999999999</v>
      </c>
      <c r="CF111">
        <v>0.68910000000000005</v>
      </c>
      <c r="CG111">
        <v>0.68889999999999996</v>
      </c>
      <c r="CH111">
        <v>0.68840000000000001</v>
      </c>
      <c r="CI111">
        <v>0.68889999999999996</v>
      </c>
      <c r="CJ111">
        <v>0.68840000000000001</v>
      </c>
      <c r="CK111">
        <v>0.68800000000000006</v>
      </c>
      <c r="CL111">
        <v>0.68779999999999997</v>
      </c>
      <c r="CM111">
        <v>0.68800000000000006</v>
      </c>
      <c r="CN111">
        <v>0.68810000000000004</v>
      </c>
      <c r="CO111">
        <v>0.68800000000000006</v>
      </c>
      <c r="CP111">
        <v>0.68759999999999999</v>
      </c>
      <c r="CQ111">
        <v>0.68840000000000001</v>
      </c>
      <c r="CR111">
        <v>0.68790000000000007</v>
      </c>
      <c r="CS111">
        <v>0.68800000000000006</v>
      </c>
      <c r="CT111">
        <v>0.68740000000000001</v>
      </c>
      <c r="CU111">
        <v>0.68759999999999999</v>
      </c>
      <c r="CV111">
        <v>0.6875</v>
      </c>
    </row>
    <row r="112" spans="1:100" x14ac:dyDescent="0.25">
      <c r="A112">
        <v>14</v>
      </c>
      <c r="B112" s="13" t="s">
        <v>14</v>
      </c>
      <c r="C112">
        <v>1.2497</v>
      </c>
      <c r="D112">
        <v>1.1599999999999999</v>
      </c>
      <c r="E112">
        <v>1.0363</v>
      </c>
      <c r="F112">
        <v>0.96760000000000013</v>
      </c>
      <c r="G112">
        <v>0.93199999999999994</v>
      </c>
      <c r="H112">
        <v>0.90359999999999996</v>
      </c>
      <c r="I112">
        <v>0.87880000000000003</v>
      </c>
      <c r="J112">
        <v>0.85680000000000001</v>
      </c>
      <c r="K112">
        <v>0.83779999999999999</v>
      </c>
      <c r="L112">
        <v>0.82010000000000005</v>
      </c>
      <c r="M112">
        <v>0.80559999999999998</v>
      </c>
      <c r="N112">
        <v>0.7923</v>
      </c>
      <c r="O112">
        <v>0.78110000000000002</v>
      </c>
      <c r="P112">
        <v>0.77059999999999995</v>
      </c>
      <c r="Q112">
        <v>0.76119999999999999</v>
      </c>
      <c r="R112">
        <v>0.75319999999999998</v>
      </c>
      <c r="S112">
        <v>0.74619999999999997</v>
      </c>
      <c r="T112">
        <v>0.73960000000000004</v>
      </c>
      <c r="U112">
        <v>0.73429999999999995</v>
      </c>
      <c r="V112">
        <v>0.72919999999999996</v>
      </c>
      <c r="W112">
        <v>0.7248</v>
      </c>
      <c r="X112">
        <v>0.72099999999999997</v>
      </c>
      <c r="Y112">
        <v>0.71760000000000002</v>
      </c>
      <c r="Z112">
        <v>0.71460000000000001</v>
      </c>
      <c r="AA112">
        <v>0.71179999999999999</v>
      </c>
      <c r="AB112">
        <v>0.7097</v>
      </c>
      <c r="AC112">
        <v>0.70720000000000005</v>
      </c>
      <c r="AD112">
        <v>0.7056</v>
      </c>
      <c r="AE112">
        <v>0.70440000000000003</v>
      </c>
      <c r="AF112">
        <v>0.70230000000000004</v>
      </c>
      <c r="AG112">
        <v>0.70110000000000006</v>
      </c>
      <c r="AH112">
        <v>0.69990000000000008</v>
      </c>
      <c r="AI112">
        <v>0.69910000000000005</v>
      </c>
      <c r="AJ112">
        <v>0.69800000000000006</v>
      </c>
      <c r="AK112">
        <v>0.69679999999999997</v>
      </c>
      <c r="AL112">
        <v>0.69620000000000004</v>
      </c>
      <c r="AM112">
        <v>0.69550000000000001</v>
      </c>
      <c r="AN112">
        <v>0.69500000000000006</v>
      </c>
      <c r="AO112">
        <v>0.69409999999999994</v>
      </c>
      <c r="AP112">
        <v>0.69369999999999998</v>
      </c>
      <c r="AQ112">
        <v>0.69320000000000004</v>
      </c>
      <c r="AR112">
        <v>0.69240000000000002</v>
      </c>
      <c r="AS112">
        <v>0.69259999999999999</v>
      </c>
      <c r="AT112">
        <v>0.69169999999999998</v>
      </c>
      <c r="AU112">
        <v>0.69119999999999993</v>
      </c>
      <c r="AV112">
        <v>0.69059999999999999</v>
      </c>
      <c r="AW112">
        <v>0.69069999999999998</v>
      </c>
      <c r="AX112">
        <v>0.69040000000000001</v>
      </c>
      <c r="AY112">
        <v>0.68990000000000007</v>
      </c>
      <c r="AZ112">
        <v>0.68979999999999997</v>
      </c>
      <c r="BA112">
        <v>0.68930000000000002</v>
      </c>
      <c r="BB112">
        <v>0.68900000000000006</v>
      </c>
      <c r="BC112">
        <v>0.68910000000000005</v>
      </c>
      <c r="BD112">
        <v>0.68849999999999989</v>
      </c>
      <c r="BE112">
        <v>0.68819999999999992</v>
      </c>
      <c r="BF112">
        <v>0.68779999999999997</v>
      </c>
      <c r="BG112">
        <v>0.68759999999999999</v>
      </c>
      <c r="BH112">
        <v>0.68720000000000003</v>
      </c>
      <c r="BI112">
        <v>0.68740000000000001</v>
      </c>
      <c r="BJ112">
        <v>0.68719999999999992</v>
      </c>
      <c r="BK112">
        <v>0.68669999999999998</v>
      </c>
      <c r="BL112">
        <v>0.68640000000000001</v>
      </c>
      <c r="BM112">
        <v>0.68640000000000001</v>
      </c>
      <c r="BN112">
        <v>0.68630000000000002</v>
      </c>
      <c r="BO112">
        <v>0.68599999999999994</v>
      </c>
      <c r="BP112">
        <v>0.68579999999999997</v>
      </c>
      <c r="BQ112">
        <v>0.6855</v>
      </c>
      <c r="BR112">
        <v>0.68520000000000003</v>
      </c>
      <c r="BS112">
        <v>0.68520000000000003</v>
      </c>
      <c r="BT112">
        <v>0.68540000000000001</v>
      </c>
      <c r="BU112">
        <v>0.68480000000000008</v>
      </c>
      <c r="BV112">
        <v>0.68480000000000008</v>
      </c>
      <c r="BW112">
        <v>0.68470000000000009</v>
      </c>
      <c r="BX112">
        <v>0.6846000000000001</v>
      </c>
      <c r="BY112">
        <v>0.68399999999999994</v>
      </c>
      <c r="BZ112">
        <v>0.68409999999999993</v>
      </c>
      <c r="CA112">
        <v>0.68389999999999995</v>
      </c>
      <c r="CB112">
        <v>0.6835</v>
      </c>
      <c r="CC112">
        <v>0.68340000000000001</v>
      </c>
      <c r="CD112">
        <v>0.68320000000000003</v>
      </c>
      <c r="CE112">
        <v>0.6835</v>
      </c>
      <c r="CF112">
        <v>0.68310000000000004</v>
      </c>
      <c r="CG112">
        <v>0.68269999999999997</v>
      </c>
      <c r="CH112">
        <v>0.68259999999999998</v>
      </c>
      <c r="CI112">
        <v>0.6825</v>
      </c>
      <c r="CJ112">
        <v>0.68240000000000001</v>
      </c>
      <c r="CK112">
        <v>0.68200000000000005</v>
      </c>
      <c r="CL112">
        <v>0.68169999999999997</v>
      </c>
      <c r="CM112">
        <v>0.68170000000000008</v>
      </c>
      <c r="CN112">
        <v>0.68190000000000006</v>
      </c>
      <c r="CO112">
        <v>0.68179999999999996</v>
      </c>
      <c r="CP112">
        <v>0.68149999999999999</v>
      </c>
      <c r="CQ112">
        <v>0.68169999999999997</v>
      </c>
      <c r="CR112">
        <v>0.68120000000000003</v>
      </c>
      <c r="CS112">
        <v>0.68110000000000004</v>
      </c>
      <c r="CT112">
        <v>0.68069999999999997</v>
      </c>
      <c r="CU112">
        <v>0.68080000000000007</v>
      </c>
      <c r="CV112">
        <v>0.68080000000000007</v>
      </c>
    </row>
    <row r="113" spans="1:100" x14ac:dyDescent="0.25">
      <c r="A113">
        <v>14</v>
      </c>
      <c r="B113" s="13" t="s">
        <v>14</v>
      </c>
      <c r="C113">
        <v>1.2497</v>
      </c>
      <c r="D113">
        <v>1.1417999999999999</v>
      </c>
      <c r="E113">
        <v>1.0203</v>
      </c>
      <c r="F113">
        <v>0.9537000000000001</v>
      </c>
      <c r="G113">
        <v>0.92009999999999992</v>
      </c>
      <c r="H113">
        <v>0.89359999999999995</v>
      </c>
      <c r="I113">
        <v>0.87</v>
      </c>
      <c r="J113">
        <v>0.84929999999999994</v>
      </c>
      <c r="K113">
        <v>0.83099999999999996</v>
      </c>
      <c r="L113">
        <v>0.81380000000000008</v>
      </c>
      <c r="M113">
        <v>0.79989999999999994</v>
      </c>
      <c r="N113">
        <v>0.78639999999999999</v>
      </c>
      <c r="O113">
        <v>0.77570000000000006</v>
      </c>
      <c r="P113">
        <v>0.7652000000000001</v>
      </c>
      <c r="Q113">
        <v>0.75590000000000002</v>
      </c>
      <c r="R113">
        <v>0.74780000000000002</v>
      </c>
      <c r="S113">
        <v>0.74069999999999991</v>
      </c>
      <c r="T113">
        <v>0.73409999999999997</v>
      </c>
      <c r="U113">
        <v>0.72860000000000003</v>
      </c>
      <c r="V113">
        <v>0.72370000000000001</v>
      </c>
      <c r="W113">
        <v>0.71899999999999997</v>
      </c>
      <c r="X113">
        <v>0.71509999999999996</v>
      </c>
      <c r="Y113">
        <v>0.71199999999999997</v>
      </c>
      <c r="Z113">
        <v>0.7087</v>
      </c>
      <c r="AA113">
        <v>0.70579999999999998</v>
      </c>
      <c r="AB113">
        <v>0.70369999999999999</v>
      </c>
      <c r="AC113">
        <v>0.70120000000000005</v>
      </c>
      <c r="AD113">
        <v>0.69940000000000002</v>
      </c>
      <c r="AE113">
        <v>0.69779999999999998</v>
      </c>
      <c r="AF113">
        <v>0.69600000000000006</v>
      </c>
      <c r="AG113">
        <v>0.69469999999999998</v>
      </c>
      <c r="AH113">
        <v>0.69330000000000003</v>
      </c>
      <c r="AI113">
        <v>0.6925</v>
      </c>
      <c r="AJ113">
        <v>0.69130000000000003</v>
      </c>
      <c r="AK113">
        <v>0.69069999999999998</v>
      </c>
      <c r="AL113">
        <v>0.68959999999999999</v>
      </c>
      <c r="AM113">
        <v>0.68900000000000006</v>
      </c>
      <c r="AN113">
        <v>0.68840000000000001</v>
      </c>
      <c r="AO113">
        <v>0.6875</v>
      </c>
      <c r="AP113">
        <v>0.68710000000000004</v>
      </c>
      <c r="AQ113">
        <v>0.68649999999999989</v>
      </c>
      <c r="AR113">
        <v>0.68599999999999994</v>
      </c>
      <c r="AS113">
        <v>0.68780000000000008</v>
      </c>
      <c r="AT113">
        <v>0.68720000000000003</v>
      </c>
      <c r="AU113">
        <v>0.68689999999999996</v>
      </c>
      <c r="AV113">
        <v>0.68630000000000002</v>
      </c>
      <c r="AW113">
        <v>0.68589999999999995</v>
      </c>
      <c r="AX113">
        <v>0.68589999999999995</v>
      </c>
      <c r="AY113">
        <v>0.68530000000000002</v>
      </c>
      <c r="AZ113">
        <v>0.68530000000000002</v>
      </c>
      <c r="BA113">
        <v>0.68480000000000008</v>
      </c>
      <c r="BB113">
        <v>0.68569999999999998</v>
      </c>
      <c r="BC113">
        <v>0.6845</v>
      </c>
      <c r="BD113">
        <v>0.68389999999999995</v>
      </c>
      <c r="BE113">
        <v>0.68369999999999997</v>
      </c>
      <c r="BF113">
        <v>0.68359999999999999</v>
      </c>
      <c r="BG113">
        <v>0.68340000000000001</v>
      </c>
      <c r="BH113">
        <v>0.68289999999999995</v>
      </c>
      <c r="BI113">
        <v>0.68269999999999997</v>
      </c>
      <c r="BJ113">
        <v>0.68279999999999996</v>
      </c>
      <c r="BK113">
        <v>0.68240000000000001</v>
      </c>
      <c r="BL113">
        <v>0.68210000000000004</v>
      </c>
      <c r="BM113">
        <v>0.68240000000000001</v>
      </c>
      <c r="BN113">
        <v>0.68200000000000005</v>
      </c>
      <c r="BO113">
        <v>0.68189999999999995</v>
      </c>
      <c r="BP113">
        <v>0.68210000000000004</v>
      </c>
      <c r="BQ113">
        <v>0.68140000000000001</v>
      </c>
      <c r="BR113">
        <v>0.68130000000000002</v>
      </c>
      <c r="BS113">
        <v>0.68120000000000003</v>
      </c>
      <c r="BT113">
        <v>0.68159999999999998</v>
      </c>
      <c r="BU113">
        <v>0.68100000000000005</v>
      </c>
      <c r="BV113">
        <v>0.68059999999999998</v>
      </c>
      <c r="BW113">
        <v>0.68110000000000004</v>
      </c>
      <c r="BX113">
        <v>0.68070000000000008</v>
      </c>
      <c r="BY113">
        <v>0.68030000000000002</v>
      </c>
      <c r="BZ113">
        <v>0.68049999999999999</v>
      </c>
      <c r="CA113">
        <v>0.68030000000000002</v>
      </c>
      <c r="CB113">
        <v>0.67989999999999995</v>
      </c>
      <c r="CC113">
        <v>0.67989999999999995</v>
      </c>
      <c r="CD113">
        <v>0.67989999999999995</v>
      </c>
      <c r="CE113">
        <v>0.67989999999999995</v>
      </c>
      <c r="CF113">
        <v>0.6794</v>
      </c>
      <c r="CG113">
        <v>0.6794</v>
      </c>
      <c r="CH113">
        <v>0.67910000000000004</v>
      </c>
      <c r="CI113">
        <v>0.67909999999999993</v>
      </c>
      <c r="CJ113">
        <v>0.67889999999999995</v>
      </c>
      <c r="CK113">
        <v>0.67869999999999997</v>
      </c>
      <c r="CL113">
        <v>0.67859999999999998</v>
      </c>
      <c r="CM113">
        <v>0.67849999999999999</v>
      </c>
      <c r="CN113">
        <v>0.67890000000000006</v>
      </c>
      <c r="CO113">
        <v>0.67890000000000006</v>
      </c>
      <c r="CP113">
        <v>0.6784</v>
      </c>
      <c r="CQ113">
        <v>0.67880000000000007</v>
      </c>
      <c r="CR113">
        <v>0.6784</v>
      </c>
      <c r="CS113">
        <v>0.67870000000000008</v>
      </c>
      <c r="CT113">
        <v>0.67809999999999993</v>
      </c>
      <c r="CU113">
        <v>0.6785000000000001</v>
      </c>
      <c r="CV113">
        <v>0.67809999999999993</v>
      </c>
    </row>
    <row r="114" spans="1:100" x14ac:dyDescent="0.25">
      <c r="A114">
        <v>15</v>
      </c>
      <c r="B114" s="13" t="s">
        <v>15</v>
      </c>
      <c r="C114">
        <v>1.2497</v>
      </c>
      <c r="D114">
        <v>0.82299999999999995</v>
      </c>
      <c r="E114">
        <v>0.76339999999999997</v>
      </c>
      <c r="F114">
        <v>0.73909999999999998</v>
      </c>
      <c r="G114">
        <v>0.73049999999999993</v>
      </c>
      <c r="H114">
        <v>0.7198</v>
      </c>
      <c r="I114">
        <v>0.71499999999999997</v>
      </c>
      <c r="J114">
        <v>0.71099999999999997</v>
      </c>
      <c r="K114">
        <v>0.70689999999999997</v>
      </c>
      <c r="L114">
        <v>0.70350000000000001</v>
      </c>
      <c r="M114">
        <v>0.70119999999999993</v>
      </c>
      <c r="N114">
        <v>0.69879999999999998</v>
      </c>
      <c r="O114">
        <v>0.69700000000000006</v>
      </c>
      <c r="P114">
        <v>0.69460000000000011</v>
      </c>
      <c r="Q114">
        <v>0.69209999999999994</v>
      </c>
      <c r="R114">
        <v>0.69029999999999991</v>
      </c>
      <c r="S114">
        <v>0.68829999999999991</v>
      </c>
      <c r="T114">
        <v>0.68620000000000003</v>
      </c>
      <c r="U114">
        <v>0.68409999999999993</v>
      </c>
      <c r="V114">
        <v>0.68209999999999993</v>
      </c>
      <c r="W114">
        <v>0.67999999999999994</v>
      </c>
      <c r="X114">
        <v>0.6784</v>
      </c>
      <c r="Y114">
        <v>0.6764</v>
      </c>
      <c r="Z114">
        <v>0.67469999999999997</v>
      </c>
      <c r="AA114">
        <v>0.67279999999999995</v>
      </c>
      <c r="AB114">
        <v>0.67130000000000001</v>
      </c>
      <c r="AC114">
        <v>0.66930000000000001</v>
      </c>
      <c r="AD114">
        <v>0.66759999999999997</v>
      </c>
      <c r="AE114">
        <v>0.6663</v>
      </c>
      <c r="AF114">
        <v>0.66390000000000005</v>
      </c>
      <c r="AG114">
        <v>0.66259999999999997</v>
      </c>
      <c r="AH114">
        <v>0.66060000000000008</v>
      </c>
      <c r="AI114">
        <v>0.65920000000000001</v>
      </c>
      <c r="AJ114">
        <v>0.65770000000000006</v>
      </c>
      <c r="AK114">
        <v>0.65590000000000004</v>
      </c>
      <c r="AL114">
        <v>0.65429999999999999</v>
      </c>
      <c r="AM114">
        <v>0.65280000000000005</v>
      </c>
      <c r="AN114">
        <v>0.65129999999999999</v>
      </c>
      <c r="AO114">
        <v>0.64979999999999993</v>
      </c>
      <c r="AP114">
        <v>0.64840000000000009</v>
      </c>
      <c r="AQ114">
        <v>0.64680000000000004</v>
      </c>
      <c r="AR114">
        <v>0.64510000000000001</v>
      </c>
      <c r="AS114">
        <v>0.64440000000000008</v>
      </c>
      <c r="AT114">
        <v>0.64229999999999998</v>
      </c>
      <c r="AU114">
        <v>0.64090000000000003</v>
      </c>
      <c r="AV114">
        <v>0.63939999999999997</v>
      </c>
      <c r="AW114">
        <v>0.63819999999999999</v>
      </c>
      <c r="AX114">
        <v>0.6371</v>
      </c>
      <c r="AY114">
        <v>0.63539999999999996</v>
      </c>
      <c r="AZ114">
        <v>0.63440000000000007</v>
      </c>
      <c r="BA114">
        <v>0.63270000000000004</v>
      </c>
      <c r="BB114">
        <v>0.63160000000000005</v>
      </c>
      <c r="BC114">
        <v>0.63070000000000004</v>
      </c>
      <c r="BD114">
        <v>0.62880000000000003</v>
      </c>
      <c r="BE114">
        <v>0.62759999999999994</v>
      </c>
      <c r="BF114">
        <v>0.62639999999999996</v>
      </c>
      <c r="BG114">
        <v>0.62509999999999999</v>
      </c>
      <c r="BH114">
        <v>0.62370000000000003</v>
      </c>
      <c r="BI114">
        <v>0.62259999999999993</v>
      </c>
      <c r="BJ114">
        <v>0.62149999999999994</v>
      </c>
      <c r="BK114">
        <v>0.62009999999999998</v>
      </c>
      <c r="BL114">
        <v>0.61890000000000001</v>
      </c>
      <c r="BM114">
        <v>0.61809999999999998</v>
      </c>
      <c r="BN114">
        <v>0.61670000000000003</v>
      </c>
      <c r="BO114">
        <v>0.61570000000000003</v>
      </c>
      <c r="BP114">
        <v>0.61460000000000004</v>
      </c>
      <c r="BQ114">
        <v>0.61330000000000007</v>
      </c>
      <c r="BR114">
        <v>0.61199999999999999</v>
      </c>
      <c r="BS114">
        <v>0.61120000000000008</v>
      </c>
      <c r="BT114">
        <v>0.61040000000000005</v>
      </c>
      <c r="BU114">
        <v>0.60870000000000002</v>
      </c>
      <c r="BV114">
        <v>0.6079</v>
      </c>
      <c r="BW114">
        <v>0.60680000000000001</v>
      </c>
      <c r="BX114">
        <v>0.60579999999999989</v>
      </c>
      <c r="BY114">
        <v>0.60439999999999994</v>
      </c>
      <c r="BZ114">
        <v>0.60359999999999991</v>
      </c>
      <c r="CA114">
        <v>0.60249999999999992</v>
      </c>
      <c r="CB114">
        <v>0.60150000000000003</v>
      </c>
      <c r="CC114">
        <v>0.60050000000000003</v>
      </c>
      <c r="CD114">
        <v>0.59950000000000003</v>
      </c>
      <c r="CE114">
        <v>0.59870000000000001</v>
      </c>
      <c r="CF114">
        <v>0.59750000000000003</v>
      </c>
      <c r="CG114">
        <v>0.59639999999999993</v>
      </c>
      <c r="CH114">
        <v>0.59519999999999995</v>
      </c>
      <c r="CI114">
        <v>0.59460000000000002</v>
      </c>
      <c r="CJ114">
        <v>0.59350000000000003</v>
      </c>
      <c r="CK114">
        <v>0.59210000000000007</v>
      </c>
      <c r="CL114">
        <v>0.59140000000000004</v>
      </c>
      <c r="CM114">
        <v>0.59050000000000002</v>
      </c>
      <c r="CN114">
        <v>0.59</v>
      </c>
      <c r="CO114">
        <v>0.58879999999999999</v>
      </c>
      <c r="CP114">
        <v>0.58790000000000009</v>
      </c>
      <c r="CQ114">
        <v>0.58689999999999998</v>
      </c>
      <c r="CR114">
        <v>0.58600000000000008</v>
      </c>
      <c r="CS114">
        <v>0.58510000000000006</v>
      </c>
      <c r="CT114">
        <v>0.58409999999999995</v>
      </c>
      <c r="CU114">
        <v>0.58329999999999993</v>
      </c>
      <c r="CV114">
        <v>0.5827</v>
      </c>
    </row>
    <row r="115" spans="1:100" x14ac:dyDescent="0.25">
      <c r="A115">
        <v>15</v>
      </c>
      <c r="B115" s="13" t="s">
        <v>15</v>
      </c>
      <c r="C115">
        <v>1.2497</v>
      </c>
      <c r="D115">
        <v>0.81240000000000001</v>
      </c>
      <c r="E115">
        <v>0.76259999999999994</v>
      </c>
      <c r="F115">
        <v>0.77290000000000003</v>
      </c>
      <c r="G115">
        <v>0.77269999999999994</v>
      </c>
      <c r="H115">
        <v>0.7752</v>
      </c>
      <c r="I115">
        <v>0.77129999999999999</v>
      </c>
      <c r="J115">
        <v>0.76669999999999994</v>
      </c>
      <c r="K115">
        <v>0.76129999999999998</v>
      </c>
      <c r="L115">
        <v>0.75750000000000006</v>
      </c>
      <c r="M115">
        <v>0.75559999999999994</v>
      </c>
      <c r="N115">
        <v>0.75349999999999995</v>
      </c>
      <c r="O115">
        <v>0.75150000000000006</v>
      </c>
      <c r="P115">
        <v>0.74899999999999989</v>
      </c>
      <c r="Q115">
        <v>0.74659999999999993</v>
      </c>
      <c r="R115">
        <v>0.74459999999999993</v>
      </c>
      <c r="S115">
        <v>0.74219999999999997</v>
      </c>
      <c r="T115">
        <v>0.73980000000000001</v>
      </c>
      <c r="U115">
        <v>0.73780000000000001</v>
      </c>
      <c r="V115">
        <v>0.73570000000000002</v>
      </c>
      <c r="W115">
        <v>0.73350000000000004</v>
      </c>
      <c r="X115">
        <v>0.73149999999999993</v>
      </c>
      <c r="Y115">
        <v>0.72950000000000004</v>
      </c>
      <c r="Z115">
        <v>0.72789999999999999</v>
      </c>
      <c r="AA115">
        <v>0.72570000000000001</v>
      </c>
      <c r="AB115">
        <v>0.72399999999999998</v>
      </c>
      <c r="AC115">
        <v>0.72130000000000005</v>
      </c>
      <c r="AD115">
        <v>0.71950000000000003</v>
      </c>
      <c r="AE115">
        <v>0.71799999999999997</v>
      </c>
      <c r="AF115">
        <v>0.71579999999999999</v>
      </c>
      <c r="AG115">
        <v>0.71420000000000006</v>
      </c>
      <c r="AH115">
        <v>0.71210000000000007</v>
      </c>
      <c r="AI115">
        <v>0.71020000000000005</v>
      </c>
      <c r="AJ115">
        <v>0.70879999999999999</v>
      </c>
      <c r="AK115">
        <v>0.70710000000000006</v>
      </c>
      <c r="AL115">
        <v>0.70500000000000007</v>
      </c>
      <c r="AM115">
        <v>0.70340000000000003</v>
      </c>
      <c r="AN115">
        <v>0.70169999999999999</v>
      </c>
      <c r="AO115">
        <v>0.6994999999999999</v>
      </c>
      <c r="AP115">
        <v>0.6984999999999999</v>
      </c>
      <c r="AQ115">
        <v>0.69660000000000011</v>
      </c>
      <c r="AR115">
        <v>0.69479999999999997</v>
      </c>
      <c r="AS115">
        <v>0.69359999999999999</v>
      </c>
      <c r="AT115">
        <v>0.69169999999999998</v>
      </c>
      <c r="AU115">
        <v>0.68979999999999997</v>
      </c>
      <c r="AV115">
        <v>0.68820000000000003</v>
      </c>
      <c r="AW115">
        <v>0.68689999999999996</v>
      </c>
      <c r="AX115">
        <v>0.68559999999999999</v>
      </c>
      <c r="AY115">
        <v>0.68340000000000001</v>
      </c>
      <c r="AZ115">
        <v>0.68220000000000003</v>
      </c>
      <c r="BA115">
        <v>0.68049999999999999</v>
      </c>
      <c r="BB115">
        <v>0.6794</v>
      </c>
      <c r="BC115">
        <v>0.67779999999999996</v>
      </c>
      <c r="BD115">
        <v>0.67589999999999995</v>
      </c>
      <c r="BE115">
        <v>0.67459999999999998</v>
      </c>
      <c r="BF115">
        <v>0.6734</v>
      </c>
      <c r="BG115">
        <v>0.67169999999999996</v>
      </c>
      <c r="BH115">
        <v>0.67010000000000003</v>
      </c>
      <c r="BI115">
        <v>0.66889999999999994</v>
      </c>
      <c r="BJ115">
        <v>0.66779999999999995</v>
      </c>
      <c r="BK115">
        <v>0.66600000000000004</v>
      </c>
      <c r="BL115">
        <v>0.66480000000000006</v>
      </c>
      <c r="BM115">
        <v>0.66339999999999999</v>
      </c>
      <c r="BN115">
        <v>0.66220000000000001</v>
      </c>
      <c r="BO115">
        <v>0.66100000000000003</v>
      </c>
      <c r="BP115">
        <v>0.65949999999999998</v>
      </c>
      <c r="BQ115">
        <v>0.65770000000000006</v>
      </c>
      <c r="BR115">
        <v>0.65700000000000003</v>
      </c>
      <c r="BS115">
        <v>0.65570000000000006</v>
      </c>
      <c r="BT115">
        <v>0.65480000000000005</v>
      </c>
      <c r="BU115">
        <v>0.65300000000000002</v>
      </c>
      <c r="BV115">
        <v>0.65200000000000002</v>
      </c>
      <c r="BW115">
        <v>0.65050000000000008</v>
      </c>
      <c r="BX115">
        <v>0.64969999999999994</v>
      </c>
      <c r="BY115">
        <v>0.64779999999999993</v>
      </c>
      <c r="BZ115">
        <v>0.6472</v>
      </c>
      <c r="CA115">
        <v>0.64589999999999992</v>
      </c>
      <c r="CB115">
        <v>0.64459999999999995</v>
      </c>
      <c r="CC115">
        <v>0.64300000000000002</v>
      </c>
      <c r="CD115">
        <v>0.6421</v>
      </c>
      <c r="CE115">
        <v>0.6411</v>
      </c>
      <c r="CF115">
        <v>0.63959999999999995</v>
      </c>
      <c r="CG115">
        <v>0.63819999999999999</v>
      </c>
      <c r="CH115">
        <v>0.63749999999999996</v>
      </c>
      <c r="CI115">
        <v>0.63629999999999998</v>
      </c>
      <c r="CJ115">
        <v>0.63529999999999998</v>
      </c>
      <c r="CK115">
        <v>0.63390000000000002</v>
      </c>
      <c r="CL115">
        <v>0.63250000000000006</v>
      </c>
      <c r="CM115">
        <v>0.63140000000000007</v>
      </c>
      <c r="CN115">
        <v>0.63090000000000002</v>
      </c>
      <c r="CO115">
        <v>0.62939999999999996</v>
      </c>
      <c r="CP115">
        <v>0.62820000000000009</v>
      </c>
      <c r="CQ115">
        <v>0.62709999999999999</v>
      </c>
      <c r="CR115">
        <v>0.62630000000000008</v>
      </c>
      <c r="CS115">
        <v>0.62530000000000008</v>
      </c>
      <c r="CT115">
        <v>0.62380000000000002</v>
      </c>
      <c r="CU115">
        <v>0.62250000000000005</v>
      </c>
      <c r="CV115">
        <v>0.62179999999999991</v>
      </c>
    </row>
    <row r="116" spans="1:100" x14ac:dyDescent="0.25">
      <c r="A116">
        <v>15</v>
      </c>
      <c r="B116" s="13" t="s">
        <v>15</v>
      </c>
      <c r="C116">
        <v>1.2497</v>
      </c>
      <c r="D116">
        <v>0.83159999999999989</v>
      </c>
      <c r="E116">
        <v>0.78269999999999995</v>
      </c>
      <c r="F116">
        <v>0.76740000000000008</v>
      </c>
      <c r="G116">
        <v>0.75949999999999995</v>
      </c>
      <c r="H116">
        <v>0.75739999999999996</v>
      </c>
      <c r="I116">
        <v>0.75419999999999998</v>
      </c>
      <c r="J116">
        <v>0.75090000000000001</v>
      </c>
      <c r="K116">
        <v>0.74869999999999992</v>
      </c>
      <c r="L116">
        <v>0.74530000000000007</v>
      </c>
      <c r="M116">
        <v>0.74460000000000004</v>
      </c>
      <c r="N116">
        <v>0.74099999999999999</v>
      </c>
      <c r="O116">
        <v>0.73980000000000001</v>
      </c>
      <c r="P116">
        <v>0.73710000000000009</v>
      </c>
      <c r="Q116">
        <v>0.73499999999999999</v>
      </c>
      <c r="R116">
        <v>0.73359999999999992</v>
      </c>
      <c r="S116">
        <v>0.73099999999999998</v>
      </c>
      <c r="T116">
        <v>0.72899999999999998</v>
      </c>
      <c r="U116">
        <v>0.72639999999999993</v>
      </c>
      <c r="V116">
        <v>0.72429999999999994</v>
      </c>
      <c r="W116">
        <v>0.72209999999999996</v>
      </c>
      <c r="X116">
        <v>0.72139999999999993</v>
      </c>
      <c r="Y116">
        <v>0.71820000000000006</v>
      </c>
      <c r="Z116">
        <v>0.71729999999999994</v>
      </c>
      <c r="AA116">
        <v>0.71450000000000002</v>
      </c>
      <c r="AB116">
        <v>0.71299999999999997</v>
      </c>
      <c r="AC116">
        <v>0.71060000000000001</v>
      </c>
      <c r="AD116">
        <v>0.70879999999999999</v>
      </c>
      <c r="AE116">
        <v>0.70709999999999995</v>
      </c>
      <c r="AF116">
        <v>0.70520000000000005</v>
      </c>
      <c r="AG116">
        <v>0.70389999999999997</v>
      </c>
      <c r="AH116">
        <v>0.7016</v>
      </c>
      <c r="AI116">
        <v>0.69979999999999998</v>
      </c>
      <c r="AJ116">
        <v>0.69820000000000004</v>
      </c>
      <c r="AK116">
        <v>0.69630000000000003</v>
      </c>
      <c r="AL116">
        <v>0.69490000000000007</v>
      </c>
      <c r="AM116">
        <v>0.69310000000000005</v>
      </c>
      <c r="AN116">
        <v>0.69159999999999999</v>
      </c>
      <c r="AO116">
        <v>0.68979999999999997</v>
      </c>
      <c r="AP116">
        <v>0.68799999999999994</v>
      </c>
      <c r="AQ116">
        <v>0.68680000000000008</v>
      </c>
      <c r="AR116">
        <v>0.68519999999999992</v>
      </c>
      <c r="AS116">
        <v>0.68400000000000005</v>
      </c>
      <c r="AT116">
        <v>0.68179999999999996</v>
      </c>
      <c r="AU116">
        <v>0.68020000000000003</v>
      </c>
      <c r="AV116">
        <v>0.67869999999999997</v>
      </c>
      <c r="AW116">
        <v>0.67730000000000001</v>
      </c>
      <c r="AX116">
        <v>0.67609999999999992</v>
      </c>
      <c r="AY116">
        <v>0.67420000000000002</v>
      </c>
      <c r="AZ116">
        <v>0.67269999999999996</v>
      </c>
      <c r="BA116">
        <v>0.67130000000000001</v>
      </c>
      <c r="BB116">
        <v>0.66980000000000006</v>
      </c>
      <c r="BC116">
        <v>0.66820000000000002</v>
      </c>
      <c r="BD116">
        <v>0.66670000000000007</v>
      </c>
      <c r="BE116">
        <v>0.66569999999999996</v>
      </c>
      <c r="BF116">
        <v>0.66439999999999999</v>
      </c>
      <c r="BG116">
        <v>0.66299999999999992</v>
      </c>
      <c r="BH116">
        <v>0.66120000000000001</v>
      </c>
      <c r="BI116">
        <v>0.65989999999999993</v>
      </c>
      <c r="BJ116">
        <v>0.65910000000000002</v>
      </c>
      <c r="BK116">
        <v>0.65770000000000006</v>
      </c>
      <c r="BL116">
        <v>0.65670000000000006</v>
      </c>
      <c r="BM116">
        <v>0.6552</v>
      </c>
      <c r="BN116">
        <v>0.65400000000000003</v>
      </c>
      <c r="BO116">
        <v>0.65249999999999997</v>
      </c>
      <c r="BP116">
        <v>0.65139999999999998</v>
      </c>
      <c r="BQ116">
        <v>0.64980000000000004</v>
      </c>
      <c r="BR116">
        <v>0.64890000000000003</v>
      </c>
      <c r="BS116">
        <v>0.64770000000000005</v>
      </c>
      <c r="BT116">
        <v>0.64670000000000005</v>
      </c>
      <c r="BU116">
        <v>0.6452</v>
      </c>
      <c r="BV116">
        <v>0.64400000000000002</v>
      </c>
      <c r="BW116">
        <v>0.64300000000000002</v>
      </c>
      <c r="BX116">
        <v>0.64189999999999992</v>
      </c>
      <c r="BY116">
        <v>0.64029999999999998</v>
      </c>
      <c r="BZ116">
        <v>0.63939999999999997</v>
      </c>
      <c r="CA116">
        <v>0.63829999999999998</v>
      </c>
      <c r="CB116">
        <v>0.63729999999999998</v>
      </c>
      <c r="CC116">
        <v>0.63629999999999998</v>
      </c>
      <c r="CD116">
        <v>0.63500000000000001</v>
      </c>
      <c r="CE116">
        <v>0.63400000000000001</v>
      </c>
      <c r="CF116">
        <v>0.63260000000000005</v>
      </c>
      <c r="CG116">
        <v>0.63219999999999998</v>
      </c>
      <c r="CH116">
        <v>0.63060000000000005</v>
      </c>
      <c r="CI116">
        <v>0.62929999999999997</v>
      </c>
      <c r="CJ116">
        <v>0.62839999999999996</v>
      </c>
      <c r="CK116">
        <v>0.62719999999999998</v>
      </c>
      <c r="CL116">
        <v>0.626</v>
      </c>
      <c r="CM116">
        <v>0.62480000000000002</v>
      </c>
      <c r="CN116">
        <v>0.62439999999999996</v>
      </c>
      <c r="CO116">
        <v>0.62339999999999995</v>
      </c>
      <c r="CP116">
        <v>0.62180000000000002</v>
      </c>
      <c r="CQ116">
        <v>0.62160000000000004</v>
      </c>
      <c r="CR116">
        <v>0.62060000000000004</v>
      </c>
      <c r="CS116">
        <v>0.61940000000000006</v>
      </c>
      <c r="CT116">
        <v>0.61799999999999999</v>
      </c>
      <c r="CU116">
        <v>0.61719999999999997</v>
      </c>
      <c r="CV116">
        <v>0.61660000000000004</v>
      </c>
    </row>
    <row r="117" spans="1:100" x14ac:dyDescent="0.25">
      <c r="A117">
        <v>16</v>
      </c>
      <c r="B117" s="13" t="s">
        <v>16</v>
      </c>
      <c r="C117">
        <v>1.2497</v>
      </c>
      <c r="D117">
        <v>1.2138</v>
      </c>
      <c r="E117">
        <v>1.1284000000000001</v>
      </c>
      <c r="F117">
        <v>1.1165999999999998</v>
      </c>
      <c r="G117">
        <v>1.1112</v>
      </c>
      <c r="H117">
        <v>1.1125</v>
      </c>
      <c r="I117">
        <v>1.1157999999999999</v>
      </c>
      <c r="J117">
        <v>1.119</v>
      </c>
      <c r="K117">
        <v>1.1153</v>
      </c>
      <c r="L117">
        <v>1.1207</v>
      </c>
      <c r="M117">
        <v>1.1208</v>
      </c>
      <c r="N117">
        <v>1.1188</v>
      </c>
      <c r="O117">
        <v>1.1214</v>
      </c>
      <c r="P117">
        <v>1.121</v>
      </c>
      <c r="Q117">
        <v>1.1205000000000001</v>
      </c>
      <c r="R117">
        <v>1.121</v>
      </c>
      <c r="S117">
        <v>1.121</v>
      </c>
      <c r="T117">
        <v>1.1187</v>
      </c>
      <c r="U117">
        <v>1.117</v>
      </c>
      <c r="V117">
        <v>1.1165</v>
      </c>
      <c r="W117">
        <v>1.1152</v>
      </c>
      <c r="X117">
        <v>1.1140999999999999</v>
      </c>
      <c r="Y117">
        <v>1.113</v>
      </c>
      <c r="Z117">
        <v>1.1113</v>
      </c>
      <c r="AA117">
        <v>1.1095999999999999</v>
      </c>
      <c r="AB117">
        <v>1.1103000000000001</v>
      </c>
      <c r="AC117">
        <v>1.1087</v>
      </c>
      <c r="AD117">
        <v>1.1069</v>
      </c>
      <c r="AE117">
        <v>1.1057999999999999</v>
      </c>
      <c r="AF117">
        <v>1.1032999999999999</v>
      </c>
      <c r="AG117">
        <v>1.1024</v>
      </c>
      <c r="AH117">
        <v>1.1011</v>
      </c>
      <c r="AI117">
        <v>1.0993999999999999</v>
      </c>
      <c r="AJ117">
        <v>1.0985</v>
      </c>
      <c r="AK117">
        <v>1.0971</v>
      </c>
      <c r="AL117">
        <v>1.0952</v>
      </c>
      <c r="AM117">
        <v>1.0938000000000001</v>
      </c>
      <c r="AN117">
        <v>1.0927</v>
      </c>
      <c r="AO117">
        <v>1.0907</v>
      </c>
      <c r="AP117">
        <v>1.0900000000000001</v>
      </c>
      <c r="AQ117">
        <v>1.0882000000000001</v>
      </c>
      <c r="AR117">
        <v>1.0864</v>
      </c>
      <c r="AS117">
        <v>1.0855000000000001</v>
      </c>
      <c r="AT117">
        <v>1.0841000000000001</v>
      </c>
      <c r="AU117">
        <v>1.0831000000000002</v>
      </c>
      <c r="AV117">
        <v>1.0821999999999998</v>
      </c>
      <c r="AW117">
        <v>1.08</v>
      </c>
      <c r="AX117">
        <v>1.0786</v>
      </c>
      <c r="AY117">
        <v>1.0772999999999999</v>
      </c>
      <c r="AZ117">
        <v>1.0760999999999998</v>
      </c>
      <c r="BA117">
        <v>1.0742999999999998</v>
      </c>
      <c r="BB117">
        <v>1.0735999999999999</v>
      </c>
      <c r="BC117">
        <v>1.0722999999999998</v>
      </c>
      <c r="BD117">
        <v>1.0702</v>
      </c>
      <c r="BE117">
        <v>1.0690999999999999</v>
      </c>
      <c r="BF117">
        <v>1.0680000000000001</v>
      </c>
      <c r="BG117">
        <v>1.0667</v>
      </c>
      <c r="BH117">
        <v>1.0651999999999999</v>
      </c>
      <c r="BI117">
        <v>1.0642</v>
      </c>
      <c r="BJ117">
        <v>1.0624</v>
      </c>
      <c r="BK117">
        <v>1.0612999999999999</v>
      </c>
      <c r="BL117">
        <v>1.0597000000000001</v>
      </c>
      <c r="BM117">
        <v>1.0587</v>
      </c>
      <c r="BN117">
        <v>1.0572999999999999</v>
      </c>
      <c r="BO117">
        <v>1.0563</v>
      </c>
      <c r="BP117">
        <v>1.0547</v>
      </c>
      <c r="BQ117">
        <v>1.0533000000000001</v>
      </c>
      <c r="BR117">
        <v>1.0526</v>
      </c>
      <c r="BS117">
        <v>1.0512000000000001</v>
      </c>
      <c r="BT117">
        <v>1.0495000000000001</v>
      </c>
      <c r="BU117">
        <v>1.0484</v>
      </c>
      <c r="BV117">
        <v>1.0470999999999999</v>
      </c>
      <c r="BW117">
        <v>1.0455000000000001</v>
      </c>
      <c r="BX117">
        <v>1.0456000000000001</v>
      </c>
      <c r="BY117">
        <v>1.0429000000000002</v>
      </c>
      <c r="BZ117">
        <v>1.0419</v>
      </c>
      <c r="CA117">
        <v>1.0413000000000001</v>
      </c>
      <c r="CB117">
        <v>1.0391000000000001</v>
      </c>
      <c r="CC117">
        <v>1.038</v>
      </c>
      <c r="CD117">
        <v>1.0371000000000001</v>
      </c>
      <c r="CE117">
        <v>1.0352000000000001</v>
      </c>
      <c r="CF117">
        <v>1.0337000000000001</v>
      </c>
      <c r="CG117">
        <v>1.0325000000000002</v>
      </c>
      <c r="CH117">
        <v>1.0312000000000001</v>
      </c>
      <c r="CI117">
        <v>1.0296000000000001</v>
      </c>
      <c r="CJ117">
        <v>1.0284</v>
      </c>
      <c r="CK117">
        <v>1.0267999999999999</v>
      </c>
      <c r="CL117">
        <v>1.0253999999999999</v>
      </c>
      <c r="CM117">
        <v>1.0241</v>
      </c>
      <c r="CN117">
        <v>1.0234999999999999</v>
      </c>
      <c r="CO117">
        <v>1.0226000000000002</v>
      </c>
      <c r="CP117">
        <v>1.0210999999999999</v>
      </c>
      <c r="CQ117">
        <v>1.0193999999999999</v>
      </c>
      <c r="CR117">
        <v>1.018</v>
      </c>
      <c r="CS117">
        <v>1.0172999999999999</v>
      </c>
      <c r="CT117">
        <v>1.0158</v>
      </c>
      <c r="CU117">
        <v>1.0148999999999999</v>
      </c>
      <c r="CV117">
        <v>1.0133999999999999</v>
      </c>
    </row>
    <row r="118" spans="1:100" x14ac:dyDescent="0.25">
      <c r="A118">
        <v>16</v>
      </c>
      <c r="B118" s="13" t="s">
        <v>16</v>
      </c>
      <c r="C118">
        <v>1.2497</v>
      </c>
      <c r="D118">
        <v>1.2064999999999999</v>
      </c>
      <c r="E118">
        <v>1.1325000000000001</v>
      </c>
      <c r="F118">
        <v>1.1111</v>
      </c>
      <c r="G118">
        <v>1.1392</v>
      </c>
      <c r="H118">
        <v>1.1970000000000001</v>
      </c>
      <c r="I118">
        <v>1.1990000000000001</v>
      </c>
      <c r="J118">
        <v>1.1926999999999999</v>
      </c>
      <c r="K118">
        <v>1.1914</v>
      </c>
      <c r="L118">
        <v>1.1890000000000001</v>
      </c>
      <c r="M118">
        <v>1.1904999999999999</v>
      </c>
      <c r="N118">
        <v>1.1871</v>
      </c>
      <c r="O118">
        <v>1.1895</v>
      </c>
      <c r="P118">
        <v>1.1859</v>
      </c>
      <c r="Q118">
        <v>1.1859999999999999</v>
      </c>
      <c r="R118">
        <v>1.1833</v>
      </c>
      <c r="S118">
        <v>1.1840999999999999</v>
      </c>
      <c r="T118">
        <v>1.1854</v>
      </c>
      <c r="U118">
        <v>1.1819999999999999</v>
      </c>
      <c r="V118">
        <v>1.1776</v>
      </c>
      <c r="W118">
        <v>1.1749000000000001</v>
      </c>
      <c r="X118">
        <v>1.173</v>
      </c>
      <c r="Y118">
        <v>1.1698999999999999</v>
      </c>
      <c r="Z118">
        <v>1.1694</v>
      </c>
      <c r="AA118">
        <v>1.1671</v>
      </c>
      <c r="AB118">
        <v>1.1656</v>
      </c>
      <c r="AC118">
        <v>1.165</v>
      </c>
      <c r="AD118">
        <v>1.1627000000000001</v>
      </c>
      <c r="AE118">
        <v>1.1616</v>
      </c>
      <c r="AF118">
        <v>1.1607000000000001</v>
      </c>
      <c r="AG118">
        <v>1.1586000000000001</v>
      </c>
      <c r="AH118">
        <v>1.1561000000000001</v>
      </c>
      <c r="AI118">
        <v>1.1564000000000001</v>
      </c>
      <c r="AJ118">
        <v>1.1543000000000001</v>
      </c>
      <c r="AK118">
        <v>1.1527000000000001</v>
      </c>
      <c r="AL118">
        <v>1.1515</v>
      </c>
      <c r="AM118">
        <v>1.1500000000000001</v>
      </c>
      <c r="AN118">
        <v>1.1481000000000001</v>
      </c>
      <c r="AO118">
        <v>1.1472</v>
      </c>
      <c r="AP118">
        <v>1.1445000000000001</v>
      </c>
      <c r="AQ118">
        <v>1.1437000000000002</v>
      </c>
      <c r="AR118">
        <v>1.1413</v>
      </c>
      <c r="AS118">
        <v>1.1415</v>
      </c>
      <c r="AT118">
        <v>1.1388</v>
      </c>
      <c r="AU118">
        <v>1.1384000000000001</v>
      </c>
      <c r="AV118">
        <v>1.1459000000000001</v>
      </c>
      <c r="AW118">
        <v>1.1356000000000002</v>
      </c>
      <c r="AX118">
        <v>1.1328</v>
      </c>
      <c r="AY118">
        <v>1.1323999999999999</v>
      </c>
      <c r="AZ118">
        <v>1.1311</v>
      </c>
      <c r="BA118">
        <v>1.1294</v>
      </c>
      <c r="BB118">
        <v>1.1274999999999999</v>
      </c>
      <c r="BC118">
        <v>1.1271</v>
      </c>
      <c r="BD118">
        <v>1.125</v>
      </c>
      <c r="BE118">
        <v>1.1234</v>
      </c>
      <c r="BF118">
        <v>1.1220999999999999</v>
      </c>
      <c r="BG118">
        <v>1.1207</v>
      </c>
      <c r="BH118">
        <v>1.119</v>
      </c>
      <c r="BI118">
        <v>1.1173</v>
      </c>
      <c r="BJ118">
        <v>1.1166</v>
      </c>
      <c r="BK118">
        <v>1.1146</v>
      </c>
      <c r="BL118">
        <v>1.1139000000000001</v>
      </c>
      <c r="BM118">
        <v>1.113</v>
      </c>
      <c r="BN118">
        <v>1.1105</v>
      </c>
      <c r="BO118">
        <v>1.1100000000000001</v>
      </c>
      <c r="BP118">
        <v>1.1088</v>
      </c>
      <c r="BQ118">
        <v>1.1081000000000001</v>
      </c>
      <c r="BR118">
        <v>1.1062000000000001</v>
      </c>
      <c r="BS118">
        <v>1.1048</v>
      </c>
      <c r="BT118">
        <v>1.103</v>
      </c>
      <c r="BU118">
        <v>1.1013999999999999</v>
      </c>
      <c r="BV118">
        <v>1.1009</v>
      </c>
      <c r="BW118">
        <v>1.1012</v>
      </c>
      <c r="BX118">
        <v>1.0981000000000001</v>
      </c>
      <c r="BY118">
        <v>1.0973000000000002</v>
      </c>
      <c r="BZ118">
        <v>1.0959000000000001</v>
      </c>
      <c r="CA118">
        <v>1.0945</v>
      </c>
      <c r="CB118">
        <v>1.0920000000000001</v>
      </c>
      <c r="CC118">
        <v>1.0930000000000002</v>
      </c>
      <c r="CD118">
        <v>1.0902000000000001</v>
      </c>
      <c r="CE118">
        <v>1.0893000000000002</v>
      </c>
      <c r="CF118">
        <v>1.0880000000000001</v>
      </c>
      <c r="CG118">
        <v>1.0868</v>
      </c>
      <c r="CH118">
        <v>1.0834000000000001</v>
      </c>
      <c r="CI118">
        <v>1.0836000000000001</v>
      </c>
      <c r="CJ118">
        <v>1.0807000000000002</v>
      </c>
      <c r="CK118">
        <v>1.0792999999999999</v>
      </c>
      <c r="CL118">
        <v>1.0791999999999999</v>
      </c>
      <c r="CM118">
        <v>1.0784</v>
      </c>
      <c r="CN118">
        <v>1.0764</v>
      </c>
      <c r="CO118">
        <v>1.0756000000000001</v>
      </c>
      <c r="CP118">
        <v>1.0731999999999999</v>
      </c>
      <c r="CQ118">
        <v>1.0730999999999999</v>
      </c>
      <c r="CR118">
        <v>1.0706</v>
      </c>
      <c r="CS118">
        <v>1.0703</v>
      </c>
      <c r="CT118">
        <v>1.0676999999999999</v>
      </c>
      <c r="CU118">
        <v>1.0671999999999999</v>
      </c>
      <c r="CV118">
        <v>1.0648</v>
      </c>
    </row>
    <row r="119" spans="1:100" x14ac:dyDescent="0.25">
      <c r="A119">
        <v>16</v>
      </c>
      <c r="B119" s="13" t="s">
        <v>16</v>
      </c>
      <c r="C119">
        <v>1.2497</v>
      </c>
      <c r="D119">
        <v>1.2004999999999999</v>
      </c>
      <c r="E119">
        <v>1.1361000000000001</v>
      </c>
      <c r="F119">
        <v>1.1157999999999999</v>
      </c>
      <c r="G119">
        <v>1.1364999999999998</v>
      </c>
      <c r="H119">
        <v>1.1925999999999999</v>
      </c>
      <c r="I119">
        <v>1.2047999999999999</v>
      </c>
      <c r="J119">
        <v>1.1881999999999999</v>
      </c>
      <c r="K119">
        <v>1.1832</v>
      </c>
      <c r="L119">
        <v>1.181</v>
      </c>
      <c r="M119">
        <v>1.1899</v>
      </c>
      <c r="N119">
        <v>1.1827000000000001</v>
      </c>
      <c r="O119">
        <v>1.1819</v>
      </c>
      <c r="P119">
        <v>1.1832</v>
      </c>
      <c r="Q119">
        <v>1.1840999999999999</v>
      </c>
      <c r="R119">
        <v>1.1808000000000001</v>
      </c>
      <c r="S119">
        <v>1.1809000000000001</v>
      </c>
      <c r="T119">
        <v>1.1842999999999999</v>
      </c>
      <c r="U119">
        <v>1.1782999999999999</v>
      </c>
      <c r="V119">
        <v>1.1807000000000001</v>
      </c>
      <c r="W119">
        <v>1.1740999999999999</v>
      </c>
      <c r="X119">
        <v>1.1758999999999999</v>
      </c>
      <c r="Y119">
        <v>1.1747000000000001</v>
      </c>
      <c r="Z119">
        <v>1.1738999999999999</v>
      </c>
      <c r="AA119">
        <v>1.1724000000000001</v>
      </c>
      <c r="AB119">
        <v>1.1717</v>
      </c>
      <c r="AC119">
        <v>1.1712</v>
      </c>
      <c r="AD119">
        <v>1.1696</v>
      </c>
      <c r="AE119">
        <v>1.1679999999999999</v>
      </c>
      <c r="AF119">
        <v>1.1662000000000001</v>
      </c>
      <c r="AG119">
        <v>1.1655</v>
      </c>
      <c r="AH119">
        <v>1.1629</v>
      </c>
      <c r="AI119">
        <v>1.1636</v>
      </c>
      <c r="AJ119">
        <v>1.1624000000000001</v>
      </c>
      <c r="AK119">
        <v>1.1607000000000001</v>
      </c>
      <c r="AL119">
        <v>1.159</v>
      </c>
      <c r="AM119">
        <v>1.1577999999999999</v>
      </c>
      <c r="AN119">
        <v>1.1562000000000001</v>
      </c>
      <c r="AO119">
        <v>1.1556</v>
      </c>
      <c r="AP119">
        <v>1.1531</v>
      </c>
      <c r="AQ119">
        <v>1.1526000000000001</v>
      </c>
      <c r="AR119">
        <v>1.1508</v>
      </c>
      <c r="AS119">
        <v>1.1501000000000001</v>
      </c>
      <c r="AT119">
        <v>1.1479000000000001</v>
      </c>
      <c r="AU119">
        <v>1.1473</v>
      </c>
      <c r="AV119">
        <v>1.1459999999999999</v>
      </c>
      <c r="AW119">
        <v>1.1442000000000001</v>
      </c>
      <c r="AX119">
        <v>1.1426000000000001</v>
      </c>
      <c r="AY119">
        <v>1.1419999999999999</v>
      </c>
      <c r="AZ119">
        <v>1.1401999999999999</v>
      </c>
      <c r="BA119">
        <v>1.1395</v>
      </c>
      <c r="BB119">
        <v>1.1375</v>
      </c>
      <c r="BC119">
        <v>1.1368</v>
      </c>
      <c r="BD119">
        <v>1.1353</v>
      </c>
      <c r="BE119">
        <v>1.1332</v>
      </c>
      <c r="BF119">
        <v>1.1318999999999999</v>
      </c>
      <c r="BG119">
        <v>1.1308</v>
      </c>
      <c r="BH119">
        <v>1.1288</v>
      </c>
      <c r="BI119">
        <v>1.1272</v>
      </c>
      <c r="BJ119">
        <v>1.1258999999999999</v>
      </c>
      <c r="BK119">
        <v>1.1254999999999999</v>
      </c>
      <c r="BL119">
        <v>1.1233</v>
      </c>
      <c r="BM119">
        <v>1.1239999999999999</v>
      </c>
      <c r="BN119">
        <v>1.1196999999999999</v>
      </c>
      <c r="BO119">
        <v>1.1195999999999999</v>
      </c>
      <c r="BP119">
        <v>1.1178999999999999</v>
      </c>
      <c r="BQ119">
        <v>1.1179000000000001</v>
      </c>
      <c r="BR119">
        <v>1.1162000000000001</v>
      </c>
      <c r="BS119">
        <v>1.1147</v>
      </c>
      <c r="BT119">
        <v>1.1119000000000001</v>
      </c>
      <c r="BU119">
        <v>1.1112</v>
      </c>
      <c r="BV119">
        <v>1.1097000000000001</v>
      </c>
      <c r="BW119">
        <v>1.1104000000000001</v>
      </c>
      <c r="BX119">
        <v>1.1081000000000001</v>
      </c>
      <c r="BY119">
        <v>1.1067</v>
      </c>
      <c r="BZ119">
        <v>1.1042000000000001</v>
      </c>
      <c r="CA119">
        <v>1.1032000000000002</v>
      </c>
      <c r="CB119">
        <v>1.1009</v>
      </c>
      <c r="CC119">
        <v>1.1019000000000001</v>
      </c>
      <c r="CD119">
        <v>1.0996000000000001</v>
      </c>
      <c r="CE119">
        <v>1.0987</v>
      </c>
      <c r="CF119">
        <v>1.0968</v>
      </c>
      <c r="CG119">
        <v>1.0958000000000001</v>
      </c>
      <c r="CH119">
        <v>1.0920000000000001</v>
      </c>
      <c r="CI119">
        <v>1.0928</v>
      </c>
      <c r="CJ119">
        <v>1.0897000000000001</v>
      </c>
      <c r="CK119">
        <v>1.0880999999999998</v>
      </c>
      <c r="CL119">
        <v>1.0871</v>
      </c>
      <c r="CM119">
        <v>1.0862999999999998</v>
      </c>
      <c r="CN119">
        <v>1.0844999999999998</v>
      </c>
      <c r="CO119">
        <v>1.0846</v>
      </c>
      <c r="CP119">
        <v>1.0812999999999999</v>
      </c>
      <c r="CQ119">
        <v>1.0802999999999998</v>
      </c>
      <c r="CR119">
        <v>1.0795999999999999</v>
      </c>
      <c r="CS119">
        <v>1.0785</v>
      </c>
      <c r="CT119">
        <v>1.0760000000000001</v>
      </c>
      <c r="CU119">
        <v>1.077</v>
      </c>
      <c r="CV119">
        <v>1.0732999999999999</v>
      </c>
    </row>
    <row r="120" spans="1:100" x14ac:dyDescent="0.25">
      <c r="A120">
        <v>17</v>
      </c>
      <c r="B120" s="13" t="s">
        <v>17</v>
      </c>
      <c r="C120">
        <v>1.2497</v>
      </c>
      <c r="D120">
        <v>0.86159999999999992</v>
      </c>
      <c r="E120">
        <v>0.64689999999999992</v>
      </c>
      <c r="F120">
        <v>0.62790000000000001</v>
      </c>
      <c r="G120">
        <v>0.61559999999999993</v>
      </c>
      <c r="H120">
        <v>0.60499999999999998</v>
      </c>
      <c r="I120">
        <v>0.59489999999999998</v>
      </c>
      <c r="J120">
        <v>0.58260000000000001</v>
      </c>
      <c r="K120">
        <v>0.57479999999999998</v>
      </c>
      <c r="L120">
        <v>0.57240000000000002</v>
      </c>
      <c r="M120">
        <v>0.57009999999999994</v>
      </c>
      <c r="N120">
        <v>0.55820000000000003</v>
      </c>
      <c r="O120">
        <v>0.55070000000000008</v>
      </c>
      <c r="P120">
        <v>0.54289999999999994</v>
      </c>
      <c r="Q120">
        <v>0.53720000000000001</v>
      </c>
      <c r="R120">
        <v>0.53099999999999992</v>
      </c>
      <c r="S120">
        <v>0.52529999999999999</v>
      </c>
      <c r="T120">
        <v>0.52059999999999995</v>
      </c>
      <c r="U120">
        <v>0.51459999999999995</v>
      </c>
      <c r="V120">
        <v>0.50969999999999993</v>
      </c>
      <c r="W120">
        <v>0.50409999999999999</v>
      </c>
      <c r="X120">
        <v>0.50009999999999999</v>
      </c>
      <c r="Y120">
        <v>0.496</v>
      </c>
      <c r="Z120">
        <v>0.49209999999999998</v>
      </c>
      <c r="AA120">
        <v>0.48819999999999997</v>
      </c>
      <c r="AB120">
        <v>0.48639999999999994</v>
      </c>
      <c r="AC120">
        <v>0.48240000000000005</v>
      </c>
      <c r="AD120">
        <v>0.47940000000000005</v>
      </c>
      <c r="AE120">
        <v>0.47689999999999999</v>
      </c>
      <c r="AF120">
        <v>0.47399999999999998</v>
      </c>
      <c r="AG120">
        <v>0.47189999999999999</v>
      </c>
      <c r="AH120">
        <v>0.46989999999999998</v>
      </c>
      <c r="AI120">
        <v>0.4677</v>
      </c>
      <c r="AJ120">
        <v>0.46630000000000005</v>
      </c>
      <c r="AK120">
        <v>0.46489999999999998</v>
      </c>
      <c r="AL120">
        <v>0.46340000000000003</v>
      </c>
      <c r="AM120">
        <v>0.46210000000000007</v>
      </c>
      <c r="AN120">
        <v>0.46130000000000004</v>
      </c>
      <c r="AO120">
        <v>0.45990000000000003</v>
      </c>
      <c r="AP120">
        <v>0.45910000000000001</v>
      </c>
      <c r="AQ120">
        <v>0.45829999999999999</v>
      </c>
      <c r="AR120">
        <v>0.45650000000000007</v>
      </c>
      <c r="AS120">
        <v>0.45639999999999997</v>
      </c>
      <c r="AT120">
        <v>0.45509999999999995</v>
      </c>
      <c r="AU120">
        <v>0.45419999999999994</v>
      </c>
      <c r="AV120">
        <v>0.45350000000000001</v>
      </c>
      <c r="AW120">
        <v>0.45369999999999999</v>
      </c>
      <c r="AX120">
        <v>0.4536</v>
      </c>
      <c r="AY120">
        <v>0.45320000000000005</v>
      </c>
      <c r="AZ120">
        <v>0.45300000000000007</v>
      </c>
      <c r="BA120">
        <v>0.45290000000000008</v>
      </c>
      <c r="BB120">
        <v>0.45250000000000001</v>
      </c>
      <c r="BC120">
        <v>0.45289999999999997</v>
      </c>
      <c r="BD120">
        <v>0.45090000000000002</v>
      </c>
      <c r="BE120">
        <v>0.45100000000000001</v>
      </c>
      <c r="BF120">
        <v>0.45160000000000006</v>
      </c>
      <c r="BG120">
        <v>0.45160000000000006</v>
      </c>
      <c r="BH120">
        <v>0.45079999999999998</v>
      </c>
      <c r="BI120">
        <v>0.45089999999999997</v>
      </c>
      <c r="BJ120">
        <v>0.45119999999999993</v>
      </c>
      <c r="BK120">
        <v>0.45099999999999996</v>
      </c>
      <c r="BL120">
        <v>0.45110000000000006</v>
      </c>
      <c r="BM120">
        <v>0.4516</v>
      </c>
      <c r="BN120">
        <v>0.45130000000000003</v>
      </c>
      <c r="BO120">
        <v>0.4516</v>
      </c>
      <c r="BP120">
        <v>0.45189999999999997</v>
      </c>
      <c r="BQ120">
        <v>0.45180000000000003</v>
      </c>
      <c r="BR120">
        <v>0.45180000000000003</v>
      </c>
      <c r="BS120">
        <v>0.45219999999999999</v>
      </c>
      <c r="BT120">
        <v>0.45250000000000001</v>
      </c>
      <c r="BU120">
        <v>0.45210000000000006</v>
      </c>
      <c r="BV120">
        <v>0.45240000000000002</v>
      </c>
      <c r="BW120">
        <v>0.45270000000000005</v>
      </c>
      <c r="BX120">
        <v>0.45290000000000002</v>
      </c>
      <c r="BY120">
        <v>0.45289999999999997</v>
      </c>
      <c r="BZ120">
        <v>0.4531</v>
      </c>
      <c r="CA120">
        <v>0.45329999999999998</v>
      </c>
      <c r="CB120">
        <v>0.45340000000000003</v>
      </c>
      <c r="CC120">
        <v>0.45350000000000001</v>
      </c>
      <c r="CD120">
        <v>0.45350000000000001</v>
      </c>
      <c r="CE120">
        <v>0.45400000000000001</v>
      </c>
      <c r="CF120">
        <v>0.45409999999999995</v>
      </c>
      <c r="CG120">
        <v>0.45409999999999995</v>
      </c>
      <c r="CH120">
        <v>0.45409999999999995</v>
      </c>
      <c r="CI120">
        <v>0.45469999999999999</v>
      </c>
      <c r="CJ120">
        <v>0.45469999999999999</v>
      </c>
      <c r="CK120">
        <v>0.45430000000000004</v>
      </c>
      <c r="CL120">
        <v>0.45469999999999999</v>
      </c>
      <c r="CM120">
        <v>0.45500000000000002</v>
      </c>
      <c r="CN120">
        <v>0.45540000000000003</v>
      </c>
      <c r="CO120">
        <v>0.4556</v>
      </c>
      <c r="CP120">
        <v>0.45559999999999995</v>
      </c>
      <c r="CQ120">
        <v>0.45569999999999999</v>
      </c>
      <c r="CR120">
        <v>0.45590000000000003</v>
      </c>
      <c r="CS120">
        <v>0.45629999999999998</v>
      </c>
      <c r="CT120">
        <v>0.45579999999999998</v>
      </c>
      <c r="CU120">
        <v>0.45639999999999997</v>
      </c>
      <c r="CV120">
        <v>0.45660000000000006</v>
      </c>
    </row>
    <row r="121" spans="1:100" x14ac:dyDescent="0.25">
      <c r="A121">
        <v>17</v>
      </c>
      <c r="B121" s="13" t="s">
        <v>17</v>
      </c>
      <c r="C121">
        <v>1.2497</v>
      </c>
      <c r="D121">
        <v>0.89650000000000007</v>
      </c>
      <c r="E121">
        <v>0.67589999999999995</v>
      </c>
      <c r="F121">
        <v>0.65890000000000004</v>
      </c>
      <c r="G121">
        <v>0.6431</v>
      </c>
      <c r="H121">
        <v>0.62039999999999995</v>
      </c>
      <c r="I121">
        <v>0.61070000000000002</v>
      </c>
      <c r="J121">
        <v>0.5998</v>
      </c>
      <c r="K121">
        <v>0.59129999999999994</v>
      </c>
      <c r="L121">
        <v>0.58620000000000005</v>
      </c>
      <c r="M121">
        <v>0.57989999999999997</v>
      </c>
      <c r="N121">
        <v>0.57110000000000005</v>
      </c>
      <c r="O121">
        <v>0.5645</v>
      </c>
      <c r="P121">
        <v>0.55869999999999997</v>
      </c>
      <c r="Q121">
        <v>0.54999999999999993</v>
      </c>
      <c r="R121">
        <v>0.54389999999999994</v>
      </c>
      <c r="S121">
        <v>0.53720000000000001</v>
      </c>
      <c r="T121">
        <v>0.53049999999999997</v>
      </c>
      <c r="U121">
        <v>0.5252</v>
      </c>
      <c r="V121">
        <v>0.52049999999999996</v>
      </c>
      <c r="W121">
        <v>0.51469999999999994</v>
      </c>
      <c r="X121">
        <v>0.51029999999999998</v>
      </c>
      <c r="Y121">
        <v>0.50750000000000006</v>
      </c>
      <c r="Z121">
        <v>0.50280000000000002</v>
      </c>
      <c r="AA121">
        <v>0.49919999999999998</v>
      </c>
      <c r="AB121">
        <v>0.49649999999999994</v>
      </c>
      <c r="AC121">
        <v>0.4929</v>
      </c>
      <c r="AD121">
        <v>0.4899</v>
      </c>
      <c r="AE121">
        <v>0.48760000000000003</v>
      </c>
      <c r="AF121">
        <v>0.4849</v>
      </c>
      <c r="AG121">
        <v>0.48250000000000004</v>
      </c>
      <c r="AH121">
        <v>0.48060000000000003</v>
      </c>
      <c r="AI121">
        <v>0.47889999999999999</v>
      </c>
      <c r="AJ121">
        <v>0.4778</v>
      </c>
      <c r="AK121">
        <v>0.47589999999999999</v>
      </c>
      <c r="AL121">
        <v>0.47399999999999998</v>
      </c>
      <c r="AM121">
        <v>0.47330000000000005</v>
      </c>
      <c r="AN121">
        <v>0.47220000000000006</v>
      </c>
      <c r="AO121">
        <v>0.47080000000000005</v>
      </c>
      <c r="AP121">
        <v>0.47059999999999996</v>
      </c>
      <c r="AQ121">
        <v>0.46959999999999996</v>
      </c>
      <c r="AR121">
        <v>0.46849999999999997</v>
      </c>
      <c r="AS121">
        <v>0.46829999999999999</v>
      </c>
      <c r="AT121">
        <v>0.46729999999999994</v>
      </c>
      <c r="AU121">
        <v>0.4667</v>
      </c>
      <c r="AV121">
        <v>0.46599999999999997</v>
      </c>
      <c r="AW121">
        <v>0.46650000000000003</v>
      </c>
      <c r="AX121">
        <v>0.46589999999999998</v>
      </c>
      <c r="AY121">
        <v>0.46530000000000005</v>
      </c>
      <c r="AZ121">
        <v>0.46479999999999999</v>
      </c>
      <c r="BA121">
        <v>0.46389999999999998</v>
      </c>
      <c r="BB121">
        <v>0.46399999999999997</v>
      </c>
      <c r="BC121">
        <v>0.46389999999999998</v>
      </c>
      <c r="BD121">
        <v>0.46249999999999997</v>
      </c>
      <c r="BE121">
        <v>0.46229999999999999</v>
      </c>
      <c r="BF121">
        <v>0.46249999999999997</v>
      </c>
      <c r="BG121">
        <v>0.46239999999999998</v>
      </c>
      <c r="BH121">
        <v>0.46109999999999995</v>
      </c>
      <c r="BI121">
        <v>0.46119999999999994</v>
      </c>
      <c r="BJ121">
        <v>0.46079999999999999</v>
      </c>
      <c r="BK121">
        <v>0.46050000000000002</v>
      </c>
      <c r="BL121">
        <v>0.46040000000000003</v>
      </c>
      <c r="BM121">
        <v>0.46089999999999998</v>
      </c>
      <c r="BN121">
        <v>0.46109999999999995</v>
      </c>
      <c r="BO121">
        <v>0.46130000000000004</v>
      </c>
      <c r="BP121">
        <v>0.46140000000000003</v>
      </c>
      <c r="BQ121">
        <v>0.4612</v>
      </c>
      <c r="BR121">
        <v>0.46129999999999999</v>
      </c>
      <c r="BS121">
        <v>0.46179999999999993</v>
      </c>
      <c r="BT121">
        <v>0.46220000000000006</v>
      </c>
      <c r="BU121">
        <v>0.46200000000000008</v>
      </c>
      <c r="BV121">
        <v>0.46220000000000006</v>
      </c>
      <c r="BW121">
        <v>0.46259999999999996</v>
      </c>
      <c r="BX121">
        <v>0.46249999999999997</v>
      </c>
      <c r="BY121">
        <v>0.46260000000000001</v>
      </c>
      <c r="BZ121">
        <v>0.46310000000000001</v>
      </c>
      <c r="CA121">
        <v>0.46300000000000002</v>
      </c>
      <c r="CB121">
        <v>0.46329999999999993</v>
      </c>
      <c r="CC121">
        <v>0.46340000000000003</v>
      </c>
      <c r="CD121">
        <v>0.46360000000000001</v>
      </c>
      <c r="CE121">
        <v>0.4642</v>
      </c>
      <c r="CF121">
        <v>0.46399999999999997</v>
      </c>
      <c r="CG121">
        <v>0.46419999999999995</v>
      </c>
      <c r="CH121">
        <v>0.46430000000000005</v>
      </c>
      <c r="CI121">
        <v>0.4647</v>
      </c>
      <c r="CJ121">
        <v>0.46440000000000003</v>
      </c>
      <c r="CK121">
        <v>0.46460000000000001</v>
      </c>
      <c r="CL121">
        <v>0.46479999999999999</v>
      </c>
      <c r="CM121">
        <v>0.46510000000000001</v>
      </c>
      <c r="CN121">
        <v>0.46560000000000001</v>
      </c>
      <c r="CO121">
        <v>0.46640000000000004</v>
      </c>
      <c r="CP121">
        <v>0.4662</v>
      </c>
      <c r="CQ121">
        <v>0.46620000000000006</v>
      </c>
      <c r="CR121">
        <v>0.46669999999999995</v>
      </c>
      <c r="CS121">
        <v>0.46690000000000004</v>
      </c>
      <c r="CT121">
        <v>0.46709999999999996</v>
      </c>
      <c r="CU121">
        <v>0.46700000000000003</v>
      </c>
      <c r="CV121">
        <v>0.46610000000000001</v>
      </c>
    </row>
    <row r="122" spans="1:100" x14ac:dyDescent="0.25">
      <c r="A122">
        <v>17</v>
      </c>
      <c r="B122" s="13" t="s">
        <v>17</v>
      </c>
      <c r="C122">
        <v>1.2497</v>
      </c>
      <c r="D122">
        <v>0.89650000000000007</v>
      </c>
      <c r="E122">
        <v>0.66039999999999999</v>
      </c>
      <c r="F122">
        <v>0.65180000000000005</v>
      </c>
      <c r="G122">
        <v>0.62979999999999992</v>
      </c>
      <c r="H122">
        <v>0.62149999999999994</v>
      </c>
      <c r="I122">
        <v>0.6139</v>
      </c>
      <c r="J122">
        <v>0.60229999999999995</v>
      </c>
      <c r="K122">
        <v>0.59160000000000001</v>
      </c>
      <c r="L122">
        <v>0.58550000000000002</v>
      </c>
      <c r="M122">
        <v>0.57889999999999997</v>
      </c>
      <c r="N122">
        <v>0.57169999999999999</v>
      </c>
      <c r="O122">
        <v>0.56580000000000008</v>
      </c>
      <c r="P122">
        <v>0.5585</v>
      </c>
      <c r="Q122">
        <v>0.55130000000000001</v>
      </c>
      <c r="R122">
        <v>0.54449999999999998</v>
      </c>
      <c r="S122">
        <v>0.54049999999999998</v>
      </c>
      <c r="T122">
        <v>0.53379999999999994</v>
      </c>
      <c r="U122">
        <v>0.52869999999999995</v>
      </c>
      <c r="V122">
        <v>0.52290000000000003</v>
      </c>
      <c r="W122">
        <v>0.51880000000000004</v>
      </c>
      <c r="X122">
        <v>0.51500000000000001</v>
      </c>
      <c r="Y122">
        <v>0.51070000000000004</v>
      </c>
      <c r="Z122">
        <v>0.50680000000000003</v>
      </c>
      <c r="AA122">
        <v>0.50349999999999995</v>
      </c>
      <c r="AB122">
        <v>0.50029999999999997</v>
      </c>
      <c r="AC122">
        <v>0.49780000000000002</v>
      </c>
      <c r="AD122">
        <v>0.496</v>
      </c>
      <c r="AE122">
        <v>0.49309999999999998</v>
      </c>
      <c r="AF122">
        <v>0.49030000000000007</v>
      </c>
      <c r="AG122">
        <v>0.48840000000000006</v>
      </c>
      <c r="AH122">
        <v>0.48670000000000002</v>
      </c>
      <c r="AI122">
        <v>0.48530000000000006</v>
      </c>
      <c r="AJ122">
        <v>0.48370000000000002</v>
      </c>
      <c r="AK122">
        <v>0.4819</v>
      </c>
      <c r="AL122">
        <v>0.48060000000000003</v>
      </c>
      <c r="AM122">
        <v>0.48089999999999999</v>
      </c>
      <c r="AN122">
        <v>0.47930000000000006</v>
      </c>
      <c r="AO122">
        <v>0.4783</v>
      </c>
      <c r="AP122">
        <v>0.47739999999999999</v>
      </c>
      <c r="AQ122">
        <v>0.4763</v>
      </c>
      <c r="AR122">
        <v>0.47590000000000005</v>
      </c>
      <c r="AS122">
        <v>0.4763</v>
      </c>
      <c r="AT122">
        <v>0.47489999999999999</v>
      </c>
      <c r="AU122">
        <v>0.47489999999999999</v>
      </c>
      <c r="AV122">
        <v>0.47389999999999999</v>
      </c>
      <c r="AW122">
        <v>0.47329999999999994</v>
      </c>
      <c r="AX122">
        <v>0.47399999999999998</v>
      </c>
      <c r="AY122">
        <v>0.47409999999999997</v>
      </c>
      <c r="AZ122">
        <v>0.47309999999999997</v>
      </c>
      <c r="BA122">
        <v>0.47260000000000002</v>
      </c>
      <c r="BB122">
        <v>0.47240000000000004</v>
      </c>
      <c r="BC122">
        <v>0.47319999999999995</v>
      </c>
      <c r="BD122">
        <v>0.4723</v>
      </c>
      <c r="BE122">
        <v>0.47180000000000005</v>
      </c>
      <c r="BF122">
        <v>0.47060000000000007</v>
      </c>
      <c r="BG122">
        <v>0.47100000000000003</v>
      </c>
      <c r="BH122">
        <v>0.4708</v>
      </c>
      <c r="BI122">
        <v>0.4708</v>
      </c>
      <c r="BJ122">
        <v>0.47160000000000002</v>
      </c>
      <c r="BK122">
        <v>0.47120000000000006</v>
      </c>
      <c r="BL122">
        <v>0.47160000000000002</v>
      </c>
      <c r="BM122">
        <v>0.47250000000000003</v>
      </c>
      <c r="BN122">
        <v>0.47170000000000001</v>
      </c>
      <c r="BO122">
        <v>0.47140000000000004</v>
      </c>
      <c r="BP122">
        <v>0.47219999999999995</v>
      </c>
      <c r="BQ122">
        <v>0.4733</v>
      </c>
      <c r="BR122">
        <v>0.47310000000000002</v>
      </c>
      <c r="BS122">
        <v>0.47359999999999997</v>
      </c>
      <c r="BT122">
        <v>0.47340000000000004</v>
      </c>
      <c r="BU122">
        <v>0.47470000000000001</v>
      </c>
      <c r="BV122">
        <v>0.47340000000000004</v>
      </c>
      <c r="BW122">
        <v>0.47520000000000001</v>
      </c>
      <c r="BX122">
        <v>0.4743</v>
      </c>
      <c r="BY122">
        <v>0.47450000000000003</v>
      </c>
      <c r="BZ122">
        <v>0.47439999999999999</v>
      </c>
      <c r="CA122">
        <v>0.47490000000000004</v>
      </c>
      <c r="CB122">
        <v>0.47450000000000003</v>
      </c>
      <c r="CC122">
        <v>0.4758</v>
      </c>
      <c r="CD122">
        <v>0.47519999999999996</v>
      </c>
      <c r="CE122">
        <v>0.47620000000000001</v>
      </c>
      <c r="CF122">
        <v>0.47570000000000001</v>
      </c>
      <c r="CG122">
        <v>0.47619999999999996</v>
      </c>
      <c r="CH122">
        <v>0.47489999999999999</v>
      </c>
      <c r="CI122">
        <v>0.47619999999999996</v>
      </c>
      <c r="CJ122">
        <v>0.47550000000000003</v>
      </c>
      <c r="CK122">
        <v>0.47599999999999998</v>
      </c>
      <c r="CL122">
        <v>0.47640000000000005</v>
      </c>
      <c r="CM122">
        <v>0.47700000000000004</v>
      </c>
      <c r="CN122">
        <v>0.47719999999999996</v>
      </c>
      <c r="CO122">
        <v>0.47730000000000006</v>
      </c>
      <c r="CP122">
        <v>0.47710000000000002</v>
      </c>
      <c r="CQ122">
        <v>0.47789999999999999</v>
      </c>
      <c r="CR122">
        <v>0.4773</v>
      </c>
      <c r="CS122">
        <v>0.47810000000000002</v>
      </c>
      <c r="CT122">
        <v>0.47760000000000002</v>
      </c>
      <c r="CU122">
        <v>0.47879999999999995</v>
      </c>
      <c r="CV122">
        <v>0.47780000000000006</v>
      </c>
    </row>
    <row r="123" spans="1:100" x14ac:dyDescent="0.25">
      <c r="A123">
        <v>18</v>
      </c>
      <c r="B123" s="13" t="s">
        <v>18</v>
      </c>
      <c r="C123">
        <v>1.2497</v>
      </c>
      <c r="D123">
        <v>1.1604999999999999</v>
      </c>
      <c r="E123">
        <v>1.0735000000000001</v>
      </c>
      <c r="F123">
        <v>1.0415999999999999</v>
      </c>
      <c r="G123">
        <v>1.0308999999999999</v>
      </c>
      <c r="H123">
        <v>1.0256000000000001</v>
      </c>
      <c r="I123">
        <v>1.0207999999999999</v>
      </c>
      <c r="J123">
        <v>1.0179</v>
      </c>
      <c r="K123">
        <v>1.0146999999999999</v>
      </c>
      <c r="L123">
        <v>1.0104</v>
      </c>
      <c r="M123">
        <v>1.0090999999999999</v>
      </c>
      <c r="N123">
        <v>1.0058</v>
      </c>
      <c r="O123">
        <v>1.0047999999999999</v>
      </c>
      <c r="P123">
        <v>1.0018</v>
      </c>
      <c r="Q123">
        <v>0.99919999999999987</v>
      </c>
      <c r="R123">
        <v>0.99730000000000008</v>
      </c>
      <c r="S123">
        <v>0.99479999999999991</v>
      </c>
      <c r="T123">
        <v>0.99340000000000006</v>
      </c>
      <c r="U123">
        <v>0.99029999999999996</v>
      </c>
      <c r="V123">
        <v>0.98909999999999987</v>
      </c>
      <c r="W123">
        <v>0.98750000000000004</v>
      </c>
      <c r="X123">
        <v>0.98520000000000008</v>
      </c>
      <c r="Y123">
        <v>0.98429999999999995</v>
      </c>
      <c r="Z123">
        <v>0.9827999999999999</v>
      </c>
      <c r="AA123">
        <v>0.98059999999999992</v>
      </c>
      <c r="AB123">
        <v>0.97899999999999987</v>
      </c>
      <c r="AC123">
        <v>0.97760000000000002</v>
      </c>
      <c r="AD123">
        <v>0.97659999999999991</v>
      </c>
      <c r="AE123">
        <v>0.97500000000000009</v>
      </c>
      <c r="AF123">
        <v>0.97330000000000005</v>
      </c>
      <c r="AG123">
        <v>0.97209999999999996</v>
      </c>
      <c r="AH123">
        <v>0.97060000000000013</v>
      </c>
      <c r="AI123">
        <v>0.96960000000000002</v>
      </c>
      <c r="AJ123">
        <v>0.96789999999999998</v>
      </c>
      <c r="AK123">
        <v>0.96690000000000009</v>
      </c>
      <c r="AL123">
        <v>0.96540000000000004</v>
      </c>
      <c r="AM123">
        <v>0.96429999999999993</v>
      </c>
      <c r="AN123">
        <v>0.9628000000000001</v>
      </c>
      <c r="AO123">
        <v>0.9615999999999999</v>
      </c>
      <c r="AP123">
        <v>0.96060000000000012</v>
      </c>
      <c r="AQ123">
        <v>0.95940000000000003</v>
      </c>
      <c r="AR123">
        <v>0.95830000000000004</v>
      </c>
      <c r="AS123">
        <v>0.95720000000000005</v>
      </c>
      <c r="AT123">
        <v>0.95600000000000007</v>
      </c>
      <c r="AU123">
        <v>0.95479999999999998</v>
      </c>
      <c r="AV123">
        <v>0.95339999999999991</v>
      </c>
      <c r="AW123">
        <v>0.95269999999999999</v>
      </c>
      <c r="AX123">
        <v>0.95139999999999991</v>
      </c>
      <c r="AY123">
        <v>0.95010000000000006</v>
      </c>
      <c r="AZ123">
        <v>0.94929999999999992</v>
      </c>
      <c r="BA123">
        <v>0.94800000000000006</v>
      </c>
      <c r="BB123">
        <v>0.94729999999999992</v>
      </c>
      <c r="BC123">
        <v>0.94630000000000003</v>
      </c>
      <c r="BD123">
        <v>0.94459999999999988</v>
      </c>
      <c r="BE123">
        <v>0.94409999999999994</v>
      </c>
      <c r="BF123">
        <v>0.94290000000000007</v>
      </c>
      <c r="BG123">
        <v>0.94189999999999996</v>
      </c>
      <c r="BH123">
        <v>0.94070000000000009</v>
      </c>
      <c r="BI123">
        <v>0.93989999999999996</v>
      </c>
      <c r="BJ123">
        <v>0.93890000000000007</v>
      </c>
      <c r="BK123">
        <v>0.93789999999999996</v>
      </c>
      <c r="BL123">
        <v>0.93700000000000006</v>
      </c>
      <c r="BM123">
        <v>0.93599999999999994</v>
      </c>
      <c r="BN123">
        <v>0.93490000000000006</v>
      </c>
      <c r="BO123">
        <v>0.93449999999999989</v>
      </c>
      <c r="BP123">
        <v>0.9335</v>
      </c>
      <c r="BQ123">
        <v>0.93220000000000014</v>
      </c>
      <c r="BR123">
        <v>0.93149999999999999</v>
      </c>
      <c r="BS123">
        <v>0.93080000000000007</v>
      </c>
      <c r="BT123">
        <v>0.93019999999999992</v>
      </c>
      <c r="BU123">
        <v>0.92910000000000004</v>
      </c>
      <c r="BV123">
        <v>0.92809999999999993</v>
      </c>
      <c r="BW123">
        <v>0.92720000000000002</v>
      </c>
      <c r="BX123">
        <v>0.92620000000000013</v>
      </c>
      <c r="BY123">
        <v>0.92509999999999992</v>
      </c>
      <c r="BZ123">
        <v>0.92469999999999997</v>
      </c>
      <c r="CA123">
        <v>0.92359999999999987</v>
      </c>
      <c r="CB123">
        <v>0.92269999999999996</v>
      </c>
      <c r="CC123">
        <v>0.92170000000000007</v>
      </c>
      <c r="CD123">
        <v>0.92099999999999993</v>
      </c>
      <c r="CE123">
        <v>0.92020000000000002</v>
      </c>
      <c r="CF123">
        <v>0.91959999999999997</v>
      </c>
      <c r="CG123">
        <v>0.91849999999999998</v>
      </c>
      <c r="CH123">
        <v>0.91749999999999998</v>
      </c>
      <c r="CI123">
        <v>0.91689999999999994</v>
      </c>
      <c r="CJ123">
        <v>0.91600000000000004</v>
      </c>
      <c r="CK123">
        <v>0.91490000000000005</v>
      </c>
      <c r="CL123">
        <v>0.91439999999999999</v>
      </c>
      <c r="CM123">
        <v>0.91350000000000009</v>
      </c>
      <c r="CN123">
        <v>0.91339999999999999</v>
      </c>
      <c r="CO123">
        <v>0.91249999999999998</v>
      </c>
      <c r="CP123">
        <v>0.91120000000000001</v>
      </c>
      <c r="CQ123">
        <v>0.91090000000000004</v>
      </c>
      <c r="CR123">
        <v>0.90980000000000005</v>
      </c>
      <c r="CS123">
        <v>0.90910000000000002</v>
      </c>
      <c r="CT123">
        <v>0.90820000000000001</v>
      </c>
      <c r="CU123">
        <v>0.90779999999999994</v>
      </c>
      <c r="CV123">
        <v>0.90660000000000007</v>
      </c>
    </row>
    <row r="124" spans="1:100" x14ac:dyDescent="0.25">
      <c r="A124">
        <v>18</v>
      </c>
      <c r="B124" s="13" t="s">
        <v>18</v>
      </c>
      <c r="C124">
        <v>1.2497</v>
      </c>
      <c r="D124">
        <v>1.2073</v>
      </c>
      <c r="E124">
        <v>1.1180000000000001</v>
      </c>
      <c r="F124">
        <v>1.0791999999999999</v>
      </c>
      <c r="G124">
        <v>1.0665</v>
      </c>
      <c r="H124">
        <v>1.0605</v>
      </c>
      <c r="I124">
        <v>1.056</v>
      </c>
      <c r="J124">
        <v>1.0528999999999999</v>
      </c>
      <c r="K124">
        <v>1.0488</v>
      </c>
      <c r="L124">
        <v>1.0438000000000001</v>
      </c>
      <c r="M124">
        <v>1.0417000000000001</v>
      </c>
      <c r="N124">
        <v>1.0391999999999999</v>
      </c>
      <c r="O124">
        <v>1.0367999999999999</v>
      </c>
      <c r="P124">
        <v>1.0341</v>
      </c>
      <c r="Q124">
        <v>1.0324</v>
      </c>
      <c r="R124">
        <v>1.0298</v>
      </c>
      <c r="S124">
        <v>1.0290999999999999</v>
      </c>
      <c r="T124">
        <v>1.0262</v>
      </c>
      <c r="U124">
        <v>1.0247999999999999</v>
      </c>
      <c r="V124">
        <v>1.0231999999999999</v>
      </c>
      <c r="W124">
        <v>1.0219</v>
      </c>
      <c r="X124">
        <v>1.0195000000000001</v>
      </c>
      <c r="Y124">
        <v>1.0183</v>
      </c>
      <c r="Z124">
        <v>1.0161</v>
      </c>
      <c r="AA124">
        <v>1.0142</v>
      </c>
      <c r="AB124">
        <v>1.0144</v>
      </c>
      <c r="AC124">
        <v>1.0119</v>
      </c>
      <c r="AD124">
        <v>1.0101</v>
      </c>
      <c r="AE124">
        <v>1.0090999999999999</v>
      </c>
      <c r="AF124">
        <v>1.0074000000000001</v>
      </c>
      <c r="AG124">
        <v>1.0059</v>
      </c>
      <c r="AH124">
        <v>1.0045999999999999</v>
      </c>
      <c r="AI124">
        <v>1.0033000000000001</v>
      </c>
      <c r="AJ124">
        <v>1.0012000000000001</v>
      </c>
      <c r="AK124">
        <v>0.99980000000000002</v>
      </c>
      <c r="AL124">
        <v>0.99849999999999994</v>
      </c>
      <c r="AM124">
        <v>0.99720000000000009</v>
      </c>
      <c r="AN124">
        <v>0.996</v>
      </c>
      <c r="AO124">
        <v>0.99509999999999998</v>
      </c>
      <c r="AP124">
        <v>0.99360000000000004</v>
      </c>
      <c r="AQ124">
        <v>0.99199999999999999</v>
      </c>
      <c r="AR124">
        <v>0.99099999999999999</v>
      </c>
      <c r="AS124">
        <v>0.99039999999999995</v>
      </c>
      <c r="AT124">
        <v>0.98850000000000005</v>
      </c>
      <c r="AU124">
        <v>0.98699999999999999</v>
      </c>
      <c r="AV124">
        <v>0.9860000000000001</v>
      </c>
      <c r="AW124">
        <v>0.98539999999999994</v>
      </c>
      <c r="AX124">
        <v>0.98399999999999987</v>
      </c>
      <c r="AY124">
        <v>0.9829</v>
      </c>
      <c r="AZ124">
        <v>0.98190000000000011</v>
      </c>
      <c r="BA124">
        <v>0.98050000000000004</v>
      </c>
      <c r="BB124">
        <v>0.97899999999999998</v>
      </c>
      <c r="BC124">
        <v>0.97820000000000007</v>
      </c>
      <c r="BD124">
        <v>0.97699999999999987</v>
      </c>
      <c r="BE124">
        <v>0.97639999999999993</v>
      </c>
      <c r="BF124">
        <v>0.97550000000000003</v>
      </c>
      <c r="BG124">
        <v>0.97429999999999994</v>
      </c>
      <c r="BH124">
        <v>0.97259999999999991</v>
      </c>
      <c r="BI124">
        <v>0.97160000000000002</v>
      </c>
      <c r="BJ124">
        <v>0.97130000000000005</v>
      </c>
      <c r="BK124">
        <v>0.96989999999999998</v>
      </c>
      <c r="BL124">
        <v>0.96849999999999992</v>
      </c>
      <c r="BM124">
        <v>0.96809999999999996</v>
      </c>
      <c r="BN124">
        <v>0.96690000000000009</v>
      </c>
      <c r="BO124">
        <v>0.96629999999999994</v>
      </c>
      <c r="BP124">
        <v>0.96530000000000005</v>
      </c>
      <c r="BQ124">
        <v>0.9637</v>
      </c>
      <c r="BR124">
        <v>0.96300000000000008</v>
      </c>
      <c r="BS124">
        <v>0.96199999999999997</v>
      </c>
      <c r="BT124">
        <v>0.96160000000000001</v>
      </c>
      <c r="BU124">
        <v>0.95979999999999999</v>
      </c>
      <c r="BV124">
        <v>0.95900000000000007</v>
      </c>
      <c r="BW124">
        <v>0.9588000000000001</v>
      </c>
      <c r="BX124">
        <v>0.95789999999999997</v>
      </c>
      <c r="BY124">
        <v>0.95620000000000005</v>
      </c>
      <c r="BZ124">
        <v>0.95600000000000007</v>
      </c>
      <c r="CA124">
        <v>0.95519999999999994</v>
      </c>
      <c r="CB124">
        <v>0.95410000000000006</v>
      </c>
      <c r="CC124">
        <v>0.95309999999999995</v>
      </c>
      <c r="CD124">
        <v>0.95190000000000008</v>
      </c>
      <c r="CE124">
        <v>0.95210000000000006</v>
      </c>
      <c r="CF124">
        <v>0.95040000000000002</v>
      </c>
      <c r="CG124">
        <v>0.94959999999999989</v>
      </c>
      <c r="CH124">
        <v>0.9486</v>
      </c>
      <c r="CI124">
        <v>0.94779999999999986</v>
      </c>
      <c r="CJ124">
        <v>0.94689999999999996</v>
      </c>
      <c r="CK124">
        <v>0.94580000000000009</v>
      </c>
      <c r="CL124">
        <v>0.94509999999999994</v>
      </c>
      <c r="CM124">
        <v>0.94400000000000006</v>
      </c>
      <c r="CN124">
        <v>0.94380000000000008</v>
      </c>
      <c r="CO124">
        <v>0.94299999999999995</v>
      </c>
      <c r="CP124">
        <v>0.94210000000000005</v>
      </c>
      <c r="CQ124">
        <v>0.94140000000000013</v>
      </c>
      <c r="CR124">
        <v>0.94059999999999999</v>
      </c>
      <c r="CS124">
        <v>0.93990000000000007</v>
      </c>
      <c r="CT124">
        <v>0.93880000000000008</v>
      </c>
      <c r="CU124">
        <v>0.9383999999999999</v>
      </c>
      <c r="CV124">
        <v>0.93730000000000002</v>
      </c>
    </row>
    <row r="125" spans="1:100" x14ac:dyDescent="0.25">
      <c r="A125">
        <v>18</v>
      </c>
      <c r="B125" s="13" t="s">
        <v>18</v>
      </c>
      <c r="C125">
        <v>1.2497</v>
      </c>
      <c r="D125">
        <v>1.2016</v>
      </c>
      <c r="E125">
        <v>1.1126</v>
      </c>
      <c r="F125">
        <v>1.0739999999999998</v>
      </c>
      <c r="G125">
        <v>1.0629</v>
      </c>
      <c r="H125">
        <v>1.0572999999999999</v>
      </c>
      <c r="I125">
        <v>1.0528999999999999</v>
      </c>
      <c r="J125">
        <v>1.0504</v>
      </c>
      <c r="K125">
        <v>1.0479000000000001</v>
      </c>
      <c r="L125">
        <v>1.044</v>
      </c>
      <c r="M125">
        <v>1.0430999999999999</v>
      </c>
      <c r="N125">
        <v>1.0407999999999999</v>
      </c>
      <c r="O125">
        <v>1.038</v>
      </c>
      <c r="P125">
        <v>1.0367</v>
      </c>
      <c r="Q125">
        <v>1.0344</v>
      </c>
      <c r="R125">
        <v>1.0321</v>
      </c>
      <c r="S125">
        <v>1.0303</v>
      </c>
      <c r="T125">
        <v>1.0286999999999999</v>
      </c>
      <c r="U125">
        <v>1.0265</v>
      </c>
      <c r="V125">
        <v>1.0253999999999999</v>
      </c>
      <c r="W125">
        <v>1.0238</v>
      </c>
      <c r="X125">
        <v>1.0224</v>
      </c>
      <c r="Y125">
        <v>1.0209999999999999</v>
      </c>
      <c r="Z125">
        <v>1.0187999999999999</v>
      </c>
      <c r="AA125">
        <v>1.0177</v>
      </c>
      <c r="AB125">
        <v>1.0158</v>
      </c>
      <c r="AC125">
        <v>1.0144</v>
      </c>
      <c r="AD125">
        <v>1.0123</v>
      </c>
      <c r="AE125">
        <v>1.0113000000000001</v>
      </c>
      <c r="AF125">
        <v>1.0091000000000001</v>
      </c>
      <c r="AG125">
        <v>1.0083</v>
      </c>
      <c r="AH125">
        <v>1.0065</v>
      </c>
      <c r="AI125">
        <v>1.0056</v>
      </c>
      <c r="AJ125">
        <v>1.0037</v>
      </c>
      <c r="AK125">
        <v>1.0027999999999999</v>
      </c>
      <c r="AL125">
        <v>1.0006999999999999</v>
      </c>
      <c r="AM125">
        <v>1</v>
      </c>
      <c r="AN125">
        <v>0.99859999999999993</v>
      </c>
      <c r="AO125">
        <v>0.99719999999999998</v>
      </c>
      <c r="AP125">
        <v>0.99570000000000003</v>
      </c>
      <c r="AQ125">
        <v>0.99480000000000013</v>
      </c>
      <c r="AR125">
        <v>0.9929</v>
      </c>
      <c r="AS125">
        <v>0.99239999999999995</v>
      </c>
      <c r="AT125">
        <v>0.99070000000000003</v>
      </c>
      <c r="AU125">
        <v>0.9897999999999999</v>
      </c>
      <c r="AV125">
        <v>0.98820000000000008</v>
      </c>
      <c r="AW125">
        <v>0.98769999999999991</v>
      </c>
      <c r="AX125">
        <v>0.98620000000000008</v>
      </c>
      <c r="AY125">
        <v>0.98499999999999999</v>
      </c>
      <c r="AZ125">
        <v>0.98410000000000009</v>
      </c>
      <c r="BA125">
        <v>0.98319999999999996</v>
      </c>
      <c r="BB125">
        <v>0.98210000000000008</v>
      </c>
      <c r="BC125">
        <v>0.98109999999999997</v>
      </c>
      <c r="BD125">
        <v>0.97960000000000003</v>
      </c>
      <c r="BE125">
        <v>0.97859999999999991</v>
      </c>
      <c r="BF125">
        <v>0.97720000000000007</v>
      </c>
      <c r="BG125">
        <v>0.97659999999999991</v>
      </c>
      <c r="BH125">
        <v>0.97510000000000008</v>
      </c>
      <c r="BI125">
        <v>0.97429999999999994</v>
      </c>
      <c r="BJ125">
        <v>0.97330000000000005</v>
      </c>
      <c r="BK125">
        <v>0.97229999999999994</v>
      </c>
      <c r="BL125">
        <v>0.97100000000000009</v>
      </c>
      <c r="BM125">
        <v>0.97059999999999991</v>
      </c>
      <c r="BN125">
        <v>0.96930000000000005</v>
      </c>
      <c r="BO125">
        <v>0.96849999999999992</v>
      </c>
      <c r="BP125">
        <v>0.96779999999999999</v>
      </c>
      <c r="BQ125">
        <v>0.96650000000000014</v>
      </c>
      <c r="BR125">
        <v>0.96540000000000004</v>
      </c>
      <c r="BS125">
        <v>0.9648000000000001</v>
      </c>
      <c r="BT125">
        <v>0.96389999999999998</v>
      </c>
      <c r="BU125">
        <v>0.9628000000000001</v>
      </c>
      <c r="BV125">
        <v>0.96179999999999999</v>
      </c>
      <c r="BW125">
        <v>0.96130000000000004</v>
      </c>
      <c r="BX125">
        <v>0.96040000000000014</v>
      </c>
      <c r="BY125">
        <v>0.95899999999999996</v>
      </c>
      <c r="BZ125">
        <v>0.95840000000000003</v>
      </c>
      <c r="CA125">
        <v>0.9575999999999999</v>
      </c>
      <c r="CB125">
        <v>0.95669999999999999</v>
      </c>
      <c r="CC125">
        <v>0.95569999999999988</v>
      </c>
      <c r="CD125">
        <v>0.95479999999999998</v>
      </c>
      <c r="CE125">
        <v>0.95430000000000004</v>
      </c>
      <c r="CF125">
        <v>0.95309999999999995</v>
      </c>
      <c r="CG125">
        <v>0.95250000000000001</v>
      </c>
      <c r="CH125">
        <v>0.95099999999999996</v>
      </c>
      <c r="CI125">
        <v>0.95050000000000001</v>
      </c>
      <c r="CJ125">
        <v>0.9494999999999999</v>
      </c>
      <c r="CK125">
        <v>0.94840000000000002</v>
      </c>
      <c r="CL125">
        <v>0.94739999999999991</v>
      </c>
      <c r="CM125">
        <v>0.94709999999999994</v>
      </c>
      <c r="CN125">
        <v>0.9466</v>
      </c>
      <c r="CO125">
        <v>0.94580000000000009</v>
      </c>
      <c r="CP125">
        <v>0.94430000000000003</v>
      </c>
      <c r="CQ125">
        <v>0.94410000000000005</v>
      </c>
      <c r="CR125">
        <v>0.94289999999999996</v>
      </c>
      <c r="CS125">
        <v>0.94240000000000002</v>
      </c>
      <c r="CT125">
        <v>0.9415</v>
      </c>
      <c r="CU125">
        <v>0.94099999999999984</v>
      </c>
      <c r="CV125">
        <v>0.93979999999999997</v>
      </c>
    </row>
    <row r="126" spans="1:100" x14ac:dyDescent="0.25">
      <c r="B126" s="13" t="s">
        <v>7</v>
      </c>
      <c r="C126">
        <v>1.2497</v>
      </c>
      <c r="D126">
        <v>1.0386</v>
      </c>
      <c r="E126">
        <v>0.99229999999999985</v>
      </c>
      <c r="F126">
        <v>0.98319999999999996</v>
      </c>
      <c r="G126">
        <v>0.97459999999999991</v>
      </c>
      <c r="H126">
        <v>0.96910000000000007</v>
      </c>
      <c r="I126">
        <v>0.96560000000000001</v>
      </c>
      <c r="J126">
        <v>0.96350000000000002</v>
      </c>
      <c r="K126">
        <v>0.96199999999999997</v>
      </c>
      <c r="L126">
        <v>0.96030000000000015</v>
      </c>
      <c r="M126">
        <v>0.95940000000000003</v>
      </c>
      <c r="N126">
        <v>0.95829999999999993</v>
      </c>
      <c r="O126">
        <v>0.95820000000000005</v>
      </c>
      <c r="P126">
        <v>0.95699999999999985</v>
      </c>
      <c r="Q126">
        <v>0.95619999999999994</v>
      </c>
      <c r="R126">
        <v>0.95520000000000005</v>
      </c>
      <c r="S126">
        <v>0.95439999999999992</v>
      </c>
      <c r="T126">
        <v>0.95320000000000005</v>
      </c>
      <c r="U126">
        <v>0.95219999999999994</v>
      </c>
      <c r="V126">
        <v>0.95150000000000001</v>
      </c>
      <c r="W126">
        <v>0.95039999999999991</v>
      </c>
      <c r="X126">
        <v>0.94950000000000001</v>
      </c>
      <c r="Y126">
        <v>0.94880000000000009</v>
      </c>
      <c r="Z126">
        <v>0.94809999999999994</v>
      </c>
      <c r="AA126">
        <v>0.94700000000000006</v>
      </c>
      <c r="AB126">
        <v>0.9464999999999999</v>
      </c>
      <c r="AC126">
        <v>0.94530000000000003</v>
      </c>
      <c r="AD126">
        <v>0.94439999999999991</v>
      </c>
      <c r="AE126">
        <v>0.94359999999999999</v>
      </c>
      <c r="AF126">
        <v>0.9426000000000001</v>
      </c>
      <c r="AG126">
        <v>0.94179999999999997</v>
      </c>
      <c r="AH126">
        <v>0.9406000000000001</v>
      </c>
      <c r="AI126">
        <v>0.93979999999999997</v>
      </c>
      <c r="AJ126">
        <v>0.93880000000000008</v>
      </c>
      <c r="AK126">
        <v>0.9375</v>
      </c>
      <c r="AL126">
        <v>0.9366000000000001</v>
      </c>
      <c r="AM126">
        <v>0.93520000000000003</v>
      </c>
      <c r="AN126">
        <v>0.93409999999999993</v>
      </c>
      <c r="AO126">
        <v>0.93269999999999997</v>
      </c>
      <c r="AP126">
        <v>0.93159999999999998</v>
      </c>
      <c r="AQ126">
        <v>0.93000000000000016</v>
      </c>
      <c r="AR126">
        <v>0.92790000000000006</v>
      </c>
      <c r="AS126">
        <v>0.92660000000000009</v>
      </c>
      <c r="AT126">
        <v>0.92430000000000001</v>
      </c>
      <c r="AU126">
        <v>0.92120000000000002</v>
      </c>
      <c r="AV126">
        <v>0.91879999999999995</v>
      </c>
      <c r="AW126">
        <v>0.91620000000000001</v>
      </c>
      <c r="AX126">
        <v>0.91399999999999992</v>
      </c>
      <c r="AY126">
        <v>0.91159999999999997</v>
      </c>
      <c r="AZ126">
        <v>0.91</v>
      </c>
      <c r="BA126">
        <v>0.90820000000000001</v>
      </c>
      <c r="BB126">
        <v>0.90670000000000006</v>
      </c>
      <c r="BC126">
        <v>0.90510000000000002</v>
      </c>
      <c r="BD126">
        <v>0.90329999999999999</v>
      </c>
      <c r="BE126">
        <v>0.9020999999999999</v>
      </c>
      <c r="BF126">
        <v>0.90049999999999997</v>
      </c>
      <c r="BG126">
        <v>0.89949999999999997</v>
      </c>
      <c r="BH126">
        <v>0.89759999999999995</v>
      </c>
      <c r="BI126">
        <v>0.89679999999999993</v>
      </c>
      <c r="BJ126">
        <v>0.89539999999999997</v>
      </c>
      <c r="BK126">
        <v>0.89410000000000001</v>
      </c>
      <c r="BL126">
        <v>0.89280000000000004</v>
      </c>
      <c r="BM126">
        <v>0.89219999999999999</v>
      </c>
      <c r="BN126">
        <v>0.89070000000000005</v>
      </c>
      <c r="BO126">
        <v>0.88959999999999995</v>
      </c>
      <c r="BP126">
        <v>0.88870000000000005</v>
      </c>
      <c r="BQ126">
        <v>0.88730000000000009</v>
      </c>
      <c r="BR126">
        <v>0.88619999999999999</v>
      </c>
      <c r="BS126">
        <v>0.88519999999999999</v>
      </c>
      <c r="BT126">
        <v>0.88460000000000005</v>
      </c>
      <c r="BU126">
        <v>0.88319999999999999</v>
      </c>
      <c r="BV126">
        <v>0.8821</v>
      </c>
      <c r="BW126">
        <v>0.88129999999999997</v>
      </c>
      <c r="BX126">
        <v>0.88030000000000008</v>
      </c>
      <c r="BY126">
        <v>0.87870000000000004</v>
      </c>
      <c r="BZ126">
        <v>0.878</v>
      </c>
      <c r="CA126">
        <v>0.877</v>
      </c>
      <c r="CB126">
        <v>0.87580000000000002</v>
      </c>
      <c r="CC126">
        <v>0.87509999999999999</v>
      </c>
      <c r="CD126">
        <v>0.874</v>
      </c>
      <c r="CE126">
        <v>0.87309999999999999</v>
      </c>
      <c r="CF126">
        <v>0.87190000000000001</v>
      </c>
      <c r="CG126">
        <v>0.87080000000000002</v>
      </c>
      <c r="CH126">
        <v>0.86939999999999995</v>
      </c>
      <c r="CI126">
        <v>0.86899999999999999</v>
      </c>
      <c r="CJ126">
        <v>0.86780000000000002</v>
      </c>
      <c r="CK126">
        <v>0.86660000000000004</v>
      </c>
      <c r="CL126">
        <v>0.86570000000000003</v>
      </c>
      <c r="CM126">
        <v>0.86499999999999999</v>
      </c>
      <c r="CN126">
        <v>0.86460000000000004</v>
      </c>
      <c r="CO126">
        <v>0.86329999999999996</v>
      </c>
      <c r="CP126">
        <v>0.86240000000000006</v>
      </c>
      <c r="CQ126">
        <v>0.86170000000000002</v>
      </c>
      <c r="CR126">
        <v>0.8609</v>
      </c>
      <c r="CS126">
        <v>0.86</v>
      </c>
      <c r="CT126">
        <v>0.85870000000000002</v>
      </c>
      <c r="CU126">
        <v>0.85820000000000007</v>
      </c>
      <c r="CV126">
        <v>0.85699999999999998</v>
      </c>
    </row>
    <row r="127" spans="1:100" x14ac:dyDescent="0.25">
      <c r="B127" s="13" t="s">
        <v>7</v>
      </c>
      <c r="C127">
        <v>1.2497</v>
      </c>
      <c r="D127">
        <v>1.0975999999999999</v>
      </c>
      <c r="E127">
        <v>1.0454000000000001</v>
      </c>
      <c r="F127">
        <v>1.0395999999999999</v>
      </c>
      <c r="G127">
        <v>1.0308999999999999</v>
      </c>
      <c r="H127">
        <v>1.0273999999999999</v>
      </c>
      <c r="I127">
        <v>1.0245</v>
      </c>
      <c r="J127">
        <v>1.022</v>
      </c>
      <c r="K127">
        <v>1.0201</v>
      </c>
      <c r="L127">
        <v>1.0176000000000001</v>
      </c>
      <c r="M127">
        <v>1.0166999999999999</v>
      </c>
      <c r="N127">
        <v>1.0149999999999999</v>
      </c>
      <c r="O127">
        <v>1.0146999999999999</v>
      </c>
      <c r="P127">
        <v>1.0132999999999999</v>
      </c>
      <c r="Q127">
        <v>1.0121</v>
      </c>
      <c r="R127">
        <v>1.0112999999999999</v>
      </c>
      <c r="S127">
        <v>1.0105</v>
      </c>
      <c r="T127">
        <v>1.0096000000000001</v>
      </c>
      <c r="U127">
        <v>1.0084</v>
      </c>
      <c r="V127">
        <v>1.0076000000000001</v>
      </c>
      <c r="W127">
        <v>1.006</v>
      </c>
      <c r="X127">
        <v>1.0057</v>
      </c>
      <c r="Y127">
        <v>1.0044999999999999</v>
      </c>
      <c r="Z127">
        <v>1.0038</v>
      </c>
      <c r="AA127">
        <v>1.0026999999999999</v>
      </c>
      <c r="AB127">
        <v>1.0019</v>
      </c>
      <c r="AC127">
        <v>1.0004999999999999</v>
      </c>
      <c r="AD127">
        <v>1</v>
      </c>
      <c r="AE127">
        <v>0.9988999999999999</v>
      </c>
      <c r="AF127">
        <v>0.99740000000000006</v>
      </c>
      <c r="AG127">
        <v>0.99659999999999993</v>
      </c>
      <c r="AH127">
        <v>0.9951000000000001</v>
      </c>
      <c r="AI127">
        <v>0.99439999999999995</v>
      </c>
      <c r="AJ127">
        <v>0.99320000000000008</v>
      </c>
      <c r="AK127">
        <v>0.99229999999999996</v>
      </c>
      <c r="AL127">
        <v>0.99049999999999994</v>
      </c>
      <c r="AM127">
        <v>0.98950000000000005</v>
      </c>
      <c r="AN127">
        <v>0.98819999999999997</v>
      </c>
      <c r="AO127">
        <v>0.98609999999999987</v>
      </c>
      <c r="AP127">
        <v>0.98490000000000011</v>
      </c>
      <c r="AQ127">
        <v>0.98250000000000015</v>
      </c>
      <c r="AR127">
        <v>0.97979999999999989</v>
      </c>
      <c r="AS127">
        <v>0.9778</v>
      </c>
      <c r="AT127">
        <v>0.97430000000000005</v>
      </c>
      <c r="AU127">
        <v>0.97149999999999992</v>
      </c>
      <c r="AV127">
        <v>0.96939999999999993</v>
      </c>
      <c r="AW127">
        <v>0.96779999999999988</v>
      </c>
      <c r="AX127">
        <v>0.96589999999999987</v>
      </c>
      <c r="AY127">
        <v>0.96400000000000008</v>
      </c>
      <c r="AZ127">
        <v>0.96260000000000001</v>
      </c>
      <c r="BA127">
        <v>0.96030000000000004</v>
      </c>
      <c r="BB127">
        <v>0.95889999999999997</v>
      </c>
      <c r="BC127">
        <v>0.95810000000000006</v>
      </c>
      <c r="BD127">
        <v>0.95619999999999994</v>
      </c>
      <c r="BE127">
        <v>0.95479999999999987</v>
      </c>
      <c r="BF127">
        <v>0.95340000000000003</v>
      </c>
      <c r="BG127">
        <v>0.95209999999999995</v>
      </c>
      <c r="BH127">
        <v>0.9504999999999999</v>
      </c>
      <c r="BI127">
        <v>0.9496</v>
      </c>
      <c r="BJ127">
        <v>0.94819999999999993</v>
      </c>
      <c r="BK127">
        <v>0.94710000000000005</v>
      </c>
      <c r="BL127">
        <v>0.94579999999999997</v>
      </c>
      <c r="BM127">
        <v>0.94460000000000011</v>
      </c>
      <c r="BN127">
        <v>0.94340000000000002</v>
      </c>
      <c r="BO127">
        <v>0.94209999999999994</v>
      </c>
      <c r="BP127">
        <v>0.94110000000000005</v>
      </c>
      <c r="BQ127">
        <v>0.93979999999999997</v>
      </c>
      <c r="BR127">
        <v>0.93840000000000012</v>
      </c>
      <c r="BS127">
        <v>0.93730000000000002</v>
      </c>
      <c r="BT127">
        <v>0.93670000000000009</v>
      </c>
      <c r="BU127">
        <v>0.93490000000000006</v>
      </c>
      <c r="BV127">
        <v>0.93409999999999993</v>
      </c>
      <c r="BW127">
        <v>0.93290000000000006</v>
      </c>
      <c r="BX127">
        <v>0.93220000000000014</v>
      </c>
      <c r="BY127">
        <v>0.93049999999999999</v>
      </c>
      <c r="BZ127">
        <v>0.92980000000000007</v>
      </c>
      <c r="CA127">
        <v>0.9284</v>
      </c>
      <c r="CB127">
        <v>0.9272999999999999</v>
      </c>
      <c r="CC127">
        <v>0.92659999999999998</v>
      </c>
      <c r="CD127">
        <v>0.9252999999999999</v>
      </c>
      <c r="CE127">
        <v>0.92469999999999997</v>
      </c>
      <c r="CF127">
        <v>0.92339999999999989</v>
      </c>
      <c r="CG127">
        <v>0.92220000000000002</v>
      </c>
      <c r="CH127">
        <v>0.92119999999999991</v>
      </c>
      <c r="CI127">
        <v>0.92020000000000002</v>
      </c>
      <c r="CJ127">
        <v>0.91930000000000001</v>
      </c>
      <c r="CK127">
        <v>0.91790000000000005</v>
      </c>
      <c r="CL127">
        <v>0.91710000000000003</v>
      </c>
      <c r="CM127">
        <v>0.91600000000000004</v>
      </c>
      <c r="CN127">
        <v>0.91569999999999996</v>
      </c>
      <c r="CO127">
        <v>0.9143</v>
      </c>
      <c r="CP127">
        <v>0.91339999999999999</v>
      </c>
      <c r="CQ127">
        <v>0.9123</v>
      </c>
      <c r="CR127">
        <v>0.91120000000000001</v>
      </c>
      <c r="CS127">
        <v>0.91070000000000007</v>
      </c>
      <c r="CT127">
        <v>0.9093</v>
      </c>
      <c r="CU127">
        <v>0.90870000000000006</v>
      </c>
      <c r="CV127">
        <v>0.90779999999999994</v>
      </c>
    </row>
    <row r="128" spans="1:100" x14ac:dyDescent="0.25">
      <c r="B128" s="13" t="s">
        <v>7</v>
      </c>
      <c r="C128">
        <v>1.2497</v>
      </c>
      <c r="D128">
        <v>1.0622</v>
      </c>
      <c r="E128">
        <v>1.0110000000000001</v>
      </c>
      <c r="F128">
        <v>0.99410000000000009</v>
      </c>
      <c r="G128">
        <v>0.98889999999999989</v>
      </c>
      <c r="H128">
        <v>0.98760000000000003</v>
      </c>
      <c r="I128">
        <v>0.9867999999999999</v>
      </c>
      <c r="J128">
        <v>0.98609999999999998</v>
      </c>
      <c r="K128">
        <v>0.98540000000000005</v>
      </c>
      <c r="L128">
        <v>0.9839</v>
      </c>
      <c r="M128">
        <v>0.98320000000000007</v>
      </c>
      <c r="N128">
        <v>0.98199999999999998</v>
      </c>
      <c r="O128">
        <v>0.98180000000000012</v>
      </c>
      <c r="P128">
        <v>0.98079999999999989</v>
      </c>
      <c r="Q128">
        <v>0.9798</v>
      </c>
      <c r="R128">
        <v>0.97920000000000007</v>
      </c>
      <c r="S128">
        <v>0.97819999999999996</v>
      </c>
      <c r="T128">
        <v>0.97700000000000009</v>
      </c>
      <c r="U128">
        <v>0.97629999999999995</v>
      </c>
      <c r="V128">
        <v>0.97530000000000006</v>
      </c>
      <c r="W128">
        <v>0.97429999999999994</v>
      </c>
      <c r="X128">
        <v>0.97300000000000009</v>
      </c>
      <c r="Y128">
        <v>0.97189999999999999</v>
      </c>
      <c r="Z128">
        <v>0.97130000000000005</v>
      </c>
      <c r="AA128">
        <v>0.97019999999999995</v>
      </c>
      <c r="AB128">
        <v>0.96910000000000007</v>
      </c>
      <c r="AC128">
        <v>0.96779999999999999</v>
      </c>
      <c r="AD128">
        <v>0.96670000000000011</v>
      </c>
      <c r="AE128">
        <v>0.96589999999999998</v>
      </c>
      <c r="AF128">
        <v>0.96419999999999995</v>
      </c>
      <c r="AG128">
        <v>0.96300000000000008</v>
      </c>
      <c r="AH128">
        <v>0.9617</v>
      </c>
      <c r="AI128">
        <v>0.96039999999999992</v>
      </c>
      <c r="AJ128">
        <v>0.95910000000000006</v>
      </c>
      <c r="AK128">
        <v>0.95710000000000006</v>
      </c>
      <c r="AL128">
        <v>0.95520000000000005</v>
      </c>
      <c r="AM128">
        <v>0.9536</v>
      </c>
      <c r="AN128">
        <v>0.95169999999999999</v>
      </c>
      <c r="AO128">
        <v>0.94869999999999999</v>
      </c>
      <c r="AP128">
        <v>0.94660000000000011</v>
      </c>
      <c r="AQ128">
        <v>0.94399999999999995</v>
      </c>
      <c r="AR128">
        <v>0.94099999999999995</v>
      </c>
      <c r="AS128">
        <v>0.93920000000000003</v>
      </c>
      <c r="AT128">
        <v>0.93659999999999999</v>
      </c>
      <c r="AU128">
        <v>0.93440000000000001</v>
      </c>
      <c r="AV128">
        <v>0.93240000000000001</v>
      </c>
      <c r="AW128">
        <v>0.93109999999999993</v>
      </c>
      <c r="AX128">
        <v>0.92919999999999991</v>
      </c>
      <c r="AY128">
        <v>0.92730000000000012</v>
      </c>
      <c r="AZ128">
        <v>0.92620000000000002</v>
      </c>
      <c r="BA128">
        <v>0.9244</v>
      </c>
      <c r="BB128">
        <v>0.92289999999999994</v>
      </c>
      <c r="BC128">
        <v>0.92159999999999997</v>
      </c>
      <c r="BD128">
        <v>0.9202999999999999</v>
      </c>
      <c r="BE128">
        <v>0.91899999999999993</v>
      </c>
      <c r="BF128">
        <v>0.91720000000000002</v>
      </c>
      <c r="BG128">
        <v>0.91620000000000001</v>
      </c>
      <c r="BH128">
        <v>0.91449999999999998</v>
      </c>
      <c r="BI128">
        <v>0.91379999999999995</v>
      </c>
      <c r="BJ128">
        <v>0.9123</v>
      </c>
      <c r="BK128">
        <v>0.91100000000000003</v>
      </c>
      <c r="BL128">
        <v>0.90939999999999999</v>
      </c>
      <c r="BM128">
        <v>0.90880000000000005</v>
      </c>
      <c r="BN128">
        <v>0.90780000000000005</v>
      </c>
      <c r="BO128">
        <v>0.90620000000000001</v>
      </c>
      <c r="BP128">
        <v>0.90539999999999998</v>
      </c>
      <c r="BQ128">
        <v>0.90370000000000006</v>
      </c>
      <c r="BR128">
        <v>0.90280000000000005</v>
      </c>
      <c r="BS128">
        <v>0.90190000000000003</v>
      </c>
      <c r="BT128">
        <v>0.90100000000000002</v>
      </c>
      <c r="BU128">
        <v>0.89950000000000008</v>
      </c>
      <c r="BV128">
        <v>0.8982</v>
      </c>
      <c r="BW128">
        <v>0.89759999999999995</v>
      </c>
      <c r="BX128">
        <v>0.89650000000000007</v>
      </c>
      <c r="BY128">
        <v>0.8952</v>
      </c>
      <c r="BZ128">
        <v>0.89459999999999995</v>
      </c>
      <c r="CA128">
        <v>0.89339999999999997</v>
      </c>
      <c r="CB128">
        <v>0.8921</v>
      </c>
      <c r="CC128">
        <v>0.89149999999999996</v>
      </c>
      <c r="CD128">
        <v>0.89029999999999998</v>
      </c>
      <c r="CE128">
        <v>0.88949999999999996</v>
      </c>
      <c r="CF128">
        <v>0.8881</v>
      </c>
      <c r="CG128">
        <v>0.88719999999999999</v>
      </c>
      <c r="CH128">
        <v>0.88580000000000003</v>
      </c>
      <c r="CI128">
        <v>0.88549999999999995</v>
      </c>
      <c r="CJ128">
        <v>0.88390000000000002</v>
      </c>
      <c r="CK128">
        <v>0.88280000000000003</v>
      </c>
      <c r="CL128">
        <v>0.88190000000000002</v>
      </c>
      <c r="CM128">
        <v>0.88130000000000008</v>
      </c>
      <c r="CN128">
        <v>0.88080000000000003</v>
      </c>
      <c r="CO128">
        <v>0.87990000000000002</v>
      </c>
      <c r="CP128">
        <v>0.87830000000000008</v>
      </c>
      <c r="CQ128">
        <v>0.87819999999999998</v>
      </c>
      <c r="CR128">
        <v>0.877</v>
      </c>
      <c r="CS128">
        <v>0.876</v>
      </c>
      <c r="CT128">
        <v>0.87480000000000002</v>
      </c>
      <c r="CU128">
        <v>0.87440000000000007</v>
      </c>
      <c r="CV128">
        <v>0.87339999999999995</v>
      </c>
    </row>
    <row r="129" spans="1:100" x14ac:dyDescent="0.25">
      <c r="B129" s="13" t="s">
        <v>3</v>
      </c>
      <c r="C129">
        <v>1.2497</v>
      </c>
      <c r="D129">
        <v>1.1451</v>
      </c>
      <c r="E129">
        <v>1.0768</v>
      </c>
      <c r="F129">
        <v>1.1344999999999998</v>
      </c>
      <c r="G129">
        <v>1.1653</v>
      </c>
      <c r="H129">
        <v>1.1765999999999999</v>
      </c>
      <c r="I129">
        <v>1.1767000000000001</v>
      </c>
      <c r="J129">
        <v>1.1581999999999999</v>
      </c>
      <c r="K129">
        <v>1.1540999999999999</v>
      </c>
      <c r="L129">
        <v>1.1545000000000001</v>
      </c>
      <c r="M129">
        <v>1.1512</v>
      </c>
      <c r="N129">
        <v>1.1492</v>
      </c>
      <c r="O129">
        <v>1.1484999999999999</v>
      </c>
      <c r="P129">
        <v>1.1477999999999999</v>
      </c>
      <c r="Q129">
        <v>1.1452</v>
      </c>
      <c r="R129">
        <v>1.1440999999999999</v>
      </c>
      <c r="S129">
        <v>1.1431</v>
      </c>
      <c r="T129">
        <v>1.1417999999999999</v>
      </c>
      <c r="U129">
        <v>1.1412</v>
      </c>
      <c r="V129">
        <v>1.1400999999999999</v>
      </c>
      <c r="W129">
        <v>1.1391</v>
      </c>
      <c r="X129">
        <v>1.1376999999999999</v>
      </c>
      <c r="Y129">
        <v>1.1373</v>
      </c>
      <c r="Z129">
        <v>1.1364000000000001</v>
      </c>
      <c r="AA129">
        <v>1.1355</v>
      </c>
      <c r="AB129">
        <v>1.1349</v>
      </c>
      <c r="AC129">
        <v>1.1340000000000001</v>
      </c>
      <c r="AD129">
        <v>1.1335999999999999</v>
      </c>
      <c r="AE129">
        <v>1.1325000000000001</v>
      </c>
      <c r="AF129">
        <v>1.1313</v>
      </c>
      <c r="AG129">
        <v>1.131</v>
      </c>
      <c r="AH129">
        <v>1.1298000000000001</v>
      </c>
      <c r="AI129">
        <v>1.1296999999999999</v>
      </c>
      <c r="AJ129">
        <v>1.1286</v>
      </c>
      <c r="AK129">
        <v>1.1280000000000001</v>
      </c>
      <c r="AL129">
        <v>1.1273</v>
      </c>
      <c r="AM129">
        <v>1.1268</v>
      </c>
      <c r="AN129">
        <v>1.1261000000000001</v>
      </c>
      <c r="AO129">
        <v>1.1256000000000002</v>
      </c>
      <c r="AP129">
        <v>1.1248</v>
      </c>
      <c r="AQ129">
        <v>1.1240000000000001</v>
      </c>
      <c r="AR129">
        <v>1.123</v>
      </c>
      <c r="AS129">
        <v>1.1231</v>
      </c>
      <c r="AT129">
        <v>1.1222000000000001</v>
      </c>
      <c r="AU129">
        <v>1.1217000000000001</v>
      </c>
      <c r="AV129">
        <v>1.1202999999999999</v>
      </c>
      <c r="AW129">
        <v>1.1203000000000001</v>
      </c>
      <c r="AX129">
        <v>1.1197000000000001</v>
      </c>
      <c r="AY129">
        <v>1.1189</v>
      </c>
      <c r="AZ129">
        <v>1.1182999999999998</v>
      </c>
      <c r="BA129">
        <v>1.1174999999999999</v>
      </c>
      <c r="BB129">
        <v>1.1166999999999998</v>
      </c>
      <c r="BC129">
        <v>1.1168999999999998</v>
      </c>
      <c r="BD129">
        <v>1.1155999999999999</v>
      </c>
      <c r="BE129">
        <v>1.1147</v>
      </c>
      <c r="BF129">
        <v>1.1145</v>
      </c>
      <c r="BG129">
        <v>1.1133</v>
      </c>
      <c r="BH129">
        <v>1.1131</v>
      </c>
      <c r="BI129">
        <v>1.1124000000000001</v>
      </c>
      <c r="BJ129">
        <v>1.1115999999999999</v>
      </c>
      <c r="BK129">
        <v>1.1107</v>
      </c>
      <c r="BL129">
        <v>1.1100000000000001</v>
      </c>
      <c r="BM129">
        <v>1.1098999999999999</v>
      </c>
      <c r="BN129">
        <v>1.1089</v>
      </c>
      <c r="BO129">
        <v>1.1087</v>
      </c>
      <c r="BP129">
        <v>1.1080000000000001</v>
      </c>
      <c r="BQ129">
        <v>1.1072</v>
      </c>
      <c r="BR129">
        <v>1.1067</v>
      </c>
      <c r="BS129">
        <v>1.1063000000000001</v>
      </c>
      <c r="BT129">
        <v>1.1059000000000001</v>
      </c>
      <c r="BU129">
        <v>1.1047</v>
      </c>
      <c r="BV129">
        <v>1.1046</v>
      </c>
      <c r="BW129">
        <v>1.1040000000000001</v>
      </c>
      <c r="BX129">
        <v>1.1032</v>
      </c>
      <c r="BY129">
        <v>1.1025</v>
      </c>
      <c r="BZ129">
        <v>1.1020000000000001</v>
      </c>
      <c r="CA129">
        <v>1.1015000000000001</v>
      </c>
      <c r="CB129">
        <v>1.1011000000000002</v>
      </c>
      <c r="CC129">
        <v>1.1003000000000001</v>
      </c>
      <c r="CD129">
        <v>1.0999000000000001</v>
      </c>
      <c r="CE129">
        <v>1.0996000000000001</v>
      </c>
      <c r="CF129">
        <v>1.0985</v>
      </c>
      <c r="CG129">
        <v>1.0980000000000001</v>
      </c>
      <c r="CH129">
        <v>1.0968</v>
      </c>
      <c r="CI129">
        <v>1.0966</v>
      </c>
      <c r="CJ129">
        <v>1.0958000000000001</v>
      </c>
      <c r="CK129">
        <v>1.0952</v>
      </c>
      <c r="CL129">
        <v>1.0943999999999998</v>
      </c>
      <c r="CM129">
        <v>1.0940999999999999</v>
      </c>
      <c r="CN129">
        <v>1.0941999999999998</v>
      </c>
      <c r="CO129">
        <v>1.0935000000000001</v>
      </c>
      <c r="CP129">
        <v>1.0926</v>
      </c>
      <c r="CQ129">
        <v>1.0926</v>
      </c>
      <c r="CR129">
        <v>1.0912999999999999</v>
      </c>
      <c r="CS129">
        <v>1.0912999999999999</v>
      </c>
      <c r="CT129">
        <v>1.0906</v>
      </c>
      <c r="CU129">
        <v>1.0903</v>
      </c>
      <c r="CV129">
        <v>1.0894999999999999</v>
      </c>
    </row>
    <row r="130" spans="1:100" x14ac:dyDescent="0.25">
      <c r="B130" s="13" t="s">
        <v>4</v>
      </c>
      <c r="C130">
        <v>1.2497</v>
      </c>
      <c r="D130">
        <v>1.1492</v>
      </c>
      <c r="E130">
        <v>1.0629</v>
      </c>
      <c r="F130">
        <v>1.1199999999999999</v>
      </c>
      <c r="G130">
        <v>1.1435999999999999</v>
      </c>
      <c r="H130">
        <v>1.1668000000000001</v>
      </c>
      <c r="I130">
        <v>1.1697</v>
      </c>
      <c r="J130">
        <v>1.1528</v>
      </c>
      <c r="K130">
        <v>1.1507000000000001</v>
      </c>
      <c r="L130">
        <v>1.1482000000000001</v>
      </c>
      <c r="M130">
        <v>1.1438999999999999</v>
      </c>
      <c r="N130">
        <v>1.1418999999999999</v>
      </c>
      <c r="O130">
        <v>1.141</v>
      </c>
      <c r="P130">
        <v>1.1387</v>
      </c>
      <c r="Q130">
        <v>1.1371</v>
      </c>
      <c r="R130">
        <v>1.1367</v>
      </c>
      <c r="S130">
        <v>1.1352</v>
      </c>
      <c r="T130">
        <v>1.1340999999999999</v>
      </c>
      <c r="U130">
        <v>1.1323000000000001</v>
      </c>
      <c r="V130">
        <v>1.1315999999999999</v>
      </c>
      <c r="W130">
        <v>1.1311</v>
      </c>
      <c r="X130">
        <v>1.1296999999999999</v>
      </c>
      <c r="Y130">
        <v>1.129</v>
      </c>
      <c r="Z130">
        <v>1.1285000000000001</v>
      </c>
      <c r="AA130">
        <v>1.1265000000000001</v>
      </c>
      <c r="AB130">
        <v>1.1263000000000001</v>
      </c>
      <c r="AC130">
        <v>1.1252</v>
      </c>
      <c r="AD130">
        <v>1.1245000000000001</v>
      </c>
      <c r="AE130">
        <v>1.1238999999999999</v>
      </c>
      <c r="AF130">
        <v>1.1231</v>
      </c>
      <c r="AG130">
        <v>1.1223000000000001</v>
      </c>
      <c r="AH130">
        <v>1.1219000000000001</v>
      </c>
      <c r="AI130">
        <v>1.1208</v>
      </c>
      <c r="AJ130">
        <v>1.1198000000000001</v>
      </c>
      <c r="AK130">
        <v>1.1199000000000001</v>
      </c>
      <c r="AL130">
        <v>1.1187</v>
      </c>
      <c r="AM130">
        <v>1.1180000000000001</v>
      </c>
      <c r="AN130">
        <v>1.1180000000000001</v>
      </c>
      <c r="AO130">
        <v>1.1168</v>
      </c>
      <c r="AP130">
        <v>1.1163000000000001</v>
      </c>
      <c r="AQ130">
        <v>1.1156000000000001</v>
      </c>
      <c r="AR130">
        <v>1.1149</v>
      </c>
      <c r="AS130">
        <v>1.1142000000000001</v>
      </c>
      <c r="AT130">
        <v>1.1133000000000002</v>
      </c>
      <c r="AU130">
        <v>1.1125</v>
      </c>
      <c r="AV130">
        <v>1.1122000000000001</v>
      </c>
      <c r="AW130">
        <v>1.1118000000000001</v>
      </c>
      <c r="AX130">
        <v>1.1113000000000002</v>
      </c>
      <c r="AY130">
        <v>1.1102999999999998</v>
      </c>
      <c r="AZ130">
        <v>1.1094999999999999</v>
      </c>
      <c r="BA130">
        <v>1.1091</v>
      </c>
      <c r="BB130">
        <v>1.1085999999999998</v>
      </c>
      <c r="BC130">
        <v>1.1074000000000002</v>
      </c>
      <c r="BD130">
        <v>1.1064000000000001</v>
      </c>
      <c r="BE130">
        <v>1.1065</v>
      </c>
      <c r="BF130">
        <v>1.1057999999999999</v>
      </c>
      <c r="BG130">
        <v>1.105</v>
      </c>
      <c r="BH130">
        <v>1.1040000000000001</v>
      </c>
      <c r="BI130">
        <v>1.1035999999999999</v>
      </c>
      <c r="BJ130">
        <v>1.1029</v>
      </c>
      <c r="BK130">
        <v>1.1020000000000001</v>
      </c>
      <c r="BL130">
        <v>1.1013999999999999</v>
      </c>
      <c r="BM130">
        <v>1.1011</v>
      </c>
      <c r="BN130">
        <v>1.1000000000000001</v>
      </c>
      <c r="BO130">
        <v>1.0992</v>
      </c>
      <c r="BP130">
        <v>1.0992999999999999</v>
      </c>
      <c r="BQ130">
        <v>1.0986</v>
      </c>
      <c r="BR130">
        <v>1.0980000000000001</v>
      </c>
      <c r="BS130">
        <v>1.0969</v>
      </c>
      <c r="BT130">
        <v>1.0968</v>
      </c>
      <c r="BU130">
        <v>1.0959000000000001</v>
      </c>
      <c r="BV130">
        <v>1.0956000000000001</v>
      </c>
      <c r="BW130">
        <v>1.0948</v>
      </c>
      <c r="BX130">
        <v>1.0938000000000001</v>
      </c>
      <c r="BY130">
        <v>1.0930000000000002</v>
      </c>
      <c r="BZ130">
        <v>1.0929</v>
      </c>
      <c r="CA130">
        <v>1.0922000000000001</v>
      </c>
      <c r="CB130">
        <v>1.0919000000000001</v>
      </c>
      <c r="CC130">
        <v>1.0912000000000002</v>
      </c>
      <c r="CD130">
        <v>1.0904</v>
      </c>
      <c r="CE130">
        <v>1.0899000000000001</v>
      </c>
      <c r="CF130">
        <v>1.0893999999999999</v>
      </c>
      <c r="CG130">
        <v>1.0885</v>
      </c>
      <c r="CH130">
        <v>1.0880999999999998</v>
      </c>
      <c r="CI130">
        <v>1.0882000000000001</v>
      </c>
      <c r="CJ130">
        <v>1.0869</v>
      </c>
      <c r="CK130">
        <v>1.0858999999999999</v>
      </c>
      <c r="CL130">
        <v>1.0853999999999999</v>
      </c>
      <c r="CM130">
        <v>1.0851</v>
      </c>
      <c r="CN130">
        <v>1.085</v>
      </c>
      <c r="CO130">
        <v>1.0844</v>
      </c>
      <c r="CP130">
        <v>1.0834999999999999</v>
      </c>
      <c r="CQ130">
        <v>1.0833999999999999</v>
      </c>
      <c r="CR130">
        <v>1.0827</v>
      </c>
      <c r="CS130">
        <v>1.0824</v>
      </c>
      <c r="CT130">
        <v>1.0807</v>
      </c>
      <c r="CU130">
        <v>1.0811999999999999</v>
      </c>
      <c r="CV130">
        <v>1.0806</v>
      </c>
    </row>
    <row r="131" spans="1:100" x14ac:dyDescent="0.25">
      <c r="B131" s="13" t="s">
        <v>5</v>
      </c>
      <c r="C131">
        <v>1.2497</v>
      </c>
      <c r="D131">
        <v>1.1548</v>
      </c>
      <c r="E131">
        <v>1.1147</v>
      </c>
      <c r="F131">
        <v>1.1272</v>
      </c>
      <c r="G131">
        <v>1.1573</v>
      </c>
      <c r="H131">
        <v>1.1739999999999999</v>
      </c>
      <c r="I131">
        <v>1.1837</v>
      </c>
      <c r="J131">
        <v>1.1721999999999999</v>
      </c>
      <c r="K131">
        <v>1.1634</v>
      </c>
      <c r="L131">
        <v>1.1622000000000001</v>
      </c>
      <c r="M131">
        <v>1.159</v>
      </c>
      <c r="N131">
        <v>1.1551</v>
      </c>
      <c r="O131">
        <v>1.1525999999999998</v>
      </c>
      <c r="P131">
        <v>1.1516</v>
      </c>
      <c r="Q131">
        <v>1.1498999999999999</v>
      </c>
      <c r="R131">
        <v>1.1473</v>
      </c>
      <c r="S131">
        <v>1.1457999999999999</v>
      </c>
      <c r="T131">
        <v>1.1445000000000001</v>
      </c>
      <c r="U131">
        <v>1.1440999999999999</v>
      </c>
      <c r="V131">
        <v>1.1422999999999999</v>
      </c>
      <c r="W131">
        <v>1.1399999999999999</v>
      </c>
      <c r="X131">
        <v>1.1392</v>
      </c>
      <c r="Y131">
        <v>1.1378999999999999</v>
      </c>
      <c r="Z131">
        <v>1.1369</v>
      </c>
      <c r="AA131">
        <v>1.1353</v>
      </c>
      <c r="AB131">
        <v>1.1344000000000001</v>
      </c>
      <c r="AC131">
        <v>1.133</v>
      </c>
      <c r="AD131">
        <v>1.1324000000000001</v>
      </c>
      <c r="AE131">
        <v>1.1311</v>
      </c>
      <c r="AF131">
        <v>1.1301000000000001</v>
      </c>
      <c r="AG131">
        <v>1.1293</v>
      </c>
      <c r="AH131">
        <v>1.1288</v>
      </c>
      <c r="AI131">
        <v>1.1276999999999999</v>
      </c>
      <c r="AJ131">
        <v>1.1274999999999999</v>
      </c>
      <c r="AK131">
        <v>1.1267</v>
      </c>
      <c r="AL131">
        <v>1.1265000000000001</v>
      </c>
      <c r="AM131">
        <v>1.1246</v>
      </c>
      <c r="AN131">
        <v>1.1241000000000001</v>
      </c>
      <c r="AO131">
        <v>1.1233</v>
      </c>
      <c r="AP131">
        <v>1.1227</v>
      </c>
      <c r="AQ131">
        <v>1.1216000000000002</v>
      </c>
      <c r="AR131">
        <v>1.1213000000000002</v>
      </c>
      <c r="AS131">
        <v>1.1207</v>
      </c>
      <c r="AT131">
        <v>1.1198000000000001</v>
      </c>
      <c r="AU131">
        <v>1.1188</v>
      </c>
      <c r="AV131">
        <v>1.1183000000000001</v>
      </c>
      <c r="AW131">
        <v>1.1177000000000001</v>
      </c>
      <c r="AX131">
        <v>1.1167</v>
      </c>
      <c r="AY131">
        <v>1.1159999999999999</v>
      </c>
      <c r="AZ131">
        <v>1.1151</v>
      </c>
      <c r="BA131">
        <v>1.1145999999999998</v>
      </c>
      <c r="BB131">
        <v>1.1140999999999999</v>
      </c>
      <c r="BC131">
        <v>1.1135999999999999</v>
      </c>
      <c r="BD131">
        <v>1.1126</v>
      </c>
      <c r="BE131">
        <v>1.1115999999999999</v>
      </c>
      <c r="BF131">
        <v>1.1112</v>
      </c>
      <c r="BG131">
        <v>1.1106</v>
      </c>
      <c r="BH131">
        <v>1.1095999999999999</v>
      </c>
      <c r="BI131">
        <v>1.1092</v>
      </c>
      <c r="BJ131">
        <v>1.1087</v>
      </c>
      <c r="BK131">
        <v>1.1076999999999999</v>
      </c>
      <c r="BL131">
        <v>1.1071</v>
      </c>
      <c r="BM131">
        <v>1.1064000000000001</v>
      </c>
      <c r="BN131">
        <v>1.1059000000000001</v>
      </c>
      <c r="BO131">
        <v>1.1062000000000001</v>
      </c>
      <c r="BP131">
        <v>1.1048</v>
      </c>
      <c r="BQ131">
        <v>1.1038000000000001</v>
      </c>
      <c r="BR131">
        <v>1.1035000000000001</v>
      </c>
      <c r="BS131">
        <v>1.1027</v>
      </c>
      <c r="BT131">
        <v>1.1027</v>
      </c>
      <c r="BU131">
        <v>1.1025</v>
      </c>
      <c r="BV131">
        <v>1.1013999999999999</v>
      </c>
      <c r="BW131">
        <v>1.1006</v>
      </c>
      <c r="BX131">
        <v>1.1004</v>
      </c>
      <c r="BY131">
        <v>1.0995000000000001</v>
      </c>
      <c r="BZ131">
        <v>1.0989</v>
      </c>
      <c r="CA131">
        <v>1.0983000000000001</v>
      </c>
      <c r="CB131">
        <v>1.0977000000000001</v>
      </c>
      <c r="CC131">
        <v>1.0974000000000002</v>
      </c>
      <c r="CD131">
        <v>1.0964</v>
      </c>
      <c r="CE131">
        <v>1.0962000000000001</v>
      </c>
      <c r="CF131">
        <v>1.0947</v>
      </c>
      <c r="CG131">
        <v>1.0942000000000001</v>
      </c>
      <c r="CH131">
        <v>1.0935000000000001</v>
      </c>
      <c r="CI131">
        <v>1.0931000000000002</v>
      </c>
      <c r="CJ131">
        <v>1.0926</v>
      </c>
      <c r="CK131">
        <v>1.0911999999999999</v>
      </c>
      <c r="CL131">
        <v>1.091</v>
      </c>
      <c r="CM131">
        <v>1.0906</v>
      </c>
      <c r="CN131">
        <v>1.0907</v>
      </c>
      <c r="CO131">
        <v>1.0901000000000001</v>
      </c>
      <c r="CP131">
        <v>1.0891999999999999</v>
      </c>
      <c r="CQ131">
        <v>1.0891999999999999</v>
      </c>
      <c r="CR131">
        <v>1.0880999999999998</v>
      </c>
      <c r="CS131">
        <v>1.0878999999999999</v>
      </c>
      <c r="CT131">
        <v>1.0868</v>
      </c>
      <c r="CU131">
        <v>1.0866</v>
      </c>
      <c r="CV131">
        <v>1.0858999999999999</v>
      </c>
    </row>
    <row r="132" spans="1:100" x14ac:dyDescent="0.25">
      <c r="B132" s="13" t="s">
        <v>20</v>
      </c>
      <c r="C132" s="2">
        <v>1.2015499999999999</v>
      </c>
      <c r="D132">
        <v>1.1986999999999999</v>
      </c>
      <c r="E132">
        <v>1.0876000000000001</v>
      </c>
      <c r="F132">
        <v>1.0814999999999999</v>
      </c>
      <c r="G132">
        <v>1.0818999999999999</v>
      </c>
      <c r="H132">
        <v>1.0826</v>
      </c>
      <c r="I132">
        <v>1.0815999999999999</v>
      </c>
      <c r="J132">
        <v>1.0725</v>
      </c>
      <c r="K132">
        <v>1.0601</v>
      </c>
      <c r="L132">
        <v>1.0569</v>
      </c>
      <c r="M132">
        <v>1.0524</v>
      </c>
      <c r="N132">
        <v>1.0471999999999999</v>
      </c>
      <c r="O132">
        <v>1.0417999999999998</v>
      </c>
      <c r="P132">
        <v>1.0389999999999999</v>
      </c>
      <c r="Q132">
        <v>1.0373999999999999</v>
      </c>
      <c r="R132">
        <v>1.0358000000000001</v>
      </c>
      <c r="S132">
        <v>1.0334999999999999</v>
      </c>
      <c r="T132">
        <v>1.0318000000000001</v>
      </c>
      <c r="U132">
        <v>1.0306999999999999</v>
      </c>
      <c r="V132">
        <v>1.0299</v>
      </c>
      <c r="W132">
        <v>1.0291999999999999</v>
      </c>
      <c r="X132">
        <v>1.0281</v>
      </c>
      <c r="Y132">
        <v>1.0272000000000001</v>
      </c>
      <c r="Z132">
        <v>1.0266999999999999</v>
      </c>
      <c r="AA132">
        <v>1.0263</v>
      </c>
      <c r="AB132">
        <v>1.0256000000000001</v>
      </c>
      <c r="AC132">
        <v>1.0247999999999999</v>
      </c>
      <c r="AD132">
        <v>1.0242</v>
      </c>
      <c r="AE132">
        <v>1.0242</v>
      </c>
      <c r="AF132">
        <v>1.0226</v>
      </c>
      <c r="AG132">
        <v>1.0231000000000001</v>
      </c>
      <c r="AH132">
        <v>1.0222</v>
      </c>
      <c r="AI132">
        <v>1.0218</v>
      </c>
      <c r="AJ132">
        <v>1.0213000000000001</v>
      </c>
      <c r="AK132">
        <v>1.0212000000000001</v>
      </c>
      <c r="AL132">
        <v>1.0206</v>
      </c>
      <c r="AM132">
        <v>1.0201</v>
      </c>
      <c r="AN132">
        <v>1.0197000000000001</v>
      </c>
      <c r="AO132">
        <v>1.0194000000000001</v>
      </c>
      <c r="AP132">
        <v>1.0195000000000001</v>
      </c>
      <c r="AQ132">
        <v>1.0190000000000001</v>
      </c>
      <c r="AR132">
        <v>1.0182</v>
      </c>
      <c r="AS132">
        <v>1.0186999999999999</v>
      </c>
      <c r="AT132">
        <v>1.0175000000000001</v>
      </c>
      <c r="AU132">
        <v>1.0175000000000001</v>
      </c>
      <c r="AV132">
        <v>1.0171000000000001</v>
      </c>
      <c r="AW132">
        <v>1.0172000000000001</v>
      </c>
      <c r="AX132">
        <v>1.0169000000000001</v>
      </c>
      <c r="AY132">
        <v>1.0167999999999999</v>
      </c>
      <c r="AZ132">
        <v>1.0162</v>
      </c>
      <c r="BA132">
        <v>1.0162</v>
      </c>
      <c r="BB132">
        <v>1.0156999999999998</v>
      </c>
      <c r="BC132">
        <v>1.0156000000000001</v>
      </c>
      <c r="BD132">
        <v>1.0150999999999999</v>
      </c>
      <c r="BE132">
        <v>1.0146999999999999</v>
      </c>
      <c r="BF132">
        <v>1.0145999999999999</v>
      </c>
      <c r="BG132">
        <v>1.0144</v>
      </c>
      <c r="BH132">
        <v>1.0137</v>
      </c>
      <c r="BI132">
        <v>1.0136000000000001</v>
      </c>
      <c r="BJ132">
        <v>1.0136000000000001</v>
      </c>
      <c r="BK132">
        <v>1.0128999999999999</v>
      </c>
      <c r="BL132">
        <v>1.0130000000000001</v>
      </c>
      <c r="BM132">
        <v>1.0127999999999999</v>
      </c>
      <c r="BN132">
        <v>1.0127999999999999</v>
      </c>
      <c r="BO132">
        <v>1.0125</v>
      </c>
      <c r="BP132">
        <v>1.0124</v>
      </c>
      <c r="BQ132">
        <v>1.0117</v>
      </c>
      <c r="BR132">
        <v>1.0117</v>
      </c>
      <c r="BS132">
        <v>1.0117</v>
      </c>
      <c r="BT132">
        <v>1.0114000000000001</v>
      </c>
      <c r="BU132">
        <v>1.0112000000000001</v>
      </c>
      <c r="BV132">
        <v>1.0110000000000001</v>
      </c>
      <c r="BW132">
        <v>1.0108000000000001</v>
      </c>
      <c r="BX132">
        <v>1.0110000000000001</v>
      </c>
      <c r="BY132">
        <v>1.0106000000000002</v>
      </c>
      <c r="BZ132">
        <v>1.0110000000000001</v>
      </c>
      <c r="CA132">
        <v>1.0104</v>
      </c>
      <c r="CB132">
        <v>1.0103000000000002</v>
      </c>
      <c r="CC132">
        <v>1.0101</v>
      </c>
      <c r="CD132">
        <v>1.0105000000000002</v>
      </c>
      <c r="CE132">
        <v>1.0099</v>
      </c>
      <c r="CF132">
        <v>1.0097999999999998</v>
      </c>
      <c r="CG132">
        <v>1.0094000000000001</v>
      </c>
      <c r="CH132">
        <v>1.0089000000000001</v>
      </c>
      <c r="CI132">
        <v>1.0091000000000001</v>
      </c>
      <c r="CJ132">
        <v>1.0087999999999999</v>
      </c>
      <c r="CK132">
        <v>1.0085</v>
      </c>
      <c r="CL132">
        <v>1.0083</v>
      </c>
      <c r="CM132">
        <v>1.0083</v>
      </c>
      <c r="CN132">
        <v>1.0089000000000001</v>
      </c>
      <c r="CO132">
        <v>1.0084</v>
      </c>
      <c r="CP132">
        <v>1.0083</v>
      </c>
      <c r="CQ132">
        <v>1.0085</v>
      </c>
      <c r="CR132">
        <v>1.0084</v>
      </c>
      <c r="CS132">
        <v>1.0083</v>
      </c>
      <c r="CT132">
        <v>1.0079</v>
      </c>
      <c r="CU132">
        <v>1.0078</v>
      </c>
      <c r="CV132">
        <v>1.0079</v>
      </c>
    </row>
    <row r="133" spans="1:100" x14ac:dyDescent="0.25">
      <c r="B133" s="13" t="s">
        <v>20</v>
      </c>
      <c r="C133" s="2">
        <v>1.1895500000000001</v>
      </c>
      <c r="D133">
        <v>1.1924999999999999</v>
      </c>
      <c r="E133">
        <v>1.0733000000000001</v>
      </c>
      <c r="F133">
        <v>1.0766</v>
      </c>
      <c r="G133">
        <v>1.0791999999999999</v>
      </c>
      <c r="H133">
        <v>1.0801000000000001</v>
      </c>
      <c r="I133">
        <v>1.0794999999999999</v>
      </c>
      <c r="J133">
        <v>1.0699000000000001</v>
      </c>
      <c r="K133">
        <v>1.0526</v>
      </c>
      <c r="L133">
        <v>1.0492000000000001</v>
      </c>
      <c r="M133">
        <v>1.0467</v>
      </c>
      <c r="N133">
        <v>1.0427</v>
      </c>
      <c r="O133">
        <v>1.0384</v>
      </c>
      <c r="P133">
        <v>1.0349999999999999</v>
      </c>
      <c r="Q133">
        <v>1.0331999999999999</v>
      </c>
      <c r="R133">
        <v>1.0317000000000001</v>
      </c>
      <c r="S133">
        <v>1.0318000000000001</v>
      </c>
      <c r="T133">
        <v>1.0301</v>
      </c>
      <c r="U133">
        <v>1.0291999999999999</v>
      </c>
      <c r="V133">
        <v>1.0281</v>
      </c>
      <c r="W133">
        <v>1.0279</v>
      </c>
      <c r="X133">
        <v>1.0276000000000001</v>
      </c>
      <c r="Y133">
        <v>1.0267999999999999</v>
      </c>
      <c r="Z133">
        <v>1.0264</v>
      </c>
      <c r="AA133">
        <v>1.0263</v>
      </c>
      <c r="AB133">
        <v>1.026</v>
      </c>
      <c r="AC133">
        <v>1.0256000000000001</v>
      </c>
      <c r="AD133">
        <v>1.0249999999999999</v>
      </c>
      <c r="AE133">
        <v>1.0248999999999999</v>
      </c>
      <c r="AF133">
        <v>1.0242</v>
      </c>
      <c r="AG133">
        <v>1.024</v>
      </c>
      <c r="AH133">
        <v>1.0236000000000001</v>
      </c>
      <c r="AI133">
        <v>1.0239</v>
      </c>
      <c r="AJ133">
        <v>1.0234000000000001</v>
      </c>
      <c r="AK133">
        <v>1.0232000000000001</v>
      </c>
      <c r="AL133">
        <v>1.0227999999999999</v>
      </c>
      <c r="AM133">
        <v>1.0224</v>
      </c>
      <c r="AN133">
        <v>1.0222</v>
      </c>
      <c r="AO133">
        <v>1.0218</v>
      </c>
      <c r="AP133">
        <v>1.0219</v>
      </c>
      <c r="AQ133">
        <v>1.0217000000000001</v>
      </c>
      <c r="AR133">
        <v>1.0210000000000001</v>
      </c>
      <c r="AS133">
        <v>1.0211000000000001</v>
      </c>
      <c r="AT133">
        <v>1.0206000000000002</v>
      </c>
      <c r="AU133">
        <v>1.0203</v>
      </c>
      <c r="AV133">
        <v>1.0198999999999998</v>
      </c>
      <c r="AW133">
        <v>1.0207000000000002</v>
      </c>
      <c r="AX133">
        <v>1.0198</v>
      </c>
      <c r="AY133">
        <v>1.0195999999999998</v>
      </c>
      <c r="AZ133">
        <v>1.0191999999999999</v>
      </c>
      <c r="BA133">
        <v>1.0188999999999999</v>
      </c>
      <c r="BB133">
        <v>1.0187999999999999</v>
      </c>
      <c r="BC133">
        <v>1.0188999999999999</v>
      </c>
      <c r="BD133">
        <v>1.0179</v>
      </c>
      <c r="BE133">
        <v>1.0178</v>
      </c>
      <c r="BF133">
        <v>1.0175000000000001</v>
      </c>
      <c r="BG133">
        <v>1.0176000000000001</v>
      </c>
      <c r="BH133">
        <v>1.0174000000000001</v>
      </c>
      <c r="BI133">
        <v>1.0170999999999999</v>
      </c>
      <c r="BJ133">
        <v>1.0169999999999999</v>
      </c>
      <c r="BK133">
        <v>1.0163</v>
      </c>
      <c r="BL133">
        <v>1.0165999999999999</v>
      </c>
      <c r="BM133">
        <v>1.0165999999999999</v>
      </c>
      <c r="BN133">
        <v>1.0164</v>
      </c>
      <c r="BO133">
        <v>1.0162</v>
      </c>
      <c r="BP133">
        <v>1.0162</v>
      </c>
      <c r="BQ133">
        <v>1.0156000000000001</v>
      </c>
      <c r="BR133">
        <v>1.0154000000000001</v>
      </c>
      <c r="BS133">
        <v>1.0156000000000001</v>
      </c>
      <c r="BT133">
        <v>1.0154000000000001</v>
      </c>
      <c r="BU133">
        <v>1.0151000000000001</v>
      </c>
      <c r="BV133">
        <v>1.0151000000000001</v>
      </c>
      <c r="BW133">
        <v>1.0149000000000001</v>
      </c>
      <c r="BX133">
        <v>1.0147000000000002</v>
      </c>
      <c r="BY133">
        <v>1.0144000000000002</v>
      </c>
      <c r="BZ133">
        <v>1.0149000000000001</v>
      </c>
      <c r="CA133">
        <v>1.0142</v>
      </c>
      <c r="CB133">
        <v>1.0142</v>
      </c>
      <c r="CC133">
        <v>1.0141</v>
      </c>
      <c r="CD133">
        <v>1.0141</v>
      </c>
      <c r="CE133">
        <v>1.0143</v>
      </c>
      <c r="CF133">
        <v>1.0133999999999999</v>
      </c>
      <c r="CG133">
        <v>1.0134000000000001</v>
      </c>
      <c r="CH133">
        <v>1.0131000000000001</v>
      </c>
      <c r="CI133">
        <v>1.0132000000000001</v>
      </c>
      <c r="CJ133">
        <v>1.0127000000000002</v>
      </c>
      <c r="CK133">
        <v>1.0123</v>
      </c>
      <c r="CL133">
        <v>1.0124</v>
      </c>
      <c r="CM133">
        <v>1.012</v>
      </c>
      <c r="CN133">
        <v>1.0129000000000001</v>
      </c>
      <c r="CO133">
        <v>1.0127000000000002</v>
      </c>
      <c r="CP133">
        <v>1.0121</v>
      </c>
      <c r="CQ133">
        <v>1.0124</v>
      </c>
      <c r="CR133">
        <v>1.0122</v>
      </c>
      <c r="CS133">
        <v>1.0123</v>
      </c>
      <c r="CT133">
        <v>1.012</v>
      </c>
      <c r="CU133">
        <v>1.0121</v>
      </c>
      <c r="CV133">
        <v>1.0118</v>
      </c>
    </row>
    <row r="134" spans="1:100" x14ac:dyDescent="0.25">
      <c r="B134" s="13" t="s">
        <v>20</v>
      </c>
      <c r="C134" s="2">
        <v>1.18235</v>
      </c>
      <c r="D134">
        <v>1.1771</v>
      </c>
      <c r="E134">
        <v>1.0785</v>
      </c>
      <c r="F134">
        <v>1.0690999999999999</v>
      </c>
      <c r="G134">
        <v>1.0680000000000001</v>
      </c>
      <c r="H134">
        <v>1.0671999999999999</v>
      </c>
      <c r="I134">
        <v>1.0648</v>
      </c>
      <c r="J134">
        <v>1.0503</v>
      </c>
      <c r="K134">
        <v>1.0413999999999999</v>
      </c>
      <c r="L134">
        <v>1.0375000000000001</v>
      </c>
      <c r="M134">
        <v>1.0306999999999999</v>
      </c>
      <c r="N134">
        <v>1.0244</v>
      </c>
      <c r="O134">
        <v>1.0203</v>
      </c>
      <c r="P134">
        <v>1.0182</v>
      </c>
      <c r="Q134">
        <v>1.0162</v>
      </c>
      <c r="R134">
        <v>1.014</v>
      </c>
      <c r="S134">
        <v>1.0137</v>
      </c>
      <c r="T134">
        <v>1.0117</v>
      </c>
      <c r="U134">
        <v>1.0108999999999999</v>
      </c>
      <c r="V134">
        <v>1.0095000000000001</v>
      </c>
      <c r="W134">
        <v>1.0089999999999999</v>
      </c>
      <c r="X134">
        <v>1.0082</v>
      </c>
      <c r="Y134">
        <v>1.0076000000000001</v>
      </c>
      <c r="Z134">
        <v>1.0065999999999999</v>
      </c>
      <c r="AA134">
        <v>1.0059</v>
      </c>
      <c r="AB134">
        <v>1.0054000000000001</v>
      </c>
      <c r="AC134">
        <v>1.0044</v>
      </c>
      <c r="AD134">
        <v>1.0038</v>
      </c>
      <c r="AE134">
        <v>1.0037</v>
      </c>
      <c r="AF134">
        <v>1.0026999999999999</v>
      </c>
      <c r="AG134">
        <v>1.0021</v>
      </c>
      <c r="AH134">
        <v>1.0015000000000001</v>
      </c>
      <c r="AI134">
        <v>1.0012000000000001</v>
      </c>
      <c r="AJ134">
        <v>1.0006999999999999</v>
      </c>
      <c r="AK134">
        <v>1.0003</v>
      </c>
      <c r="AL134">
        <v>0.99990000000000001</v>
      </c>
      <c r="AM134">
        <v>0.99950000000000006</v>
      </c>
      <c r="AN134">
        <v>0.99940000000000007</v>
      </c>
      <c r="AO134">
        <v>0.99909999999999999</v>
      </c>
      <c r="AP134">
        <v>0.99839999999999995</v>
      </c>
      <c r="AQ134">
        <v>0.99790000000000001</v>
      </c>
      <c r="AR134">
        <v>0.99749999999999994</v>
      </c>
      <c r="AS134">
        <v>0.99750000000000005</v>
      </c>
      <c r="AT134">
        <v>0.99680000000000002</v>
      </c>
      <c r="AU134">
        <v>0.99670000000000003</v>
      </c>
      <c r="AV134">
        <v>0.99600000000000011</v>
      </c>
      <c r="AW134">
        <v>0.99620000000000009</v>
      </c>
      <c r="AX134">
        <v>0.99579999999999991</v>
      </c>
      <c r="AY134">
        <v>0.99559999999999993</v>
      </c>
      <c r="AZ134">
        <v>0.99529999999999996</v>
      </c>
      <c r="BA134">
        <v>0.99480000000000002</v>
      </c>
      <c r="BB134">
        <v>0.99460000000000004</v>
      </c>
      <c r="BC134">
        <v>0.99480000000000002</v>
      </c>
      <c r="BD134">
        <v>0.99390000000000001</v>
      </c>
      <c r="BE134">
        <v>0.99390000000000001</v>
      </c>
      <c r="BF134">
        <v>0.99370000000000003</v>
      </c>
      <c r="BG134">
        <v>0.99340000000000006</v>
      </c>
      <c r="BH134">
        <v>0.9927999999999999</v>
      </c>
      <c r="BI134">
        <v>0.99289999999999989</v>
      </c>
      <c r="BJ134">
        <v>0.99289999999999989</v>
      </c>
      <c r="BK134">
        <v>0.99229999999999996</v>
      </c>
      <c r="BL134">
        <v>0.99209999999999998</v>
      </c>
      <c r="BM134">
        <v>0.99229999999999996</v>
      </c>
      <c r="BN134">
        <v>0.99180000000000001</v>
      </c>
      <c r="BO134">
        <v>0.99199999999999999</v>
      </c>
      <c r="BP134">
        <v>0.99180000000000001</v>
      </c>
      <c r="BQ134">
        <v>0.99120000000000008</v>
      </c>
      <c r="BR134">
        <v>0.99110000000000009</v>
      </c>
      <c r="BS134">
        <v>0.99130000000000007</v>
      </c>
      <c r="BT134">
        <v>0.99120000000000008</v>
      </c>
      <c r="BU134">
        <v>0.99070000000000014</v>
      </c>
      <c r="BV134">
        <v>0.99080000000000013</v>
      </c>
      <c r="BW134">
        <v>0.99070000000000014</v>
      </c>
      <c r="BX134">
        <v>0.99050000000000016</v>
      </c>
      <c r="BY134">
        <v>0.98989999999999989</v>
      </c>
      <c r="BZ134">
        <v>0.99009999999999987</v>
      </c>
      <c r="CA134">
        <v>0.98999999999999988</v>
      </c>
      <c r="CB134">
        <v>0.98969999999999991</v>
      </c>
      <c r="CC134">
        <v>0.98959999999999992</v>
      </c>
      <c r="CD134">
        <v>0.98939999999999995</v>
      </c>
      <c r="CE134">
        <v>0.98969999999999991</v>
      </c>
      <c r="CF134">
        <v>0.98909999999999998</v>
      </c>
      <c r="CG134">
        <v>0.98919999999999997</v>
      </c>
      <c r="CH134">
        <v>0.98840000000000006</v>
      </c>
      <c r="CI134">
        <v>0.98880000000000001</v>
      </c>
      <c r="CJ134">
        <v>0.98820000000000008</v>
      </c>
      <c r="CK134">
        <v>0.98769999999999991</v>
      </c>
      <c r="CL134">
        <v>0.98769999999999991</v>
      </c>
      <c r="CM134">
        <v>0.98760000000000014</v>
      </c>
      <c r="CN134">
        <v>0.98790000000000011</v>
      </c>
      <c r="CO134">
        <v>0.98769999999999991</v>
      </c>
      <c r="CP134">
        <v>0.98729999999999996</v>
      </c>
      <c r="CQ134">
        <v>0.98780000000000012</v>
      </c>
      <c r="CR134">
        <v>0.98749999999999993</v>
      </c>
      <c r="CS134">
        <v>0.98739999999999994</v>
      </c>
      <c r="CT134">
        <v>0.9867999999999999</v>
      </c>
      <c r="CU134">
        <v>0.98689999999999989</v>
      </c>
      <c r="CV134">
        <v>0.9867999999999999</v>
      </c>
    </row>
    <row r="136" spans="1:100" x14ac:dyDescent="0.25">
      <c r="A136" t="s">
        <v>45</v>
      </c>
    </row>
    <row r="138" spans="1:100" x14ac:dyDescent="0.25">
      <c r="B138" t="s">
        <v>6</v>
      </c>
      <c r="C138" s="1">
        <v>0</v>
      </c>
      <c r="D138" s="1">
        <v>899.99</v>
      </c>
      <c r="E138" s="1">
        <v>1799.99</v>
      </c>
      <c r="F138" s="1">
        <v>2699.99</v>
      </c>
      <c r="G138" s="1">
        <v>3599.99</v>
      </c>
      <c r="H138" s="1">
        <v>4499.99</v>
      </c>
      <c r="I138" s="1">
        <v>5399.99</v>
      </c>
      <c r="J138" s="1">
        <v>6299.99</v>
      </c>
      <c r="K138" s="1">
        <v>7199.99</v>
      </c>
      <c r="L138" s="1">
        <v>8099.99</v>
      </c>
      <c r="M138" s="1">
        <v>8999.99</v>
      </c>
      <c r="N138" s="1">
        <v>9899.99</v>
      </c>
      <c r="O138" s="1">
        <v>10799.99</v>
      </c>
      <c r="P138" s="1">
        <v>11699.99</v>
      </c>
      <c r="Q138" s="1">
        <v>12599.99</v>
      </c>
      <c r="R138" s="1">
        <v>13499.99</v>
      </c>
      <c r="S138" s="1">
        <v>14399.99</v>
      </c>
      <c r="T138" s="1">
        <v>15299.99</v>
      </c>
      <c r="U138" s="1">
        <v>16199.99</v>
      </c>
      <c r="V138" s="1">
        <v>17099.990000000002</v>
      </c>
      <c r="W138" s="1">
        <v>17999.990000000002</v>
      </c>
      <c r="X138" s="1">
        <v>18899.990000000002</v>
      </c>
      <c r="Y138" s="1">
        <v>19799.990000000002</v>
      </c>
      <c r="Z138" s="1">
        <v>20699.990000000002</v>
      </c>
      <c r="AA138" s="1">
        <v>21599.99</v>
      </c>
      <c r="AB138" s="1">
        <v>22499.99</v>
      </c>
      <c r="AC138" s="1">
        <v>23399.99</v>
      </c>
      <c r="AD138" s="1">
        <v>24299.99</v>
      </c>
      <c r="AE138" s="1">
        <v>25199.99</v>
      </c>
      <c r="AF138" s="1">
        <v>26099.99</v>
      </c>
      <c r="AG138" s="1">
        <v>26999.99</v>
      </c>
      <c r="AH138" s="1">
        <v>27899.99</v>
      </c>
      <c r="AI138" s="1">
        <v>28799.99</v>
      </c>
      <c r="AJ138" s="1">
        <v>29699.99</v>
      </c>
      <c r="AK138" s="1">
        <v>30599.99</v>
      </c>
      <c r="AL138" s="1">
        <v>31499.99</v>
      </c>
      <c r="AM138" s="1">
        <v>32399.99</v>
      </c>
      <c r="AN138" s="1">
        <v>33299.99</v>
      </c>
      <c r="AO138" s="1">
        <v>34199.99</v>
      </c>
      <c r="AP138" s="1">
        <v>35099.99</v>
      </c>
      <c r="AQ138" s="1">
        <v>35999.99</v>
      </c>
      <c r="AR138" s="1">
        <v>36899.99</v>
      </c>
      <c r="AS138" s="1">
        <v>37799.99</v>
      </c>
      <c r="AT138" s="1">
        <v>38699.99</v>
      </c>
      <c r="AU138" s="1">
        <v>39599.99</v>
      </c>
      <c r="AV138" s="1">
        <v>40499.99</v>
      </c>
      <c r="AW138" s="1">
        <v>41399.99</v>
      </c>
      <c r="AX138" s="1">
        <v>42299.99</v>
      </c>
      <c r="AY138" s="1">
        <v>43199.99</v>
      </c>
      <c r="AZ138" s="1">
        <v>44099.99</v>
      </c>
      <c r="BA138" s="1">
        <v>44999.99</v>
      </c>
      <c r="BB138" s="1">
        <v>45899.99</v>
      </c>
      <c r="BC138" s="1">
        <v>46799.99</v>
      </c>
      <c r="BD138" s="1">
        <v>47700</v>
      </c>
      <c r="BE138" s="1">
        <v>48599.99</v>
      </c>
      <c r="BF138" s="1">
        <v>49500</v>
      </c>
      <c r="BG138" s="1">
        <v>50399.99</v>
      </c>
      <c r="BH138" s="1">
        <v>51299.99</v>
      </c>
      <c r="BI138" s="1">
        <v>52199.99</v>
      </c>
      <c r="BJ138" s="1">
        <v>53099.99</v>
      </c>
      <c r="BK138" s="1">
        <v>53999.99</v>
      </c>
      <c r="BL138" s="1">
        <v>54899.99</v>
      </c>
      <c r="BM138" s="1">
        <v>55799.99</v>
      </c>
      <c r="BN138" s="1">
        <v>56699.99</v>
      </c>
      <c r="BO138" s="1">
        <v>57599.99</v>
      </c>
      <c r="BP138" s="1">
        <v>58499.99</v>
      </c>
      <c r="BQ138" s="1">
        <v>59400</v>
      </c>
      <c r="BR138" s="1">
        <v>60299.99</v>
      </c>
      <c r="BS138" s="1">
        <v>61199.99</v>
      </c>
      <c r="BT138" s="1">
        <v>62099.99</v>
      </c>
      <c r="BU138" s="1">
        <v>62999.99</v>
      </c>
      <c r="BV138" s="1">
        <v>63899.99</v>
      </c>
      <c r="BW138" s="1">
        <v>64800</v>
      </c>
      <c r="BX138" s="1">
        <v>65699.990000000005</v>
      </c>
      <c r="BY138" s="1">
        <v>66599.990000000005</v>
      </c>
      <c r="BZ138" s="1">
        <v>67499.990000000005</v>
      </c>
      <c r="CA138" s="1">
        <v>68399.990000000005</v>
      </c>
      <c r="CB138" s="1">
        <v>69299.990000000005</v>
      </c>
      <c r="CC138" s="1">
        <v>70199.990000000005</v>
      </c>
      <c r="CD138" s="1">
        <v>71099.990000000005</v>
      </c>
      <c r="CE138" s="1">
        <v>71999.990000000005</v>
      </c>
      <c r="CF138" s="1">
        <v>72899.990000000005</v>
      </c>
      <c r="CG138" s="1">
        <v>73799.990000000005</v>
      </c>
      <c r="CH138" s="1">
        <v>74699.990000000005</v>
      </c>
      <c r="CI138" s="1">
        <v>75599.990000000005</v>
      </c>
      <c r="CJ138" s="1">
        <v>76499.990000000005</v>
      </c>
      <c r="CK138" s="1">
        <v>77399.990000000005</v>
      </c>
      <c r="CL138" s="1">
        <v>78299.990000000005</v>
      </c>
      <c r="CM138" s="1">
        <v>79199.990000000005</v>
      </c>
      <c r="CN138" s="1">
        <v>80099.990000000005</v>
      </c>
      <c r="CO138" s="1">
        <v>80999.990000000005</v>
      </c>
      <c r="CP138" s="1">
        <v>81899.990000000005</v>
      </c>
      <c r="CQ138" s="1">
        <v>82799.990000000005</v>
      </c>
      <c r="CR138" s="1">
        <v>83699.990000000005</v>
      </c>
      <c r="CS138" s="1">
        <v>84599.99</v>
      </c>
      <c r="CT138" s="1">
        <v>85499.99</v>
      </c>
      <c r="CU138" s="1">
        <v>86399.99</v>
      </c>
      <c r="CV138" s="1">
        <v>87299.990554123797</v>
      </c>
    </row>
    <row r="139" spans="1:100" x14ac:dyDescent="0.25">
      <c r="B139" t="s">
        <v>2</v>
      </c>
      <c r="C139">
        <f>C138/60</f>
        <v>0</v>
      </c>
      <c r="D139">
        <f t="shared" ref="D139:BO139" si="4">D138/60</f>
        <v>14.999833333333333</v>
      </c>
      <c r="E139">
        <f t="shared" si="4"/>
        <v>29.999833333333335</v>
      </c>
      <c r="F139">
        <f t="shared" si="4"/>
        <v>44.999833333333328</v>
      </c>
      <c r="G139">
        <f t="shared" si="4"/>
        <v>59.999833333333328</v>
      </c>
      <c r="H139">
        <f t="shared" si="4"/>
        <v>74.999833333333328</v>
      </c>
      <c r="I139">
        <f t="shared" si="4"/>
        <v>89.999833333333328</v>
      </c>
      <c r="J139">
        <f t="shared" si="4"/>
        <v>104.99983333333333</v>
      </c>
      <c r="K139">
        <f t="shared" si="4"/>
        <v>119.99983333333333</v>
      </c>
      <c r="L139">
        <f t="shared" si="4"/>
        <v>134.99983333333333</v>
      </c>
      <c r="M139">
        <f t="shared" si="4"/>
        <v>149.99983333333333</v>
      </c>
      <c r="N139">
        <f t="shared" si="4"/>
        <v>164.99983333333333</v>
      </c>
      <c r="O139">
        <f t="shared" si="4"/>
        <v>179.99983333333333</v>
      </c>
      <c r="P139">
        <f t="shared" si="4"/>
        <v>194.99983333333333</v>
      </c>
      <c r="Q139">
        <f t="shared" si="4"/>
        <v>209.99983333333333</v>
      </c>
      <c r="R139">
        <f t="shared" si="4"/>
        <v>224.99983333333333</v>
      </c>
      <c r="S139">
        <f t="shared" si="4"/>
        <v>239.99983333333333</v>
      </c>
      <c r="T139">
        <f t="shared" si="4"/>
        <v>254.99983333333333</v>
      </c>
      <c r="U139">
        <f t="shared" si="4"/>
        <v>269.99983333333336</v>
      </c>
      <c r="V139">
        <f t="shared" si="4"/>
        <v>284.99983333333336</v>
      </c>
      <c r="W139">
        <f t="shared" si="4"/>
        <v>299.99983333333336</v>
      </c>
      <c r="X139">
        <f t="shared" si="4"/>
        <v>314.99983333333336</v>
      </c>
      <c r="Y139">
        <f t="shared" si="4"/>
        <v>329.99983333333336</v>
      </c>
      <c r="Z139">
        <f t="shared" si="4"/>
        <v>344.99983333333336</v>
      </c>
      <c r="AA139">
        <f t="shared" si="4"/>
        <v>359.99983333333336</v>
      </c>
      <c r="AB139">
        <f t="shared" si="4"/>
        <v>374.99983333333336</v>
      </c>
      <c r="AC139">
        <f t="shared" si="4"/>
        <v>389.99983333333336</v>
      </c>
      <c r="AD139">
        <f t="shared" si="4"/>
        <v>404.99983333333336</v>
      </c>
      <c r="AE139">
        <f t="shared" si="4"/>
        <v>419.99983333333336</v>
      </c>
      <c r="AF139">
        <f t="shared" si="4"/>
        <v>434.99983333333336</v>
      </c>
      <c r="AG139">
        <f t="shared" si="4"/>
        <v>449.99983333333336</v>
      </c>
      <c r="AH139">
        <f t="shared" si="4"/>
        <v>464.99983333333336</v>
      </c>
      <c r="AI139">
        <f t="shared" si="4"/>
        <v>479.99983333333336</v>
      </c>
      <c r="AJ139">
        <f t="shared" si="4"/>
        <v>494.99983333333336</v>
      </c>
      <c r="AK139">
        <f t="shared" si="4"/>
        <v>509.99983333333336</v>
      </c>
      <c r="AL139">
        <f t="shared" si="4"/>
        <v>524.99983333333341</v>
      </c>
      <c r="AM139">
        <f t="shared" si="4"/>
        <v>539.99983333333341</v>
      </c>
      <c r="AN139">
        <f t="shared" si="4"/>
        <v>554.9998333333333</v>
      </c>
      <c r="AO139">
        <f t="shared" si="4"/>
        <v>569.9998333333333</v>
      </c>
      <c r="AP139">
        <f t="shared" si="4"/>
        <v>584.9998333333333</v>
      </c>
      <c r="AQ139">
        <f t="shared" si="4"/>
        <v>599.9998333333333</v>
      </c>
      <c r="AR139">
        <f t="shared" si="4"/>
        <v>614.9998333333333</v>
      </c>
      <c r="AS139">
        <f t="shared" si="4"/>
        <v>629.9998333333333</v>
      </c>
      <c r="AT139">
        <f t="shared" si="4"/>
        <v>644.9998333333333</v>
      </c>
      <c r="AU139">
        <f t="shared" si="4"/>
        <v>659.9998333333333</v>
      </c>
      <c r="AV139">
        <f t="shared" si="4"/>
        <v>674.9998333333333</v>
      </c>
      <c r="AW139">
        <f t="shared" si="4"/>
        <v>689.9998333333333</v>
      </c>
      <c r="AX139">
        <f t="shared" si="4"/>
        <v>704.9998333333333</v>
      </c>
      <c r="AY139">
        <f t="shared" si="4"/>
        <v>719.9998333333333</v>
      </c>
      <c r="AZ139">
        <f t="shared" si="4"/>
        <v>734.9998333333333</v>
      </c>
      <c r="BA139">
        <f t="shared" si="4"/>
        <v>749.9998333333333</v>
      </c>
      <c r="BB139">
        <f t="shared" si="4"/>
        <v>764.9998333333333</v>
      </c>
      <c r="BC139">
        <f t="shared" si="4"/>
        <v>779.9998333333333</v>
      </c>
      <c r="BD139">
        <f t="shared" si="4"/>
        <v>795</v>
      </c>
      <c r="BE139">
        <f t="shared" si="4"/>
        <v>809.9998333333333</v>
      </c>
      <c r="BF139">
        <f t="shared" si="4"/>
        <v>825</v>
      </c>
      <c r="BG139">
        <f t="shared" si="4"/>
        <v>839.9998333333333</v>
      </c>
      <c r="BH139">
        <f t="shared" si="4"/>
        <v>854.9998333333333</v>
      </c>
      <c r="BI139">
        <f t="shared" si="4"/>
        <v>869.9998333333333</v>
      </c>
      <c r="BJ139">
        <f t="shared" si="4"/>
        <v>884.9998333333333</v>
      </c>
      <c r="BK139">
        <f t="shared" si="4"/>
        <v>899.9998333333333</v>
      </c>
      <c r="BL139">
        <f t="shared" si="4"/>
        <v>914.9998333333333</v>
      </c>
      <c r="BM139">
        <f t="shared" si="4"/>
        <v>929.9998333333333</v>
      </c>
      <c r="BN139">
        <f t="shared" si="4"/>
        <v>944.9998333333333</v>
      </c>
      <c r="BO139">
        <f t="shared" si="4"/>
        <v>959.9998333333333</v>
      </c>
      <c r="BP139">
        <f t="shared" ref="BP139:CV139" si="5">BP138/60</f>
        <v>974.9998333333333</v>
      </c>
      <c r="BQ139">
        <f t="shared" si="5"/>
        <v>990</v>
      </c>
      <c r="BR139">
        <f t="shared" si="5"/>
        <v>1004.9998333333333</v>
      </c>
      <c r="BS139">
        <f t="shared" si="5"/>
        <v>1019.9998333333333</v>
      </c>
      <c r="BT139">
        <f t="shared" si="5"/>
        <v>1034.9998333333333</v>
      </c>
      <c r="BU139">
        <f t="shared" si="5"/>
        <v>1049.9998333333333</v>
      </c>
      <c r="BV139">
        <f t="shared" si="5"/>
        <v>1064.9998333333333</v>
      </c>
      <c r="BW139">
        <f t="shared" si="5"/>
        <v>1080</v>
      </c>
      <c r="BX139">
        <f t="shared" si="5"/>
        <v>1094.9998333333335</v>
      </c>
      <c r="BY139">
        <f t="shared" si="5"/>
        <v>1109.9998333333335</v>
      </c>
      <c r="BZ139">
        <f t="shared" si="5"/>
        <v>1124.9998333333335</v>
      </c>
      <c r="CA139">
        <f t="shared" si="5"/>
        <v>1139.9998333333335</v>
      </c>
      <c r="CB139">
        <f t="shared" si="5"/>
        <v>1154.9998333333335</v>
      </c>
      <c r="CC139">
        <f t="shared" si="5"/>
        <v>1169.9998333333335</v>
      </c>
      <c r="CD139">
        <f t="shared" si="5"/>
        <v>1184.9998333333335</v>
      </c>
      <c r="CE139">
        <f t="shared" si="5"/>
        <v>1199.9998333333335</v>
      </c>
      <c r="CF139">
        <f t="shared" si="5"/>
        <v>1214.9998333333335</v>
      </c>
      <c r="CG139">
        <f t="shared" si="5"/>
        <v>1229.9998333333335</v>
      </c>
      <c r="CH139">
        <f t="shared" si="5"/>
        <v>1244.9998333333335</v>
      </c>
      <c r="CI139">
        <f t="shared" si="5"/>
        <v>1259.9998333333335</v>
      </c>
      <c r="CJ139">
        <f t="shared" si="5"/>
        <v>1274.9998333333335</v>
      </c>
      <c r="CK139">
        <f t="shared" si="5"/>
        <v>1289.9998333333335</v>
      </c>
      <c r="CL139">
        <f t="shared" si="5"/>
        <v>1304.9998333333335</v>
      </c>
      <c r="CM139">
        <f t="shared" si="5"/>
        <v>1319.9998333333335</v>
      </c>
      <c r="CN139">
        <f t="shared" si="5"/>
        <v>1334.9998333333335</v>
      </c>
      <c r="CO139">
        <f t="shared" si="5"/>
        <v>1349.9998333333335</v>
      </c>
      <c r="CP139">
        <f t="shared" si="5"/>
        <v>1364.9998333333335</v>
      </c>
      <c r="CQ139">
        <f t="shared" si="5"/>
        <v>1379.9998333333335</v>
      </c>
      <c r="CR139">
        <f t="shared" si="5"/>
        <v>1394.9998333333335</v>
      </c>
      <c r="CS139">
        <f t="shared" si="5"/>
        <v>1409.9998333333335</v>
      </c>
      <c r="CT139">
        <f t="shared" si="5"/>
        <v>1424.9998333333335</v>
      </c>
      <c r="CU139">
        <f t="shared" si="5"/>
        <v>1439.9998333333335</v>
      </c>
      <c r="CV139">
        <f t="shared" si="5"/>
        <v>1454.9998425687299</v>
      </c>
    </row>
    <row r="140" spans="1:100" x14ac:dyDescent="0.25">
      <c r="A140">
        <v>1</v>
      </c>
      <c r="B140" s="57" t="s">
        <v>9</v>
      </c>
      <c r="C140" s="2">
        <v>1.21193333333333</v>
      </c>
      <c r="D140" s="2">
        <v>1.2054</v>
      </c>
      <c r="E140" s="2">
        <v>1.1941999999999999</v>
      </c>
      <c r="F140" s="2">
        <v>1.19</v>
      </c>
      <c r="G140" s="2">
        <v>1.1920000000000002</v>
      </c>
      <c r="H140" s="2">
        <v>1.1888999999999998</v>
      </c>
      <c r="I140" s="2">
        <v>1.1908999999999998</v>
      </c>
      <c r="J140" s="2">
        <v>1.1881999999999999</v>
      </c>
      <c r="K140" s="2">
        <v>1.1903999999999999</v>
      </c>
      <c r="L140" s="2">
        <v>1.1873</v>
      </c>
      <c r="M140" s="2">
        <v>1.1897</v>
      </c>
      <c r="N140" s="2">
        <v>1.1869000000000001</v>
      </c>
      <c r="O140" s="2">
        <v>1.1891</v>
      </c>
      <c r="P140" s="2">
        <v>1.1852999999999998</v>
      </c>
      <c r="Q140" s="2">
        <v>1.1865000000000001</v>
      </c>
      <c r="R140" s="2">
        <v>1.1835</v>
      </c>
      <c r="S140" s="2">
        <v>1.1852</v>
      </c>
      <c r="T140" s="2">
        <v>1.1815</v>
      </c>
      <c r="U140" s="2">
        <v>1.1838</v>
      </c>
      <c r="V140" s="2">
        <v>1.1801999999999999</v>
      </c>
      <c r="W140" s="2">
        <v>1.1820000000000002</v>
      </c>
      <c r="X140" s="2">
        <v>1.1792</v>
      </c>
      <c r="Y140" s="2">
        <v>1.1824999999999999</v>
      </c>
      <c r="Z140" s="2">
        <v>1.1786000000000001</v>
      </c>
      <c r="AA140" s="2">
        <v>1.1814</v>
      </c>
      <c r="AB140" s="2">
        <v>1.1778000000000002</v>
      </c>
      <c r="AC140" s="2">
        <v>1.18</v>
      </c>
      <c r="AD140" s="2">
        <v>1.177</v>
      </c>
      <c r="AE140" s="2">
        <v>1.1791</v>
      </c>
      <c r="AF140" s="2">
        <v>1.1758</v>
      </c>
      <c r="AG140" s="2">
        <v>1.1786999999999999</v>
      </c>
      <c r="AH140" s="2">
        <v>1.1758</v>
      </c>
      <c r="AI140" s="2">
        <v>1.1778999999999999</v>
      </c>
      <c r="AJ140" s="2">
        <v>1.1751</v>
      </c>
      <c r="AK140" s="2">
        <v>1.1772</v>
      </c>
      <c r="AL140" s="2">
        <v>1.1742000000000001</v>
      </c>
      <c r="AM140" s="2">
        <v>1.1752</v>
      </c>
      <c r="AN140" s="2">
        <v>1.1746999999999999</v>
      </c>
      <c r="AO140" s="2">
        <v>1.1780000000000002</v>
      </c>
      <c r="AP140" s="2">
        <v>1.1749000000000001</v>
      </c>
      <c r="AQ140" s="2">
        <v>1.1750999999999998</v>
      </c>
      <c r="AR140" s="2">
        <v>1.1737</v>
      </c>
      <c r="AS140" s="2">
        <v>1.1759999999999999</v>
      </c>
      <c r="AT140" s="2">
        <v>1.1746000000000001</v>
      </c>
      <c r="AU140" s="2">
        <v>1.1784999999999999</v>
      </c>
      <c r="AV140" s="2">
        <v>1.1773</v>
      </c>
      <c r="AW140" s="2">
        <v>1.1812</v>
      </c>
      <c r="AX140" s="2">
        <v>1.1804000000000001</v>
      </c>
      <c r="AY140" s="2">
        <v>1.1839</v>
      </c>
      <c r="AZ140" s="2">
        <v>1.1812</v>
      </c>
      <c r="BA140" s="2">
        <v>1.1838</v>
      </c>
      <c r="BB140" s="2">
        <v>1.1809000000000001</v>
      </c>
      <c r="BC140" s="2">
        <v>1.1831</v>
      </c>
      <c r="BD140" s="2">
        <v>1.1805000000000001</v>
      </c>
      <c r="BE140" s="2">
        <v>1.1828000000000001</v>
      </c>
      <c r="BF140" s="2">
        <v>1.1802000000000001</v>
      </c>
      <c r="BG140" s="2">
        <v>1.1826000000000001</v>
      </c>
      <c r="BH140" s="2">
        <v>1.1798</v>
      </c>
      <c r="BI140" s="2">
        <v>1.1823000000000001</v>
      </c>
      <c r="BJ140" s="2">
        <v>1.1794</v>
      </c>
      <c r="BK140" s="2">
        <v>1.1814</v>
      </c>
      <c r="BL140" s="2">
        <v>1.1786999999999999</v>
      </c>
      <c r="BM140" s="2">
        <v>1.1813</v>
      </c>
      <c r="BN140" s="2">
        <v>1.1778</v>
      </c>
      <c r="BO140" s="2">
        <v>1.1803999999999999</v>
      </c>
      <c r="BP140" s="2">
        <v>1.1778</v>
      </c>
      <c r="BQ140" s="2">
        <v>1.1802999999999999</v>
      </c>
      <c r="BR140" s="2">
        <v>1.177</v>
      </c>
      <c r="BS140" s="2">
        <v>1.1794</v>
      </c>
      <c r="BT140" s="2">
        <v>1.1772</v>
      </c>
      <c r="BU140" s="2">
        <v>1.1794</v>
      </c>
      <c r="BV140" s="2">
        <v>1.1769000000000001</v>
      </c>
      <c r="BW140" s="2">
        <v>1.1797</v>
      </c>
      <c r="BX140" s="2">
        <v>1.1760000000000002</v>
      </c>
      <c r="BY140" s="2">
        <v>1.1795</v>
      </c>
      <c r="BZ140" s="2">
        <v>1.1758000000000002</v>
      </c>
      <c r="CA140" s="2">
        <v>1.1780999999999999</v>
      </c>
      <c r="CB140" s="2">
        <v>1.1759000000000002</v>
      </c>
      <c r="CC140" s="2">
        <v>1.1791</v>
      </c>
      <c r="CD140" s="2">
        <v>1.1762000000000001</v>
      </c>
      <c r="CE140" s="2">
        <v>1.1789000000000001</v>
      </c>
      <c r="CF140" s="2">
        <v>1.1758000000000002</v>
      </c>
      <c r="CG140" s="2">
        <v>1.1784000000000001</v>
      </c>
      <c r="CH140" s="2">
        <v>1.1753</v>
      </c>
      <c r="CI140" s="2">
        <v>1.1779999999999999</v>
      </c>
      <c r="CJ140" s="2">
        <v>1.1757</v>
      </c>
      <c r="CK140" s="2">
        <v>1.1774</v>
      </c>
      <c r="CL140" s="2">
        <v>1.1753</v>
      </c>
      <c r="CM140" s="2">
        <v>1.1769000000000001</v>
      </c>
      <c r="CN140" s="2">
        <v>1.1742999999999999</v>
      </c>
      <c r="CO140" s="2">
        <v>1.1771</v>
      </c>
      <c r="CP140" s="2">
        <v>1.1741999999999999</v>
      </c>
      <c r="CQ140" s="2">
        <v>1.1765999999999999</v>
      </c>
      <c r="CR140" s="2">
        <v>1.1738</v>
      </c>
      <c r="CS140" s="2">
        <v>1.1768999999999998</v>
      </c>
      <c r="CT140" s="2">
        <v>1.1748000000000001</v>
      </c>
      <c r="CU140" s="2">
        <v>1.1781999999999999</v>
      </c>
    </row>
    <row r="141" spans="1:100" x14ac:dyDescent="0.25">
      <c r="A141">
        <v>1</v>
      </c>
      <c r="B141" s="57" t="s">
        <v>9</v>
      </c>
      <c r="C141" s="2">
        <v>1.2817000000000001</v>
      </c>
      <c r="D141" s="2">
        <v>1.2737000000000001</v>
      </c>
      <c r="E141" s="2">
        <v>1.2628999999999999</v>
      </c>
      <c r="F141" s="2">
        <v>1.2563</v>
      </c>
      <c r="G141" s="2">
        <v>1.2592000000000001</v>
      </c>
      <c r="H141" s="2">
        <v>1.2536999999999998</v>
      </c>
      <c r="I141" s="2">
        <v>1.2570999999999999</v>
      </c>
      <c r="J141" s="2">
        <v>1.2532999999999999</v>
      </c>
      <c r="K141" s="2">
        <v>1.2565</v>
      </c>
      <c r="L141" s="2">
        <v>1.2510000000000001</v>
      </c>
      <c r="M141" s="2">
        <v>1.2554000000000001</v>
      </c>
      <c r="N141" s="2">
        <v>1.2506999999999999</v>
      </c>
      <c r="O141" s="2">
        <v>1.2547000000000001</v>
      </c>
      <c r="P141" s="2">
        <v>1.2494999999999998</v>
      </c>
      <c r="Q141" s="2">
        <v>1.2523</v>
      </c>
      <c r="R141" s="2">
        <v>1.2475000000000001</v>
      </c>
      <c r="S141" s="2">
        <v>1.2512000000000001</v>
      </c>
      <c r="T141" s="2">
        <v>1.2454999999999998</v>
      </c>
      <c r="U141" s="2">
        <v>1.2496</v>
      </c>
      <c r="V141" s="2">
        <v>1.2441</v>
      </c>
      <c r="W141" s="2">
        <v>1.2479</v>
      </c>
      <c r="X141" s="2">
        <v>1.2427000000000001</v>
      </c>
      <c r="Y141" s="2">
        <v>1.2484999999999999</v>
      </c>
      <c r="Z141" s="2">
        <v>1.2428000000000001</v>
      </c>
      <c r="AA141" s="2">
        <v>1.2475000000000001</v>
      </c>
      <c r="AB141" s="2">
        <v>1.2418</v>
      </c>
      <c r="AC141" s="2">
        <v>1.246</v>
      </c>
      <c r="AD141" s="2">
        <v>1.2408000000000001</v>
      </c>
      <c r="AE141" s="2">
        <v>1.2449999999999999</v>
      </c>
      <c r="AF141" s="2">
        <v>1.2394000000000001</v>
      </c>
      <c r="AG141" s="2">
        <v>1.2444999999999999</v>
      </c>
      <c r="AH141" s="2">
        <v>1.2393000000000001</v>
      </c>
      <c r="AI141" s="2">
        <v>1.2439</v>
      </c>
      <c r="AJ141" s="2">
        <v>1.2387999999999999</v>
      </c>
      <c r="AK141" s="2">
        <v>1.2430000000000001</v>
      </c>
      <c r="AL141" s="2">
        <v>1.2377</v>
      </c>
      <c r="AM141" s="2">
        <v>1.2409000000000001</v>
      </c>
      <c r="AN141" s="2">
        <v>1.2382</v>
      </c>
      <c r="AO141" s="2">
        <v>1.2438</v>
      </c>
      <c r="AP141" s="2">
        <v>1.2385999999999999</v>
      </c>
      <c r="AQ141" s="2">
        <v>1.2407999999999999</v>
      </c>
      <c r="AR141" s="2">
        <v>1.2372000000000001</v>
      </c>
      <c r="AS141" s="2">
        <v>1.2419</v>
      </c>
      <c r="AT141" s="2">
        <v>1.2383000000000002</v>
      </c>
      <c r="AU141" s="2">
        <v>1.2442</v>
      </c>
      <c r="AV141" s="2">
        <v>1.2409000000000001</v>
      </c>
      <c r="AW141" s="2">
        <v>1.2467999999999999</v>
      </c>
      <c r="AX141" s="2">
        <v>1.2437</v>
      </c>
      <c r="AY141" s="2">
        <v>1.2494000000000001</v>
      </c>
      <c r="AZ141" s="2">
        <v>1.2445999999999999</v>
      </c>
      <c r="BA141" s="2">
        <v>1.2497</v>
      </c>
      <c r="BB141" s="2">
        <v>1.2443</v>
      </c>
      <c r="BC141" s="2">
        <v>1.2488000000000001</v>
      </c>
      <c r="BD141" s="2">
        <v>1.244</v>
      </c>
      <c r="BE141" s="2">
        <v>1.2487000000000001</v>
      </c>
      <c r="BF141" s="2">
        <v>1.2436</v>
      </c>
      <c r="BG141" s="2">
        <v>1.2487000000000001</v>
      </c>
      <c r="BH141" s="2">
        <v>1.2432000000000001</v>
      </c>
      <c r="BI141" s="2">
        <v>1.2482</v>
      </c>
      <c r="BJ141" s="2">
        <v>1.2427000000000001</v>
      </c>
      <c r="BK141" s="2">
        <v>1.2473999999999998</v>
      </c>
      <c r="BL141" s="2">
        <v>1.2421</v>
      </c>
      <c r="BM141" s="2">
        <v>1.2472999999999999</v>
      </c>
      <c r="BN141" s="2">
        <v>1.2412000000000001</v>
      </c>
      <c r="BO141" s="2">
        <v>1.2464999999999999</v>
      </c>
      <c r="BP141" s="2">
        <v>1.2413000000000001</v>
      </c>
      <c r="BQ141" s="2">
        <v>1.2463</v>
      </c>
      <c r="BR141" s="2">
        <v>1.2406000000000001</v>
      </c>
      <c r="BS141" s="2">
        <v>1.2455000000000001</v>
      </c>
      <c r="BT141" s="2">
        <v>1.2406999999999999</v>
      </c>
      <c r="BU141" s="2">
        <v>1.2454000000000001</v>
      </c>
      <c r="BV141" s="2">
        <v>1.24</v>
      </c>
      <c r="BW141" s="2">
        <v>1.2457</v>
      </c>
      <c r="BX141" s="2">
        <v>1.2397</v>
      </c>
      <c r="BY141" s="2">
        <v>1.2456</v>
      </c>
      <c r="BZ141" s="2">
        <v>1.2393999999999998</v>
      </c>
      <c r="CA141" s="2">
        <v>1.2441</v>
      </c>
      <c r="CB141" s="2">
        <v>1.2395</v>
      </c>
      <c r="CC141" s="2">
        <v>1.2455000000000001</v>
      </c>
      <c r="CD141" s="2">
        <v>1.2399</v>
      </c>
      <c r="CE141" s="2">
        <v>1.2453000000000001</v>
      </c>
      <c r="CF141" s="2">
        <v>1.2396</v>
      </c>
      <c r="CG141" s="2">
        <v>1.2446000000000002</v>
      </c>
      <c r="CH141" s="2">
        <v>1.2388999999999999</v>
      </c>
      <c r="CI141" s="2">
        <v>1.2443</v>
      </c>
      <c r="CJ141" s="2">
        <v>1.2396</v>
      </c>
      <c r="CK141" s="2">
        <v>1.2437</v>
      </c>
      <c r="CL141" s="2">
        <v>1.2391000000000001</v>
      </c>
      <c r="CM141" s="2">
        <v>1.2434000000000001</v>
      </c>
      <c r="CN141" s="2">
        <v>1.2381</v>
      </c>
      <c r="CO141" s="2">
        <v>1.2434999999999998</v>
      </c>
      <c r="CP141" s="2">
        <v>1.238</v>
      </c>
      <c r="CQ141" s="2">
        <v>1.2427999999999999</v>
      </c>
      <c r="CR141" s="2">
        <v>1.2377</v>
      </c>
      <c r="CS141" s="2">
        <v>1.2433999999999998</v>
      </c>
      <c r="CT141" s="2">
        <v>1.2384000000000002</v>
      </c>
      <c r="CU141" s="2">
        <v>1.2445999999999999</v>
      </c>
    </row>
    <row r="142" spans="1:100" x14ac:dyDescent="0.25">
      <c r="A142">
        <v>1</v>
      </c>
      <c r="B142" s="57" t="s">
        <v>9</v>
      </c>
      <c r="C142" s="2">
        <v>1.2811333333333299</v>
      </c>
      <c r="D142" s="2">
        <v>1.2748000000000002</v>
      </c>
      <c r="E142" s="2">
        <v>1.2625999999999999</v>
      </c>
      <c r="F142" s="2">
        <v>1.2591999999999999</v>
      </c>
      <c r="G142" s="2">
        <v>1.2595000000000001</v>
      </c>
      <c r="H142" s="2">
        <v>1.2574999999999998</v>
      </c>
      <c r="I142" s="2">
        <v>1.2575999999999998</v>
      </c>
      <c r="J142" s="2">
        <v>1.2563</v>
      </c>
      <c r="K142" s="2">
        <v>1.2565999999999999</v>
      </c>
      <c r="L142" s="2">
        <v>1.2547999999999999</v>
      </c>
      <c r="M142" s="2">
        <v>1.2561</v>
      </c>
      <c r="N142" s="2">
        <v>1.2544999999999999</v>
      </c>
      <c r="O142" s="2">
        <v>1.2550000000000001</v>
      </c>
      <c r="P142" s="2">
        <v>1.2526000000000002</v>
      </c>
      <c r="Q142" s="2">
        <v>1.2526999999999999</v>
      </c>
      <c r="R142" s="2">
        <v>1.2507999999999999</v>
      </c>
      <c r="S142" s="2">
        <v>1.2515000000000001</v>
      </c>
      <c r="T142" s="2">
        <v>1.2491999999999999</v>
      </c>
      <c r="U142" s="2">
        <v>1.2495000000000001</v>
      </c>
      <c r="V142" s="2">
        <v>1.2477</v>
      </c>
      <c r="W142" s="2">
        <v>1.2481</v>
      </c>
      <c r="X142" s="2">
        <v>1.2463</v>
      </c>
      <c r="Y142" s="2">
        <v>1.2484</v>
      </c>
      <c r="Z142" s="2">
        <v>1.2461</v>
      </c>
      <c r="AA142" s="2">
        <v>1.2471000000000001</v>
      </c>
      <c r="AB142" s="2">
        <v>1.2451000000000001</v>
      </c>
      <c r="AC142" s="2">
        <v>1.2447999999999999</v>
      </c>
      <c r="AD142" s="2">
        <v>1.2423999999999999</v>
      </c>
      <c r="AE142" s="2">
        <v>1.2442</v>
      </c>
      <c r="AF142" s="2">
        <v>1.2407999999999999</v>
      </c>
      <c r="AG142" s="2">
        <v>1.2432999999999998</v>
      </c>
      <c r="AH142" s="2">
        <v>1.2407999999999999</v>
      </c>
      <c r="AI142" s="2">
        <v>1.2425999999999999</v>
      </c>
      <c r="AJ142" s="2">
        <v>1.2403999999999999</v>
      </c>
      <c r="AK142" s="2">
        <v>1.2418</v>
      </c>
      <c r="AL142" s="2">
        <v>1.2395</v>
      </c>
      <c r="AM142" s="2">
        <v>1.2398</v>
      </c>
      <c r="AN142" s="2">
        <v>1.2398</v>
      </c>
      <c r="AO142" s="2">
        <v>1.2422</v>
      </c>
      <c r="AP142" s="2">
        <v>1.2400000000000002</v>
      </c>
      <c r="AQ142" s="2">
        <v>1.2399</v>
      </c>
      <c r="AR142" s="2">
        <v>1.2387999999999999</v>
      </c>
      <c r="AS142" s="2">
        <v>1.2407999999999999</v>
      </c>
      <c r="AT142" s="2">
        <v>1.2399</v>
      </c>
      <c r="AU142" s="2">
        <v>1.2429999999999999</v>
      </c>
      <c r="AV142" s="2">
        <v>1.2423</v>
      </c>
      <c r="AW142" s="2">
        <v>1.2456</v>
      </c>
      <c r="AX142" s="2">
        <v>1.2456</v>
      </c>
      <c r="AY142" s="2">
        <v>1.2484</v>
      </c>
      <c r="AZ142" s="2">
        <v>1.2463</v>
      </c>
      <c r="BA142" s="2">
        <v>1.2485999999999999</v>
      </c>
      <c r="BB142" s="2">
        <v>1.2463</v>
      </c>
      <c r="BC142" s="2">
        <v>1.248</v>
      </c>
      <c r="BD142" s="2">
        <v>1.2457</v>
      </c>
      <c r="BE142" s="2">
        <v>1.2475000000000001</v>
      </c>
      <c r="BF142" s="2">
        <v>1.2453000000000001</v>
      </c>
      <c r="BG142" s="2">
        <v>1.2473000000000001</v>
      </c>
      <c r="BH142" s="2">
        <v>1.2452000000000001</v>
      </c>
      <c r="BI142" s="2">
        <v>1.2470000000000001</v>
      </c>
      <c r="BJ142" s="2">
        <v>1.2448000000000001</v>
      </c>
      <c r="BK142" s="2">
        <v>1.2464</v>
      </c>
      <c r="BL142" s="2">
        <v>1.2439</v>
      </c>
      <c r="BM142" s="2">
        <v>1.246</v>
      </c>
      <c r="BN142" s="2">
        <v>1.2431000000000001</v>
      </c>
      <c r="BO142" s="2">
        <v>1.2452000000000001</v>
      </c>
      <c r="BP142" s="2">
        <v>1.2430999999999999</v>
      </c>
      <c r="BQ142" s="2">
        <v>1.2453000000000001</v>
      </c>
      <c r="BR142" s="2">
        <v>1.2423</v>
      </c>
      <c r="BS142" s="2">
        <v>1.2446000000000002</v>
      </c>
      <c r="BT142" s="2">
        <v>1.2423999999999999</v>
      </c>
      <c r="BU142" s="2">
        <v>1.2442</v>
      </c>
      <c r="BV142" s="2">
        <v>1.2421</v>
      </c>
      <c r="BW142" s="2">
        <v>1.2445999999999999</v>
      </c>
      <c r="BX142" s="2">
        <v>1.2415</v>
      </c>
      <c r="BY142" s="2">
        <v>1.2444999999999999</v>
      </c>
      <c r="BZ142" s="2">
        <v>1.2410999999999999</v>
      </c>
      <c r="CA142" s="2">
        <v>1.2427999999999999</v>
      </c>
      <c r="CB142" s="2">
        <v>1.2415</v>
      </c>
      <c r="CC142" s="2">
        <v>1.2441</v>
      </c>
      <c r="CD142" s="2">
        <v>1.2415</v>
      </c>
      <c r="CE142" s="2">
        <v>1.2438</v>
      </c>
      <c r="CF142" s="2">
        <v>1.2409000000000001</v>
      </c>
      <c r="CG142" s="2">
        <v>1.2435</v>
      </c>
      <c r="CH142" s="2">
        <v>1.2405999999999999</v>
      </c>
      <c r="CI142" s="2">
        <v>1.2431999999999999</v>
      </c>
      <c r="CJ142" s="2">
        <v>1.2414000000000001</v>
      </c>
      <c r="CK142" s="2">
        <v>1.2424999999999999</v>
      </c>
      <c r="CL142" s="2">
        <v>1.2408000000000001</v>
      </c>
      <c r="CM142" s="2">
        <v>1.2423999999999999</v>
      </c>
      <c r="CN142" s="2">
        <v>1.2399</v>
      </c>
      <c r="CO142" s="2">
        <v>1.2421</v>
      </c>
      <c r="CP142" s="2">
        <v>1.2399</v>
      </c>
      <c r="CQ142" s="2">
        <v>1.2411999999999999</v>
      </c>
      <c r="CR142" s="2">
        <v>1.2394000000000001</v>
      </c>
      <c r="CS142" s="2">
        <v>1.2421</v>
      </c>
      <c r="CT142" s="2">
        <v>1.2403000000000002</v>
      </c>
      <c r="CU142" s="2">
        <v>1.2432000000000001</v>
      </c>
    </row>
    <row r="143" spans="1:100" x14ac:dyDescent="0.25">
      <c r="A143">
        <v>2</v>
      </c>
      <c r="B143" s="57" t="s">
        <v>8</v>
      </c>
      <c r="C143" s="2">
        <v>1.26603333333333</v>
      </c>
      <c r="D143" s="2">
        <v>1.2555000000000001</v>
      </c>
      <c r="E143" s="2">
        <v>1.2397</v>
      </c>
      <c r="F143" s="2">
        <v>1.2318</v>
      </c>
      <c r="G143" s="2">
        <v>1.2330000000000001</v>
      </c>
      <c r="H143" s="2">
        <v>1.2290000000000001</v>
      </c>
      <c r="I143" s="2">
        <v>1.2303999999999999</v>
      </c>
      <c r="J143" s="2">
        <v>1.2268999999999999</v>
      </c>
      <c r="K143" s="2">
        <v>1.2295</v>
      </c>
      <c r="L143" s="2">
        <v>1.2257</v>
      </c>
      <c r="M143" s="2">
        <v>1.2287000000000001</v>
      </c>
      <c r="N143" s="2">
        <v>1.2251000000000001</v>
      </c>
      <c r="O143" s="2">
        <v>1.2281</v>
      </c>
      <c r="P143" s="2">
        <v>1.2237</v>
      </c>
      <c r="Q143" s="2">
        <v>1.2256</v>
      </c>
      <c r="R143" s="2">
        <v>1.222</v>
      </c>
      <c r="S143" s="2">
        <v>1.2244000000000002</v>
      </c>
      <c r="T143" s="2">
        <v>1.2201</v>
      </c>
      <c r="U143" s="2">
        <v>1.2226999999999999</v>
      </c>
      <c r="V143" s="2">
        <v>1.2189000000000001</v>
      </c>
      <c r="W143" s="2">
        <v>1.2217</v>
      </c>
      <c r="X143" s="2">
        <v>1.2181999999999999</v>
      </c>
      <c r="Y143" s="2">
        <v>1.222</v>
      </c>
      <c r="Z143" s="2">
        <v>1.2181</v>
      </c>
      <c r="AA143" s="2">
        <v>1.2214</v>
      </c>
      <c r="AB143" s="2">
        <v>1.2174</v>
      </c>
      <c r="AC143" s="2">
        <v>1.2205999999999999</v>
      </c>
      <c r="AD143" s="2">
        <v>1.2170000000000001</v>
      </c>
      <c r="AE143" s="2">
        <v>1.2201</v>
      </c>
      <c r="AF143" s="2">
        <v>1.2159</v>
      </c>
      <c r="AG143" s="2">
        <v>1.2199</v>
      </c>
      <c r="AH143" s="2">
        <v>1.216</v>
      </c>
      <c r="AI143" s="2">
        <v>1.2192000000000001</v>
      </c>
      <c r="AJ143" s="2">
        <v>1.2159</v>
      </c>
      <c r="AK143" s="2">
        <v>1.2189000000000001</v>
      </c>
      <c r="AL143" s="2">
        <v>1.2151000000000001</v>
      </c>
      <c r="AM143" s="2">
        <v>1.2170000000000001</v>
      </c>
      <c r="AN143" s="2">
        <v>1.2159</v>
      </c>
      <c r="AO143" s="2">
        <v>1.2198</v>
      </c>
      <c r="AP143" s="2">
        <v>1.2161</v>
      </c>
      <c r="AQ143" s="2">
        <v>1.2173999999999998</v>
      </c>
      <c r="AR143" s="2">
        <v>1.2150000000000001</v>
      </c>
      <c r="AS143" s="2">
        <v>1.2185999999999999</v>
      </c>
      <c r="AT143" s="2">
        <v>1.2164000000000001</v>
      </c>
      <c r="AU143" s="2">
        <v>1.2210999999999999</v>
      </c>
      <c r="AV143" s="2">
        <v>1.2190000000000001</v>
      </c>
      <c r="AW143" s="2">
        <v>1.2239</v>
      </c>
      <c r="AX143" s="2">
        <v>1.2225000000000001</v>
      </c>
      <c r="AY143" s="2">
        <v>1.2266999999999999</v>
      </c>
      <c r="AZ143" s="2">
        <v>1.2234</v>
      </c>
      <c r="BA143" s="2">
        <v>1.2267999999999999</v>
      </c>
      <c r="BB143" s="2">
        <v>1.2232000000000001</v>
      </c>
      <c r="BC143" s="2">
        <v>1.2262</v>
      </c>
      <c r="BD143" s="2">
        <v>1.2232000000000001</v>
      </c>
      <c r="BE143" s="2">
        <v>1.2261</v>
      </c>
      <c r="BF143" s="2">
        <v>1.2227000000000001</v>
      </c>
      <c r="BG143" s="2">
        <v>1.2261</v>
      </c>
      <c r="BH143" s="2">
        <v>1.2226000000000001</v>
      </c>
      <c r="BI143" s="2">
        <v>1.2259</v>
      </c>
      <c r="BJ143" s="2">
        <v>1.2222</v>
      </c>
      <c r="BK143" s="2">
        <v>1.2250999999999999</v>
      </c>
      <c r="BL143" s="2">
        <v>1.2214999999999998</v>
      </c>
      <c r="BM143" s="2">
        <v>1.2251999999999998</v>
      </c>
      <c r="BN143" s="2">
        <v>1.2207999999999999</v>
      </c>
      <c r="BO143" s="2">
        <v>1.2242999999999999</v>
      </c>
      <c r="BP143" s="2">
        <v>1.2209999999999999</v>
      </c>
      <c r="BQ143" s="2">
        <v>1.2242999999999999</v>
      </c>
      <c r="BR143" s="2">
        <v>1.2204000000000002</v>
      </c>
      <c r="BS143" s="2">
        <v>1.2237</v>
      </c>
      <c r="BT143" s="2">
        <v>1.2205999999999999</v>
      </c>
      <c r="BU143" s="2">
        <v>1.2234</v>
      </c>
      <c r="BV143" s="2">
        <v>1.2202999999999999</v>
      </c>
      <c r="BW143" s="2">
        <v>1.2241</v>
      </c>
      <c r="BX143" s="2">
        <v>1.2198</v>
      </c>
      <c r="BY143" s="2">
        <v>1.224</v>
      </c>
      <c r="BZ143" s="2">
        <v>1.2195999999999998</v>
      </c>
      <c r="CA143" s="2">
        <v>1.2228999999999999</v>
      </c>
      <c r="CB143" s="2">
        <v>1.2199</v>
      </c>
      <c r="CC143" s="2">
        <v>1.224</v>
      </c>
      <c r="CD143" s="2">
        <v>1.2202</v>
      </c>
      <c r="CE143" s="2">
        <v>1.2239</v>
      </c>
      <c r="CF143" s="2">
        <v>1.2199</v>
      </c>
      <c r="CG143" s="2">
        <v>1.2234</v>
      </c>
      <c r="CH143" s="2">
        <v>1.2197</v>
      </c>
      <c r="CI143" s="2">
        <v>1.2233999999999998</v>
      </c>
      <c r="CJ143" s="2">
        <v>1.2202999999999999</v>
      </c>
      <c r="CK143" s="2">
        <v>1.2226999999999999</v>
      </c>
      <c r="CL143" s="2">
        <v>1.2198</v>
      </c>
      <c r="CM143" s="2">
        <v>1.2226999999999999</v>
      </c>
      <c r="CN143" s="2">
        <v>1.2187999999999999</v>
      </c>
      <c r="CO143" s="2">
        <v>1.2225999999999999</v>
      </c>
      <c r="CP143" s="2">
        <v>1.2188999999999999</v>
      </c>
      <c r="CQ143" s="2">
        <v>1.2222</v>
      </c>
      <c r="CR143" s="2">
        <v>1.2185999999999999</v>
      </c>
      <c r="CS143" s="2">
        <v>1.2224999999999999</v>
      </c>
      <c r="CT143" s="2">
        <v>1.2196</v>
      </c>
      <c r="CU143" s="2">
        <v>1.224</v>
      </c>
    </row>
    <row r="144" spans="1:100" x14ac:dyDescent="0.25">
      <c r="A144">
        <v>2</v>
      </c>
      <c r="B144" s="57" t="s">
        <v>8</v>
      </c>
      <c r="C144" s="2">
        <v>1.2776666666666701</v>
      </c>
      <c r="D144" s="2">
        <v>1.2659</v>
      </c>
      <c r="E144" s="2">
        <v>1.248</v>
      </c>
      <c r="F144" s="2">
        <v>1.2393000000000001</v>
      </c>
      <c r="G144" s="2">
        <v>1.2392000000000001</v>
      </c>
      <c r="H144" s="2">
        <v>1.2345000000000002</v>
      </c>
      <c r="I144" s="2">
        <v>1.2347999999999999</v>
      </c>
      <c r="J144" s="2">
        <v>1.2317</v>
      </c>
      <c r="K144" s="2">
        <v>1.2329000000000001</v>
      </c>
      <c r="L144" s="2">
        <v>1.2284999999999999</v>
      </c>
      <c r="M144" s="2">
        <v>1.2315</v>
      </c>
      <c r="N144" s="2">
        <v>1.2279</v>
      </c>
      <c r="O144" s="2">
        <v>1.2309000000000001</v>
      </c>
      <c r="P144" s="2">
        <v>1.2263000000000002</v>
      </c>
      <c r="Q144" s="2">
        <v>1.2283999999999999</v>
      </c>
      <c r="R144" s="2">
        <v>1.2247000000000001</v>
      </c>
      <c r="S144" s="2">
        <v>1.2273000000000001</v>
      </c>
      <c r="T144" s="2">
        <v>1.2229999999999999</v>
      </c>
      <c r="U144" s="2">
        <v>1.2259</v>
      </c>
      <c r="V144" s="2">
        <v>1.2215</v>
      </c>
      <c r="W144" s="2">
        <v>1.2243000000000002</v>
      </c>
      <c r="X144" s="2">
        <v>1.2207000000000001</v>
      </c>
      <c r="Y144" s="2">
        <v>1.2251000000000001</v>
      </c>
      <c r="Z144" s="2">
        <v>1.2206000000000001</v>
      </c>
      <c r="AA144" s="2">
        <v>1.2242</v>
      </c>
      <c r="AB144" s="2">
        <v>1.2201000000000002</v>
      </c>
      <c r="AC144" s="2">
        <v>1.2231999999999998</v>
      </c>
      <c r="AD144" s="2">
        <v>1.2199</v>
      </c>
      <c r="AE144" s="2">
        <v>1.2228999999999999</v>
      </c>
      <c r="AF144" s="2">
        <v>1.2185999999999999</v>
      </c>
      <c r="AG144" s="2">
        <v>1.2224999999999999</v>
      </c>
      <c r="AH144" s="2">
        <v>1.2184999999999999</v>
      </c>
      <c r="AI144" s="2">
        <v>1.222</v>
      </c>
      <c r="AJ144" s="2">
        <v>1.2185999999999999</v>
      </c>
      <c r="AK144" s="2">
        <v>1.2218</v>
      </c>
      <c r="AL144" s="2">
        <v>1.2179</v>
      </c>
      <c r="AM144" s="2">
        <v>1.2197</v>
      </c>
      <c r="AN144" s="2">
        <v>1.2183999999999999</v>
      </c>
      <c r="AO144" s="2">
        <v>1.2226000000000001</v>
      </c>
      <c r="AP144" s="2">
        <v>1.2185999999999999</v>
      </c>
      <c r="AQ144" s="2">
        <v>1.22</v>
      </c>
      <c r="AR144" s="2">
        <v>1.2175</v>
      </c>
      <c r="AS144" s="2">
        <v>1.2213000000000001</v>
      </c>
      <c r="AT144" s="2">
        <v>1.2188000000000001</v>
      </c>
      <c r="AU144" s="2">
        <v>1.2236</v>
      </c>
      <c r="AV144" s="2">
        <v>1.2215</v>
      </c>
      <c r="AW144" s="2">
        <v>1.2265999999999999</v>
      </c>
      <c r="AX144" s="2">
        <v>1.2248000000000001</v>
      </c>
      <c r="AY144" s="2">
        <v>1.2295</v>
      </c>
      <c r="AZ144" s="2">
        <v>1.2259</v>
      </c>
      <c r="BA144" s="2">
        <v>1.2296</v>
      </c>
      <c r="BB144" s="2">
        <v>1.2258</v>
      </c>
      <c r="BC144" s="2">
        <v>1.2288000000000001</v>
      </c>
      <c r="BD144" s="2">
        <v>1.2254</v>
      </c>
      <c r="BE144" s="2">
        <v>1.2289000000000001</v>
      </c>
      <c r="BF144" s="2">
        <v>1.2254</v>
      </c>
      <c r="BG144" s="2">
        <v>1.2289000000000001</v>
      </c>
      <c r="BH144" s="2">
        <v>1.2251000000000001</v>
      </c>
      <c r="BI144" s="2">
        <v>1.2286000000000001</v>
      </c>
      <c r="BJ144" s="2">
        <v>1.2247000000000001</v>
      </c>
      <c r="BK144" s="2">
        <v>1.2277</v>
      </c>
      <c r="BL144" s="2">
        <v>1.2241</v>
      </c>
      <c r="BM144" s="2">
        <v>1.2279</v>
      </c>
      <c r="BN144" s="2">
        <v>1.2231000000000001</v>
      </c>
      <c r="BO144" s="2">
        <v>1.2270000000000001</v>
      </c>
      <c r="BP144" s="2">
        <v>1.2235</v>
      </c>
      <c r="BQ144" s="2">
        <v>1.2270000000000001</v>
      </c>
      <c r="BR144" s="2">
        <v>1.2226000000000001</v>
      </c>
      <c r="BS144" s="2">
        <v>1.2261</v>
      </c>
      <c r="BT144" s="2">
        <v>1.2225999999999999</v>
      </c>
      <c r="BU144" s="2">
        <v>1.2262</v>
      </c>
      <c r="BV144" s="2">
        <v>1.2225999999999999</v>
      </c>
      <c r="BW144" s="2">
        <v>1.2265999999999999</v>
      </c>
      <c r="BX144" s="2">
        <v>1.2222000000000002</v>
      </c>
      <c r="BY144" s="2">
        <v>1.2266999999999999</v>
      </c>
      <c r="BZ144" s="2">
        <v>1.222</v>
      </c>
      <c r="CA144" s="2">
        <v>1.2254999999999998</v>
      </c>
      <c r="CB144" s="2">
        <v>1.222</v>
      </c>
      <c r="CC144" s="2">
        <v>1.2263999999999999</v>
      </c>
      <c r="CD144" s="2">
        <v>1.2226000000000001</v>
      </c>
      <c r="CE144" s="2">
        <v>1.2263999999999999</v>
      </c>
      <c r="CF144" s="2">
        <v>1.2221</v>
      </c>
      <c r="CG144" s="2">
        <v>1.2261</v>
      </c>
      <c r="CH144" s="2">
        <v>1.2218</v>
      </c>
      <c r="CI144" s="2">
        <v>1.2258</v>
      </c>
      <c r="CJ144" s="2">
        <v>1.2226000000000001</v>
      </c>
      <c r="CK144" s="2">
        <v>1.2250999999999999</v>
      </c>
      <c r="CL144" s="2">
        <v>1.2221000000000002</v>
      </c>
      <c r="CM144" s="2">
        <v>1.2250999999999999</v>
      </c>
      <c r="CN144" s="2">
        <v>1.2209999999999999</v>
      </c>
      <c r="CO144" s="2">
        <v>1.2249999999999999</v>
      </c>
      <c r="CP144" s="2">
        <v>1.2212999999999998</v>
      </c>
      <c r="CQ144" s="2">
        <v>1.2244999999999999</v>
      </c>
      <c r="CR144" s="2">
        <v>1.2206999999999999</v>
      </c>
      <c r="CS144" s="2">
        <v>1.2250999999999999</v>
      </c>
      <c r="CT144" s="2">
        <v>1.2219</v>
      </c>
      <c r="CU144" s="2">
        <v>1.2263999999999999</v>
      </c>
    </row>
    <row r="145" spans="1:99" x14ac:dyDescent="0.25">
      <c r="A145">
        <v>2</v>
      </c>
      <c r="B145" s="57" t="s">
        <v>8</v>
      </c>
      <c r="C145" s="2">
        <v>1.2709333333333299</v>
      </c>
      <c r="D145" s="2">
        <v>1.2609000000000001</v>
      </c>
      <c r="E145" s="2">
        <v>1.2447999999999999</v>
      </c>
      <c r="F145" s="2">
        <v>1.2378</v>
      </c>
      <c r="G145" s="2">
        <v>1.2386000000000001</v>
      </c>
      <c r="H145" s="2">
        <v>1.2343000000000002</v>
      </c>
      <c r="I145" s="2">
        <v>1.2363</v>
      </c>
      <c r="J145" s="2">
        <v>1.2325999999999999</v>
      </c>
      <c r="K145" s="2">
        <v>1.2347999999999999</v>
      </c>
      <c r="L145" s="2">
        <v>1.2312000000000001</v>
      </c>
      <c r="M145" s="2">
        <v>1.2339</v>
      </c>
      <c r="N145" s="2">
        <v>1.2304999999999999</v>
      </c>
      <c r="O145" s="2">
        <v>1.2333000000000001</v>
      </c>
      <c r="P145" s="2">
        <v>1.2290999999999999</v>
      </c>
      <c r="Q145" s="2">
        <v>1.2308000000000001</v>
      </c>
      <c r="R145" s="2">
        <v>1.2272000000000001</v>
      </c>
      <c r="S145" s="2">
        <v>1.2295</v>
      </c>
      <c r="T145" s="2">
        <v>1.2256</v>
      </c>
      <c r="U145" s="2">
        <v>1.2282</v>
      </c>
      <c r="V145" s="2">
        <v>1.2242</v>
      </c>
      <c r="W145" s="2">
        <v>1.2264000000000002</v>
      </c>
      <c r="X145" s="2">
        <v>1.2233000000000001</v>
      </c>
      <c r="Y145" s="2">
        <v>1.2273000000000001</v>
      </c>
      <c r="Z145" s="2">
        <v>1.2233000000000001</v>
      </c>
      <c r="AA145" s="2">
        <v>1.2267000000000001</v>
      </c>
      <c r="AB145" s="2">
        <v>1.2226000000000001</v>
      </c>
      <c r="AC145" s="2">
        <v>1.2255</v>
      </c>
      <c r="AD145" s="2">
        <v>1.2222</v>
      </c>
      <c r="AE145" s="2">
        <v>1.2250999999999999</v>
      </c>
      <c r="AF145" s="2">
        <v>1.2208000000000001</v>
      </c>
      <c r="AG145" s="2">
        <v>1.2249999999999999</v>
      </c>
      <c r="AH145" s="2">
        <v>1.2209999999999999</v>
      </c>
      <c r="AI145" s="2">
        <v>1.2242999999999999</v>
      </c>
      <c r="AJ145" s="2">
        <v>1.2207999999999999</v>
      </c>
      <c r="AK145" s="2">
        <v>1.2238</v>
      </c>
      <c r="AL145" s="2">
        <v>1.22</v>
      </c>
      <c r="AM145" s="2">
        <v>1.2219</v>
      </c>
      <c r="AN145" s="2">
        <v>1.2209999999999999</v>
      </c>
      <c r="AO145" s="2">
        <v>1.2250000000000001</v>
      </c>
      <c r="AP145" s="2">
        <v>1.2212000000000001</v>
      </c>
      <c r="AQ145" s="2">
        <v>1.2222999999999999</v>
      </c>
      <c r="AR145" s="2">
        <v>1.2202</v>
      </c>
      <c r="AS145" s="2">
        <v>1.2235</v>
      </c>
      <c r="AT145" s="2">
        <v>1.2226000000000001</v>
      </c>
      <c r="AU145" s="2">
        <v>1.2286999999999999</v>
      </c>
      <c r="AV145" s="2">
        <v>1.2287000000000001</v>
      </c>
      <c r="AW145" s="2">
        <v>1.2349999999999999</v>
      </c>
      <c r="AX145" s="2">
        <v>1.2354000000000001</v>
      </c>
      <c r="AY145" s="2">
        <v>1.2412000000000001</v>
      </c>
      <c r="AZ145" s="2">
        <v>1.2388999999999999</v>
      </c>
      <c r="BA145" s="2">
        <v>1.2437</v>
      </c>
      <c r="BB145" s="2">
        <v>1.2413000000000001</v>
      </c>
      <c r="BC145" s="2">
        <v>1.2452000000000001</v>
      </c>
      <c r="BD145" s="2">
        <v>1.2429000000000001</v>
      </c>
      <c r="BE145" s="2">
        <v>1.2471000000000001</v>
      </c>
      <c r="BF145" s="2">
        <v>1.2444999999999999</v>
      </c>
      <c r="BG145" s="2">
        <v>1.2488000000000001</v>
      </c>
      <c r="BH145" s="2">
        <v>1.2457</v>
      </c>
      <c r="BI145" s="2">
        <v>1.2499</v>
      </c>
      <c r="BJ145" s="2">
        <v>1.2467000000000001</v>
      </c>
      <c r="BK145" s="2">
        <v>1.2503000000000002</v>
      </c>
      <c r="BL145" s="2">
        <v>1.2471999999999999</v>
      </c>
      <c r="BM145" s="2">
        <v>1.2512999999999999</v>
      </c>
      <c r="BN145" s="2">
        <v>1.2474000000000001</v>
      </c>
      <c r="BO145" s="2">
        <v>1.2512000000000001</v>
      </c>
      <c r="BP145" s="2">
        <v>1.2483</v>
      </c>
      <c r="BQ145" s="2">
        <v>1.2519</v>
      </c>
      <c r="BR145" s="2">
        <v>1.248</v>
      </c>
      <c r="BS145" s="2">
        <v>1.2519</v>
      </c>
      <c r="BT145" s="2">
        <v>1.2485999999999999</v>
      </c>
      <c r="BU145" s="2">
        <v>1.2524</v>
      </c>
      <c r="BV145" s="2">
        <v>1.2490000000000001</v>
      </c>
      <c r="BW145" s="2">
        <v>1.2531000000000001</v>
      </c>
      <c r="BX145" s="2">
        <v>1.2490000000000001</v>
      </c>
      <c r="BY145" s="2">
        <v>1.2535000000000001</v>
      </c>
      <c r="BZ145" s="2">
        <v>1.2490000000000001</v>
      </c>
      <c r="CA145" s="2">
        <v>1.2523</v>
      </c>
      <c r="CB145" s="2">
        <v>1.2495000000000001</v>
      </c>
      <c r="CC145" s="2">
        <v>1.2538</v>
      </c>
      <c r="CD145" s="2">
        <v>1.2499</v>
      </c>
      <c r="CE145" s="2">
        <v>1.2539</v>
      </c>
      <c r="CF145" s="2">
        <v>1.2496</v>
      </c>
      <c r="CG145" s="2">
        <v>1.2535000000000001</v>
      </c>
      <c r="CH145" s="2">
        <v>1.2493999999999998</v>
      </c>
      <c r="CI145" s="2">
        <v>1.2530999999999999</v>
      </c>
      <c r="CJ145" s="2">
        <v>1.2504</v>
      </c>
      <c r="CK145" s="2">
        <v>1.2529999999999999</v>
      </c>
      <c r="CL145" s="2">
        <v>1.2501</v>
      </c>
      <c r="CM145" s="2">
        <v>1.2527999999999999</v>
      </c>
      <c r="CN145" s="2">
        <v>1.2491999999999999</v>
      </c>
      <c r="CO145" s="2">
        <v>1.2529999999999999</v>
      </c>
      <c r="CP145" s="2">
        <v>1.2492999999999999</v>
      </c>
      <c r="CQ145" s="2">
        <v>1.2524999999999999</v>
      </c>
      <c r="CR145" s="2">
        <v>1.2490999999999999</v>
      </c>
      <c r="CS145" s="2">
        <v>1.2529999999999999</v>
      </c>
      <c r="CT145" s="2">
        <v>1.2502000000000002</v>
      </c>
      <c r="CU145" s="2">
        <v>1.2544999999999999</v>
      </c>
    </row>
    <row r="146" spans="1:99" x14ac:dyDescent="0.25">
      <c r="A146">
        <v>3</v>
      </c>
      <c r="B146" s="57">
        <v>501</v>
      </c>
      <c r="C146" s="2">
        <v>1.5698333333333301</v>
      </c>
      <c r="D146" s="2">
        <v>1.6167</v>
      </c>
      <c r="E146" s="2">
        <v>1.6806999999999999</v>
      </c>
      <c r="F146" s="2">
        <v>1.7190000000000001</v>
      </c>
      <c r="G146" s="2">
        <v>1.7346000000000001</v>
      </c>
      <c r="H146" s="2">
        <v>1.7435999999999998</v>
      </c>
      <c r="I146" s="2">
        <v>1.7563</v>
      </c>
      <c r="J146" s="2">
        <v>1.7504</v>
      </c>
      <c r="K146" s="2">
        <v>1.7562</v>
      </c>
      <c r="L146" s="2">
        <v>1.7522</v>
      </c>
      <c r="M146" s="2">
        <v>1.7590000000000001</v>
      </c>
      <c r="N146" s="2">
        <v>1.7542</v>
      </c>
      <c r="O146" s="2">
        <v>1.7597</v>
      </c>
      <c r="P146" s="2">
        <v>1.7541000000000002</v>
      </c>
      <c r="Q146" s="2">
        <v>1.7584</v>
      </c>
      <c r="R146" s="2">
        <v>1.7570000000000001</v>
      </c>
      <c r="S146" s="2">
        <v>1.7631000000000001</v>
      </c>
      <c r="T146" s="2">
        <v>1.7597</v>
      </c>
      <c r="U146" s="2">
        <v>1.7668999999999999</v>
      </c>
      <c r="V146" s="2">
        <v>1.7626999999999999</v>
      </c>
      <c r="W146" s="2">
        <v>1.7696000000000001</v>
      </c>
      <c r="X146" s="2">
        <v>1.7664</v>
      </c>
      <c r="Y146" s="2">
        <v>1.7693999999999999</v>
      </c>
      <c r="Z146" s="2">
        <v>1.7667999999999999</v>
      </c>
      <c r="AA146" s="2">
        <v>1.7730000000000001</v>
      </c>
      <c r="AB146" s="2">
        <v>1.7689000000000001</v>
      </c>
      <c r="AC146" s="2">
        <v>1.7737999999999998</v>
      </c>
      <c r="AD146" s="2">
        <v>1.77</v>
      </c>
      <c r="AE146" s="2">
        <v>1.7734999999999999</v>
      </c>
      <c r="AF146" s="2">
        <v>1.7690999999999999</v>
      </c>
      <c r="AG146" s="2">
        <v>1.7762</v>
      </c>
      <c r="AH146" s="2">
        <v>1.7715000000000001</v>
      </c>
      <c r="AI146" s="2">
        <v>1.7692999999999999</v>
      </c>
      <c r="AJ146" s="2">
        <v>1.7668999999999999</v>
      </c>
      <c r="AK146" s="2">
        <v>1.7748999999999999</v>
      </c>
      <c r="AL146" s="2">
        <v>1.77</v>
      </c>
      <c r="AM146" s="2">
        <v>1.7747999999999999</v>
      </c>
      <c r="AN146" s="2">
        <v>1.7726999999999999</v>
      </c>
      <c r="AO146" s="2">
        <v>1.7793000000000001</v>
      </c>
      <c r="AP146" s="2">
        <v>1.7747999999999999</v>
      </c>
      <c r="AQ146" s="2">
        <v>1.7774999999999999</v>
      </c>
      <c r="AR146" s="2">
        <v>1.7744</v>
      </c>
      <c r="AS146" s="2">
        <v>1.7790999999999999</v>
      </c>
      <c r="AT146" s="2">
        <v>1.7767000000000002</v>
      </c>
      <c r="AU146" s="2">
        <v>1.7830999999999999</v>
      </c>
      <c r="AV146" s="2">
        <v>1.7808999999999999</v>
      </c>
      <c r="AW146" s="2">
        <v>1.7847</v>
      </c>
      <c r="AX146" s="2">
        <v>1.7847000000000002</v>
      </c>
      <c r="AY146" s="2">
        <v>1.7904</v>
      </c>
      <c r="AZ146" s="2">
        <v>1.7872999999999999</v>
      </c>
      <c r="BA146" s="2">
        <v>1.7928999999999999</v>
      </c>
      <c r="BB146" s="2">
        <v>1.7887</v>
      </c>
      <c r="BC146" s="2">
        <v>1.7934000000000001</v>
      </c>
      <c r="BD146" s="2">
        <v>1.7896000000000001</v>
      </c>
      <c r="BE146" s="2">
        <v>1.7924</v>
      </c>
      <c r="BF146" s="2">
        <v>1.7886</v>
      </c>
      <c r="BG146" s="2">
        <v>1.7917000000000001</v>
      </c>
      <c r="BH146" s="2">
        <v>1.7893000000000001</v>
      </c>
      <c r="BI146" s="2">
        <v>1.7949000000000002</v>
      </c>
      <c r="BJ146" s="2">
        <v>1.7907</v>
      </c>
      <c r="BK146" s="2">
        <v>1.7949999999999999</v>
      </c>
      <c r="BL146" s="2">
        <v>1.7896999999999998</v>
      </c>
      <c r="BM146" s="2">
        <v>1.7947</v>
      </c>
      <c r="BN146" s="2">
        <v>1.7908999999999999</v>
      </c>
      <c r="BO146" s="2">
        <v>1.7929999999999999</v>
      </c>
      <c r="BP146" s="2">
        <v>1.7912999999999999</v>
      </c>
      <c r="BQ146" s="2">
        <v>1.7970999999999999</v>
      </c>
      <c r="BR146" s="2">
        <v>1.7915000000000001</v>
      </c>
      <c r="BS146" s="2">
        <v>1.7975000000000001</v>
      </c>
      <c r="BT146" s="2">
        <v>1.7941</v>
      </c>
      <c r="BU146" s="2">
        <v>1.7988</v>
      </c>
      <c r="BV146" s="2">
        <v>1.7965</v>
      </c>
      <c r="BW146" s="2">
        <v>1.8007</v>
      </c>
      <c r="BX146" s="2">
        <v>1.7971000000000001</v>
      </c>
      <c r="BY146" s="2">
        <v>1.7996000000000001</v>
      </c>
      <c r="BZ146" s="2">
        <v>1.7974999999999999</v>
      </c>
      <c r="CA146" s="2">
        <v>1.8023</v>
      </c>
      <c r="CB146" s="2">
        <v>1.7989000000000002</v>
      </c>
      <c r="CC146" s="2">
        <v>1.8039000000000001</v>
      </c>
      <c r="CD146" s="2">
        <v>1.8001</v>
      </c>
      <c r="CE146" s="2">
        <v>1.8058000000000001</v>
      </c>
      <c r="CF146" s="2">
        <v>1.8012000000000001</v>
      </c>
      <c r="CG146" s="2">
        <v>1.8018000000000001</v>
      </c>
      <c r="CH146" s="2">
        <v>1.8007</v>
      </c>
      <c r="CI146" s="2">
        <v>1.8018999999999998</v>
      </c>
      <c r="CJ146" s="2">
        <v>1.8013000000000001</v>
      </c>
      <c r="CK146" s="2">
        <v>1.8029999999999999</v>
      </c>
      <c r="CL146" s="2">
        <v>1.8002</v>
      </c>
      <c r="CM146" s="2">
        <v>1.8043</v>
      </c>
      <c r="CN146" s="2">
        <v>1.8006</v>
      </c>
      <c r="CO146" s="2">
        <v>1.8062</v>
      </c>
      <c r="CP146" s="2">
        <v>1.8025</v>
      </c>
      <c r="CQ146" s="2">
        <v>1.8082</v>
      </c>
      <c r="CR146" s="2">
        <v>1.8045</v>
      </c>
      <c r="CS146" s="2">
        <v>1.8076999999999999</v>
      </c>
      <c r="CT146" s="2">
        <v>1.8050000000000002</v>
      </c>
      <c r="CU146" s="2">
        <v>1.8108</v>
      </c>
    </row>
    <row r="147" spans="1:99" x14ac:dyDescent="0.25">
      <c r="A147">
        <v>3</v>
      </c>
      <c r="B147" s="57">
        <v>501</v>
      </c>
      <c r="C147" s="2">
        <v>1.63126666666667</v>
      </c>
      <c r="D147" s="2">
        <v>1.7168000000000001</v>
      </c>
      <c r="E147" s="2">
        <v>1.8071999999999999</v>
      </c>
      <c r="F147" s="2">
        <v>1.8903000000000001</v>
      </c>
      <c r="G147" s="2">
        <v>1.8479000000000001</v>
      </c>
      <c r="H147" s="2">
        <v>1.9238999999999997</v>
      </c>
      <c r="I147" s="2">
        <v>1.8761999999999999</v>
      </c>
      <c r="J147" s="2">
        <v>1.9337999999999997</v>
      </c>
      <c r="K147" s="2">
        <v>1.8788</v>
      </c>
      <c r="L147" s="2">
        <v>1.9391</v>
      </c>
      <c r="M147" s="2">
        <v>1.8871</v>
      </c>
      <c r="N147" s="2">
        <v>1.9451000000000001</v>
      </c>
      <c r="O147" s="2">
        <v>1.885</v>
      </c>
      <c r="P147" s="2">
        <v>1.9457</v>
      </c>
      <c r="Q147" s="2">
        <v>1.885</v>
      </c>
      <c r="R147" s="2">
        <v>1.9490000000000001</v>
      </c>
      <c r="S147" s="2">
        <v>1.8902000000000001</v>
      </c>
      <c r="T147" s="2">
        <v>1.9503000000000001</v>
      </c>
      <c r="U147" s="2">
        <v>1.8888</v>
      </c>
      <c r="V147" s="2">
        <v>1.9533</v>
      </c>
      <c r="W147" s="2">
        <v>1.8919000000000001</v>
      </c>
      <c r="X147" s="2">
        <v>1.9563000000000001</v>
      </c>
      <c r="Y147" s="2">
        <v>1.893</v>
      </c>
      <c r="Z147" s="2">
        <v>1.9586000000000001</v>
      </c>
      <c r="AA147" s="2">
        <v>1.8940000000000001</v>
      </c>
      <c r="AB147" s="2">
        <v>1.9597000000000002</v>
      </c>
      <c r="AC147" s="2">
        <v>1.8977999999999999</v>
      </c>
      <c r="AD147" s="2">
        <v>1.9598</v>
      </c>
      <c r="AE147" s="2">
        <v>1.8957999999999999</v>
      </c>
      <c r="AF147" s="2">
        <v>1.9628999999999999</v>
      </c>
      <c r="AG147" s="2">
        <v>1.9002999999999999</v>
      </c>
      <c r="AH147" s="2">
        <v>1.9665000000000001</v>
      </c>
      <c r="AI147" s="2">
        <v>1.9053</v>
      </c>
      <c r="AJ147" s="2">
        <v>1.9689999999999999</v>
      </c>
      <c r="AK147" s="2">
        <v>1.9049</v>
      </c>
      <c r="AL147" s="2">
        <v>1.9721000000000002</v>
      </c>
      <c r="AM147" s="2">
        <v>1.9037999999999999</v>
      </c>
      <c r="AN147" s="2">
        <v>1.9745000000000001</v>
      </c>
      <c r="AO147" s="2">
        <v>1.9136</v>
      </c>
      <c r="AP147" s="2">
        <v>1.9767999999999999</v>
      </c>
      <c r="AQ147" s="2">
        <v>1.9112</v>
      </c>
      <c r="AR147" s="2">
        <v>1.9778999999999998</v>
      </c>
      <c r="AS147" s="2">
        <v>1.9135000000000002</v>
      </c>
      <c r="AT147" s="2">
        <v>1.9806000000000001</v>
      </c>
      <c r="AU147" s="2">
        <v>1.9181999999999999</v>
      </c>
      <c r="AV147" s="2">
        <v>1.9827000000000001</v>
      </c>
      <c r="AW147" s="2">
        <v>1.9193000000000002</v>
      </c>
      <c r="AX147" s="2">
        <v>1.9919000000000002</v>
      </c>
      <c r="AY147" s="2">
        <v>1.9301000000000001</v>
      </c>
      <c r="AZ147" s="2">
        <v>1.9942000000000002</v>
      </c>
      <c r="BA147" s="2">
        <v>1.9311999999999998</v>
      </c>
      <c r="BB147" s="2">
        <v>1.9971000000000001</v>
      </c>
      <c r="BC147" s="2">
        <v>1.9320999999999999</v>
      </c>
      <c r="BD147" s="2">
        <v>1.9996</v>
      </c>
      <c r="BE147" s="2">
        <v>1.9354000000000002</v>
      </c>
      <c r="BF147" s="2">
        <v>2.0019</v>
      </c>
      <c r="BG147" s="2">
        <v>1.9348999999999998</v>
      </c>
      <c r="BH147" s="2">
        <v>2.0054999999999996</v>
      </c>
      <c r="BI147" s="2">
        <v>1.9366000000000001</v>
      </c>
      <c r="BJ147" s="2">
        <v>2.004</v>
      </c>
      <c r="BK147" s="2">
        <v>1.9374000000000002</v>
      </c>
      <c r="BL147" s="2">
        <v>2.0074000000000001</v>
      </c>
      <c r="BM147" s="2">
        <v>1.9364000000000001</v>
      </c>
      <c r="BN147" s="2">
        <v>2.0075000000000003</v>
      </c>
      <c r="BO147" s="2">
        <v>1.9410999999999998</v>
      </c>
      <c r="BP147" s="2">
        <v>2.0116999999999998</v>
      </c>
      <c r="BQ147" s="2">
        <v>1.9419</v>
      </c>
      <c r="BR147" s="2">
        <v>2.0106999999999999</v>
      </c>
      <c r="BS147" s="2">
        <v>1.9477</v>
      </c>
      <c r="BT147" s="2">
        <v>2.0152000000000001</v>
      </c>
      <c r="BU147" s="2">
        <v>1.9461000000000002</v>
      </c>
      <c r="BV147" s="2">
        <v>2.0171999999999999</v>
      </c>
      <c r="BW147" s="2">
        <v>1.9480000000000002</v>
      </c>
      <c r="BX147" s="2">
        <v>2.0186000000000002</v>
      </c>
      <c r="BY147" s="2">
        <v>1.9482999999999999</v>
      </c>
      <c r="BZ147" s="2">
        <v>2.0167999999999999</v>
      </c>
      <c r="CA147" s="2">
        <v>1.9464000000000001</v>
      </c>
      <c r="CB147" s="2">
        <v>2.0196999999999998</v>
      </c>
      <c r="CC147" s="2">
        <v>1.9490999999999998</v>
      </c>
      <c r="CD147" s="2">
        <v>2.0208999999999997</v>
      </c>
      <c r="CE147" s="2">
        <v>1.9529000000000001</v>
      </c>
      <c r="CF147" s="2">
        <v>2.0204999999999997</v>
      </c>
      <c r="CG147" s="2">
        <v>1.9540000000000002</v>
      </c>
      <c r="CH147" s="2">
        <v>2.0252000000000003</v>
      </c>
      <c r="CI147" s="2">
        <v>1.9559000000000002</v>
      </c>
      <c r="CJ147" s="2">
        <v>2.0265</v>
      </c>
      <c r="CK147" s="2">
        <v>1.9562999999999999</v>
      </c>
      <c r="CL147" s="2">
        <v>2.028</v>
      </c>
      <c r="CM147" s="2">
        <v>1.9586999999999999</v>
      </c>
      <c r="CN147" s="2">
        <v>2.0298000000000003</v>
      </c>
      <c r="CO147" s="2">
        <v>1.9627999999999999</v>
      </c>
      <c r="CP147" s="2">
        <v>2.0322</v>
      </c>
      <c r="CQ147" s="2">
        <v>1.9674</v>
      </c>
      <c r="CR147" s="2">
        <v>2.0330000000000004</v>
      </c>
      <c r="CS147" s="2">
        <v>1.9648000000000001</v>
      </c>
      <c r="CT147" s="2">
        <v>2.0343999999999998</v>
      </c>
      <c r="CU147" s="2">
        <v>1.968</v>
      </c>
    </row>
    <row r="148" spans="1:99" x14ac:dyDescent="0.25">
      <c r="A148">
        <v>3</v>
      </c>
      <c r="B148" s="57">
        <v>501</v>
      </c>
      <c r="C148" s="2">
        <v>1.65126666666667</v>
      </c>
      <c r="D148" s="2">
        <v>1.6853</v>
      </c>
      <c r="E148" s="2">
        <v>1.7478</v>
      </c>
      <c r="F148" s="2">
        <v>1.7676000000000001</v>
      </c>
      <c r="G148" s="2">
        <v>1.8051000000000001</v>
      </c>
      <c r="H148" s="2">
        <v>1.7810999999999999</v>
      </c>
      <c r="I148" s="2">
        <v>1.8139999999999998</v>
      </c>
      <c r="J148" s="2">
        <v>1.7853999999999999</v>
      </c>
      <c r="K148" s="2">
        <v>1.8170999999999999</v>
      </c>
      <c r="L148" s="2">
        <v>1.788</v>
      </c>
      <c r="M148" s="2">
        <v>1.82</v>
      </c>
      <c r="N148" s="2">
        <v>1.7909999999999999</v>
      </c>
      <c r="O148" s="2">
        <v>1.8198000000000001</v>
      </c>
      <c r="P148" s="2">
        <v>1.7926000000000002</v>
      </c>
      <c r="Q148" s="2">
        <v>1.8191999999999999</v>
      </c>
      <c r="R148" s="2">
        <v>1.7921</v>
      </c>
      <c r="S148" s="2">
        <v>1.8184</v>
      </c>
      <c r="T148" s="2">
        <v>1.7907999999999999</v>
      </c>
      <c r="U148" s="2">
        <v>1.8186</v>
      </c>
      <c r="V148" s="2">
        <v>1.7908999999999999</v>
      </c>
      <c r="W148" s="2">
        <v>1.8185</v>
      </c>
      <c r="X148" s="2">
        <v>1.7896000000000001</v>
      </c>
      <c r="Y148" s="2">
        <v>1.8190999999999999</v>
      </c>
      <c r="Z148" s="2">
        <v>1.7885</v>
      </c>
      <c r="AA148" s="2">
        <v>1.8211999999999999</v>
      </c>
      <c r="AB148" s="2">
        <v>1.7904</v>
      </c>
      <c r="AC148" s="2">
        <v>1.8200999999999998</v>
      </c>
      <c r="AD148" s="2">
        <v>1.7909000000000002</v>
      </c>
      <c r="AE148" s="2">
        <v>1.8210999999999999</v>
      </c>
      <c r="AF148" s="2">
        <v>1.7908999999999999</v>
      </c>
      <c r="AG148" s="2">
        <v>1.8213999999999999</v>
      </c>
      <c r="AH148" s="2">
        <v>1.7901</v>
      </c>
      <c r="AI148" s="2">
        <v>1.8216999999999999</v>
      </c>
      <c r="AJ148" s="2">
        <v>1.7933999999999999</v>
      </c>
      <c r="AK148" s="2">
        <v>1.8227</v>
      </c>
      <c r="AL148" s="2">
        <v>1.7925</v>
      </c>
      <c r="AM148" s="2">
        <v>1.8232999999999999</v>
      </c>
      <c r="AN148" s="2">
        <v>1.7949999999999999</v>
      </c>
      <c r="AO148" s="2">
        <v>1.8265</v>
      </c>
      <c r="AP148" s="2">
        <v>1.7957000000000001</v>
      </c>
      <c r="AQ148" s="2">
        <v>1.8244</v>
      </c>
      <c r="AR148" s="2">
        <v>1.7956000000000001</v>
      </c>
      <c r="AS148" s="2">
        <v>1.8270999999999999</v>
      </c>
      <c r="AT148" s="2">
        <v>1.7992000000000001</v>
      </c>
      <c r="AU148" s="2">
        <v>1.8313999999999999</v>
      </c>
      <c r="AV148" s="2">
        <v>1.8043</v>
      </c>
      <c r="AW148" s="2">
        <v>1.8349000000000002</v>
      </c>
      <c r="AX148" s="2">
        <v>1.8072000000000001</v>
      </c>
      <c r="AY148" s="2">
        <v>1.837</v>
      </c>
      <c r="AZ148" s="2">
        <v>1.8086</v>
      </c>
      <c r="BA148" s="2">
        <v>1.8346</v>
      </c>
      <c r="BB148" s="2">
        <v>1.8072999999999999</v>
      </c>
      <c r="BC148" s="2">
        <v>1.8392999999999999</v>
      </c>
      <c r="BD148" s="2">
        <v>1.8093999999999999</v>
      </c>
      <c r="BE148" s="2">
        <v>1.8362000000000001</v>
      </c>
      <c r="BF148" s="2">
        <v>1.8075000000000001</v>
      </c>
      <c r="BG148" s="2">
        <v>1.8378000000000001</v>
      </c>
      <c r="BH148" s="2">
        <v>1.8064</v>
      </c>
      <c r="BI148" s="2">
        <v>1.8405</v>
      </c>
      <c r="BJ148" s="2">
        <v>1.8074000000000001</v>
      </c>
      <c r="BK148" s="2">
        <v>1.8395000000000001</v>
      </c>
      <c r="BL148" s="2">
        <v>1.8076999999999999</v>
      </c>
      <c r="BM148" s="2">
        <v>1.8414999999999999</v>
      </c>
      <c r="BN148" s="2">
        <v>1.8085</v>
      </c>
      <c r="BO148" s="2">
        <v>1.8426</v>
      </c>
      <c r="BP148" s="2">
        <v>1.8109999999999999</v>
      </c>
      <c r="BQ148" s="2">
        <v>1.8446</v>
      </c>
      <c r="BR148" s="2">
        <v>1.8119000000000001</v>
      </c>
      <c r="BS148" s="2">
        <v>1.8436000000000001</v>
      </c>
      <c r="BT148" s="2">
        <v>1.8088</v>
      </c>
      <c r="BU148" s="2">
        <v>1.8414000000000001</v>
      </c>
      <c r="BV148" s="2">
        <v>1.8095000000000001</v>
      </c>
      <c r="BW148" s="2">
        <v>1.8445</v>
      </c>
      <c r="BX148" s="2">
        <v>1.8118000000000001</v>
      </c>
      <c r="BY148" s="2">
        <v>1.8444</v>
      </c>
      <c r="BZ148" s="2">
        <v>1.8132999999999999</v>
      </c>
      <c r="CA148" s="2">
        <v>1.8462999999999998</v>
      </c>
      <c r="CB148" s="2">
        <v>1.8133000000000001</v>
      </c>
      <c r="CC148" s="2">
        <v>1.8452999999999999</v>
      </c>
      <c r="CD148" s="2">
        <v>1.8151999999999999</v>
      </c>
      <c r="CE148" s="2">
        <v>1.8468</v>
      </c>
      <c r="CF148" s="2">
        <v>1.8168</v>
      </c>
      <c r="CG148" s="2">
        <v>1.8488</v>
      </c>
      <c r="CH148" s="2">
        <v>1.8168</v>
      </c>
      <c r="CI148" s="2">
        <v>1.8492000000000002</v>
      </c>
      <c r="CJ148" s="2">
        <v>1.82</v>
      </c>
      <c r="CK148" s="2">
        <v>1.8476999999999999</v>
      </c>
      <c r="CL148" s="2">
        <v>1.8187</v>
      </c>
      <c r="CM148" s="2">
        <v>1.8518999999999999</v>
      </c>
      <c r="CN148" s="2">
        <v>1.8199999999999998</v>
      </c>
      <c r="CO148" s="2">
        <v>1.8516999999999999</v>
      </c>
      <c r="CP148" s="2">
        <v>1.8197999999999999</v>
      </c>
      <c r="CQ148" s="2">
        <v>1.8519999999999999</v>
      </c>
      <c r="CR148" s="2">
        <v>1.8201000000000001</v>
      </c>
      <c r="CS148" s="2">
        <v>1.855</v>
      </c>
      <c r="CT148" s="2">
        <v>1.8242</v>
      </c>
      <c r="CU148" s="2">
        <v>1.8565</v>
      </c>
    </row>
    <row r="149" spans="1:99" x14ac:dyDescent="0.25">
      <c r="A149">
        <v>4</v>
      </c>
      <c r="B149" s="57">
        <v>702</v>
      </c>
      <c r="C149" s="2">
        <v>1.3141</v>
      </c>
      <c r="D149" s="2">
        <v>1.3086</v>
      </c>
      <c r="E149" s="2">
        <v>1.2985</v>
      </c>
      <c r="F149" s="2">
        <v>1.2952999999999999</v>
      </c>
      <c r="G149" s="2">
        <v>1.2943</v>
      </c>
      <c r="H149" s="2">
        <v>1.2915999999999999</v>
      </c>
      <c r="I149" s="2">
        <v>1.2907999999999999</v>
      </c>
      <c r="J149" s="2">
        <v>1.2907999999999999</v>
      </c>
      <c r="K149" s="2">
        <v>1.2897000000000001</v>
      </c>
      <c r="L149" s="2">
        <v>1.2886</v>
      </c>
      <c r="M149" s="2">
        <v>1.2872000000000001</v>
      </c>
      <c r="N149" s="2">
        <v>1.2868999999999999</v>
      </c>
      <c r="O149" s="2">
        <v>1.2863</v>
      </c>
      <c r="P149" s="2">
        <v>1.2847</v>
      </c>
      <c r="Q149" s="2">
        <v>1.2827</v>
      </c>
      <c r="R149" s="2">
        <v>1.2819</v>
      </c>
      <c r="S149" s="2">
        <v>1.2805000000000002</v>
      </c>
      <c r="T149" s="2">
        <v>1.2792999999999999</v>
      </c>
      <c r="U149" s="2">
        <v>1.2782</v>
      </c>
      <c r="V149" s="2">
        <v>1.2778</v>
      </c>
      <c r="W149" s="2">
        <v>1.2767000000000002</v>
      </c>
      <c r="X149" s="2">
        <v>1.2761</v>
      </c>
      <c r="Y149" s="2">
        <v>1.2768999999999999</v>
      </c>
      <c r="Z149" s="2">
        <v>1.2810000000000001</v>
      </c>
      <c r="AA149" s="2">
        <v>1.2798</v>
      </c>
      <c r="AB149" s="2">
        <v>1.2796000000000001</v>
      </c>
      <c r="AC149" s="2">
        <v>1.2784</v>
      </c>
      <c r="AD149" s="2">
        <v>1.2787000000000002</v>
      </c>
      <c r="AE149" s="2">
        <v>1.2773999999999999</v>
      </c>
      <c r="AF149" s="2">
        <v>1.2774000000000001</v>
      </c>
      <c r="AG149" s="2">
        <v>1.2766999999999999</v>
      </c>
      <c r="AH149" s="2">
        <v>1.2766</v>
      </c>
      <c r="AI149" s="2">
        <v>1.2762</v>
      </c>
      <c r="AJ149" s="2">
        <v>1.2766</v>
      </c>
      <c r="AK149" s="2">
        <v>1.2754000000000001</v>
      </c>
      <c r="AL149" s="2">
        <v>1.2757000000000001</v>
      </c>
      <c r="AM149" s="2">
        <v>1.2728999999999999</v>
      </c>
      <c r="AN149" s="2">
        <v>1.2761</v>
      </c>
      <c r="AO149" s="2">
        <v>1.2762</v>
      </c>
      <c r="AP149" s="2">
        <v>1.2757999999999998</v>
      </c>
      <c r="AQ149" s="2">
        <v>1.2728999999999999</v>
      </c>
      <c r="AR149" s="2">
        <v>1.2749999999999999</v>
      </c>
      <c r="AS149" s="2">
        <v>1.2739</v>
      </c>
      <c r="AT149" s="2">
        <v>1.2756000000000001</v>
      </c>
      <c r="AU149" s="2">
        <v>1.2718999999999998</v>
      </c>
      <c r="AV149" s="2">
        <v>1.2728999999999999</v>
      </c>
      <c r="AW149" s="2">
        <v>1.2743000000000002</v>
      </c>
      <c r="AX149" s="2">
        <v>1.2763</v>
      </c>
      <c r="AY149" s="2">
        <v>1.2769999999999999</v>
      </c>
      <c r="AZ149" s="2">
        <v>1.2768999999999999</v>
      </c>
      <c r="BA149" s="2">
        <v>1.2775000000000001</v>
      </c>
      <c r="BB149" s="2">
        <v>1.2766999999999999</v>
      </c>
      <c r="BC149" s="2">
        <v>1.2763</v>
      </c>
      <c r="BD149" s="2">
        <v>1.2763</v>
      </c>
      <c r="BE149" s="2">
        <v>1.2761</v>
      </c>
      <c r="BF149" s="2">
        <v>1.2761</v>
      </c>
      <c r="BG149" s="2">
        <v>1.2761</v>
      </c>
      <c r="BH149" s="2">
        <v>1.2758</v>
      </c>
      <c r="BI149" s="2">
        <v>1.2756000000000001</v>
      </c>
      <c r="BJ149" s="2">
        <v>1.2756000000000001</v>
      </c>
      <c r="BK149" s="2">
        <v>1.2747999999999999</v>
      </c>
      <c r="BL149" s="2">
        <v>1.2744</v>
      </c>
      <c r="BM149" s="2">
        <v>1.2744</v>
      </c>
      <c r="BN149" s="2">
        <v>1.2735000000000001</v>
      </c>
      <c r="BO149" s="2">
        <v>1.2739</v>
      </c>
      <c r="BP149" s="2">
        <v>1.2737000000000001</v>
      </c>
      <c r="BQ149" s="2">
        <v>1.2736000000000001</v>
      </c>
      <c r="BR149" s="2">
        <v>1.2730000000000001</v>
      </c>
      <c r="BS149" s="2">
        <v>1.2732000000000001</v>
      </c>
      <c r="BT149" s="2">
        <v>1.2729999999999999</v>
      </c>
      <c r="BU149" s="2">
        <v>1.2726999999999999</v>
      </c>
      <c r="BV149" s="2">
        <v>1.2727999999999999</v>
      </c>
      <c r="BW149" s="2">
        <v>1.2729999999999999</v>
      </c>
      <c r="BX149" s="2">
        <v>1.2722</v>
      </c>
      <c r="BY149" s="2">
        <v>1.2730999999999999</v>
      </c>
      <c r="BZ149" s="2">
        <v>1.2719</v>
      </c>
      <c r="CA149" s="2">
        <v>1.2715999999999998</v>
      </c>
      <c r="CB149" s="2">
        <v>1.2721</v>
      </c>
      <c r="CC149" s="2">
        <v>1.2726999999999999</v>
      </c>
      <c r="CD149" s="2">
        <v>1.2723</v>
      </c>
      <c r="CE149" s="2">
        <v>1.2726</v>
      </c>
      <c r="CF149" s="2">
        <v>1.2719</v>
      </c>
      <c r="CG149" s="2">
        <v>1.272</v>
      </c>
      <c r="CH149" s="2">
        <v>1.2712999999999999</v>
      </c>
      <c r="CI149" s="2">
        <v>1.2717000000000001</v>
      </c>
      <c r="CJ149" s="2">
        <v>1.272</v>
      </c>
      <c r="CK149" s="2">
        <v>1.2711999999999999</v>
      </c>
      <c r="CL149" s="2">
        <v>1.2716000000000001</v>
      </c>
      <c r="CM149" s="2">
        <v>1.2709999999999999</v>
      </c>
      <c r="CN149" s="2">
        <v>1.2707999999999999</v>
      </c>
      <c r="CO149" s="2">
        <v>1.2709999999999999</v>
      </c>
      <c r="CP149" s="2">
        <v>1.2706</v>
      </c>
      <c r="CQ149" s="2">
        <v>1.2703</v>
      </c>
      <c r="CR149" s="2">
        <v>1.2701</v>
      </c>
      <c r="CS149" s="2">
        <v>1.2708999999999999</v>
      </c>
      <c r="CT149" s="2">
        <v>1.2710000000000001</v>
      </c>
      <c r="CU149" s="2">
        <v>1.272</v>
      </c>
    </row>
    <row r="150" spans="1:99" x14ac:dyDescent="0.25">
      <c r="A150">
        <v>4</v>
      </c>
      <c r="B150" s="57">
        <v>702</v>
      </c>
      <c r="C150" s="2">
        <v>1.3506</v>
      </c>
      <c r="D150" s="2">
        <v>1.3406</v>
      </c>
      <c r="E150" s="2">
        <v>1.3177999999999999</v>
      </c>
      <c r="F150" s="2">
        <v>1.3142</v>
      </c>
      <c r="G150" s="2">
        <v>1.3116000000000001</v>
      </c>
      <c r="H150" s="2">
        <v>1.3115000000000001</v>
      </c>
      <c r="I150" s="2">
        <v>1.3073999999999999</v>
      </c>
      <c r="J150" s="2">
        <v>1.3096999999999999</v>
      </c>
      <c r="K150" s="2">
        <v>1.3068</v>
      </c>
      <c r="L150" s="2">
        <v>1.3077000000000001</v>
      </c>
      <c r="M150" s="2">
        <v>1.3042</v>
      </c>
      <c r="N150" s="2">
        <v>1.3052999999999999</v>
      </c>
      <c r="O150" s="2">
        <v>1.3028999999999999</v>
      </c>
      <c r="P150" s="2">
        <v>1.3035999999999999</v>
      </c>
      <c r="Q150" s="2">
        <v>1.2999000000000001</v>
      </c>
      <c r="R150" s="2">
        <v>1.3008</v>
      </c>
      <c r="S150" s="2">
        <v>1.2977000000000001</v>
      </c>
      <c r="T150" s="2">
        <v>1.298</v>
      </c>
      <c r="U150" s="2">
        <v>1.2952999999999999</v>
      </c>
      <c r="V150" s="2">
        <v>1.2961</v>
      </c>
      <c r="W150" s="2">
        <v>1.2938000000000001</v>
      </c>
      <c r="X150" s="2">
        <v>1.2948</v>
      </c>
      <c r="Y150" s="2">
        <v>1.2934999999999999</v>
      </c>
      <c r="Z150" s="2">
        <v>1.294</v>
      </c>
      <c r="AA150" s="2">
        <v>1.292</v>
      </c>
      <c r="AB150" s="2">
        <v>1.2926000000000002</v>
      </c>
      <c r="AC150" s="2">
        <v>1.2907999999999999</v>
      </c>
      <c r="AD150" s="2">
        <v>1.2921</v>
      </c>
      <c r="AE150" s="2">
        <v>1.2894999999999999</v>
      </c>
      <c r="AF150" s="2">
        <v>1.2904</v>
      </c>
      <c r="AG150" s="2">
        <v>1.2892999999999999</v>
      </c>
      <c r="AH150" s="2">
        <v>1.29</v>
      </c>
      <c r="AI150" s="2">
        <v>1.2883</v>
      </c>
      <c r="AJ150" s="2">
        <v>1.2892999999999999</v>
      </c>
      <c r="AK150" s="2">
        <v>1.2873000000000001</v>
      </c>
      <c r="AL150" s="2">
        <v>1.2887</v>
      </c>
      <c r="AM150" s="2">
        <v>1.2849999999999999</v>
      </c>
      <c r="AN150" s="2">
        <v>1.2887999999999999</v>
      </c>
      <c r="AO150" s="2">
        <v>1.288</v>
      </c>
      <c r="AP150" s="2">
        <v>1.2888999999999999</v>
      </c>
      <c r="AQ150" s="2">
        <v>1.2847999999999999</v>
      </c>
      <c r="AR150" s="2">
        <v>1.2878000000000001</v>
      </c>
      <c r="AS150" s="2">
        <v>1.2856000000000001</v>
      </c>
      <c r="AT150" s="2">
        <v>1.2884</v>
      </c>
      <c r="AU150" s="2">
        <v>1.2882</v>
      </c>
      <c r="AV150" s="2">
        <v>1.2907</v>
      </c>
      <c r="AW150" s="2">
        <v>1.2904</v>
      </c>
      <c r="AX150" s="2">
        <v>1.2939000000000001</v>
      </c>
      <c r="AY150" s="2">
        <v>1.2932999999999999</v>
      </c>
      <c r="AZ150" s="2">
        <v>1.2948</v>
      </c>
      <c r="BA150" s="2">
        <v>1.2932999999999999</v>
      </c>
      <c r="BB150" s="2">
        <v>1.2944</v>
      </c>
      <c r="BC150" s="2">
        <v>1.2925</v>
      </c>
      <c r="BD150" s="2">
        <v>1.2942</v>
      </c>
      <c r="BE150" s="2">
        <v>1.2923</v>
      </c>
      <c r="BF150" s="2">
        <v>1.2937000000000001</v>
      </c>
      <c r="BG150" s="2">
        <v>1.292</v>
      </c>
      <c r="BH150" s="2">
        <v>1.2935000000000001</v>
      </c>
      <c r="BI150" s="2">
        <v>1.2915000000000001</v>
      </c>
      <c r="BJ150" s="2">
        <v>1.2930000000000001</v>
      </c>
      <c r="BK150" s="2">
        <v>1.2907999999999999</v>
      </c>
      <c r="BL150" s="2">
        <v>1.2922</v>
      </c>
      <c r="BM150" s="2">
        <v>1.2902</v>
      </c>
      <c r="BN150" s="2">
        <v>1.2912999999999999</v>
      </c>
      <c r="BO150" s="2">
        <v>1.2895000000000001</v>
      </c>
      <c r="BP150" s="2">
        <v>1.2911999999999999</v>
      </c>
      <c r="BQ150" s="2">
        <v>1.2890999999999999</v>
      </c>
      <c r="BR150" s="2">
        <v>1.2907</v>
      </c>
      <c r="BS150" s="2">
        <v>1.2886</v>
      </c>
      <c r="BT150" s="2">
        <v>1.2905</v>
      </c>
      <c r="BU150" s="2">
        <v>1.2887</v>
      </c>
      <c r="BV150" s="2">
        <v>1.2904</v>
      </c>
      <c r="BW150" s="2">
        <v>1.2884</v>
      </c>
      <c r="BX150" s="2">
        <v>1.2895000000000001</v>
      </c>
      <c r="BY150" s="2">
        <v>1.2885</v>
      </c>
      <c r="BZ150" s="2">
        <v>1.2892999999999999</v>
      </c>
      <c r="CA150" s="2">
        <v>1.2873999999999999</v>
      </c>
      <c r="CB150" s="2">
        <v>1.2892000000000001</v>
      </c>
      <c r="CC150" s="2">
        <v>1.2879</v>
      </c>
      <c r="CD150" s="2">
        <v>1.2894000000000001</v>
      </c>
      <c r="CE150" s="2">
        <v>1.288</v>
      </c>
      <c r="CF150" s="2">
        <v>1.2891000000000001</v>
      </c>
      <c r="CG150" s="2">
        <v>1.2872000000000001</v>
      </c>
      <c r="CH150" s="2">
        <v>1.2885</v>
      </c>
      <c r="CI150" s="2">
        <v>1.2869999999999999</v>
      </c>
      <c r="CJ150" s="2">
        <v>1.2887999999999999</v>
      </c>
      <c r="CK150" s="2">
        <v>1.2862</v>
      </c>
      <c r="CL150" s="2">
        <v>1.2885000000000002</v>
      </c>
      <c r="CM150" s="2">
        <v>1.2859</v>
      </c>
      <c r="CN150" s="2">
        <v>1.2879</v>
      </c>
      <c r="CO150" s="2">
        <v>1.2862</v>
      </c>
      <c r="CP150" s="2">
        <v>1.2874999999999999</v>
      </c>
      <c r="CQ150" s="2">
        <v>1.2859</v>
      </c>
      <c r="CR150" s="2">
        <v>1.2872999999999999</v>
      </c>
      <c r="CS150" s="2">
        <v>1.2856999999999998</v>
      </c>
      <c r="CT150" s="2">
        <v>1.288</v>
      </c>
      <c r="CU150" s="2">
        <v>1.2871999999999999</v>
      </c>
    </row>
    <row r="151" spans="1:99" x14ac:dyDescent="0.25">
      <c r="A151">
        <v>4</v>
      </c>
      <c r="B151" s="57">
        <v>702</v>
      </c>
      <c r="C151" s="2">
        <v>1.3644000000000001</v>
      </c>
      <c r="D151" s="2">
        <v>1.3640000000000001</v>
      </c>
      <c r="E151" s="2">
        <v>1.3608</v>
      </c>
      <c r="F151" s="2">
        <v>1.3617999999999999</v>
      </c>
      <c r="G151" s="2">
        <v>1.3554000000000002</v>
      </c>
      <c r="H151" s="2">
        <v>1.3561999999999999</v>
      </c>
      <c r="I151" s="2">
        <v>1.3520999999999999</v>
      </c>
      <c r="J151" s="2">
        <v>1.3551</v>
      </c>
      <c r="K151" s="2">
        <v>1.351</v>
      </c>
      <c r="L151" s="2">
        <v>1.3571</v>
      </c>
      <c r="M151" s="2">
        <v>1.3528</v>
      </c>
      <c r="N151" s="2">
        <v>1.3586</v>
      </c>
      <c r="O151" s="2">
        <v>1.3545</v>
      </c>
      <c r="P151" s="2">
        <v>1.3572000000000002</v>
      </c>
      <c r="Q151" s="2">
        <v>1.3528</v>
      </c>
      <c r="R151" s="2">
        <v>1.3544</v>
      </c>
      <c r="S151" s="2">
        <v>1.3504</v>
      </c>
      <c r="T151" s="2">
        <v>1.3517999999999999</v>
      </c>
      <c r="U151" s="2">
        <v>1.3479000000000001</v>
      </c>
      <c r="V151" s="2">
        <v>1.3498000000000001</v>
      </c>
      <c r="W151" s="2">
        <v>1.3461000000000001</v>
      </c>
      <c r="X151" s="2">
        <v>1.3491</v>
      </c>
      <c r="Y151" s="2">
        <v>1.3465</v>
      </c>
      <c r="Z151" s="2">
        <v>1.3489</v>
      </c>
      <c r="AA151" s="2">
        <v>1.3449</v>
      </c>
      <c r="AB151" s="2">
        <v>1.3476000000000001</v>
      </c>
      <c r="AC151" s="2">
        <v>1.3436999999999999</v>
      </c>
      <c r="AD151" s="2">
        <v>1.3466</v>
      </c>
      <c r="AE151" s="2">
        <v>1.3423</v>
      </c>
      <c r="AF151" s="2">
        <v>1.3452999999999999</v>
      </c>
      <c r="AG151" s="2">
        <v>1.3421999999999998</v>
      </c>
      <c r="AH151" s="2">
        <v>1.3449</v>
      </c>
      <c r="AI151" s="2">
        <v>1.3421000000000001</v>
      </c>
      <c r="AJ151" s="2">
        <v>1.3448</v>
      </c>
      <c r="AK151" s="2">
        <v>1.3409</v>
      </c>
      <c r="AL151" s="2">
        <v>1.3441000000000001</v>
      </c>
      <c r="AM151" s="2">
        <v>1.3389</v>
      </c>
      <c r="AN151" s="2">
        <v>1.3444</v>
      </c>
      <c r="AO151" s="2">
        <v>1.3419000000000001</v>
      </c>
      <c r="AP151" s="2">
        <v>1.3445</v>
      </c>
      <c r="AQ151" s="2">
        <v>1.3389</v>
      </c>
      <c r="AR151" s="2">
        <v>1.3434999999999999</v>
      </c>
      <c r="AS151" s="2">
        <v>1.3398000000000001</v>
      </c>
      <c r="AT151" s="2">
        <v>1.3439000000000001</v>
      </c>
      <c r="AU151" s="2">
        <v>1.3426</v>
      </c>
      <c r="AV151" s="2">
        <v>1.3463000000000001</v>
      </c>
      <c r="AW151" s="2">
        <v>1.3445</v>
      </c>
      <c r="AX151" s="2">
        <v>1.3497000000000001</v>
      </c>
      <c r="AY151" s="2">
        <v>1.3474999999999999</v>
      </c>
      <c r="AZ151" s="2">
        <v>1.3508</v>
      </c>
      <c r="BA151" s="2">
        <v>1.3472</v>
      </c>
      <c r="BB151" s="2">
        <v>1.3502000000000001</v>
      </c>
      <c r="BC151" s="2">
        <v>1.3467</v>
      </c>
      <c r="BD151" s="2">
        <v>1.3503000000000001</v>
      </c>
      <c r="BE151" s="2">
        <v>1.3469</v>
      </c>
      <c r="BF151" s="2">
        <v>1.3499000000000001</v>
      </c>
      <c r="BG151" s="2">
        <v>1.3465</v>
      </c>
      <c r="BH151" s="2">
        <v>1.3499000000000001</v>
      </c>
      <c r="BI151" s="2">
        <v>1.3462000000000001</v>
      </c>
      <c r="BJ151" s="2">
        <v>1.3492999999999999</v>
      </c>
      <c r="BK151" s="2">
        <v>1.3456000000000001</v>
      </c>
      <c r="BL151" s="2">
        <v>1.3487</v>
      </c>
      <c r="BM151" s="2">
        <v>1.3447</v>
      </c>
      <c r="BN151" s="2">
        <v>1.3473999999999999</v>
      </c>
      <c r="BO151" s="2">
        <v>1.3445</v>
      </c>
      <c r="BP151" s="2">
        <v>1.3476999999999999</v>
      </c>
      <c r="BQ151" s="2">
        <v>1.3436999999999999</v>
      </c>
      <c r="BR151" s="2">
        <v>1.3468</v>
      </c>
      <c r="BS151" s="2">
        <v>1.3434000000000001</v>
      </c>
      <c r="BT151" s="2">
        <v>1.347</v>
      </c>
      <c r="BU151" s="2">
        <v>1.3436000000000001</v>
      </c>
      <c r="BV151" s="2">
        <v>1.3466</v>
      </c>
      <c r="BW151" s="2">
        <v>1.3431</v>
      </c>
      <c r="BX151" s="2">
        <v>1.3460000000000001</v>
      </c>
      <c r="BY151" s="2">
        <v>1.3431999999999999</v>
      </c>
      <c r="BZ151" s="2">
        <v>1.3460999999999999</v>
      </c>
      <c r="CA151" s="2">
        <v>1.3423999999999998</v>
      </c>
      <c r="CB151" s="2">
        <v>1.3457000000000001</v>
      </c>
      <c r="CC151" s="2">
        <v>1.3429</v>
      </c>
      <c r="CD151" s="2">
        <v>1.3464</v>
      </c>
      <c r="CE151" s="2">
        <v>1.3428</v>
      </c>
      <c r="CF151" s="2">
        <v>1.3458000000000001</v>
      </c>
      <c r="CG151" s="2">
        <v>1.3425</v>
      </c>
      <c r="CH151" s="2">
        <v>1.3451</v>
      </c>
      <c r="CI151" s="2">
        <v>1.3420000000000001</v>
      </c>
      <c r="CJ151" s="2">
        <v>1.3457000000000001</v>
      </c>
      <c r="CK151" s="2">
        <v>1.3413999999999999</v>
      </c>
      <c r="CL151" s="2">
        <v>1.3453000000000002</v>
      </c>
      <c r="CM151" s="2">
        <v>1.3409</v>
      </c>
      <c r="CN151" s="2">
        <v>1.3445</v>
      </c>
      <c r="CO151" s="2">
        <v>1.3415999999999999</v>
      </c>
      <c r="CP151" s="2">
        <v>1.3440999999999999</v>
      </c>
      <c r="CQ151" s="2">
        <v>1.3409</v>
      </c>
      <c r="CR151" s="2">
        <v>1.3441000000000001</v>
      </c>
      <c r="CS151" s="2">
        <v>1.3406</v>
      </c>
      <c r="CT151" s="2">
        <v>1.3449</v>
      </c>
      <c r="CU151" s="2">
        <v>1.3420000000000001</v>
      </c>
    </row>
    <row r="152" spans="1:99" x14ac:dyDescent="0.25">
      <c r="A152">
        <v>5</v>
      </c>
      <c r="B152" s="57">
        <v>703</v>
      </c>
      <c r="C152" s="2">
        <v>1.35876666666667</v>
      </c>
      <c r="D152" s="2">
        <v>1.3505</v>
      </c>
      <c r="E152" s="2">
        <v>1.3360999999999998</v>
      </c>
      <c r="F152" s="2">
        <v>1.3309</v>
      </c>
      <c r="G152" s="2">
        <v>1.3291000000000002</v>
      </c>
      <c r="H152" s="2">
        <v>1.327</v>
      </c>
      <c r="I152" s="2">
        <v>1.3262</v>
      </c>
      <c r="J152" s="2">
        <v>1.3264</v>
      </c>
      <c r="K152" s="2">
        <v>1.3260000000000001</v>
      </c>
      <c r="L152" s="2">
        <v>1.3252999999999999</v>
      </c>
      <c r="M152" s="2">
        <v>1.3255000000000001</v>
      </c>
      <c r="N152" s="2">
        <v>1.3249</v>
      </c>
      <c r="O152" s="2">
        <v>1.3249</v>
      </c>
      <c r="P152" s="2">
        <v>1.3235000000000001</v>
      </c>
      <c r="Q152" s="2">
        <v>1.3229</v>
      </c>
      <c r="R152" s="2">
        <v>1.3221000000000001</v>
      </c>
      <c r="S152" s="2">
        <v>1.3219000000000001</v>
      </c>
      <c r="T152" s="2">
        <v>1.3205</v>
      </c>
      <c r="U152" s="2">
        <v>1.3205</v>
      </c>
      <c r="V152" s="2">
        <v>1.3192999999999999</v>
      </c>
      <c r="W152" s="2">
        <v>1.3190000000000002</v>
      </c>
      <c r="X152" s="2">
        <v>1.3187</v>
      </c>
      <c r="Y152" s="2">
        <v>1.3196999999999999</v>
      </c>
      <c r="Z152" s="2">
        <v>1.3184</v>
      </c>
      <c r="AA152" s="2">
        <v>1.3190999999999999</v>
      </c>
      <c r="AB152" s="2">
        <v>1.3178000000000001</v>
      </c>
      <c r="AC152" s="2">
        <v>1.3176999999999999</v>
      </c>
      <c r="AD152" s="2">
        <v>1.3170000000000002</v>
      </c>
      <c r="AE152" s="2">
        <v>1.3171999999999999</v>
      </c>
      <c r="AF152" s="2">
        <v>1.3162</v>
      </c>
      <c r="AG152" s="2">
        <v>1.3168</v>
      </c>
      <c r="AH152" s="2">
        <v>1.3160000000000001</v>
      </c>
      <c r="AI152" s="2">
        <v>1.3162</v>
      </c>
      <c r="AJ152" s="2">
        <v>1.3156999999999999</v>
      </c>
      <c r="AK152" s="2">
        <v>1.3157000000000001</v>
      </c>
      <c r="AL152" s="2">
        <v>1.3148</v>
      </c>
      <c r="AM152" s="2">
        <v>1.3133999999999999</v>
      </c>
      <c r="AN152" s="2">
        <v>1.3149999999999999</v>
      </c>
      <c r="AO152" s="2">
        <v>1.3163</v>
      </c>
      <c r="AP152" s="2">
        <v>1.3149999999999999</v>
      </c>
      <c r="AQ152" s="2">
        <v>1.3135999999999999</v>
      </c>
      <c r="AR152" s="2">
        <v>1.3141</v>
      </c>
      <c r="AS152" s="2">
        <v>1.3142</v>
      </c>
      <c r="AT152" s="2">
        <v>1.3152000000000001</v>
      </c>
      <c r="AU152" s="2">
        <v>1.3168</v>
      </c>
      <c r="AV152" s="2">
        <v>1.3172999999999999</v>
      </c>
      <c r="AW152" s="2">
        <v>1.3191000000000002</v>
      </c>
      <c r="AX152" s="2">
        <v>1.3210000000000002</v>
      </c>
      <c r="AY152" s="2">
        <v>1.3224</v>
      </c>
      <c r="AZ152" s="2">
        <v>1.3211999999999999</v>
      </c>
      <c r="BA152" s="2">
        <v>1.3222</v>
      </c>
      <c r="BB152" s="2">
        <v>1.321</v>
      </c>
      <c r="BC152" s="2">
        <v>1.3214000000000001</v>
      </c>
      <c r="BD152" s="2">
        <v>1.3209</v>
      </c>
      <c r="BE152" s="2">
        <v>1.3208</v>
      </c>
      <c r="BF152" s="2">
        <v>1.3205</v>
      </c>
      <c r="BG152" s="2">
        <v>1.3209</v>
      </c>
      <c r="BH152" s="2">
        <v>1.3203</v>
      </c>
      <c r="BI152" s="2">
        <v>1.3211000000000002</v>
      </c>
      <c r="BJ152" s="2">
        <v>1.3202</v>
      </c>
      <c r="BK152" s="2">
        <v>1.3203</v>
      </c>
      <c r="BL152" s="2">
        <v>1.3195999999999999</v>
      </c>
      <c r="BM152" s="2">
        <v>1.3199999999999998</v>
      </c>
      <c r="BN152" s="2">
        <v>1.3186</v>
      </c>
      <c r="BO152" s="2">
        <v>1.3191999999999999</v>
      </c>
      <c r="BP152" s="2">
        <v>1.3184</v>
      </c>
      <c r="BQ152" s="2">
        <v>1.3192999999999999</v>
      </c>
      <c r="BR152" s="2">
        <v>1.3174000000000001</v>
      </c>
      <c r="BS152" s="2">
        <v>1.3184</v>
      </c>
      <c r="BT152" s="2">
        <v>1.3172999999999999</v>
      </c>
      <c r="BU152" s="2">
        <v>1.3178000000000001</v>
      </c>
      <c r="BV152" s="2">
        <v>1.3169</v>
      </c>
      <c r="BW152" s="2">
        <v>1.3182</v>
      </c>
      <c r="BX152" s="2">
        <v>1.3165</v>
      </c>
      <c r="BY152" s="2">
        <v>1.3183</v>
      </c>
      <c r="BZ152" s="2">
        <v>1.3159000000000001</v>
      </c>
      <c r="CA152" s="2">
        <v>1.3166</v>
      </c>
      <c r="CB152" s="2">
        <v>1.3162</v>
      </c>
      <c r="CC152" s="2">
        <v>1.3177000000000001</v>
      </c>
      <c r="CD152" s="2">
        <v>1.3164</v>
      </c>
      <c r="CE152" s="2">
        <v>1.3175000000000001</v>
      </c>
      <c r="CF152" s="2">
        <v>1.3160000000000001</v>
      </c>
      <c r="CG152" s="2">
        <v>1.3170000000000002</v>
      </c>
      <c r="CH152" s="2">
        <v>1.3157999999999999</v>
      </c>
      <c r="CI152" s="2">
        <v>1.3168000000000002</v>
      </c>
      <c r="CJ152" s="2">
        <v>1.3164</v>
      </c>
      <c r="CK152" s="2">
        <v>1.3160000000000001</v>
      </c>
      <c r="CL152" s="2">
        <v>1.3158000000000001</v>
      </c>
      <c r="CM152" s="2">
        <v>1.3155999999999999</v>
      </c>
      <c r="CN152" s="2">
        <v>1.3147</v>
      </c>
      <c r="CO152" s="2">
        <v>1.3157999999999999</v>
      </c>
      <c r="CP152" s="2">
        <v>1.3147</v>
      </c>
      <c r="CQ152" s="2">
        <v>1.3150999999999999</v>
      </c>
      <c r="CR152" s="2">
        <v>1.3144</v>
      </c>
      <c r="CS152" s="2">
        <v>1.3154999999999999</v>
      </c>
      <c r="CT152" s="2">
        <v>1.3150000000000002</v>
      </c>
      <c r="CU152" s="2">
        <v>1.3166</v>
      </c>
    </row>
    <row r="153" spans="1:99" x14ac:dyDescent="0.25">
      <c r="A153">
        <v>5</v>
      </c>
      <c r="B153" s="57">
        <v>703</v>
      </c>
      <c r="C153" s="2">
        <v>1.35056666666667</v>
      </c>
      <c r="D153" s="2">
        <v>1.3424</v>
      </c>
      <c r="E153" s="2">
        <v>1.3274999999999999</v>
      </c>
      <c r="F153" s="2">
        <v>1.3227</v>
      </c>
      <c r="G153" s="2">
        <v>1.3208</v>
      </c>
      <c r="H153" s="2">
        <v>1.3195000000000001</v>
      </c>
      <c r="I153" s="2">
        <v>1.3190999999999999</v>
      </c>
      <c r="J153" s="2">
        <v>1.3192999999999999</v>
      </c>
      <c r="K153" s="2">
        <v>1.3192999999999999</v>
      </c>
      <c r="L153" s="2">
        <v>1.3184</v>
      </c>
      <c r="M153" s="2">
        <v>1.3186</v>
      </c>
      <c r="N153" s="2">
        <v>1.3183</v>
      </c>
      <c r="O153" s="2">
        <v>1.3185</v>
      </c>
      <c r="P153" s="2">
        <v>1.3172000000000001</v>
      </c>
      <c r="Q153" s="2">
        <v>1.3164</v>
      </c>
      <c r="R153" s="2">
        <v>1.3160000000000001</v>
      </c>
      <c r="S153" s="2">
        <v>1.3158000000000001</v>
      </c>
      <c r="T153" s="2">
        <v>1.3146</v>
      </c>
      <c r="U153" s="2">
        <v>1.3144</v>
      </c>
      <c r="V153" s="2">
        <v>1.3135000000000001</v>
      </c>
      <c r="W153" s="2">
        <v>1.3136000000000001</v>
      </c>
      <c r="X153" s="2">
        <v>1.3128</v>
      </c>
      <c r="Y153" s="2">
        <v>1.3145</v>
      </c>
      <c r="Z153" s="2">
        <v>1.3129999999999999</v>
      </c>
      <c r="AA153" s="2">
        <v>1.3137000000000001</v>
      </c>
      <c r="AB153" s="2">
        <v>1.3126000000000002</v>
      </c>
      <c r="AC153" s="2">
        <v>1.3129</v>
      </c>
      <c r="AD153" s="2">
        <v>1.3121999999999998</v>
      </c>
      <c r="AE153" s="2">
        <v>1.3124</v>
      </c>
      <c r="AF153" s="2">
        <v>1.3113999999999999</v>
      </c>
      <c r="AG153" s="2">
        <v>1.3125</v>
      </c>
      <c r="AH153" s="2">
        <v>1.3114999999999999</v>
      </c>
      <c r="AI153" s="2">
        <v>1.3118000000000001</v>
      </c>
      <c r="AJ153" s="2">
        <v>1.3112999999999999</v>
      </c>
      <c r="AK153" s="2">
        <v>1.3110999999999999</v>
      </c>
      <c r="AL153" s="2">
        <v>1.31</v>
      </c>
      <c r="AM153" s="2">
        <v>1.3089999999999999</v>
      </c>
      <c r="AN153" s="2">
        <v>1.3106</v>
      </c>
      <c r="AO153" s="2">
        <v>1.3118000000000001</v>
      </c>
      <c r="AP153" s="2">
        <v>1.3107000000000002</v>
      </c>
      <c r="AQ153" s="2">
        <v>1.3085</v>
      </c>
      <c r="AR153" s="2">
        <v>1.3096000000000001</v>
      </c>
      <c r="AS153" s="2">
        <v>1.3099000000000001</v>
      </c>
      <c r="AT153" s="2">
        <v>1.3105</v>
      </c>
      <c r="AU153" s="2">
        <v>1.3121999999999998</v>
      </c>
      <c r="AV153" s="2">
        <v>1.3130999999999999</v>
      </c>
      <c r="AW153" s="2">
        <v>1.3151000000000002</v>
      </c>
      <c r="AX153" s="2">
        <v>1.3165</v>
      </c>
      <c r="AY153" s="2">
        <v>1.3174999999999999</v>
      </c>
      <c r="AZ153" s="2">
        <v>1.3177000000000001</v>
      </c>
      <c r="BA153" s="2">
        <v>1.3178000000000001</v>
      </c>
      <c r="BB153" s="2">
        <v>1.3171999999999999</v>
      </c>
      <c r="BC153" s="2">
        <v>1.3172000000000001</v>
      </c>
      <c r="BD153" s="2">
        <v>1.3168</v>
      </c>
      <c r="BE153" s="2">
        <v>1.3168</v>
      </c>
      <c r="BF153" s="2">
        <v>1.3164</v>
      </c>
      <c r="BG153" s="2">
        <v>1.3166</v>
      </c>
      <c r="BH153" s="2">
        <v>1.3162</v>
      </c>
      <c r="BI153" s="2">
        <v>1.3160000000000001</v>
      </c>
      <c r="BJ153" s="2">
        <v>1.3157000000000001</v>
      </c>
      <c r="BK153" s="2">
        <v>1.3153000000000001</v>
      </c>
      <c r="BL153" s="2">
        <v>1.3148</v>
      </c>
      <c r="BM153" s="2">
        <v>1.3151999999999999</v>
      </c>
      <c r="BN153" s="2">
        <v>1.3139000000000001</v>
      </c>
      <c r="BO153" s="2">
        <v>1.3144</v>
      </c>
      <c r="BP153" s="2">
        <v>1.3143</v>
      </c>
      <c r="BQ153" s="2">
        <v>1.3141</v>
      </c>
      <c r="BR153" s="2">
        <v>1.3128</v>
      </c>
      <c r="BS153" s="2">
        <v>1.3135000000000001</v>
      </c>
      <c r="BT153" s="2">
        <v>1.3131999999999999</v>
      </c>
      <c r="BU153" s="2">
        <v>1.3131000000000002</v>
      </c>
      <c r="BV153" s="2">
        <v>1.3129</v>
      </c>
      <c r="BW153" s="2">
        <v>1.3137000000000001</v>
      </c>
      <c r="BX153" s="2">
        <v>1.3125</v>
      </c>
      <c r="BY153" s="2">
        <v>1.3135000000000001</v>
      </c>
      <c r="BZ153" s="2">
        <v>1.3119000000000001</v>
      </c>
      <c r="CA153" s="2">
        <v>1.3119999999999998</v>
      </c>
      <c r="CB153" s="2">
        <v>1.3123</v>
      </c>
      <c r="CC153" s="2">
        <v>1.3131999999999999</v>
      </c>
      <c r="CD153" s="2">
        <v>1.3125</v>
      </c>
      <c r="CE153" s="2">
        <v>1.3132999999999999</v>
      </c>
      <c r="CF153" s="2">
        <v>1.3120000000000001</v>
      </c>
      <c r="CG153" s="2">
        <v>1.3127</v>
      </c>
      <c r="CH153" s="2">
        <v>1.3113999999999999</v>
      </c>
      <c r="CI153" s="2">
        <v>1.3123999999999998</v>
      </c>
      <c r="CJ153" s="2">
        <v>1.3122</v>
      </c>
      <c r="CK153" s="2">
        <v>1.3115999999999999</v>
      </c>
      <c r="CL153" s="2">
        <v>1.3116000000000001</v>
      </c>
      <c r="CM153" s="2">
        <v>1.3111999999999999</v>
      </c>
      <c r="CN153" s="2">
        <v>1.3106</v>
      </c>
      <c r="CO153" s="2">
        <v>1.3113999999999999</v>
      </c>
      <c r="CP153" s="2">
        <v>1.3104</v>
      </c>
      <c r="CQ153" s="2">
        <v>1.3107</v>
      </c>
      <c r="CR153" s="2">
        <v>1.31</v>
      </c>
      <c r="CS153" s="2">
        <v>1.3112999999999999</v>
      </c>
      <c r="CT153" s="2">
        <v>1.3113000000000001</v>
      </c>
      <c r="CU153" s="2">
        <v>1.3125</v>
      </c>
    </row>
    <row r="154" spans="1:99" x14ac:dyDescent="0.25">
      <c r="A154">
        <v>5</v>
      </c>
      <c r="B154" s="57">
        <v>703</v>
      </c>
      <c r="C154" s="2">
        <v>1.35066666666667</v>
      </c>
      <c r="D154" s="2">
        <v>1.3433000000000002</v>
      </c>
      <c r="E154" s="2">
        <v>1.3277999999999999</v>
      </c>
      <c r="F154" s="2">
        <v>1.3245</v>
      </c>
      <c r="G154" s="2">
        <v>1.3232000000000002</v>
      </c>
      <c r="H154" s="2">
        <v>1.3241999999999998</v>
      </c>
      <c r="I154" s="2">
        <v>1.3244</v>
      </c>
      <c r="J154" s="2">
        <v>1.3236999999999999</v>
      </c>
      <c r="K154" s="2">
        <v>1.3232999999999999</v>
      </c>
      <c r="L154" s="2">
        <v>1.3228</v>
      </c>
      <c r="M154" s="2">
        <v>1.3226</v>
      </c>
      <c r="N154" s="2">
        <v>1.3220000000000001</v>
      </c>
      <c r="O154" s="2">
        <v>1.3218000000000001</v>
      </c>
      <c r="P154" s="2">
        <v>1.3210000000000002</v>
      </c>
      <c r="Q154" s="2">
        <v>1.3196000000000001</v>
      </c>
      <c r="R154" s="2">
        <v>1.3192999999999999</v>
      </c>
      <c r="S154" s="2">
        <v>1.3181</v>
      </c>
      <c r="T154" s="2">
        <v>1.3174999999999999</v>
      </c>
      <c r="U154" s="2">
        <v>1.3168</v>
      </c>
      <c r="V154" s="2">
        <v>1.3156000000000001</v>
      </c>
      <c r="W154" s="2">
        <v>1.3152000000000001</v>
      </c>
      <c r="X154" s="2">
        <v>1.3149999999999999</v>
      </c>
      <c r="Y154" s="2">
        <v>1.3163</v>
      </c>
      <c r="Z154" s="2">
        <v>1.3149</v>
      </c>
      <c r="AA154" s="2">
        <v>1.3159000000000001</v>
      </c>
      <c r="AB154" s="2">
        <v>1.3151000000000002</v>
      </c>
      <c r="AC154" s="2">
        <v>1.3146</v>
      </c>
      <c r="AD154" s="2">
        <v>1.3140999999999998</v>
      </c>
      <c r="AE154" s="2">
        <v>1.3145</v>
      </c>
      <c r="AF154" s="2">
        <v>1.3130999999999999</v>
      </c>
      <c r="AG154" s="2">
        <v>1.3141</v>
      </c>
      <c r="AH154" s="2">
        <v>1.3135999999999999</v>
      </c>
      <c r="AI154" s="2">
        <v>1.3134999999999999</v>
      </c>
      <c r="AJ154" s="2">
        <v>1.3129999999999999</v>
      </c>
      <c r="AK154" s="2">
        <v>1.3129</v>
      </c>
      <c r="AL154" s="2">
        <v>1.3123</v>
      </c>
      <c r="AM154" s="2">
        <v>1.3108</v>
      </c>
      <c r="AN154" s="2">
        <v>1.3129999999999999</v>
      </c>
      <c r="AO154" s="2">
        <v>1.3141</v>
      </c>
      <c r="AP154" s="2">
        <v>1.3119999999999998</v>
      </c>
      <c r="AQ154" s="2">
        <v>1.3110999999999999</v>
      </c>
      <c r="AR154" s="2">
        <v>1.3113999999999999</v>
      </c>
      <c r="AS154" s="2">
        <v>1.3119000000000001</v>
      </c>
      <c r="AT154" s="2">
        <v>1.3129000000000002</v>
      </c>
      <c r="AU154" s="2">
        <v>1.3146</v>
      </c>
      <c r="AV154" s="2">
        <v>1.3151999999999999</v>
      </c>
      <c r="AW154" s="2">
        <v>1.3169</v>
      </c>
      <c r="AX154" s="2">
        <v>1.3188</v>
      </c>
      <c r="AY154" s="2">
        <v>1.3202</v>
      </c>
      <c r="AZ154" s="2">
        <v>1.3191999999999999</v>
      </c>
      <c r="BA154" s="2">
        <v>1.3199000000000001</v>
      </c>
      <c r="BB154" s="2">
        <v>1.3189</v>
      </c>
      <c r="BC154" s="2">
        <v>1.3189</v>
      </c>
      <c r="BD154" s="2">
        <v>1.3184</v>
      </c>
      <c r="BE154" s="2">
        <v>1.3187</v>
      </c>
      <c r="BF154" s="2">
        <v>1.3182</v>
      </c>
      <c r="BG154" s="2">
        <v>1.3186</v>
      </c>
      <c r="BH154" s="2">
        <v>1.3180000000000001</v>
      </c>
      <c r="BI154" s="2">
        <v>1.3186</v>
      </c>
      <c r="BJ154" s="2">
        <v>1.3174000000000001</v>
      </c>
      <c r="BK154" s="2">
        <v>1.3169</v>
      </c>
      <c r="BL154" s="2">
        <v>1.3166</v>
      </c>
      <c r="BM154" s="2">
        <v>1.3169</v>
      </c>
      <c r="BN154" s="2">
        <v>1.3155999999999999</v>
      </c>
      <c r="BO154" s="2">
        <v>1.3159000000000001</v>
      </c>
      <c r="BP154" s="2">
        <v>1.3153999999999999</v>
      </c>
      <c r="BQ154" s="2">
        <v>1.3157000000000001</v>
      </c>
      <c r="BR154" s="2">
        <v>1.3148</v>
      </c>
      <c r="BS154" s="2">
        <v>1.3152000000000001</v>
      </c>
      <c r="BT154" s="2">
        <v>1.3145</v>
      </c>
      <c r="BU154" s="2">
        <v>1.3148</v>
      </c>
      <c r="BV154" s="2">
        <v>1.3140000000000001</v>
      </c>
      <c r="BW154" s="2">
        <v>1.3148</v>
      </c>
      <c r="BX154" s="2">
        <v>1.3133000000000001</v>
      </c>
      <c r="BY154" s="2">
        <v>1.3145</v>
      </c>
      <c r="BZ154" s="2">
        <v>1.3129</v>
      </c>
      <c r="CA154" s="2">
        <v>1.3127</v>
      </c>
      <c r="CB154" s="2">
        <v>1.3131000000000002</v>
      </c>
      <c r="CC154" s="2">
        <v>1.3142</v>
      </c>
      <c r="CD154" s="2">
        <v>1.3129999999999999</v>
      </c>
      <c r="CE154" s="2">
        <v>1.3136000000000001</v>
      </c>
      <c r="CF154" s="2">
        <v>1.3124</v>
      </c>
      <c r="CG154" s="2">
        <v>1.3130000000000002</v>
      </c>
      <c r="CH154" s="2">
        <v>1.3118999999999998</v>
      </c>
      <c r="CI154" s="2">
        <v>1.3128000000000002</v>
      </c>
      <c r="CJ154" s="2">
        <v>1.3128</v>
      </c>
      <c r="CK154" s="2">
        <v>1.3122</v>
      </c>
      <c r="CL154" s="2">
        <v>1.3118000000000001</v>
      </c>
      <c r="CM154" s="2">
        <v>1.3115999999999999</v>
      </c>
      <c r="CN154" s="2">
        <v>1.3111999999999999</v>
      </c>
      <c r="CO154" s="2">
        <v>1.3116999999999999</v>
      </c>
      <c r="CP154" s="2">
        <v>1.3113999999999999</v>
      </c>
      <c r="CQ154" s="2">
        <v>1.3114999999999999</v>
      </c>
      <c r="CR154" s="2">
        <v>1.3109</v>
      </c>
      <c r="CS154" s="2">
        <v>1.3116999999999999</v>
      </c>
      <c r="CT154" s="2">
        <v>1.3117000000000001</v>
      </c>
      <c r="CU154" s="2">
        <v>1.3129</v>
      </c>
    </row>
    <row r="155" spans="1:99" x14ac:dyDescent="0.25">
      <c r="A155">
        <v>6</v>
      </c>
      <c r="B155" s="57">
        <v>705</v>
      </c>
      <c r="C155" s="2">
        <v>1.3256333333333301</v>
      </c>
      <c r="D155" s="2">
        <v>1.3154000000000001</v>
      </c>
      <c r="E155" s="2">
        <v>1.2987</v>
      </c>
      <c r="F155" s="2">
        <v>1.2917000000000001</v>
      </c>
      <c r="G155" s="2">
        <v>1.2887</v>
      </c>
      <c r="H155" s="2">
        <v>1.2848000000000002</v>
      </c>
      <c r="I155" s="2">
        <v>1.2835999999999999</v>
      </c>
      <c r="J155" s="2">
        <v>1.2810999999999999</v>
      </c>
      <c r="K155" s="2">
        <v>1.2806</v>
      </c>
      <c r="L155" s="2">
        <v>1.2798</v>
      </c>
      <c r="M155" s="2">
        <v>1.2802</v>
      </c>
      <c r="N155" s="2">
        <v>1.2795000000000001</v>
      </c>
      <c r="O155" s="2">
        <v>1.2796000000000001</v>
      </c>
      <c r="P155" s="2">
        <v>1.2782</v>
      </c>
      <c r="Q155" s="2">
        <v>1.2775000000000001</v>
      </c>
      <c r="R155" s="2">
        <v>1.2768999999999999</v>
      </c>
      <c r="S155" s="2">
        <v>1.2765000000000002</v>
      </c>
      <c r="T155" s="2">
        <v>1.2753999999999999</v>
      </c>
      <c r="U155" s="2">
        <v>1.2755000000000001</v>
      </c>
      <c r="V155" s="2">
        <v>1.2743</v>
      </c>
      <c r="W155" s="2">
        <v>1.2743</v>
      </c>
      <c r="X155" s="2">
        <v>1.2737000000000001</v>
      </c>
      <c r="Y155" s="2">
        <v>1.2745</v>
      </c>
      <c r="Z155" s="2">
        <v>1.2739</v>
      </c>
      <c r="AA155" s="2">
        <v>1.2744</v>
      </c>
      <c r="AB155" s="2">
        <v>1.2733000000000001</v>
      </c>
      <c r="AC155" s="2">
        <v>1.2736999999999998</v>
      </c>
      <c r="AD155" s="2">
        <v>1.2732000000000001</v>
      </c>
      <c r="AE155" s="2">
        <v>1.2729999999999999</v>
      </c>
      <c r="AF155" s="2">
        <v>1.2719</v>
      </c>
      <c r="AG155" s="2">
        <v>1.2729999999999999</v>
      </c>
      <c r="AH155" s="2">
        <v>1.2718</v>
      </c>
      <c r="AI155" s="2">
        <v>1.2722</v>
      </c>
      <c r="AJ155" s="2">
        <v>1.2717000000000001</v>
      </c>
      <c r="AK155" s="2">
        <v>1.2718</v>
      </c>
      <c r="AL155" s="2">
        <v>1.2712000000000001</v>
      </c>
      <c r="AM155" s="2">
        <v>1.2696000000000001</v>
      </c>
      <c r="AN155" s="2">
        <v>1.2712999999999999</v>
      </c>
      <c r="AO155" s="2">
        <v>1.2728000000000002</v>
      </c>
      <c r="AP155" s="2">
        <v>1.2715000000000001</v>
      </c>
      <c r="AQ155" s="2">
        <v>1.2695999999999998</v>
      </c>
      <c r="AR155" s="2">
        <v>1.2702</v>
      </c>
      <c r="AS155" s="2">
        <v>1.2706999999999999</v>
      </c>
      <c r="AT155" s="2">
        <v>1.2714000000000001</v>
      </c>
      <c r="AU155" s="2">
        <v>1.2730999999999999</v>
      </c>
      <c r="AV155" s="2">
        <v>1.2741</v>
      </c>
      <c r="AW155" s="2">
        <v>1.2755000000000001</v>
      </c>
      <c r="AX155" s="2">
        <v>1.2771000000000001</v>
      </c>
      <c r="AY155" s="2">
        <v>1.2786</v>
      </c>
      <c r="AZ155" s="2">
        <v>1.2784</v>
      </c>
      <c r="BA155" s="2">
        <v>1.2786999999999999</v>
      </c>
      <c r="BB155" s="2">
        <v>1.278</v>
      </c>
      <c r="BC155" s="2">
        <v>1.2782</v>
      </c>
      <c r="BD155" s="2">
        <v>1.2778</v>
      </c>
      <c r="BE155" s="2">
        <v>1.278</v>
      </c>
      <c r="BF155" s="2">
        <v>1.2772000000000001</v>
      </c>
      <c r="BG155" s="2">
        <v>1.278</v>
      </c>
      <c r="BH155" s="2">
        <v>1.2773000000000001</v>
      </c>
      <c r="BI155" s="2">
        <v>1.2773000000000001</v>
      </c>
      <c r="BJ155" s="2">
        <v>1.2766999999999999</v>
      </c>
      <c r="BK155" s="2">
        <v>1.2766999999999999</v>
      </c>
      <c r="BL155" s="2">
        <v>1.2757999999999998</v>
      </c>
      <c r="BM155" s="2">
        <v>1.2764</v>
      </c>
      <c r="BN155" s="2">
        <v>1.2750999999999999</v>
      </c>
      <c r="BO155" s="2">
        <v>1.2756000000000001</v>
      </c>
      <c r="BP155" s="2">
        <v>1.2751999999999999</v>
      </c>
      <c r="BQ155" s="2">
        <v>1.2754000000000001</v>
      </c>
      <c r="BR155" s="2">
        <v>1.2741</v>
      </c>
      <c r="BS155" s="2">
        <v>1.2750000000000001</v>
      </c>
      <c r="BT155" s="2">
        <v>1.2744</v>
      </c>
      <c r="BU155" s="2">
        <v>1.2746999999999999</v>
      </c>
      <c r="BV155" s="2">
        <v>1.2741</v>
      </c>
      <c r="BW155" s="2">
        <v>1.2747999999999999</v>
      </c>
      <c r="BX155" s="2">
        <v>1.2741</v>
      </c>
      <c r="BY155" s="2">
        <v>1.2752000000000001</v>
      </c>
      <c r="BZ155" s="2">
        <v>1.2736000000000001</v>
      </c>
      <c r="CA155" s="2">
        <v>1.2734999999999999</v>
      </c>
      <c r="CB155" s="2">
        <v>1.2736000000000001</v>
      </c>
      <c r="CC155" s="2">
        <v>1.2745</v>
      </c>
      <c r="CD155" s="2">
        <v>1.2738</v>
      </c>
      <c r="CE155" s="2">
        <v>1.2747999999999999</v>
      </c>
      <c r="CF155" s="2">
        <v>1.2735000000000001</v>
      </c>
      <c r="CG155" s="2">
        <v>1.2741</v>
      </c>
      <c r="CH155" s="2">
        <v>1.2730999999999999</v>
      </c>
      <c r="CI155" s="2">
        <v>1.2738</v>
      </c>
      <c r="CJ155" s="2">
        <v>1.2736000000000001</v>
      </c>
      <c r="CK155" s="2">
        <v>1.2733999999999999</v>
      </c>
      <c r="CL155" s="2">
        <v>1.2728000000000002</v>
      </c>
      <c r="CM155" s="2">
        <v>1.2726</v>
      </c>
      <c r="CN155" s="2">
        <v>1.2718</v>
      </c>
      <c r="CO155" s="2">
        <v>1.2727999999999999</v>
      </c>
      <c r="CP155" s="2">
        <v>1.2719</v>
      </c>
      <c r="CQ155" s="2">
        <v>1.2724</v>
      </c>
      <c r="CR155" s="2">
        <v>1.2715000000000001</v>
      </c>
      <c r="CS155" s="2">
        <v>1.2725</v>
      </c>
      <c r="CT155" s="2">
        <v>1.2726000000000002</v>
      </c>
      <c r="CU155" s="2">
        <v>1.2743</v>
      </c>
    </row>
    <row r="156" spans="1:99" x14ac:dyDescent="0.25">
      <c r="A156">
        <v>6</v>
      </c>
      <c r="B156" s="57">
        <v>705</v>
      </c>
      <c r="C156" s="2">
        <v>1.3740666666666701</v>
      </c>
      <c r="D156" s="2">
        <v>1.3664000000000001</v>
      </c>
      <c r="E156" s="2">
        <v>1.3503999999999998</v>
      </c>
      <c r="F156" s="2">
        <v>1.3469</v>
      </c>
      <c r="G156" s="2">
        <v>1.3438000000000001</v>
      </c>
      <c r="H156" s="2">
        <v>1.3426</v>
      </c>
      <c r="I156" s="2">
        <v>1.3394999999999999</v>
      </c>
      <c r="J156" s="2">
        <v>1.3372999999999999</v>
      </c>
      <c r="K156" s="2">
        <v>1.3347</v>
      </c>
      <c r="L156" s="2">
        <v>1.3335999999999999</v>
      </c>
      <c r="M156" s="2">
        <v>1.3340000000000001</v>
      </c>
      <c r="N156" s="2">
        <v>1.3340000000000001</v>
      </c>
      <c r="O156" s="2">
        <v>1.333</v>
      </c>
      <c r="P156" s="2">
        <v>1.3321000000000001</v>
      </c>
      <c r="Q156" s="2">
        <v>1.3314999999999999</v>
      </c>
      <c r="R156" s="2">
        <v>1.3316000000000001</v>
      </c>
      <c r="S156" s="2">
        <v>1.3304</v>
      </c>
      <c r="T156" s="2">
        <v>1.3297999999999999</v>
      </c>
      <c r="U156" s="2">
        <v>1.329</v>
      </c>
      <c r="V156" s="2">
        <v>1.3284</v>
      </c>
      <c r="W156" s="2">
        <v>1.3277000000000001</v>
      </c>
      <c r="X156" s="2">
        <v>1.3279000000000001</v>
      </c>
      <c r="Y156" s="2">
        <v>1.3282</v>
      </c>
      <c r="Z156" s="2">
        <v>1.3276000000000001</v>
      </c>
      <c r="AA156" s="2">
        <v>1.3278000000000001</v>
      </c>
      <c r="AB156" s="2">
        <v>1.3271000000000002</v>
      </c>
      <c r="AC156" s="2">
        <v>1.3270999999999999</v>
      </c>
      <c r="AD156" s="2">
        <v>1.3268</v>
      </c>
      <c r="AE156" s="2">
        <v>1.3257999999999999</v>
      </c>
      <c r="AF156" s="2">
        <v>1.3259000000000001</v>
      </c>
      <c r="AG156" s="2">
        <v>1.3261000000000001</v>
      </c>
      <c r="AH156" s="2">
        <v>1.3255999999999999</v>
      </c>
      <c r="AI156" s="2">
        <v>1.3252999999999999</v>
      </c>
      <c r="AJ156" s="2">
        <v>1.3248</v>
      </c>
      <c r="AK156" s="2">
        <v>1.3247</v>
      </c>
      <c r="AL156" s="2">
        <v>1.3245</v>
      </c>
      <c r="AM156" s="2">
        <v>1.3228</v>
      </c>
      <c r="AN156" s="2">
        <v>1.3249</v>
      </c>
      <c r="AO156" s="2">
        <v>1.3256000000000001</v>
      </c>
      <c r="AP156" s="2">
        <v>1.3248000000000002</v>
      </c>
      <c r="AQ156" s="2">
        <v>1.3225</v>
      </c>
      <c r="AR156" s="2">
        <v>1.3240000000000001</v>
      </c>
      <c r="AS156" s="2">
        <v>1.3237000000000001</v>
      </c>
      <c r="AT156" s="2">
        <v>1.3248</v>
      </c>
      <c r="AU156" s="2">
        <v>1.3264</v>
      </c>
      <c r="AV156" s="2">
        <v>1.3275000000000001</v>
      </c>
      <c r="AW156" s="2">
        <v>1.3281999999999998</v>
      </c>
      <c r="AX156" s="2">
        <v>1.3307</v>
      </c>
      <c r="AY156" s="2">
        <v>1.3312999999999999</v>
      </c>
      <c r="AZ156" s="2">
        <v>1.3314999999999999</v>
      </c>
      <c r="BA156" s="2">
        <v>1.3312999999999999</v>
      </c>
      <c r="BB156" s="2">
        <v>1.3313999999999999</v>
      </c>
      <c r="BC156" s="2">
        <v>1.3307</v>
      </c>
      <c r="BD156" s="2">
        <v>1.3307</v>
      </c>
      <c r="BE156" s="2">
        <v>1.33</v>
      </c>
      <c r="BF156" s="2">
        <v>1.3305</v>
      </c>
      <c r="BG156" s="2">
        <v>1.3302</v>
      </c>
      <c r="BH156" s="2">
        <v>1.3304</v>
      </c>
      <c r="BI156" s="2">
        <v>1.3297000000000001</v>
      </c>
      <c r="BJ156" s="2">
        <v>1.3299000000000001</v>
      </c>
      <c r="BK156" s="2">
        <v>1.3290000000000002</v>
      </c>
      <c r="BL156" s="2">
        <v>1.3289</v>
      </c>
      <c r="BM156" s="2">
        <v>1.329</v>
      </c>
      <c r="BN156" s="2">
        <v>1.3280000000000001</v>
      </c>
      <c r="BO156" s="2">
        <v>1.3278000000000001</v>
      </c>
      <c r="BP156" s="2">
        <v>1.3282</v>
      </c>
      <c r="BQ156" s="2">
        <v>1.3278000000000001</v>
      </c>
      <c r="BR156" s="2">
        <v>1.3270999999999999</v>
      </c>
      <c r="BS156" s="2">
        <v>1.3272000000000002</v>
      </c>
      <c r="BT156" s="2">
        <v>1.3276000000000001</v>
      </c>
      <c r="BU156" s="2">
        <v>1.3269</v>
      </c>
      <c r="BV156" s="2">
        <v>1.3270999999999999</v>
      </c>
      <c r="BW156" s="2">
        <v>1.3274999999999999</v>
      </c>
      <c r="BX156" s="2">
        <v>1.3268</v>
      </c>
      <c r="BY156" s="2">
        <v>1.3273999999999999</v>
      </c>
      <c r="BZ156" s="2">
        <v>1.3262</v>
      </c>
      <c r="CA156" s="2">
        <v>1.3260999999999998</v>
      </c>
      <c r="CB156" s="2">
        <v>1.3264</v>
      </c>
      <c r="CC156" s="2">
        <v>1.3268</v>
      </c>
      <c r="CD156" s="2">
        <v>1.3269</v>
      </c>
      <c r="CE156" s="2">
        <v>1.3267</v>
      </c>
      <c r="CF156" s="2">
        <v>1.3259000000000001</v>
      </c>
      <c r="CG156" s="2">
        <v>1.3262</v>
      </c>
      <c r="CH156" s="2">
        <v>1.3254999999999999</v>
      </c>
      <c r="CI156" s="2">
        <v>1.3260000000000001</v>
      </c>
      <c r="CJ156" s="2">
        <v>1.3260000000000001</v>
      </c>
      <c r="CK156" s="2">
        <v>1.3250999999999999</v>
      </c>
      <c r="CL156" s="2">
        <v>1.3259000000000001</v>
      </c>
      <c r="CM156" s="2">
        <v>1.3250999999999999</v>
      </c>
      <c r="CN156" s="2">
        <v>1.3251999999999999</v>
      </c>
      <c r="CO156" s="2">
        <v>1.3253999999999999</v>
      </c>
      <c r="CP156" s="2">
        <v>1.3246</v>
      </c>
      <c r="CQ156" s="2">
        <v>1.3247</v>
      </c>
      <c r="CR156" s="2">
        <v>1.3240000000000001</v>
      </c>
      <c r="CS156" s="2">
        <v>1.3248</v>
      </c>
      <c r="CT156" s="2">
        <v>1.3256000000000001</v>
      </c>
      <c r="CU156" s="2">
        <v>1.3260000000000001</v>
      </c>
    </row>
    <row r="157" spans="1:99" x14ac:dyDescent="0.25">
      <c r="A157">
        <v>6</v>
      </c>
      <c r="B157" s="57">
        <v>705</v>
      </c>
      <c r="C157" s="2">
        <v>1.3500333333333301</v>
      </c>
      <c r="D157" s="2">
        <v>1.3437000000000001</v>
      </c>
      <c r="E157" s="2">
        <v>1.3325</v>
      </c>
      <c r="F157" s="2">
        <v>1.3286</v>
      </c>
      <c r="G157" s="2">
        <v>1.3275000000000001</v>
      </c>
      <c r="H157" s="2">
        <v>1.3258000000000001</v>
      </c>
      <c r="I157" s="2">
        <v>1.325</v>
      </c>
      <c r="J157" s="2">
        <v>1.3246</v>
      </c>
      <c r="K157" s="2">
        <v>1.3242</v>
      </c>
      <c r="L157" s="2">
        <v>1.3238000000000001</v>
      </c>
      <c r="M157" s="2">
        <v>1.3237000000000001</v>
      </c>
      <c r="N157" s="2">
        <v>1.3233999999999999</v>
      </c>
      <c r="O157" s="2">
        <v>1.3233000000000001</v>
      </c>
      <c r="P157" s="2">
        <v>1.3222999999999998</v>
      </c>
      <c r="Q157" s="2">
        <v>1.3211999999999999</v>
      </c>
      <c r="R157" s="2">
        <v>1.3208</v>
      </c>
      <c r="S157" s="2">
        <v>1.3202</v>
      </c>
      <c r="T157" s="2">
        <v>1.319</v>
      </c>
      <c r="U157" s="2">
        <v>1.319</v>
      </c>
      <c r="V157" s="2">
        <v>1.3182</v>
      </c>
      <c r="W157" s="2">
        <v>1.3176000000000001</v>
      </c>
      <c r="X157" s="2">
        <v>1.3173000000000001</v>
      </c>
      <c r="Y157" s="2">
        <v>1.3184</v>
      </c>
      <c r="Z157" s="2">
        <v>1.3171999999999999</v>
      </c>
      <c r="AA157" s="2">
        <v>1.3173000000000001</v>
      </c>
      <c r="AB157" s="2">
        <v>1.3173000000000001</v>
      </c>
      <c r="AC157" s="2">
        <v>1.3164</v>
      </c>
      <c r="AD157" s="2">
        <v>1.3163999999999998</v>
      </c>
      <c r="AE157" s="2">
        <v>1.3161</v>
      </c>
      <c r="AF157" s="2">
        <v>1.3149</v>
      </c>
      <c r="AG157" s="2">
        <v>1.3155999999999999</v>
      </c>
      <c r="AH157" s="2">
        <v>1.3147</v>
      </c>
      <c r="AI157" s="2">
        <v>1.3149</v>
      </c>
      <c r="AJ157" s="2">
        <v>1.3145</v>
      </c>
      <c r="AK157" s="2">
        <v>1.3144</v>
      </c>
      <c r="AL157" s="2">
        <v>1.3139000000000001</v>
      </c>
      <c r="AM157" s="2">
        <v>1.3122</v>
      </c>
      <c r="AN157" s="2">
        <v>1.3141</v>
      </c>
      <c r="AO157" s="2">
        <v>1.3150000000000002</v>
      </c>
      <c r="AP157" s="2">
        <v>1.3142999999999998</v>
      </c>
      <c r="AQ157" s="2">
        <v>1.3119999999999998</v>
      </c>
      <c r="AR157" s="2">
        <v>1.3128</v>
      </c>
      <c r="AS157" s="2">
        <v>1.3129</v>
      </c>
      <c r="AT157" s="2">
        <v>1.3139000000000001</v>
      </c>
      <c r="AU157" s="2">
        <v>1.3154999999999999</v>
      </c>
      <c r="AV157" s="2">
        <v>1.3163</v>
      </c>
      <c r="AW157" s="2">
        <v>1.3180999999999998</v>
      </c>
      <c r="AX157" s="2">
        <v>1.3196000000000001</v>
      </c>
      <c r="AY157" s="2">
        <v>1.3209</v>
      </c>
      <c r="AZ157" s="2">
        <v>1.3204</v>
      </c>
      <c r="BA157" s="2">
        <v>1.321</v>
      </c>
      <c r="BB157" s="2">
        <v>1.3202</v>
      </c>
      <c r="BC157" s="2">
        <v>1.3201000000000001</v>
      </c>
      <c r="BD157" s="2">
        <v>1.32</v>
      </c>
      <c r="BE157" s="2">
        <v>1.32</v>
      </c>
      <c r="BF157" s="2">
        <v>1.3190999999999999</v>
      </c>
      <c r="BG157" s="2">
        <v>1.3197000000000001</v>
      </c>
      <c r="BH157" s="2">
        <v>1.3192000000000002</v>
      </c>
      <c r="BI157" s="2">
        <v>1.3193000000000001</v>
      </c>
      <c r="BJ157" s="2">
        <v>1.3185</v>
      </c>
      <c r="BK157" s="2">
        <v>1.3178000000000001</v>
      </c>
      <c r="BL157" s="2">
        <v>1.3176999999999999</v>
      </c>
      <c r="BM157" s="2">
        <v>1.3178999999999998</v>
      </c>
      <c r="BN157" s="2">
        <v>1.3167</v>
      </c>
      <c r="BO157" s="2">
        <v>1.3170999999999999</v>
      </c>
      <c r="BP157" s="2">
        <v>1.3168</v>
      </c>
      <c r="BQ157" s="2">
        <v>1.3170999999999999</v>
      </c>
      <c r="BR157" s="2">
        <v>1.3159000000000001</v>
      </c>
      <c r="BS157" s="2">
        <v>1.3167</v>
      </c>
      <c r="BT157" s="2">
        <v>1.3164</v>
      </c>
      <c r="BU157" s="2">
        <v>1.3162</v>
      </c>
      <c r="BV157" s="2">
        <v>1.3157000000000001</v>
      </c>
      <c r="BW157" s="2">
        <v>1.3163</v>
      </c>
      <c r="BX157" s="2">
        <v>1.3154000000000001</v>
      </c>
      <c r="BY157" s="2">
        <v>1.3167</v>
      </c>
      <c r="BZ157" s="2">
        <v>1.3148</v>
      </c>
      <c r="CA157" s="2">
        <v>1.3146</v>
      </c>
      <c r="CB157" s="2">
        <v>1.3149000000000002</v>
      </c>
      <c r="CC157" s="2">
        <v>1.3157000000000001</v>
      </c>
      <c r="CD157" s="2">
        <v>1.3150999999999999</v>
      </c>
      <c r="CE157" s="2">
        <v>1.3160000000000001</v>
      </c>
      <c r="CF157" s="2">
        <v>1.3147</v>
      </c>
      <c r="CG157" s="2">
        <v>1.3154000000000001</v>
      </c>
      <c r="CH157" s="2">
        <v>1.3138999999999998</v>
      </c>
      <c r="CI157" s="2">
        <v>1.3147000000000002</v>
      </c>
      <c r="CJ157" s="2">
        <v>1.3149999999999999</v>
      </c>
      <c r="CK157" s="2">
        <v>1.3141</v>
      </c>
      <c r="CL157" s="2">
        <v>1.3145</v>
      </c>
      <c r="CM157" s="2">
        <v>1.3139000000000001</v>
      </c>
      <c r="CN157" s="2">
        <v>1.3135999999999999</v>
      </c>
      <c r="CO157" s="2">
        <v>1.3140999999999998</v>
      </c>
      <c r="CP157" s="2">
        <v>1.3137999999999999</v>
      </c>
      <c r="CQ157" s="2">
        <v>1.3134999999999999</v>
      </c>
      <c r="CR157" s="2">
        <v>1.3129999999999999</v>
      </c>
      <c r="CS157" s="2">
        <v>1.3138999999999998</v>
      </c>
      <c r="CT157" s="2">
        <v>1.3139000000000001</v>
      </c>
      <c r="CU157" s="2">
        <v>1.3154999999999999</v>
      </c>
    </row>
    <row r="158" spans="1:99" x14ac:dyDescent="0.25">
      <c r="A158">
        <v>7</v>
      </c>
      <c r="B158" s="57">
        <v>707</v>
      </c>
      <c r="C158" s="2">
        <v>1.2403999999999999</v>
      </c>
      <c r="D158" s="2">
        <v>1.2557</v>
      </c>
      <c r="E158" s="2">
        <v>1.2684</v>
      </c>
      <c r="F158" s="2">
        <v>1.2849999999999999</v>
      </c>
      <c r="G158" s="2">
        <v>1.2949000000000002</v>
      </c>
      <c r="H158" s="2">
        <v>1.3024</v>
      </c>
      <c r="I158" s="2">
        <v>1.2982</v>
      </c>
      <c r="J158" s="2">
        <v>1.2959999999999998</v>
      </c>
      <c r="K158" s="2">
        <v>1.2847999999999999</v>
      </c>
      <c r="L158" s="2">
        <v>1.2775000000000001</v>
      </c>
      <c r="M158" s="2">
        <v>1.2730000000000001</v>
      </c>
      <c r="N158" s="2">
        <v>1.2697000000000001</v>
      </c>
      <c r="O158" s="2">
        <v>1.2661</v>
      </c>
      <c r="P158" s="2">
        <v>1.2629000000000001</v>
      </c>
      <c r="Q158" s="2">
        <v>1.2612000000000001</v>
      </c>
      <c r="R158" s="2">
        <v>1.2606999999999999</v>
      </c>
      <c r="S158" s="2">
        <v>1.26</v>
      </c>
      <c r="T158" s="2">
        <v>1.2597</v>
      </c>
      <c r="U158" s="2">
        <v>1.2594000000000001</v>
      </c>
      <c r="V158" s="2">
        <v>1.2596000000000001</v>
      </c>
      <c r="W158" s="2">
        <v>1.2595000000000001</v>
      </c>
      <c r="X158" s="2">
        <v>1.2602</v>
      </c>
      <c r="Y158" s="2">
        <v>1.2615000000000001</v>
      </c>
      <c r="Z158" s="2">
        <v>1.2615000000000001</v>
      </c>
      <c r="AA158" s="2">
        <v>1.2621</v>
      </c>
      <c r="AB158" s="2">
        <v>1.2622000000000002</v>
      </c>
      <c r="AC158" s="2">
        <v>1.2624</v>
      </c>
      <c r="AD158" s="2">
        <v>1.2631000000000001</v>
      </c>
      <c r="AE158" s="2">
        <v>1.2632999999999999</v>
      </c>
      <c r="AF158" s="2">
        <v>1.2633000000000001</v>
      </c>
      <c r="AG158" s="2">
        <v>1.2642</v>
      </c>
      <c r="AH158" s="2">
        <v>1.2643</v>
      </c>
      <c r="AI158" s="2">
        <v>1.2646999999999999</v>
      </c>
      <c r="AJ158" s="2">
        <v>1.2651999999999999</v>
      </c>
      <c r="AK158" s="2">
        <v>1.2650000000000001</v>
      </c>
      <c r="AL158" s="2">
        <v>1.2653000000000001</v>
      </c>
      <c r="AM158" s="2">
        <v>1.2634000000000001</v>
      </c>
      <c r="AN158" s="2">
        <v>1.2658</v>
      </c>
      <c r="AO158" s="2">
        <v>1.2671000000000001</v>
      </c>
      <c r="AP158" s="2">
        <v>1.2669999999999999</v>
      </c>
      <c r="AQ158" s="2">
        <v>1.2650999999999999</v>
      </c>
      <c r="AR158" s="2">
        <v>1.2665</v>
      </c>
      <c r="AS158" s="2">
        <v>1.2666999999999999</v>
      </c>
      <c r="AT158" s="2">
        <v>1.2685</v>
      </c>
      <c r="AU158" s="2">
        <v>1.2698999999999998</v>
      </c>
      <c r="AV158" s="2">
        <v>1.2716000000000001</v>
      </c>
      <c r="AW158" s="2">
        <v>1.2732000000000001</v>
      </c>
      <c r="AX158" s="2">
        <v>1.2757000000000001</v>
      </c>
      <c r="AY158" s="2">
        <v>1.2767999999999999</v>
      </c>
      <c r="AZ158" s="2">
        <v>1.2770999999999999</v>
      </c>
      <c r="BA158" s="2">
        <v>1.2733999999999999</v>
      </c>
      <c r="BB158" s="2">
        <v>1.2732999999999999</v>
      </c>
      <c r="BC158" s="2">
        <v>1.2726999999999999</v>
      </c>
      <c r="BD158" s="2">
        <v>1.2734000000000001</v>
      </c>
      <c r="BE158" s="2">
        <v>1.2731000000000001</v>
      </c>
      <c r="BF158" s="2">
        <v>1.2735000000000001</v>
      </c>
      <c r="BG158" s="2">
        <v>1.2731000000000001</v>
      </c>
      <c r="BH158" s="2">
        <v>1.2734000000000001</v>
      </c>
      <c r="BI158" s="2">
        <v>1.2737000000000001</v>
      </c>
      <c r="BJ158" s="2">
        <v>1.2736000000000001</v>
      </c>
      <c r="BK158" s="2">
        <v>1.2728000000000002</v>
      </c>
      <c r="BL158" s="2">
        <v>1.2726999999999999</v>
      </c>
      <c r="BM158" s="2">
        <v>1.2730999999999999</v>
      </c>
      <c r="BN158" s="2">
        <v>1.2724</v>
      </c>
      <c r="BO158" s="2">
        <v>1.2727999999999999</v>
      </c>
      <c r="BP158" s="2">
        <v>1.2727999999999999</v>
      </c>
      <c r="BQ158" s="2">
        <v>1.2726</v>
      </c>
      <c r="BR158" s="2">
        <v>1.2725</v>
      </c>
      <c r="BS158" s="2">
        <v>1.2725</v>
      </c>
      <c r="BT158" s="2">
        <v>1.2725</v>
      </c>
      <c r="BU158" s="2">
        <v>1.2723</v>
      </c>
      <c r="BV158" s="2">
        <v>1.2726</v>
      </c>
      <c r="BW158" s="2">
        <v>1.2729999999999999</v>
      </c>
      <c r="BX158" s="2">
        <v>1.2725000000000002</v>
      </c>
      <c r="BY158" s="2">
        <v>1.2733000000000001</v>
      </c>
      <c r="BZ158" s="2">
        <v>1.2721999999999998</v>
      </c>
      <c r="CA158" s="2">
        <v>1.2718999999999998</v>
      </c>
      <c r="CB158" s="2">
        <v>1.2727000000000002</v>
      </c>
      <c r="CC158" s="2">
        <v>1.2730000000000001</v>
      </c>
      <c r="CD158" s="2">
        <v>1.2730000000000001</v>
      </c>
      <c r="CE158" s="2">
        <v>1.2731000000000001</v>
      </c>
      <c r="CF158" s="2">
        <v>1.2725</v>
      </c>
      <c r="CG158" s="2">
        <v>1.2729000000000001</v>
      </c>
      <c r="CH158" s="2">
        <v>1.2726999999999999</v>
      </c>
      <c r="CI158" s="2">
        <v>1.2726999999999999</v>
      </c>
      <c r="CJ158" s="2">
        <v>1.2734000000000001</v>
      </c>
      <c r="CK158" s="2">
        <v>1.2726</v>
      </c>
      <c r="CL158" s="2">
        <v>1.2733000000000001</v>
      </c>
      <c r="CM158" s="2">
        <v>1.2724</v>
      </c>
      <c r="CN158" s="2">
        <v>1.2726</v>
      </c>
      <c r="CO158" s="2">
        <v>1.2721</v>
      </c>
      <c r="CP158" s="2">
        <v>1.2719</v>
      </c>
      <c r="CQ158" s="2">
        <v>1.2717000000000001</v>
      </c>
      <c r="CR158" s="2">
        <v>1.2721</v>
      </c>
      <c r="CS158" s="2">
        <v>1.2725</v>
      </c>
      <c r="CT158" s="2">
        <v>1.2733000000000001</v>
      </c>
      <c r="CU158" s="2">
        <v>1.274</v>
      </c>
    </row>
    <row r="159" spans="1:99" x14ac:dyDescent="0.25">
      <c r="A159">
        <v>7</v>
      </c>
      <c r="B159" s="57">
        <v>707</v>
      </c>
      <c r="C159" s="2">
        <v>1.2585999999999999</v>
      </c>
      <c r="D159" s="2">
        <v>1.2744</v>
      </c>
      <c r="E159" s="2">
        <v>1.2767999999999999</v>
      </c>
      <c r="F159" s="2">
        <v>1.2992999999999999</v>
      </c>
      <c r="G159" s="2">
        <v>1.3133000000000001</v>
      </c>
      <c r="H159" s="2">
        <v>1.3227000000000002</v>
      </c>
      <c r="I159" s="2">
        <v>1.3318999999999999</v>
      </c>
      <c r="J159" s="2">
        <v>1.3362999999999998</v>
      </c>
      <c r="K159" s="2">
        <v>1.3346</v>
      </c>
      <c r="L159" s="2">
        <v>1.3352999999999999</v>
      </c>
      <c r="M159" s="2">
        <v>1.3289</v>
      </c>
      <c r="N159" s="2">
        <v>1.3164</v>
      </c>
      <c r="O159" s="2">
        <v>1.3122</v>
      </c>
      <c r="P159" s="2">
        <v>1.3090000000000002</v>
      </c>
      <c r="Q159" s="2">
        <v>1.302</v>
      </c>
      <c r="R159" s="2">
        <v>1.3026</v>
      </c>
      <c r="S159" s="2">
        <v>1.3014000000000001</v>
      </c>
      <c r="T159" s="2">
        <v>1.2988999999999999</v>
      </c>
      <c r="U159" s="2">
        <v>1.2988999999999999</v>
      </c>
      <c r="V159" s="2">
        <v>1.2993000000000001</v>
      </c>
      <c r="W159" s="2">
        <v>1.2990000000000002</v>
      </c>
      <c r="X159" s="2">
        <v>1.2994000000000001</v>
      </c>
      <c r="Y159" s="2">
        <v>1.3012999999999999</v>
      </c>
      <c r="Z159" s="2">
        <v>1.3011000000000001</v>
      </c>
      <c r="AA159" s="2">
        <v>1.3021</v>
      </c>
      <c r="AB159" s="2">
        <v>1.3026000000000002</v>
      </c>
      <c r="AC159" s="2">
        <v>1.3030999999999999</v>
      </c>
      <c r="AD159" s="2">
        <v>1.3039999999999998</v>
      </c>
      <c r="AE159" s="2">
        <v>1.304</v>
      </c>
      <c r="AF159" s="2">
        <v>1.3043</v>
      </c>
      <c r="AG159" s="2">
        <v>1.3055999999999999</v>
      </c>
      <c r="AH159" s="2">
        <v>1.306</v>
      </c>
      <c r="AI159" s="2">
        <v>1.3065</v>
      </c>
      <c r="AJ159" s="2">
        <v>1.3069999999999999</v>
      </c>
      <c r="AK159" s="2">
        <v>1.3075000000000001</v>
      </c>
      <c r="AL159" s="2">
        <v>1.3077000000000001</v>
      </c>
      <c r="AM159" s="2">
        <v>1.3067</v>
      </c>
      <c r="AN159" s="2">
        <v>1.3091999999999999</v>
      </c>
      <c r="AO159" s="2">
        <v>1.3108</v>
      </c>
      <c r="AP159" s="2">
        <v>1.3107000000000002</v>
      </c>
      <c r="AQ159" s="2">
        <v>1.3090999999999999</v>
      </c>
      <c r="AR159" s="2">
        <v>1.3105</v>
      </c>
      <c r="AS159" s="2">
        <v>1.3115000000000001</v>
      </c>
      <c r="AT159" s="2">
        <v>1.3127</v>
      </c>
      <c r="AU159" s="2">
        <v>1.3146</v>
      </c>
      <c r="AV159" s="2">
        <v>1.3164</v>
      </c>
      <c r="AW159" s="2">
        <v>1.3180999999999998</v>
      </c>
      <c r="AX159" s="2">
        <v>1.3207</v>
      </c>
      <c r="AY159" s="2">
        <v>1.3224</v>
      </c>
      <c r="AZ159" s="2">
        <v>1.3222</v>
      </c>
      <c r="BA159" s="2">
        <v>1.3230999999999999</v>
      </c>
      <c r="BB159" s="2">
        <v>1.3232999999999999</v>
      </c>
      <c r="BC159" s="2">
        <v>1.3226</v>
      </c>
      <c r="BD159" s="2">
        <v>1.3232999999999999</v>
      </c>
      <c r="BE159" s="2">
        <v>1.3235000000000001</v>
      </c>
      <c r="BF159" s="2">
        <v>1.3238000000000001</v>
      </c>
      <c r="BG159" s="2">
        <v>1.3236000000000001</v>
      </c>
      <c r="BH159" s="2">
        <v>1.3239000000000001</v>
      </c>
      <c r="BI159" s="2">
        <v>1.3242</v>
      </c>
      <c r="BJ159" s="2">
        <v>1.3241000000000001</v>
      </c>
      <c r="BK159" s="2">
        <v>1.3237000000000001</v>
      </c>
      <c r="BL159" s="2">
        <v>1.3238999999999999</v>
      </c>
      <c r="BM159" s="2">
        <v>1.3241999999999998</v>
      </c>
      <c r="BN159" s="2">
        <v>1.3238000000000001</v>
      </c>
      <c r="BO159" s="2">
        <v>1.3241000000000001</v>
      </c>
      <c r="BP159" s="2">
        <v>1.3242</v>
      </c>
      <c r="BQ159" s="2">
        <v>1.3244</v>
      </c>
      <c r="BR159" s="2">
        <v>1.3241000000000001</v>
      </c>
      <c r="BS159" s="2">
        <v>1.3245</v>
      </c>
      <c r="BT159" s="2">
        <v>1.3242</v>
      </c>
      <c r="BU159" s="2">
        <v>1.3245</v>
      </c>
      <c r="BV159" s="2">
        <v>1.3247</v>
      </c>
      <c r="BW159" s="2">
        <v>1.3251999999999999</v>
      </c>
      <c r="BX159" s="2">
        <v>1.3244</v>
      </c>
      <c r="BY159" s="2">
        <v>1.3254999999999999</v>
      </c>
      <c r="BZ159" s="2">
        <v>1.3243</v>
      </c>
      <c r="CA159" s="2">
        <v>1.3242999999999998</v>
      </c>
      <c r="CB159" s="2">
        <v>1.3250000000000002</v>
      </c>
      <c r="CC159" s="2">
        <v>1.3256000000000001</v>
      </c>
      <c r="CD159" s="2">
        <v>1.3256000000000001</v>
      </c>
      <c r="CE159" s="2">
        <v>1.3259000000000001</v>
      </c>
      <c r="CF159" s="2">
        <v>1.3250000000000002</v>
      </c>
      <c r="CG159" s="2">
        <v>1.3255000000000001</v>
      </c>
      <c r="CH159" s="2">
        <v>1.3253999999999999</v>
      </c>
      <c r="CI159" s="2">
        <v>1.3256999999999999</v>
      </c>
      <c r="CJ159" s="2">
        <v>1.3261000000000001</v>
      </c>
      <c r="CK159" s="2">
        <v>1.3255999999999999</v>
      </c>
      <c r="CL159" s="2">
        <v>1.3258000000000001</v>
      </c>
      <c r="CM159" s="2">
        <v>1.3250999999999999</v>
      </c>
      <c r="CN159" s="2">
        <v>1.3253999999999999</v>
      </c>
      <c r="CO159" s="2">
        <v>1.3256999999999999</v>
      </c>
      <c r="CP159" s="2">
        <v>1.3253999999999999</v>
      </c>
      <c r="CQ159" s="2">
        <v>1.3252999999999999</v>
      </c>
      <c r="CR159" s="2">
        <v>1.3256999999999999</v>
      </c>
      <c r="CS159" s="2">
        <v>1.3260999999999998</v>
      </c>
      <c r="CT159" s="2">
        <v>1.3267</v>
      </c>
      <c r="CU159" s="2">
        <v>1.3281000000000001</v>
      </c>
    </row>
    <row r="160" spans="1:99" x14ac:dyDescent="0.25">
      <c r="A160">
        <v>7</v>
      </c>
      <c r="B160" s="57">
        <v>707</v>
      </c>
      <c r="C160" s="2">
        <v>1.3179000000000001</v>
      </c>
      <c r="D160" s="2">
        <v>1.3282</v>
      </c>
      <c r="E160" s="2">
        <v>1.3292999999999999</v>
      </c>
      <c r="F160" s="2">
        <v>1.3442000000000001</v>
      </c>
      <c r="G160" s="2">
        <v>1.3562000000000001</v>
      </c>
      <c r="H160" s="2">
        <v>1.3586999999999998</v>
      </c>
      <c r="I160" s="2">
        <v>1.3528</v>
      </c>
      <c r="J160" s="2">
        <v>1.3529</v>
      </c>
      <c r="K160" s="2">
        <v>1.3487</v>
      </c>
      <c r="L160" s="2">
        <v>1.3435999999999999</v>
      </c>
      <c r="M160" s="2">
        <v>1.3369</v>
      </c>
      <c r="N160" s="2">
        <v>1.3340000000000001</v>
      </c>
      <c r="O160" s="2">
        <v>1.331</v>
      </c>
      <c r="P160" s="2">
        <v>1.3290999999999999</v>
      </c>
      <c r="Q160" s="2">
        <v>1.327</v>
      </c>
      <c r="R160" s="2">
        <v>1.3266</v>
      </c>
      <c r="S160" s="2">
        <v>1.3257000000000001</v>
      </c>
      <c r="T160" s="2">
        <v>1.3250999999999999</v>
      </c>
      <c r="U160" s="2">
        <v>1.3251999999999999</v>
      </c>
      <c r="V160" s="2">
        <v>1.3252999999999999</v>
      </c>
      <c r="W160" s="2">
        <v>1.3250000000000002</v>
      </c>
      <c r="X160" s="2">
        <v>1.3256000000000001</v>
      </c>
      <c r="Y160" s="2">
        <v>1.327</v>
      </c>
      <c r="Z160" s="2">
        <v>1.327</v>
      </c>
      <c r="AA160" s="2">
        <v>1.3277000000000001</v>
      </c>
      <c r="AB160" s="2">
        <v>1.3276000000000001</v>
      </c>
      <c r="AC160" s="2">
        <v>1.3279999999999998</v>
      </c>
      <c r="AD160" s="2">
        <v>1.3285999999999998</v>
      </c>
      <c r="AE160" s="2">
        <v>1.3287</v>
      </c>
      <c r="AF160" s="2">
        <v>1.3287</v>
      </c>
      <c r="AG160" s="2">
        <v>1.3297999999999999</v>
      </c>
      <c r="AH160" s="2">
        <v>1.3298999999999999</v>
      </c>
      <c r="AI160" s="2">
        <v>1.3302</v>
      </c>
      <c r="AJ160" s="2">
        <v>1.3307</v>
      </c>
      <c r="AK160" s="2">
        <v>1.3307</v>
      </c>
      <c r="AL160" s="2">
        <v>1.331</v>
      </c>
      <c r="AM160" s="2">
        <v>1.3297000000000001</v>
      </c>
      <c r="AN160" s="2">
        <v>1.3325</v>
      </c>
      <c r="AO160" s="2">
        <v>1.3339000000000001</v>
      </c>
      <c r="AP160" s="2">
        <v>1.3336000000000001</v>
      </c>
      <c r="AQ160" s="2">
        <v>1.3318999999999999</v>
      </c>
      <c r="AR160" s="2">
        <v>1.3332999999999999</v>
      </c>
      <c r="AS160" s="2">
        <v>1.3337000000000001</v>
      </c>
      <c r="AT160" s="2">
        <v>1.3352000000000002</v>
      </c>
      <c r="AU160" s="2">
        <v>1.337</v>
      </c>
      <c r="AV160" s="2">
        <v>1.3387</v>
      </c>
      <c r="AW160" s="2">
        <v>1.3403</v>
      </c>
      <c r="AX160" s="2">
        <v>1.3428</v>
      </c>
      <c r="AY160" s="2">
        <v>1.3442000000000001</v>
      </c>
      <c r="AZ160" s="2">
        <v>1.3446</v>
      </c>
      <c r="BA160" s="2">
        <v>1.345</v>
      </c>
      <c r="BB160" s="2">
        <v>1.345</v>
      </c>
      <c r="BC160" s="2">
        <v>1.3451</v>
      </c>
      <c r="BD160" s="2">
        <v>1.3449</v>
      </c>
      <c r="BE160" s="2">
        <v>1.3457000000000001</v>
      </c>
      <c r="BF160" s="2">
        <v>1.3454000000000002</v>
      </c>
      <c r="BG160" s="2">
        <v>1.3454000000000002</v>
      </c>
      <c r="BH160" s="2">
        <v>1.3458000000000001</v>
      </c>
      <c r="BI160" s="2">
        <v>1.3457000000000001</v>
      </c>
      <c r="BJ160" s="2">
        <v>1.3455000000000001</v>
      </c>
      <c r="BK160" s="2">
        <v>1.3451</v>
      </c>
      <c r="BL160" s="2">
        <v>1.3456999999999999</v>
      </c>
      <c r="BM160" s="2">
        <v>1.3454999999999999</v>
      </c>
      <c r="BN160" s="2">
        <v>1.345</v>
      </c>
      <c r="BO160" s="2">
        <v>1.3452999999999999</v>
      </c>
      <c r="BP160" s="2">
        <v>1.3455999999999999</v>
      </c>
      <c r="BQ160" s="2">
        <v>1.3455999999999999</v>
      </c>
      <c r="BR160" s="2">
        <v>1.3448</v>
      </c>
      <c r="BS160" s="2">
        <v>1.3455000000000001</v>
      </c>
      <c r="BT160" s="2">
        <v>1.3454999999999999</v>
      </c>
      <c r="BU160" s="2">
        <v>1.3452999999999999</v>
      </c>
      <c r="BV160" s="2">
        <v>1.3454999999999999</v>
      </c>
      <c r="BW160" s="2">
        <v>1.3467</v>
      </c>
      <c r="BX160" s="2">
        <v>1.3453000000000002</v>
      </c>
      <c r="BY160" s="2">
        <v>1.3445</v>
      </c>
      <c r="BZ160" s="2">
        <v>1.3431999999999999</v>
      </c>
      <c r="CA160" s="2">
        <v>1.3435999999999999</v>
      </c>
      <c r="CB160" s="2">
        <v>1.3437000000000001</v>
      </c>
      <c r="CC160" s="2">
        <v>1.3448</v>
      </c>
      <c r="CD160" s="2">
        <v>1.3445</v>
      </c>
      <c r="CE160" s="2">
        <v>1.3444</v>
      </c>
      <c r="CF160" s="2">
        <v>1.3441000000000001</v>
      </c>
      <c r="CG160" s="2">
        <v>1.3445</v>
      </c>
      <c r="CH160" s="2">
        <v>1.3439999999999999</v>
      </c>
      <c r="CI160" s="2">
        <v>1.3441999999999998</v>
      </c>
      <c r="CJ160" s="2">
        <v>1.3449</v>
      </c>
      <c r="CK160" s="2">
        <v>1.3392999999999999</v>
      </c>
      <c r="CL160" s="2">
        <v>1.3396000000000001</v>
      </c>
      <c r="CM160" s="2">
        <v>1.3391</v>
      </c>
      <c r="CN160" s="2">
        <v>1.3392999999999999</v>
      </c>
      <c r="CO160" s="2">
        <v>1.3399999999999999</v>
      </c>
      <c r="CP160" s="2">
        <v>1.3394999999999999</v>
      </c>
      <c r="CQ160" s="2">
        <v>1.3405</v>
      </c>
      <c r="CR160" s="2">
        <v>1.3396999999999999</v>
      </c>
      <c r="CS160" s="2">
        <v>1.3406</v>
      </c>
      <c r="CT160" s="2">
        <v>1.3411000000000002</v>
      </c>
      <c r="CU160" s="2">
        <v>1.3420000000000001</v>
      </c>
    </row>
    <row r="161" spans="1:99" x14ac:dyDescent="0.25">
      <c r="A161">
        <v>8</v>
      </c>
      <c r="B161" s="57">
        <v>708</v>
      </c>
      <c r="C161" s="2">
        <v>1.3421000000000001</v>
      </c>
      <c r="D161" s="2">
        <v>1.3339000000000001</v>
      </c>
      <c r="E161" s="2">
        <v>1.3187</v>
      </c>
      <c r="F161" s="2">
        <v>1.3140000000000001</v>
      </c>
      <c r="G161" s="2">
        <v>1.3112000000000001</v>
      </c>
      <c r="H161" s="2">
        <v>1.3102999999999998</v>
      </c>
      <c r="I161" s="2">
        <v>1.3098999999999998</v>
      </c>
      <c r="J161" s="2">
        <v>1.3098999999999998</v>
      </c>
      <c r="K161" s="2">
        <v>1.3089</v>
      </c>
      <c r="L161" s="2">
        <v>1.3084</v>
      </c>
      <c r="M161" s="2">
        <v>1.3080000000000001</v>
      </c>
      <c r="N161" s="2">
        <v>1.3078000000000001</v>
      </c>
      <c r="O161" s="2">
        <v>1.3071000000000002</v>
      </c>
      <c r="P161" s="2">
        <v>1.3064999999999998</v>
      </c>
      <c r="Q161" s="2">
        <v>1.3048999999999999</v>
      </c>
      <c r="R161" s="2">
        <v>1.3045</v>
      </c>
      <c r="S161" s="2">
        <v>1.3038000000000001</v>
      </c>
      <c r="T161" s="2">
        <v>1.3031999999999999</v>
      </c>
      <c r="U161" s="2">
        <v>1.3024</v>
      </c>
      <c r="V161" s="2">
        <v>1.3019000000000001</v>
      </c>
      <c r="W161" s="2">
        <v>1.3008000000000002</v>
      </c>
      <c r="X161" s="2">
        <v>1.3009000000000002</v>
      </c>
      <c r="Y161" s="2">
        <v>1.3015999999999999</v>
      </c>
      <c r="Z161" s="2">
        <v>1.3011000000000001</v>
      </c>
      <c r="AA161" s="2">
        <v>1.3008</v>
      </c>
      <c r="AB161" s="2">
        <v>1.3001</v>
      </c>
      <c r="AC161" s="2">
        <v>1.2996999999999999</v>
      </c>
      <c r="AD161" s="2">
        <v>1.2995999999999999</v>
      </c>
      <c r="AE161" s="2">
        <v>1.2991999999999999</v>
      </c>
      <c r="AF161" s="2">
        <v>1.2984</v>
      </c>
      <c r="AG161" s="2">
        <v>1.2988999999999999</v>
      </c>
      <c r="AH161" s="2">
        <v>1.2983</v>
      </c>
      <c r="AI161" s="2">
        <v>1.298</v>
      </c>
      <c r="AJ161" s="2">
        <v>1.2982</v>
      </c>
      <c r="AK161" s="2">
        <v>1.2976000000000001</v>
      </c>
      <c r="AL161" s="2">
        <v>1.2970000000000002</v>
      </c>
      <c r="AM161" s="2">
        <v>1.2953000000000001</v>
      </c>
      <c r="AN161" s="2">
        <v>1.2974999999999999</v>
      </c>
      <c r="AO161" s="2">
        <v>1.2982</v>
      </c>
      <c r="AP161" s="2">
        <v>1.2974999999999999</v>
      </c>
      <c r="AQ161" s="2">
        <v>1.2953999999999999</v>
      </c>
      <c r="AR161" s="2">
        <v>1.2966</v>
      </c>
      <c r="AS161" s="2">
        <v>1.2962</v>
      </c>
      <c r="AT161" s="2">
        <v>1.2976000000000001</v>
      </c>
      <c r="AU161" s="2">
        <v>1.2988999999999999</v>
      </c>
      <c r="AV161" s="2">
        <v>1.3001</v>
      </c>
      <c r="AW161" s="2">
        <v>1.3012999999999999</v>
      </c>
      <c r="AX161" s="2">
        <v>1.3035000000000001</v>
      </c>
      <c r="AY161" s="2">
        <v>1.3045</v>
      </c>
      <c r="AZ161" s="2">
        <v>1.3043</v>
      </c>
      <c r="BA161" s="2">
        <v>1.3044</v>
      </c>
      <c r="BB161" s="2">
        <v>1.3041</v>
      </c>
      <c r="BC161" s="2">
        <v>1.3034000000000001</v>
      </c>
      <c r="BD161" s="2">
        <v>1.3036000000000001</v>
      </c>
      <c r="BE161" s="2">
        <v>1.3033000000000001</v>
      </c>
      <c r="BF161" s="2">
        <v>1.3034000000000001</v>
      </c>
      <c r="BG161" s="2">
        <v>1.3031000000000001</v>
      </c>
      <c r="BH161" s="2">
        <v>1.3028999999999999</v>
      </c>
      <c r="BI161" s="2">
        <v>1.3031000000000001</v>
      </c>
      <c r="BJ161" s="2">
        <v>1.3027</v>
      </c>
      <c r="BK161" s="2">
        <v>1.3018000000000001</v>
      </c>
      <c r="BL161" s="2">
        <v>1.3018999999999998</v>
      </c>
      <c r="BM161" s="2">
        <v>1.3017999999999998</v>
      </c>
      <c r="BN161" s="2">
        <v>1.3010999999999999</v>
      </c>
      <c r="BO161" s="2">
        <v>1.3008999999999999</v>
      </c>
      <c r="BP161" s="2">
        <v>1.3008999999999999</v>
      </c>
      <c r="BQ161" s="2">
        <v>1.3007</v>
      </c>
      <c r="BR161" s="2">
        <v>1.3001</v>
      </c>
      <c r="BS161" s="2">
        <v>1.3002</v>
      </c>
      <c r="BT161" s="2">
        <v>1.3004</v>
      </c>
      <c r="BU161" s="2">
        <v>1.2998000000000001</v>
      </c>
      <c r="BV161" s="2">
        <v>1.2999000000000001</v>
      </c>
      <c r="BW161" s="2">
        <v>1.3003</v>
      </c>
      <c r="BX161" s="2">
        <v>1.2995000000000001</v>
      </c>
      <c r="BY161" s="2">
        <v>1.3003</v>
      </c>
      <c r="BZ161" s="2">
        <v>1.2991000000000001</v>
      </c>
      <c r="CA161" s="2">
        <v>1.2988</v>
      </c>
      <c r="CB161" s="2">
        <v>1.2993000000000001</v>
      </c>
      <c r="CC161" s="2">
        <v>1.2997000000000001</v>
      </c>
      <c r="CD161" s="2">
        <v>1.2996000000000001</v>
      </c>
      <c r="CE161" s="2">
        <v>1.2998000000000001</v>
      </c>
      <c r="CF161" s="2">
        <v>1.2989000000000002</v>
      </c>
      <c r="CG161" s="2">
        <v>1.2991000000000001</v>
      </c>
      <c r="CH161" s="2">
        <v>1.2987</v>
      </c>
      <c r="CI161" s="2">
        <v>1.2989000000000002</v>
      </c>
      <c r="CJ161" s="2">
        <v>1.2992000000000001</v>
      </c>
      <c r="CK161" s="2">
        <v>1.2982</v>
      </c>
      <c r="CL161" s="2">
        <v>1.2987000000000002</v>
      </c>
      <c r="CM161" s="2">
        <v>1.2978000000000001</v>
      </c>
      <c r="CN161" s="2">
        <v>1.2977999999999998</v>
      </c>
      <c r="CO161" s="2">
        <v>1.2978999999999998</v>
      </c>
      <c r="CP161" s="2">
        <v>1.2976999999999999</v>
      </c>
      <c r="CQ161" s="2">
        <v>1.2974999999999999</v>
      </c>
      <c r="CR161" s="2">
        <v>1.2974999999999999</v>
      </c>
      <c r="CS161" s="2">
        <v>1.2978999999999998</v>
      </c>
      <c r="CT161" s="2">
        <v>1.2983</v>
      </c>
      <c r="CU161" s="2">
        <v>1.2993999999999999</v>
      </c>
    </row>
    <row r="162" spans="1:99" x14ac:dyDescent="0.25">
      <c r="A162">
        <v>8</v>
      </c>
      <c r="B162" s="57">
        <v>708</v>
      </c>
      <c r="C162" s="2">
        <v>1.35696666666667</v>
      </c>
      <c r="D162" s="2">
        <v>1.3482000000000001</v>
      </c>
      <c r="E162" s="2">
        <v>1.3336999999999999</v>
      </c>
      <c r="F162" s="2">
        <v>1.3278000000000001</v>
      </c>
      <c r="G162" s="2">
        <v>1.325</v>
      </c>
      <c r="H162" s="2">
        <v>1.3235000000000001</v>
      </c>
      <c r="I162" s="2">
        <v>1.3215999999999999</v>
      </c>
      <c r="J162" s="2">
        <v>1.3207</v>
      </c>
      <c r="K162" s="2">
        <v>1.3197000000000001</v>
      </c>
      <c r="L162" s="2">
        <v>1.3193999999999999</v>
      </c>
      <c r="M162" s="2">
        <v>1.319</v>
      </c>
      <c r="N162" s="2">
        <v>1.319</v>
      </c>
      <c r="O162" s="2">
        <v>1.3183</v>
      </c>
      <c r="P162" s="2">
        <v>1.3176000000000001</v>
      </c>
      <c r="Q162" s="2">
        <v>1.3161</v>
      </c>
      <c r="R162" s="2">
        <v>1.3162</v>
      </c>
      <c r="S162" s="2">
        <v>1.3153000000000001</v>
      </c>
      <c r="T162" s="2">
        <v>1.3144</v>
      </c>
      <c r="U162" s="2">
        <v>1.3138000000000001</v>
      </c>
      <c r="V162" s="2">
        <v>1.3135000000000001</v>
      </c>
      <c r="W162" s="2">
        <v>1.3124</v>
      </c>
      <c r="X162" s="2">
        <v>1.3126</v>
      </c>
      <c r="Y162" s="2">
        <v>1.3130999999999999</v>
      </c>
      <c r="Z162" s="2">
        <v>1.3123</v>
      </c>
      <c r="AA162" s="2">
        <v>1.3122</v>
      </c>
      <c r="AB162" s="2">
        <v>1.3117000000000001</v>
      </c>
      <c r="AC162" s="2">
        <v>1.3112999999999999</v>
      </c>
      <c r="AD162" s="2">
        <v>1.3111000000000002</v>
      </c>
      <c r="AE162" s="2">
        <v>1.3108</v>
      </c>
      <c r="AF162" s="2">
        <v>1.31</v>
      </c>
      <c r="AG162" s="2">
        <v>1.3107</v>
      </c>
      <c r="AH162" s="2">
        <v>1.31</v>
      </c>
      <c r="AI162" s="2">
        <v>1.3097000000000001</v>
      </c>
      <c r="AJ162" s="2">
        <v>1.3108</v>
      </c>
      <c r="AK162" s="2">
        <v>1.3102</v>
      </c>
      <c r="AL162" s="2">
        <v>1.3097000000000001</v>
      </c>
      <c r="AM162" s="2">
        <v>1.3079000000000001</v>
      </c>
      <c r="AN162" s="2">
        <v>1.3104</v>
      </c>
      <c r="AO162" s="2">
        <v>1.3109000000000002</v>
      </c>
      <c r="AP162" s="2">
        <v>1.3105000000000002</v>
      </c>
      <c r="AQ162" s="2">
        <v>1.3079999999999998</v>
      </c>
      <c r="AR162" s="2">
        <v>1.3092999999999999</v>
      </c>
      <c r="AS162" s="2">
        <v>1.3089999999999999</v>
      </c>
      <c r="AT162" s="2">
        <v>1.3101</v>
      </c>
      <c r="AU162" s="2">
        <v>1.3114999999999999</v>
      </c>
      <c r="AV162" s="2">
        <v>1.3127</v>
      </c>
      <c r="AW162" s="2">
        <v>1.3138999999999998</v>
      </c>
      <c r="AX162" s="2">
        <v>1.3160000000000001</v>
      </c>
      <c r="AY162" s="2">
        <v>1.3170999999999999</v>
      </c>
      <c r="AZ162" s="2">
        <v>1.3167</v>
      </c>
      <c r="BA162" s="2">
        <v>1.3169</v>
      </c>
      <c r="BB162" s="2">
        <v>1.3167</v>
      </c>
      <c r="BC162" s="2">
        <v>1.3160000000000001</v>
      </c>
      <c r="BD162" s="2">
        <v>1.3162</v>
      </c>
      <c r="BE162" s="2">
        <v>1.3159000000000001</v>
      </c>
      <c r="BF162" s="2">
        <v>1.3158000000000001</v>
      </c>
      <c r="BG162" s="2">
        <v>1.3156000000000001</v>
      </c>
      <c r="BH162" s="2">
        <v>1.3158000000000001</v>
      </c>
      <c r="BI162" s="2">
        <v>1.3156000000000001</v>
      </c>
      <c r="BJ162" s="2">
        <v>1.3153000000000001</v>
      </c>
      <c r="BK162" s="2">
        <v>1.3144</v>
      </c>
      <c r="BL162" s="2">
        <v>1.3145</v>
      </c>
      <c r="BM162" s="2">
        <v>1.3145</v>
      </c>
      <c r="BN162" s="2">
        <v>1.3135999999999999</v>
      </c>
      <c r="BO162" s="2">
        <v>1.3131999999999999</v>
      </c>
      <c r="BP162" s="2">
        <v>1.3135999999999999</v>
      </c>
      <c r="BQ162" s="2">
        <v>1.3132999999999999</v>
      </c>
      <c r="BR162" s="2">
        <v>1.3127</v>
      </c>
      <c r="BS162" s="2">
        <v>1.3129999999999999</v>
      </c>
      <c r="BT162" s="2">
        <v>1.3127</v>
      </c>
      <c r="BU162" s="2">
        <v>1.3126</v>
      </c>
      <c r="BV162" s="2">
        <v>1.3126</v>
      </c>
      <c r="BW162" s="2">
        <v>1.3128</v>
      </c>
      <c r="BX162" s="2">
        <v>1.3121</v>
      </c>
      <c r="BY162" s="2">
        <v>1.3126</v>
      </c>
      <c r="BZ162" s="2">
        <v>1.3115000000000001</v>
      </c>
      <c r="CA162" s="2">
        <v>1.3112999999999999</v>
      </c>
      <c r="CB162" s="2">
        <v>1.3119000000000001</v>
      </c>
      <c r="CC162" s="2">
        <v>1.3121</v>
      </c>
      <c r="CD162" s="2">
        <v>1.3120000000000001</v>
      </c>
      <c r="CE162" s="2">
        <v>1.3124</v>
      </c>
      <c r="CF162" s="2">
        <v>1.3114000000000001</v>
      </c>
      <c r="CG162" s="2">
        <v>1.3115000000000001</v>
      </c>
      <c r="CH162" s="2">
        <v>1.3112999999999999</v>
      </c>
      <c r="CI162" s="2">
        <v>1.3111000000000002</v>
      </c>
      <c r="CJ162" s="2">
        <v>1.3117000000000001</v>
      </c>
      <c r="CK162" s="2">
        <v>1.3107</v>
      </c>
      <c r="CL162" s="2">
        <v>1.3109000000000002</v>
      </c>
      <c r="CM162" s="2">
        <v>1.3102</v>
      </c>
      <c r="CN162" s="2">
        <v>1.3103</v>
      </c>
      <c r="CO162" s="2">
        <v>1.3105</v>
      </c>
      <c r="CP162" s="2">
        <v>1.3099999999999998</v>
      </c>
      <c r="CQ162" s="2">
        <v>1.3097999999999999</v>
      </c>
      <c r="CR162" s="2">
        <v>1.3099000000000001</v>
      </c>
      <c r="CS162" s="2">
        <v>1.3102</v>
      </c>
      <c r="CT162" s="2">
        <v>1.3106</v>
      </c>
      <c r="CU162" s="2">
        <v>1.3119000000000001</v>
      </c>
    </row>
    <row r="163" spans="1:99" x14ac:dyDescent="0.25">
      <c r="A163">
        <v>8</v>
      </c>
      <c r="B163" s="57">
        <v>708</v>
      </c>
      <c r="C163" s="2">
        <v>1.3306</v>
      </c>
      <c r="D163" s="2">
        <v>1.3226</v>
      </c>
      <c r="E163" s="2">
        <v>1.3084</v>
      </c>
      <c r="F163" s="2">
        <v>1.3034999999999999</v>
      </c>
      <c r="G163" s="2">
        <v>1.3010000000000002</v>
      </c>
      <c r="H163" s="2">
        <v>1.3001</v>
      </c>
      <c r="I163" s="2">
        <v>1.2992999999999999</v>
      </c>
      <c r="J163" s="2">
        <v>1.2998999999999998</v>
      </c>
      <c r="K163" s="2">
        <v>1.2986</v>
      </c>
      <c r="L163" s="2">
        <v>1.2981</v>
      </c>
      <c r="M163" s="2">
        <v>1.2977000000000001</v>
      </c>
      <c r="N163" s="2">
        <v>1.2976000000000001</v>
      </c>
      <c r="O163" s="2">
        <v>1.2968</v>
      </c>
      <c r="P163" s="2">
        <v>1.2959000000000001</v>
      </c>
      <c r="Q163" s="2">
        <v>1.2943</v>
      </c>
      <c r="R163" s="2">
        <v>1.2941</v>
      </c>
      <c r="S163" s="2">
        <v>1.2930000000000001</v>
      </c>
      <c r="T163" s="2">
        <v>1.2923</v>
      </c>
      <c r="U163" s="2">
        <v>1.2915000000000001</v>
      </c>
      <c r="V163" s="2">
        <v>1.2911999999999999</v>
      </c>
      <c r="W163" s="2">
        <v>1.2903</v>
      </c>
      <c r="X163" s="2">
        <v>1.2901</v>
      </c>
      <c r="Y163" s="2">
        <v>1.2908999999999999</v>
      </c>
      <c r="Z163" s="2">
        <v>1.2901</v>
      </c>
      <c r="AA163" s="2">
        <v>1.2902</v>
      </c>
      <c r="AB163" s="2">
        <v>1.2895000000000001</v>
      </c>
      <c r="AC163" s="2">
        <v>1.2888999999999999</v>
      </c>
      <c r="AD163" s="2">
        <v>1.2887</v>
      </c>
      <c r="AE163" s="2">
        <v>1.2885</v>
      </c>
      <c r="AF163" s="2">
        <v>1.2876000000000001</v>
      </c>
      <c r="AG163" s="2">
        <v>1.2879</v>
      </c>
      <c r="AH163" s="2">
        <v>1.2877000000000001</v>
      </c>
      <c r="AI163" s="2">
        <v>1.2872999999999999</v>
      </c>
      <c r="AJ163" s="2">
        <v>1.2870999999999999</v>
      </c>
      <c r="AK163" s="2">
        <v>1.2867999999999999</v>
      </c>
      <c r="AL163" s="2">
        <v>1.2863</v>
      </c>
      <c r="AM163" s="2">
        <v>1.2845</v>
      </c>
      <c r="AN163" s="2">
        <v>1.2866</v>
      </c>
      <c r="AO163" s="2">
        <v>1.2875000000000001</v>
      </c>
      <c r="AP163" s="2">
        <v>1.2867000000000002</v>
      </c>
      <c r="AQ163" s="2">
        <v>1.2846</v>
      </c>
      <c r="AR163" s="2">
        <v>1.2856000000000001</v>
      </c>
      <c r="AS163" s="2">
        <v>1.2854000000000001</v>
      </c>
      <c r="AT163" s="2">
        <v>1.2865</v>
      </c>
      <c r="AU163" s="2">
        <v>1.2881</v>
      </c>
      <c r="AV163" s="2">
        <v>1.2890999999999999</v>
      </c>
      <c r="AW163" s="2">
        <v>1.2902999999999998</v>
      </c>
      <c r="AX163" s="2">
        <v>1.2926</v>
      </c>
      <c r="AY163" s="2">
        <v>1.2937000000000001</v>
      </c>
      <c r="AZ163" s="2">
        <v>1.2931999999999999</v>
      </c>
      <c r="BA163" s="2">
        <v>1.2934999999999999</v>
      </c>
      <c r="BB163" s="2">
        <v>1.2932999999999999</v>
      </c>
      <c r="BC163" s="2">
        <v>1.2927</v>
      </c>
      <c r="BD163" s="2">
        <v>1.2927999999999999</v>
      </c>
      <c r="BE163" s="2">
        <v>1.2924</v>
      </c>
      <c r="BF163" s="2">
        <v>1.2924</v>
      </c>
      <c r="BG163" s="2">
        <v>1.2922</v>
      </c>
      <c r="BH163" s="2">
        <v>1.2923</v>
      </c>
      <c r="BI163" s="2">
        <v>1.2921</v>
      </c>
      <c r="BJ163" s="2">
        <v>1.2919</v>
      </c>
      <c r="BK163" s="2">
        <v>1.2911999999999999</v>
      </c>
      <c r="BL163" s="2">
        <v>1.2910999999999999</v>
      </c>
      <c r="BM163" s="2">
        <v>1.2908999999999999</v>
      </c>
      <c r="BN163" s="2">
        <v>1.2903</v>
      </c>
      <c r="BO163" s="2">
        <v>1.29</v>
      </c>
      <c r="BP163" s="2">
        <v>1.2902</v>
      </c>
      <c r="BQ163" s="2">
        <v>1.29</v>
      </c>
      <c r="BR163" s="2">
        <v>1.2894000000000001</v>
      </c>
      <c r="BS163" s="2">
        <v>1.2895000000000001</v>
      </c>
      <c r="BT163" s="2">
        <v>1.2895000000000001</v>
      </c>
      <c r="BU163" s="2">
        <v>1.2892000000000001</v>
      </c>
      <c r="BV163" s="2">
        <v>1.2892000000000001</v>
      </c>
      <c r="BW163" s="2">
        <v>1.2894000000000001</v>
      </c>
      <c r="BX163" s="2">
        <v>1.2888000000000002</v>
      </c>
      <c r="BY163" s="2">
        <v>1.2895000000000001</v>
      </c>
      <c r="BZ163" s="2">
        <v>1.2879999999999998</v>
      </c>
      <c r="CA163" s="2">
        <v>1.2876999999999998</v>
      </c>
      <c r="CB163" s="2">
        <v>1.2885</v>
      </c>
      <c r="CC163" s="2">
        <v>1.2887</v>
      </c>
      <c r="CD163" s="2">
        <v>1.2885</v>
      </c>
      <c r="CE163" s="2">
        <v>1.2887999999999999</v>
      </c>
      <c r="CF163" s="2">
        <v>1.2879</v>
      </c>
      <c r="CG163" s="2">
        <v>1.2882</v>
      </c>
      <c r="CH163" s="2">
        <v>1.2878999999999998</v>
      </c>
      <c r="CI163" s="2">
        <v>1.2877999999999998</v>
      </c>
      <c r="CJ163" s="2">
        <v>1.2884</v>
      </c>
      <c r="CK163" s="2">
        <v>1.2872999999999999</v>
      </c>
      <c r="CL163" s="2">
        <v>1.2879</v>
      </c>
      <c r="CM163" s="2">
        <v>1.2869999999999999</v>
      </c>
      <c r="CN163" s="2">
        <v>1.2868999999999999</v>
      </c>
      <c r="CO163" s="2">
        <v>1.2871999999999999</v>
      </c>
      <c r="CP163" s="2">
        <v>1.2867999999999999</v>
      </c>
      <c r="CQ163" s="2">
        <v>1.2866</v>
      </c>
      <c r="CR163" s="2">
        <v>1.2865</v>
      </c>
      <c r="CS163" s="2">
        <v>1.2869999999999999</v>
      </c>
      <c r="CT163" s="2">
        <v>1.2874000000000001</v>
      </c>
      <c r="CU163" s="2">
        <v>1.2886</v>
      </c>
    </row>
    <row r="164" spans="1:99" x14ac:dyDescent="0.25">
      <c r="A164">
        <v>9</v>
      </c>
      <c r="B164" s="57">
        <v>715</v>
      </c>
      <c r="C164" s="2">
        <v>1.3723666666666701</v>
      </c>
      <c r="D164" s="2">
        <v>1.3741000000000001</v>
      </c>
      <c r="E164" s="2">
        <v>1.3758999999999999</v>
      </c>
      <c r="F164" s="2">
        <v>1.3775999999999999</v>
      </c>
      <c r="G164" s="2">
        <v>1.3746</v>
      </c>
      <c r="H164" s="2">
        <v>1.3717000000000001</v>
      </c>
      <c r="I164" s="2">
        <v>1.3615999999999999</v>
      </c>
      <c r="J164" s="2">
        <v>1.3584999999999998</v>
      </c>
      <c r="K164" s="2">
        <v>1.3526</v>
      </c>
      <c r="L164" s="2">
        <v>1.3478000000000001</v>
      </c>
      <c r="M164" s="2">
        <v>1.3375000000000001</v>
      </c>
      <c r="N164" s="2">
        <v>1.3369</v>
      </c>
      <c r="O164" s="2">
        <v>1.3353000000000002</v>
      </c>
      <c r="P164" s="2">
        <v>1.3328000000000002</v>
      </c>
      <c r="Q164" s="2">
        <v>1.3312999999999999</v>
      </c>
      <c r="R164" s="2">
        <v>1.3308</v>
      </c>
      <c r="S164" s="2">
        <v>1.3297000000000001</v>
      </c>
      <c r="T164" s="2">
        <v>1.3283</v>
      </c>
      <c r="U164" s="2">
        <v>1.3277000000000001</v>
      </c>
      <c r="V164" s="2">
        <v>1.3270999999999999</v>
      </c>
      <c r="W164" s="2">
        <v>1.3263</v>
      </c>
      <c r="X164" s="2">
        <v>1.3260000000000001</v>
      </c>
      <c r="Y164" s="2">
        <v>1.3272999999999999</v>
      </c>
      <c r="Z164" s="2">
        <v>1.3263</v>
      </c>
      <c r="AA164" s="2">
        <v>1.3261000000000001</v>
      </c>
      <c r="AB164" s="2">
        <v>1.3257000000000001</v>
      </c>
      <c r="AC164" s="2">
        <v>1.3251999999999999</v>
      </c>
      <c r="AD164" s="2">
        <v>1.3256000000000001</v>
      </c>
      <c r="AE164" s="2">
        <v>1.3246</v>
      </c>
      <c r="AF164" s="2">
        <v>1.3241000000000001</v>
      </c>
      <c r="AG164" s="2">
        <v>1.3246</v>
      </c>
      <c r="AH164" s="2">
        <v>1.3242</v>
      </c>
      <c r="AI164" s="2">
        <v>1.3242</v>
      </c>
      <c r="AJ164" s="2">
        <v>1.3241000000000001</v>
      </c>
      <c r="AK164" s="2">
        <v>1.3237000000000001</v>
      </c>
      <c r="AL164" s="2">
        <v>1.3236000000000001</v>
      </c>
      <c r="AM164" s="2">
        <v>1.3217000000000001</v>
      </c>
      <c r="AN164" s="2">
        <v>1.3239999999999998</v>
      </c>
      <c r="AO164" s="2">
        <v>1.3246</v>
      </c>
      <c r="AP164" s="2">
        <v>1.3243</v>
      </c>
      <c r="AQ164" s="2">
        <v>1.3221999999999998</v>
      </c>
      <c r="AR164" s="2">
        <v>1.3230999999999999</v>
      </c>
      <c r="AS164" s="2">
        <v>1.323</v>
      </c>
      <c r="AT164" s="2">
        <v>1.3242</v>
      </c>
      <c r="AU164" s="2">
        <v>1.3258999999999999</v>
      </c>
      <c r="AV164" s="2">
        <v>1.327</v>
      </c>
      <c r="AW164" s="2">
        <v>1.3287</v>
      </c>
      <c r="AX164" s="2">
        <v>1.3308</v>
      </c>
      <c r="AY164" s="2">
        <v>1.3315999999999999</v>
      </c>
      <c r="AZ164" s="2">
        <v>1.3316999999999999</v>
      </c>
      <c r="BA164" s="2">
        <v>1.3315999999999999</v>
      </c>
      <c r="BB164" s="2">
        <v>1.3314999999999999</v>
      </c>
      <c r="BC164" s="2">
        <v>1.3310999999999999</v>
      </c>
      <c r="BD164" s="2">
        <v>1.3313999999999999</v>
      </c>
      <c r="BE164" s="2">
        <v>1.3310999999999999</v>
      </c>
      <c r="BF164" s="2">
        <v>1.3313000000000001</v>
      </c>
      <c r="BG164" s="2">
        <v>1.3310999999999999</v>
      </c>
      <c r="BH164" s="2">
        <v>1.3311999999999999</v>
      </c>
      <c r="BI164" s="2">
        <v>1.3311000000000002</v>
      </c>
      <c r="BJ164" s="2">
        <v>1.3308</v>
      </c>
      <c r="BK164" s="2">
        <v>1.3302</v>
      </c>
      <c r="BL164" s="2">
        <v>1.3299999999999998</v>
      </c>
      <c r="BM164" s="2">
        <v>1.3298999999999999</v>
      </c>
      <c r="BN164" s="2">
        <v>1.3294999999999999</v>
      </c>
      <c r="BO164" s="2">
        <v>1.3293999999999999</v>
      </c>
      <c r="BP164" s="2">
        <v>1.3294999999999999</v>
      </c>
      <c r="BQ164" s="2">
        <v>1.3291999999999999</v>
      </c>
      <c r="BR164" s="2">
        <v>1.3286</v>
      </c>
      <c r="BS164" s="2">
        <v>1.3288</v>
      </c>
      <c r="BT164" s="2">
        <v>1.3288</v>
      </c>
      <c r="BU164" s="2">
        <v>1.3287</v>
      </c>
      <c r="BV164" s="2">
        <v>1.3288</v>
      </c>
      <c r="BW164" s="2">
        <v>1.329</v>
      </c>
      <c r="BX164" s="2">
        <v>1.3283</v>
      </c>
      <c r="BY164" s="2">
        <v>1.3291999999999999</v>
      </c>
      <c r="BZ164" s="2">
        <v>1.3279999999999998</v>
      </c>
      <c r="CA164" s="2">
        <v>1.3278999999999999</v>
      </c>
      <c r="CB164" s="2">
        <v>1.3282</v>
      </c>
      <c r="CC164" s="2">
        <v>1.3287</v>
      </c>
      <c r="CD164" s="2">
        <v>1.3288</v>
      </c>
      <c r="CE164" s="2">
        <v>1.3286</v>
      </c>
      <c r="CF164" s="2">
        <v>1.3282</v>
      </c>
      <c r="CG164" s="2">
        <v>1.3278000000000001</v>
      </c>
      <c r="CH164" s="2">
        <v>1.3268</v>
      </c>
      <c r="CI164" s="2">
        <v>1.327</v>
      </c>
      <c r="CJ164" s="2">
        <v>1.3276000000000001</v>
      </c>
      <c r="CK164" s="2">
        <v>1.3266</v>
      </c>
      <c r="CL164" s="2">
        <v>1.3271000000000002</v>
      </c>
      <c r="CM164" s="2">
        <v>1.3263</v>
      </c>
      <c r="CN164" s="2">
        <v>1.3262</v>
      </c>
      <c r="CO164" s="2">
        <v>1.3263</v>
      </c>
      <c r="CP164" s="2">
        <v>1.3263</v>
      </c>
      <c r="CQ164" s="2">
        <v>1.3260000000000001</v>
      </c>
      <c r="CR164" s="2">
        <v>1.3255999999999999</v>
      </c>
      <c r="CS164" s="2">
        <v>1.3264</v>
      </c>
      <c r="CT164" s="2">
        <v>1.3268000000000002</v>
      </c>
      <c r="CU164" s="2">
        <v>1.3278000000000001</v>
      </c>
    </row>
    <row r="165" spans="1:99" x14ac:dyDescent="0.25">
      <c r="A165">
        <v>9</v>
      </c>
      <c r="B165" s="57">
        <v>715</v>
      </c>
      <c r="C165" s="2">
        <v>1.3601666666666701</v>
      </c>
      <c r="D165" s="2">
        <v>1.3631</v>
      </c>
      <c r="E165" s="2">
        <v>1.3687</v>
      </c>
      <c r="F165" s="2">
        <v>1.3703000000000001</v>
      </c>
      <c r="G165" s="2">
        <v>1.3684000000000001</v>
      </c>
      <c r="H165" s="2">
        <v>1.3666999999999998</v>
      </c>
      <c r="I165" s="2">
        <v>1.3595999999999999</v>
      </c>
      <c r="J165" s="2">
        <v>1.3532999999999999</v>
      </c>
      <c r="K165" s="2">
        <v>1.3474999999999999</v>
      </c>
      <c r="L165" s="2">
        <v>1.3404</v>
      </c>
      <c r="M165" s="2">
        <v>1.3389</v>
      </c>
      <c r="N165" s="2">
        <v>1.3396999999999999</v>
      </c>
      <c r="O165" s="2">
        <v>1.3328</v>
      </c>
      <c r="P165" s="2">
        <v>1.3298000000000001</v>
      </c>
      <c r="Q165" s="2">
        <v>1.3277000000000001</v>
      </c>
      <c r="R165" s="2">
        <v>1.3267</v>
      </c>
      <c r="S165" s="2">
        <v>1.3264</v>
      </c>
      <c r="T165" s="2">
        <v>1.3250999999999999</v>
      </c>
      <c r="U165" s="2">
        <v>1.3245</v>
      </c>
      <c r="V165" s="2">
        <v>1.3238000000000001</v>
      </c>
      <c r="W165" s="2">
        <v>1.3231000000000002</v>
      </c>
      <c r="X165" s="2">
        <v>1.3228</v>
      </c>
      <c r="Y165" s="2">
        <v>1.3240000000000001</v>
      </c>
      <c r="Z165" s="2">
        <v>1.323</v>
      </c>
      <c r="AA165" s="2">
        <v>1.3233000000000001</v>
      </c>
      <c r="AB165" s="2">
        <v>1.3224</v>
      </c>
      <c r="AC165" s="2">
        <v>1.3223</v>
      </c>
      <c r="AD165" s="2">
        <v>1.3224</v>
      </c>
      <c r="AE165" s="2">
        <v>1.3218999999999999</v>
      </c>
      <c r="AF165" s="2">
        <v>1.3211999999999999</v>
      </c>
      <c r="AG165" s="2">
        <v>1.3219999999999998</v>
      </c>
      <c r="AH165" s="2">
        <v>1.3213999999999999</v>
      </c>
      <c r="AI165" s="2">
        <v>1.3213999999999999</v>
      </c>
      <c r="AJ165" s="2">
        <v>1.3212999999999999</v>
      </c>
      <c r="AK165" s="2">
        <v>1.3210999999999999</v>
      </c>
      <c r="AL165" s="2">
        <v>1.3206</v>
      </c>
      <c r="AM165" s="2">
        <v>1.319</v>
      </c>
      <c r="AN165" s="2">
        <v>1.3211999999999999</v>
      </c>
      <c r="AO165" s="2">
        <v>1.3221000000000001</v>
      </c>
      <c r="AP165" s="2">
        <v>1.3214999999999999</v>
      </c>
      <c r="AQ165" s="2">
        <v>1.3184</v>
      </c>
      <c r="AR165" s="2">
        <v>1.3198000000000001</v>
      </c>
      <c r="AS165" s="2">
        <v>1.3203</v>
      </c>
      <c r="AT165" s="2">
        <v>1.3214000000000001</v>
      </c>
      <c r="AU165" s="2">
        <v>1.3229</v>
      </c>
      <c r="AV165" s="2">
        <v>1.3243</v>
      </c>
      <c r="AW165" s="2">
        <v>1.3256000000000001</v>
      </c>
      <c r="AX165" s="2">
        <v>1.3276000000000001</v>
      </c>
      <c r="AY165" s="2">
        <v>1.3290999999999999</v>
      </c>
      <c r="AZ165" s="2">
        <v>1.3286</v>
      </c>
      <c r="BA165" s="2">
        <v>1.3289</v>
      </c>
      <c r="BB165" s="2">
        <v>1.3289</v>
      </c>
      <c r="BC165" s="2">
        <v>1.3281000000000001</v>
      </c>
      <c r="BD165" s="2">
        <v>1.3286</v>
      </c>
      <c r="BE165" s="2">
        <v>1.3283</v>
      </c>
      <c r="BF165" s="2">
        <v>1.3283</v>
      </c>
      <c r="BG165" s="2">
        <v>1.3281000000000001</v>
      </c>
      <c r="BH165" s="2">
        <v>1.3283</v>
      </c>
      <c r="BI165" s="2">
        <v>1.3283</v>
      </c>
      <c r="BJ165" s="2">
        <v>1.3280000000000001</v>
      </c>
      <c r="BK165" s="2">
        <v>1.3273000000000001</v>
      </c>
      <c r="BL165" s="2">
        <v>1.3269</v>
      </c>
      <c r="BM165" s="2">
        <v>1.325</v>
      </c>
      <c r="BN165" s="2">
        <v>1.3243</v>
      </c>
      <c r="BO165" s="2">
        <v>1.3243</v>
      </c>
      <c r="BP165" s="2">
        <v>1.3243</v>
      </c>
      <c r="BQ165" s="2">
        <v>1.3241000000000001</v>
      </c>
      <c r="BR165" s="2">
        <v>1.3241000000000001</v>
      </c>
      <c r="BS165" s="2">
        <v>1.3242</v>
      </c>
      <c r="BT165" s="2">
        <v>1.3239000000000001</v>
      </c>
      <c r="BU165" s="2">
        <v>1.3238000000000001</v>
      </c>
      <c r="BV165" s="2">
        <v>1.3237000000000001</v>
      </c>
      <c r="BW165" s="2">
        <v>1.3238000000000001</v>
      </c>
      <c r="BX165" s="2">
        <v>1.3233000000000001</v>
      </c>
      <c r="BY165" s="2">
        <v>1.3240000000000001</v>
      </c>
      <c r="BZ165" s="2">
        <v>1.3229000000000002</v>
      </c>
      <c r="CA165" s="2">
        <v>1.3227</v>
      </c>
      <c r="CB165" s="2">
        <v>1.3233000000000001</v>
      </c>
      <c r="CC165" s="2">
        <v>1.3232999999999999</v>
      </c>
      <c r="CD165" s="2">
        <v>1.3234000000000001</v>
      </c>
      <c r="CE165" s="2">
        <v>1.3233999999999999</v>
      </c>
      <c r="CF165" s="2">
        <v>1.3227</v>
      </c>
      <c r="CG165" s="2">
        <v>1.3231000000000002</v>
      </c>
      <c r="CH165" s="2">
        <v>1.3227</v>
      </c>
      <c r="CI165" s="2">
        <v>1.3226</v>
      </c>
      <c r="CJ165" s="2">
        <v>1.3229</v>
      </c>
      <c r="CK165" s="2">
        <v>1.3222</v>
      </c>
      <c r="CL165" s="2">
        <v>1.3226</v>
      </c>
      <c r="CM165" s="2">
        <v>1.3218999999999999</v>
      </c>
      <c r="CN165" s="2">
        <v>1.3215999999999999</v>
      </c>
      <c r="CO165" s="2">
        <v>1.3220999999999998</v>
      </c>
      <c r="CP165" s="2">
        <v>1.3213999999999999</v>
      </c>
      <c r="CQ165" s="2">
        <v>1.3211999999999999</v>
      </c>
      <c r="CR165" s="2">
        <v>1.3210999999999999</v>
      </c>
      <c r="CS165" s="2">
        <v>1.3215999999999999</v>
      </c>
      <c r="CT165" s="2">
        <v>1.3219000000000001</v>
      </c>
      <c r="CU165" s="2">
        <v>1.323</v>
      </c>
    </row>
    <row r="166" spans="1:99" x14ac:dyDescent="0.25">
      <c r="A166">
        <v>9</v>
      </c>
      <c r="B166" s="57">
        <v>715</v>
      </c>
      <c r="C166" s="2">
        <v>1.4301333333333299</v>
      </c>
      <c r="D166" s="2">
        <v>1.431</v>
      </c>
      <c r="E166" s="2">
        <v>1.4383999999999999</v>
      </c>
      <c r="F166" s="2">
        <v>1.4359999999999999</v>
      </c>
      <c r="G166" s="2">
        <v>1.4311</v>
      </c>
      <c r="H166" s="2">
        <v>1.4289000000000001</v>
      </c>
      <c r="I166" s="2">
        <v>1.4267999999999998</v>
      </c>
      <c r="J166" s="2">
        <v>1.4268999999999998</v>
      </c>
      <c r="K166" s="2">
        <v>1.4253</v>
      </c>
      <c r="L166" s="2">
        <v>1.4231</v>
      </c>
      <c r="M166" s="2">
        <v>1.4226000000000001</v>
      </c>
      <c r="N166" s="2">
        <v>1.4193</v>
      </c>
      <c r="O166" s="2">
        <v>1.4173</v>
      </c>
      <c r="P166" s="2">
        <v>1.4154</v>
      </c>
      <c r="Q166" s="2">
        <v>1.4140999999999999</v>
      </c>
      <c r="R166" s="2">
        <v>1.4126000000000001</v>
      </c>
      <c r="S166" s="2">
        <v>1.4115000000000002</v>
      </c>
      <c r="T166" s="2">
        <v>1.4107999999999998</v>
      </c>
      <c r="U166" s="2">
        <v>1.4101999999999999</v>
      </c>
      <c r="V166" s="2">
        <v>1.4095</v>
      </c>
      <c r="W166" s="2">
        <v>1.4087000000000001</v>
      </c>
      <c r="X166" s="2">
        <v>1.4082000000000001</v>
      </c>
      <c r="Y166" s="2">
        <v>1.4091</v>
      </c>
      <c r="Z166" s="2">
        <v>1.4081000000000001</v>
      </c>
      <c r="AA166" s="2">
        <v>1.4087000000000001</v>
      </c>
      <c r="AB166" s="2">
        <v>1.4078000000000002</v>
      </c>
      <c r="AC166" s="2">
        <v>1.4073</v>
      </c>
      <c r="AD166" s="2">
        <v>1.4074</v>
      </c>
      <c r="AE166" s="2">
        <v>1.4075</v>
      </c>
      <c r="AF166" s="2">
        <v>1.4066000000000001</v>
      </c>
      <c r="AG166" s="2">
        <v>1.4073</v>
      </c>
      <c r="AH166" s="2">
        <v>1.4068000000000001</v>
      </c>
      <c r="AI166" s="2">
        <v>1.4067000000000001</v>
      </c>
      <c r="AJ166" s="2">
        <v>1.4065000000000001</v>
      </c>
      <c r="AK166" s="2">
        <v>1.4065000000000001</v>
      </c>
      <c r="AL166" s="2">
        <v>1.4061000000000001</v>
      </c>
      <c r="AM166" s="2">
        <v>1.4043000000000001</v>
      </c>
      <c r="AN166" s="2">
        <v>1.4063999999999999</v>
      </c>
      <c r="AO166" s="2">
        <v>1.4072</v>
      </c>
      <c r="AP166" s="2">
        <v>1.4062999999999999</v>
      </c>
      <c r="AQ166" s="2">
        <v>1.4043999999999999</v>
      </c>
      <c r="AR166" s="2">
        <v>1.4056</v>
      </c>
      <c r="AS166" s="2">
        <v>1.4057999999999999</v>
      </c>
      <c r="AT166" s="2">
        <v>1.4068000000000001</v>
      </c>
      <c r="AU166" s="2">
        <v>1.4081999999999999</v>
      </c>
      <c r="AV166" s="2">
        <v>1.4094</v>
      </c>
      <c r="AW166" s="2">
        <v>1.4108000000000001</v>
      </c>
      <c r="AX166" s="2">
        <v>1.4133</v>
      </c>
      <c r="AY166" s="2">
        <v>1.4142999999999999</v>
      </c>
      <c r="AZ166" s="2">
        <v>1.4145000000000001</v>
      </c>
      <c r="BA166" s="2">
        <v>1.4146000000000001</v>
      </c>
      <c r="BB166" s="2">
        <v>1.4137999999999999</v>
      </c>
      <c r="BC166" s="2">
        <v>1.4136</v>
      </c>
      <c r="BD166" s="2">
        <v>1.4137</v>
      </c>
      <c r="BE166" s="2">
        <v>1.4136</v>
      </c>
      <c r="BF166" s="2">
        <v>1.4136</v>
      </c>
      <c r="BG166" s="2">
        <v>1.4131</v>
      </c>
      <c r="BH166" s="2">
        <v>1.413</v>
      </c>
      <c r="BI166" s="2">
        <v>1.4138000000000002</v>
      </c>
      <c r="BJ166" s="2">
        <v>1.4131</v>
      </c>
      <c r="BK166" s="2">
        <v>1.4121000000000001</v>
      </c>
      <c r="BL166" s="2">
        <v>1.4121999999999999</v>
      </c>
      <c r="BM166" s="2">
        <v>1.4123999999999999</v>
      </c>
      <c r="BN166" s="2">
        <v>1.4117999999999999</v>
      </c>
      <c r="BO166" s="2">
        <v>1.4116</v>
      </c>
      <c r="BP166" s="2">
        <v>1.4116</v>
      </c>
      <c r="BQ166" s="2">
        <v>1.4116</v>
      </c>
      <c r="BR166" s="2">
        <v>1.411</v>
      </c>
      <c r="BS166" s="2">
        <v>1.4112</v>
      </c>
      <c r="BT166" s="2">
        <v>1.4108000000000001</v>
      </c>
      <c r="BU166" s="2">
        <v>1.4108000000000001</v>
      </c>
      <c r="BV166" s="2">
        <v>1.4113</v>
      </c>
      <c r="BW166" s="2">
        <v>1.4113</v>
      </c>
      <c r="BX166" s="2">
        <v>1.4109</v>
      </c>
      <c r="BY166" s="2">
        <v>1.4113</v>
      </c>
      <c r="BZ166" s="2">
        <v>1.4102000000000001</v>
      </c>
      <c r="CA166" s="2">
        <v>1.4097</v>
      </c>
      <c r="CB166" s="2">
        <v>1.4106000000000001</v>
      </c>
      <c r="CC166" s="2">
        <v>1.4109</v>
      </c>
      <c r="CD166" s="2">
        <v>1.4111</v>
      </c>
      <c r="CE166" s="2">
        <v>1.4109</v>
      </c>
      <c r="CF166" s="2">
        <v>1.4101000000000001</v>
      </c>
      <c r="CG166" s="2">
        <v>1.4106000000000001</v>
      </c>
      <c r="CH166" s="2">
        <v>1.4102999999999999</v>
      </c>
      <c r="CI166" s="2">
        <v>1.4102999999999999</v>
      </c>
      <c r="CJ166" s="2">
        <v>1.4107000000000001</v>
      </c>
      <c r="CK166" s="2">
        <v>1.4097999999999999</v>
      </c>
      <c r="CL166" s="2">
        <v>1.4101000000000001</v>
      </c>
      <c r="CM166" s="2">
        <v>1.4095</v>
      </c>
      <c r="CN166" s="2">
        <v>1.4091</v>
      </c>
      <c r="CO166" s="2">
        <v>1.4098999999999999</v>
      </c>
      <c r="CP166" s="2">
        <v>1.4093</v>
      </c>
      <c r="CQ166" s="2">
        <v>1.409</v>
      </c>
      <c r="CR166" s="2">
        <v>1.409</v>
      </c>
      <c r="CS166" s="2">
        <v>1.4095</v>
      </c>
      <c r="CT166" s="2">
        <v>1.4099000000000002</v>
      </c>
      <c r="CU166" s="2">
        <v>1.4111</v>
      </c>
    </row>
    <row r="167" spans="1:99" x14ac:dyDescent="0.25">
      <c r="A167">
        <v>10</v>
      </c>
      <c r="B167" s="57" t="s">
        <v>10</v>
      </c>
      <c r="C167" s="2">
        <v>1.2088666666666701</v>
      </c>
      <c r="D167" s="2">
        <v>1.1983000000000001</v>
      </c>
      <c r="E167" s="2">
        <v>1.1803999999999999</v>
      </c>
      <c r="F167" s="2">
        <v>1.1735</v>
      </c>
      <c r="G167" s="2">
        <v>1.1719000000000002</v>
      </c>
      <c r="H167" s="2">
        <v>1.1696</v>
      </c>
      <c r="I167" s="2">
        <v>1.1689000000000001</v>
      </c>
      <c r="J167" s="2">
        <v>1.1677</v>
      </c>
      <c r="K167" s="2">
        <v>1.1666000000000001</v>
      </c>
      <c r="L167" s="2">
        <v>1.1657999999999999</v>
      </c>
      <c r="M167" s="2">
        <v>1.1653</v>
      </c>
      <c r="N167" s="2">
        <v>1.1646000000000001</v>
      </c>
      <c r="O167" s="2">
        <v>1.1637999999999999</v>
      </c>
      <c r="P167" s="2">
        <v>1.1629999999999998</v>
      </c>
      <c r="Q167" s="2">
        <v>1.1614</v>
      </c>
      <c r="R167" s="2">
        <v>1.1611</v>
      </c>
      <c r="S167" s="2">
        <v>1.1600000000000001</v>
      </c>
      <c r="T167" s="2">
        <v>1.1592</v>
      </c>
      <c r="U167" s="2">
        <v>1.1584000000000001</v>
      </c>
      <c r="V167" s="2">
        <v>1.1578999999999999</v>
      </c>
      <c r="W167" s="2">
        <v>1.1571</v>
      </c>
      <c r="X167" s="2">
        <v>1.1571</v>
      </c>
      <c r="Y167" s="2">
        <v>1.1575</v>
      </c>
      <c r="Z167" s="2">
        <v>1.1568000000000001</v>
      </c>
      <c r="AA167" s="2">
        <v>1.1565000000000001</v>
      </c>
      <c r="AB167" s="2">
        <v>1.1558000000000002</v>
      </c>
      <c r="AC167" s="2">
        <v>1.1553</v>
      </c>
      <c r="AD167" s="2">
        <v>1.1551999999999998</v>
      </c>
      <c r="AE167" s="2">
        <v>1.1544999999999999</v>
      </c>
      <c r="AF167" s="2">
        <v>1.1539999999999999</v>
      </c>
      <c r="AG167" s="2">
        <v>1.1541999999999999</v>
      </c>
      <c r="AH167" s="2">
        <v>1.1536999999999999</v>
      </c>
      <c r="AI167" s="2">
        <v>1.1534</v>
      </c>
      <c r="AJ167" s="2">
        <v>1.1532</v>
      </c>
      <c r="AK167" s="2">
        <v>1.1527000000000001</v>
      </c>
      <c r="AL167" s="2">
        <v>1.1522000000000001</v>
      </c>
      <c r="AM167" s="2">
        <v>1.1504000000000001</v>
      </c>
      <c r="AN167" s="2">
        <v>1.1524999999999999</v>
      </c>
      <c r="AO167" s="2">
        <v>1.1533</v>
      </c>
      <c r="AP167" s="2">
        <v>1.1524999999999999</v>
      </c>
      <c r="AQ167" s="2">
        <v>1.1502999999999999</v>
      </c>
      <c r="AR167" s="2">
        <v>1.1513</v>
      </c>
      <c r="AS167" s="2">
        <v>1.1509</v>
      </c>
      <c r="AT167" s="2">
        <v>1.1522000000000001</v>
      </c>
      <c r="AU167" s="2">
        <v>1.1534</v>
      </c>
      <c r="AV167" s="2">
        <v>1.1546000000000001</v>
      </c>
      <c r="AW167" s="2">
        <v>1.1556999999999999</v>
      </c>
      <c r="AX167" s="2">
        <v>1.1575</v>
      </c>
      <c r="AY167" s="2">
        <v>1.1585000000000001</v>
      </c>
      <c r="AZ167" s="2">
        <v>1.1582999999999999</v>
      </c>
      <c r="BA167" s="2">
        <v>1.1582999999999999</v>
      </c>
      <c r="BB167" s="2">
        <v>1.1581999999999999</v>
      </c>
      <c r="BC167" s="2">
        <v>1.1574</v>
      </c>
      <c r="BD167" s="2">
        <v>1.1574</v>
      </c>
      <c r="BE167" s="2">
        <v>1.1569</v>
      </c>
      <c r="BF167" s="2">
        <v>1.1568000000000001</v>
      </c>
      <c r="BG167" s="2">
        <v>1.1565000000000001</v>
      </c>
      <c r="BH167" s="2">
        <v>1.1563000000000001</v>
      </c>
      <c r="BI167" s="2">
        <v>1.1559000000000001</v>
      </c>
      <c r="BJ167" s="2">
        <v>1.1556999999999999</v>
      </c>
      <c r="BK167" s="2">
        <v>1.1547999999999998</v>
      </c>
      <c r="BL167" s="2">
        <v>1.1545999999999998</v>
      </c>
      <c r="BM167" s="2">
        <v>1.1540999999999999</v>
      </c>
      <c r="BN167" s="2">
        <v>1.1532</v>
      </c>
      <c r="BO167" s="2">
        <v>1.153</v>
      </c>
      <c r="BP167" s="2">
        <v>1.1527000000000001</v>
      </c>
      <c r="BQ167" s="2">
        <v>1.1523000000000001</v>
      </c>
      <c r="BR167" s="2">
        <v>1.1513</v>
      </c>
      <c r="BS167" s="2">
        <v>1.1512</v>
      </c>
      <c r="BT167" s="2">
        <v>1.1511</v>
      </c>
      <c r="BU167" s="2">
        <v>1.1505000000000001</v>
      </c>
      <c r="BV167" s="2">
        <v>1.1502000000000001</v>
      </c>
      <c r="BW167" s="2">
        <v>1.1500999999999999</v>
      </c>
      <c r="BX167" s="2">
        <v>1.1491</v>
      </c>
      <c r="BY167" s="2">
        <v>1.1493</v>
      </c>
      <c r="BZ167" s="2">
        <v>1.1480000000000001</v>
      </c>
      <c r="CA167" s="2">
        <v>1.1474</v>
      </c>
      <c r="CB167" s="2">
        <v>1.1476000000000002</v>
      </c>
      <c r="CC167" s="2">
        <v>1.1477999999999999</v>
      </c>
      <c r="CD167" s="2">
        <v>1.147</v>
      </c>
      <c r="CE167" s="2">
        <v>1.1469</v>
      </c>
      <c r="CF167" s="2">
        <v>1.1459000000000001</v>
      </c>
      <c r="CG167" s="2">
        <v>1.1457000000000002</v>
      </c>
      <c r="CH167" s="2">
        <v>1.1448999999999998</v>
      </c>
      <c r="CI167" s="2">
        <v>1.1448</v>
      </c>
      <c r="CJ167" s="2">
        <v>1.1448</v>
      </c>
      <c r="CK167" s="2">
        <v>1.1433</v>
      </c>
      <c r="CL167" s="2">
        <v>1.1439000000000001</v>
      </c>
      <c r="CM167" s="2">
        <v>1.1422999999999999</v>
      </c>
      <c r="CN167" s="2">
        <v>1.1421999999999999</v>
      </c>
      <c r="CO167" s="2">
        <v>1.1420999999999999</v>
      </c>
      <c r="CP167" s="2">
        <v>1.1415</v>
      </c>
      <c r="CQ167" s="2">
        <v>1.1409</v>
      </c>
      <c r="CR167" s="2">
        <v>1.1401999999999999</v>
      </c>
      <c r="CS167" s="2">
        <v>1.1400999999999999</v>
      </c>
      <c r="CT167" s="2">
        <v>1.1402000000000001</v>
      </c>
      <c r="CU167" s="2">
        <v>1.1407</v>
      </c>
    </row>
    <row r="168" spans="1:99" x14ac:dyDescent="0.25">
      <c r="A168">
        <v>10</v>
      </c>
      <c r="B168" s="57" t="s">
        <v>10</v>
      </c>
      <c r="C168" s="2">
        <v>1.2066333333333299</v>
      </c>
      <c r="D168" s="2">
        <v>1.2006000000000001</v>
      </c>
      <c r="E168" s="2">
        <v>1.1915</v>
      </c>
      <c r="F168" s="2">
        <v>1.1870000000000001</v>
      </c>
      <c r="G168" s="2">
        <v>1.1870000000000001</v>
      </c>
      <c r="H168" s="2">
        <v>1.1890999999999998</v>
      </c>
      <c r="I168" s="2">
        <v>1.1904999999999999</v>
      </c>
      <c r="J168" s="2">
        <v>1.19</v>
      </c>
      <c r="K168" s="2">
        <v>1.1892</v>
      </c>
      <c r="L168" s="2">
        <v>1.1892</v>
      </c>
      <c r="M168" s="2">
        <v>1.1889000000000001</v>
      </c>
      <c r="N168" s="2">
        <v>1.1891</v>
      </c>
      <c r="O168" s="2">
        <v>1.1882000000000001</v>
      </c>
      <c r="P168" s="2">
        <v>1.1873999999999998</v>
      </c>
      <c r="Q168" s="2">
        <v>1.1860999999999999</v>
      </c>
      <c r="R168" s="2">
        <v>1.1862999999999999</v>
      </c>
      <c r="S168" s="2">
        <v>1.1854</v>
      </c>
      <c r="T168" s="2">
        <v>1.1848999999999998</v>
      </c>
      <c r="U168" s="2">
        <v>1.1847000000000001</v>
      </c>
      <c r="V168" s="2">
        <v>1.1845000000000001</v>
      </c>
      <c r="W168" s="2">
        <v>1.1838000000000002</v>
      </c>
      <c r="X168" s="2">
        <v>1.1839</v>
      </c>
      <c r="Y168" s="2">
        <v>1.1844999999999999</v>
      </c>
      <c r="Z168" s="2">
        <v>1.1834</v>
      </c>
      <c r="AA168" s="2">
        <v>1.1835</v>
      </c>
      <c r="AB168" s="2">
        <v>1.1828000000000001</v>
      </c>
      <c r="AC168" s="2">
        <v>1.1826999999999999</v>
      </c>
      <c r="AD168" s="2">
        <v>1.1829999999999998</v>
      </c>
      <c r="AE168" s="2">
        <v>1.1821999999999999</v>
      </c>
      <c r="AF168" s="2">
        <v>1.1818</v>
      </c>
      <c r="AG168" s="2">
        <v>1.1819</v>
      </c>
      <c r="AH168" s="2">
        <v>1.1816</v>
      </c>
      <c r="AI168" s="2">
        <v>1.1814</v>
      </c>
      <c r="AJ168" s="2">
        <v>1.1814</v>
      </c>
      <c r="AK168" s="2">
        <v>1.1806000000000001</v>
      </c>
      <c r="AL168" s="2">
        <v>1.1805000000000001</v>
      </c>
      <c r="AM168" s="2">
        <v>1.1787000000000001</v>
      </c>
      <c r="AN168" s="2">
        <v>1.1806999999999999</v>
      </c>
      <c r="AO168" s="2">
        <v>1.181</v>
      </c>
      <c r="AP168" s="2">
        <v>1.1806999999999999</v>
      </c>
      <c r="AQ168" s="2">
        <v>1.1783999999999999</v>
      </c>
      <c r="AR168" s="2">
        <v>1.1796</v>
      </c>
      <c r="AS168" s="2">
        <v>1.1793</v>
      </c>
      <c r="AT168" s="2">
        <v>1.1808000000000001</v>
      </c>
      <c r="AU168" s="2">
        <v>1.1818</v>
      </c>
      <c r="AV168" s="2">
        <v>1.1832</v>
      </c>
      <c r="AW168" s="2">
        <v>1.1844000000000001</v>
      </c>
      <c r="AX168" s="2">
        <v>1.1869000000000001</v>
      </c>
      <c r="AY168" s="2">
        <v>1.1877</v>
      </c>
      <c r="AZ168" s="2">
        <v>1.1877</v>
      </c>
      <c r="BA168" s="2">
        <v>1.1876</v>
      </c>
      <c r="BB168" s="2">
        <v>1.1872</v>
      </c>
      <c r="BC168" s="2">
        <v>1.1867000000000001</v>
      </c>
      <c r="BD168" s="2">
        <v>1.1869000000000001</v>
      </c>
      <c r="BE168" s="2">
        <v>1.1866000000000001</v>
      </c>
      <c r="BF168" s="2">
        <v>1.1863000000000001</v>
      </c>
      <c r="BG168" s="2">
        <v>1.1861000000000002</v>
      </c>
      <c r="BH168" s="2">
        <v>1.1862000000000001</v>
      </c>
      <c r="BI168" s="2">
        <v>1.1857</v>
      </c>
      <c r="BJ168" s="2">
        <v>1.1859999999999999</v>
      </c>
      <c r="BK168" s="2">
        <v>1.1848000000000001</v>
      </c>
      <c r="BL168" s="2">
        <v>1.1845999999999999</v>
      </c>
      <c r="BM168" s="2">
        <v>1.1847999999999999</v>
      </c>
      <c r="BN168" s="2">
        <v>1.1841999999999999</v>
      </c>
      <c r="BO168" s="2">
        <v>1.1838</v>
      </c>
      <c r="BP168" s="2">
        <v>1.1841999999999999</v>
      </c>
      <c r="BQ168" s="2">
        <v>1.1838</v>
      </c>
      <c r="BR168" s="2">
        <v>1.1836</v>
      </c>
      <c r="BS168" s="2">
        <v>1.1834</v>
      </c>
      <c r="BT168" s="2">
        <v>1.1835</v>
      </c>
      <c r="BU168" s="2">
        <v>1.1831</v>
      </c>
      <c r="BV168" s="2">
        <v>1.1830000000000001</v>
      </c>
      <c r="BW168" s="2">
        <v>1.1831</v>
      </c>
      <c r="BX168" s="2">
        <v>1.1827000000000001</v>
      </c>
      <c r="BY168" s="2">
        <v>1.1835</v>
      </c>
      <c r="BZ168" s="2">
        <v>1.1825000000000001</v>
      </c>
      <c r="CA168" s="2">
        <v>1.1817</v>
      </c>
      <c r="CB168" s="2">
        <v>1.1822000000000001</v>
      </c>
      <c r="CC168" s="2">
        <v>1.1821999999999999</v>
      </c>
      <c r="CD168" s="2">
        <v>1.1824000000000001</v>
      </c>
      <c r="CE168" s="2">
        <v>1.1821999999999999</v>
      </c>
      <c r="CF168" s="2">
        <v>1.1819000000000002</v>
      </c>
      <c r="CG168" s="2">
        <v>1.1820000000000002</v>
      </c>
      <c r="CH168" s="2">
        <v>1.1811999999999998</v>
      </c>
      <c r="CI168" s="2">
        <v>1.1816</v>
      </c>
      <c r="CJ168" s="2">
        <v>1.1821000000000002</v>
      </c>
      <c r="CK168" s="2">
        <v>1.1803999999999999</v>
      </c>
      <c r="CL168" s="2">
        <v>1.1807000000000001</v>
      </c>
      <c r="CM168" s="2">
        <v>1.1792</v>
      </c>
      <c r="CN168" s="2">
        <v>1.179</v>
      </c>
      <c r="CO168" s="2">
        <v>1.1785999999999999</v>
      </c>
      <c r="CP168" s="2">
        <v>1.1779999999999999</v>
      </c>
      <c r="CQ168" s="2">
        <v>1.177</v>
      </c>
      <c r="CR168" s="2">
        <v>1.1762999999999999</v>
      </c>
      <c r="CS168" s="2">
        <v>1.1759999999999999</v>
      </c>
      <c r="CT168" s="2">
        <v>1.1763000000000001</v>
      </c>
      <c r="CU168" s="2">
        <v>1.1760999999999999</v>
      </c>
    </row>
    <row r="169" spans="1:99" x14ac:dyDescent="0.25">
      <c r="A169">
        <v>10</v>
      </c>
      <c r="B169" s="57" t="s">
        <v>10</v>
      </c>
      <c r="C169" s="2">
        <v>1.2051333333333301</v>
      </c>
      <c r="D169" s="2">
        <v>1.2058</v>
      </c>
      <c r="E169" s="2">
        <v>1.2</v>
      </c>
      <c r="F169" s="2">
        <v>1.2039</v>
      </c>
      <c r="G169" s="2">
        <v>1.2010000000000001</v>
      </c>
      <c r="H169" s="2">
        <v>1.2040000000000002</v>
      </c>
      <c r="I169" s="2">
        <v>1.2044999999999999</v>
      </c>
      <c r="J169" s="2">
        <v>1.2031999999999998</v>
      </c>
      <c r="K169" s="2">
        <v>1.2016</v>
      </c>
      <c r="L169" s="2">
        <v>1.2027000000000001</v>
      </c>
      <c r="M169" s="2">
        <v>1.2022999999999999</v>
      </c>
      <c r="N169" s="2">
        <v>1.2024999999999999</v>
      </c>
      <c r="O169" s="2">
        <v>1.2019</v>
      </c>
      <c r="P169" s="2">
        <v>1.2010999999999998</v>
      </c>
      <c r="Q169" s="2">
        <v>1.1999</v>
      </c>
      <c r="R169" s="2">
        <v>1.1998</v>
      </c>
      <c r="S169" s="2">
        <v>1.1988000000000001</v>
      </c>
      <c r="T169" s="2">
        <v>1.1989999999999998</v>
      </c>
      <c r="U169" s="2">
        <v>1.1989000000000001</v>
      </c>
      <c r="V169" s="2">
        <v>1.1990000000000001</v>
      </c>
      <c r="W169" s="2">
        <v>1.1985000000000001</v>
      </c>
      <c r="X169" s="2">
        <v>1.1987000000000001</v>
      </c>
      <c r="Y169" s="2">
        <v>1.1991000000000001</v>
      </c>
      <c r="Z169" s="2">
        <v>1.1985000000000001</v>
      </c>
      <c r="AA169" s="2">
        <v>1.1981999999999999</v>
      </c>
      <c r="AB169" s="2">
        <v>1.1978000000000002</v>
      </c>
      <c r="AC169" s="2">
        <v>1.1978</v>
      </c>
      <c r="AD169" s="2">
        <v>1.198</v>
      </c>
      <c r="AE169" s="2">
        <v>1.1974</v>
      </c>
      <c r="AF169" s="2">
        <v>1.1971000000000001</v>
      </c>
      <c r="AG169" s="2">
        <v>1.1974</v>
      </c>
      <c r="AH169" s="2">
        <v>1.1971000000000001</v>
      </c>
      <c r="AI169" s="2">
        <v>1.1968000000000001</v>
      </c>
      <c r="AJ169" s="2">
        <v>1.1968000000000001</v>
      </c>
      <c r="AK169" s="2">
        <v>1.1958</v>
      </c>
      <c r="AL169" s="2">
        <v>1.196</v>
      </c>
      <c r="AM169" s="2">
        <v>1.1942999999999999</v>
      </c>
      <c r="AN169" s="2">
        <v>1.1963999999999999</v>
      </c>
      <c r="AO169" s="2">
        <v>1.1967000000000001</v>
      </c>
      <c r="AP169" s="2">
        <v>1.1964999999999999</v>
      </c>
      <c r="AQ169" s="2">
        <v>1.1943999999999999</v>
      </c>
      <c r="AR169" s="2">
        <v>1.1952</v>
      </c>
      <c r="AS169" s="2">
        <v>1.1950000000000001</v>
      </c>
      <c r="AT169" s="2">
        <v>1.1966000000000001</v>
      </c>
      <c r="AU169" s="2">
        <v>1.1979</v>
      </c>
      <c r="AV169" s="2">
        <v>1.1987000000000001</v>
      </c>
      <c r="AW169" s="2">
        <v>1.2000000000000002</v>
      </c>
      <c r="AX169" s="2">
        <v>1.2026000000000001</v>
      </c>
      <c r="AY169" s="2">
        <v>1.2033</v>
      </c>
      <c r="AZ169" s="2">
        <v>1.2033</v>
      </c>
      <c r="BA169" s="2">
        <v>1.2035</v>
      </c>
      <c r="BB169" s="2">
        <v>1.2034</v>
      </c>
      <c r="BC169" s="2">
        <v>1.2027000000000001</v>
      </c>
      <c r="BD169" s="2">
        <v>1.2029000000000001</v>
      </c>
      <c r="BE169" s="2">
        <v>1.2025000000000001</v>
      </c>
      <c r="BF169" s="2">
        <v>1.2025000000000001</v>
      </c>
      <c r="BG169" s="2">
        <v>1.2022000000000002</v>
      </c>
      <c r="BH169" s="2">
        <v>1.2021999999999999</v>
      </c>
      <c r="BI169" s="2">
        <v>1.2021000000000002</v>
      </c>
      <c r="BJ169" s="2">
        <v>1.2022000000000002</v>
      </c>
      <c r="BK169" s="2">
        <v>1.2012</v>
      </c>
      <c r="BL169" s="2">
        <v>1.2007999999999999</v>
      </c>
      <c r="BM169" s="2">
        <v>1.2011999999999998</v>
      </c>
      <c r="BN169" s="2">
        <v>1.2005999999999999</v>
      </c>
      <c r="BO169" s="2">
        <v>1.2004999999999999</v>
      </c>
      <c r="BP169" s="2">
        <v>1.2009000000000001</v>
      </c>
      <c r="BQ169" s="2">
        <v>1.2004999999999999</v>
      </c>
      <c r="BR169" s="2">
        <v>1.2006000000000001</v>
      </c>
      <c r="BS169" s="2">
        <v>1.2006000000000001</v>
      </c>
      <c r="BT169" s="2">
        <v>1.2002999999999999</v>
      </c>
      <c r="BU169" s="2">
        <v>1.2</v>
      </c>
      <c r="BV169" s="2">
        <v>1.2003999999999999</v>
      </c>
      <c r="BW169" s="2">
        <v>1.2003999999999999</v>
      </c>
      <c r="BX169" s="2">
        <v>1.2003000000000001</v>
      </c>
      <c r="BY169" s="2">
        <v>1.2006000000000001</v>
      </c>
      <c r="BZ169" s="2">
        <v>1.1993999999999998</v>
      </c>
      <c r="CA169" s="2">
        <v>1.1989999999999998</v>
      </c>
      <c r="CB169" s="2">
        <v>1.1994</v>
      </c>
      <c r="CC169" s="2">
        <v>1.1992</v>
      </c>
      <c r="CD169" s="2">
        <v>1.1991000000000001</v>
      </c>
      <c r="CE169" s="2">
        <v>1.1985000000000001</v>
      </c>
      <c r="CF169" s="2">
        <v>1.1979</v>
      </c>
      <c r="CG169" s="2">
        <v>1.1974</v>
      </c>
      <c r="CH169" s="2">
        <v>1.1967999999999999</v>
      </c>
      <c r="CI169" s="2">
        <v>1.1960999999999999</v>
      </c>
      <c r="CJ169" s="2">
        <v>1.1960999999999999</v>
      </c>
      <c r="CK169" s="2">
        <v>1.1939</v>
      </c>
      <c r="CL169" s="2">
        <v>1.1939000000000002</v>
      </c>
      <c r="CM169" s="2">
        <v>1.1924999999999999</v>
      </c>
      <c r="CN169" s="2">
        <v>1.1916</v>
      </c>
      <c r="CO169" s="2">
        <v>1.1909999999999998</v>
      </c>
      <c r="CP169" s="2">
        <v>1.1901999999999999</v>
      </c>
      <c r="CQ169" s="2">
        <v>1.1890000000000001</v>
      </c>
      <c r="CR169" s="2">
        <v>1.1878</v>
      </c>
      <c r="CS169" s="2">
        <v>1.1877</v>
      </c>
      <c r="CT169" s="2">
        <v>1.1882000000000001</v>
      </c>
      <c r="CU169" s="2">
        <v>1.1881999999999999</v>
      </c>
    </row>
    <row r="170" spans="1:99" x14ac:dyDescent="0.25">
      <c r="A170">
        <v>11</v>
      </c>
      <c r="B170" s="57" t="s">
        <v>11</v>
      </c>
      <c r="C170" s="2">
        <v>1.19153333333333</v>
      </c>
      <c r="D170" s="2">
        <v>1.1961000000000002</v>
      </c>
      <c r="E170" s="2">
        <v>1.1927999999999999</v>
      </c>
      <c r="F170" s="2">
        <v>1.2013</v>
      </c>
      <c r="G170" s="2">
        <v>1.2070000000000001</v>
      </c>
      <c r="H170" s="2">
        <v>1.2120000000000002</v>
      </c>
      <c r="I170" s="2">
        <v>1.2141</v>
      </c>
      <c r="J170" s="2">
        <v>1.2181999999999999</v>
      </c>
      <c r="K170" s="2">
        <v>1.2188000000000001</v>
      </c>
      <c r="L170" s="2">
        <v>1.2192000000000001</v>
      </c>
      <c r="M170" s="2">
        <v>1.2204999999999999</v>
      </c>
      <c r="N170" s="2">
        <v>1.2216</v>
      </c>
      <c r="O170" s="2">
        <v>1.2219</v>
      </c>
      <c r="P170" s="2">
        <v>1.2210000000000001</v>
      </c>
      <c r="Q170" s="2">
        <v>1.2193000000000001</v>
      </c>
      <c r="R170" s="2">
        <v>1.2197</v>
      </c>
      <c r="S170" s="2">
        <v>1.2197</v>
      </c>
      <c r="T170" s="2">
        <v>1.2209999999999999</v>
      </c>
      <c r="U170" s="2">
        <v>1.2209000000000001</v>
      </c>
      <c r="V170" s="2">
        <v>1.2216</v>
      </c>
      <c r="W170" s="2">
        <v>1.2206000000000001</v>
      </c>
      <c r="X170" s="2">
        <v>1.2210000000000001</v>
      </c>
      <c r="Y170" s="2">
        <v>1.2205999999999999</v>
      </c>
      <c r="Z170" s="2">
        <v>1.2202999999999999</v>
      </c>
      <c r="AA170" s="2">
        <v>1.2202</v>
      </c>
      <c r="AB170" s="2">
        <v>1.2207000000000001</v>
      </c>
      <c r="AC170" s="2">
        <v>1.2204999999999999</v>
      </c>
      <c r="AD170" s="2">
        <v>1.2214999999999998</v>
      </c>
      <c r="AE170" s="2">
        <v>1.2202</v>
      </c>
      <c r="AF170" s="2">
        <v>1.2203999999999999</v>
      </c>
      <c r="AG170" s="2">
        <v>1.2202999999999999</v>
      </c>
      <c r="AH170" s="2">
        <v>1.2202</v>
      </c>
      <c r="AI170" s="2">
        <v>1.2201</v>
      </c>
      <c r="AJ170" s="2">
        <v>1.2202</v>
      </c>
      <c r="AK170" s="2">
        <v>1.2190000000000001</v>
      </c>
      <c r="AL170" s="2">
        <v>1.2192000000000001</v>
      </c>
      <c r="AM170" s="2">
        <v>1.2172000000000001</v>
      </c>
      <c r="AN170" s="2">
        <v>1.2196</v>
      </c>
      <c r="AO170" s="2">
        <v>1.2195</v>
      </c>
      <c r="AP170" s="2">
        <v>1.2195</v>
      </c>
      <c r="AQ170" s="2">
        <v>1.2173999999999998</v>
      </c>
      <c r="AR170" s="2">
        <v>1.2184999999999999</v>
      </c>
      <c r="AS170" s="2">
        <v>1.2181999999999999</v>
      </c>
      <c r="AT170" s="2">
        <v>1.2195</v>
      </c>
      <c r="AU170" s="2">
        <v>1.2213999999999998</v>
      </c>
      <c r="AV170" s="2">
        <v>1.2222</v>
      </c>
      <c r="AW170" s="2">
        <v>1.2239</v>
      </c>
      <c r="AX170" s="2">
        <v>1.2259</v>
      </c>
      <c r="AY170" s="2">
        <v>1.2264999999999999</v>
      </c>
      <c r="AZ170" s="2">
        <v>1.2268999999999999</v>
      </c>
      <c r="BA170" s="2">
        <v>1.2272000000000001</v>
      </c>
      <c r="BB170" s="2">
        <v>1.2264999999999999</v>
      </c>
      <c r="BC170" s="2">
        <v>1.2257</v>
      </c>
      <c r="BD170" s="2">
        <v>1.2262999999999999</v>
      </c>
      <c r="BE170" s="2">
        <v>1.2258</v>
      </c>
      <c r="BF170" s="2">
        <v>1.2255</v>
      </c>
      <c r="BG170" s="2">
        <v>1.2252000000000001</v>
      </c>
      <c r="BH170" s="2">
        <v>1.2255</v>
      </c>
      <c r="BI170" s="2">
        <v>1.2250000000000001</v>
      </c>
      <c r="BJ170" s="2">
        <v>1.2250000000000001</v>
      </c>
      <c r="BK170" s="2">
        <v>1.2238000000000002</v>
      </c>
      <c r="BL170" s="2">
        <v>1.224</v>
      </c>
      <c r="BM170" s="2">
        <v>1.2243999999999999</v>
      </c>
      <c r="BN170" s="2">
        <v>1.2237</v>
      </c>
      <c r="BO170" s="2">
        <v>1.2233000000000001</v>
      </c>
      <c r="BP170" s="2">
        <v>1.2234</v>
      </c>
      <c r="BQ170" s="2">
        <v>1.2231000000000001</v>
      </c>
      <c r="BR170" s="2">
        <v>1.2236</v>
      </c>
      <c r="BS170" s="2">
        <v>1.2228000000000001</v>
      </c>
      <c r="BT170" s="2">
        <v>1.2229000000000001</v>
      </c>
      <c r="BU170" s="2">
        <v>1.2222999999999999</v>
      </c>
      <c r="BV170" s="2">
        <v>1.2223999999999999</v>
      </c>
      <c r="BW170" s="2">
        <v>1.2231000000000001</v>
      </c>
      <c r="BX170" s="2">
        <v>1.2227000000000001</v>
      </c>
      <c r="BY170" s="2">
        <v>1.2233000000000001</v>
      </c>
      <c r="BZ170" s="2">
        <v>1.2218</v>
      </c>
      <c r="CA170" s="2">
        <v>1.2213999999999998</v>
      </c>
      <c r="CB170" s="2">
        <v>1.2218</v>
      </c>
      <c r="CC170" s="2">
        <v>1.2219</v>
      </c>
      <c r="CD170" s="2">
        <v>1.2218</v>
      </c>
      <c r="CE170" s="2">
        <v>1.2221</v>
      </c>
      <c r="CF170" s="2">
        <v>1.2214</v>
      </c>
      <c r="CG170" s="2">
        <v>1.2218</v>
      </c>
      <c r="CH170" s="2">
        <v>1.2211999999999998</v>
      </c>
      <c r="CI170" s="2">
        <v>1.2219000000000002</v>
      </c>
      <c r="CJ170" s="2">
        <v>1.2229000000000001</v>
      </c>
      <c r="CK170" s="2">
        <v>1.2208999999999999</v>
      </c>
      <c r="CL170" s="2">
        <v>1.2218</v>
      </c>
      <c r="CM170" s="2">
        <v>1.2208999999999999</v>
      </c>
      <c r="CN170" s="2">
        <v>1.2207999999999999</v>
      </c>
      <c r="CO170" s="2">
        <v>1.2208999999999999</v>
      </c>
      <c r="CP170" s="2">
        <v>1.2208999999999999</v>
      </c>
      <c r="CQ170" s="2">
        <v>1.2202</v>
      </c>
      <c r="CR170" s="2">
        <v>1.2199</v>
      </c>
      <c r="CS170" s="2">
        <v>1.2201</v>
      </c>
      <c r="CT170" s="2">
        <v>1.2212000000000001</v>
      </c>
      <c r="CU170" s="2">
        <v>1.2222</v>
      </c>
    </row>
    <row r="171" spans="1:99" x14ac:dyDescent="0.25">
      <c r="A171">
        <v>11</v>
      </c>
      <c r="B171" s="57" t="s">
        <v>11</v>
      </c>
      <c r="C171" s="2">
        <v>1.2067666666666701</v>
      </c>
      <c r="D171" s="2">
        <v>1.2124000000000001</v>
      </c>
      <c r="E171" s="2">
        <v>1.2064999999999999</v>
      </c>
      <c r="F171" s="2">
        <v>1.2179</v>
      </c>
      <c r="G171" s="2">
        <v>1.2165000000000001</v>
      </c>
      <c r="H171" s="2">
        <v>1.2153999999999998</v>
      </c>
      <c r="I171" s="2">
        <v>1.2154</v>
      </c>
      <c r="J171" s="2">
        <v>1.2148999999999999</v>
      </c>
      <c r="K171" s="2">
        <v>1.2135</v>
      </c>
      <c r="L171" s="2">
        <v>1.2138</v>
      </c>
      <c r="M171" s="2">
        <v>1.2132000000000001</v>
      </c>
      <c r="N171" s="2">
        <v>1.2124999999999999</v>
      </c>
      <c r="O171" s="2">
        <v>1.212</v>
      </c>
      <c r="P171" s="2">
        <v>1.2107000000000001</v>
      </c>
      <c r="Q171" s="2">
        <v>1.2086000000000001</v>
      </c>
      <c r="R171" s="2">
        <v>1.2079</v>
      </c>
      <c r="S171" s="2">
        <v>1.2070000000000001</v>
      </c>
      <c r="T171" s="2">
        <v>1.206</v>
      </c>
      <c r="U171" s="2">
        <v>1.2056</v>
      </c>
      <c r="V171" s="2">
        <v>1.2049000000000001</v>
      </c>
      <c r="W171" s="2">
        <v>1.2037</v>
      </c>
      <c r="X171" s="2">
        <v>1.2042000000000002</v>
      </c>
      <c r="Y171" s="2">
        <v>1.2047999999999999</v>
      </c>
      <c r="Z171" s="2">
        <v>1.2035</v>
      </c>
      <c r="AA171" s="2">
        <v>1.2034</v>
      </c>
      <c r="AB171" s="2">
        <v>1.2028000000000001</v>
      </c>
      <c r="AC171" s="2">
        <v>1.2028999999999999</v>
      </c>
      <c r="AD171" s="2">
        <v>1.2031999999999998</v>
      </c>
      <c r="AE171" s="2">
        <v>1.2021999999999999</v>
      </c>
      <c r="AF171" s="2">
        <v>1.2019</v>
      </c>
      <c r="AG171" s="2">
        <v>1.2019</v>
      </c>
      <c r="AH171" s="2">
        <v>1.2028999999999999</v>
      </c>
      <c r="AI171" s="2">
        <v>1.2026999999999999</v>
      </c>
      <c r="AJ171" s="2">
        <v>1.2022999999999999</v>
      </c>
      <c r="AK171" s="2">
        <v>1.2015</v>
      </c>
      <c r="AL171" s="2">
        <v>1.2017</v>
      </c>
      <c r="AM171" s="2">
        <v>1.1997</v>
      </c>
      <c r="AN171" s="2">
        <v>1.2017</v>
      </c>
      <c r="AO171" s="2">
        <v>1.2018</v>
      </c>
      <c r="AP171" s="2">
        <v>1.2014999999999998</v>
      </c>
      <c r="AQ171" s="2">
        <v>1.1995</v>
      </c>
      <c r="AR171" s="2">
        <v>1.2002999999999999</v>
      </c>
      <c r="AS171" s="2">
        <v>1.1999</v>
      </c>
      <c r="AT171" s="2">
        <v>1.2017</v>
      </c>
      <c r="AU171" s="2">
        <v>1.2026999999999999</v>
      </c>
      <c r="AV171" s="2">
        <v>1.204</v>
      </c>
      <c r="AW171" s="2">
        <v>1.2050999999999998</v>
      </c>
      <c r="AX171" s="2">
        <v>1.2075</v>
      </c>
      <c r="AY171" s="2">
        <v>1.2081999999999999</v>
      </c>
      <c r="AZ171" s="2">
        <v>1.2085999999999999</v>
      </c>
      <c r="BA171" s="2">
        <v>1.2081</v>
      </c>
      <c r="BB171" s="2">
        <v>1.2081</v>
      </c>
      <c r="BC171" s="2">
        <v>1.2074</v>
      </c>
      <c r="BD171" s="2">
        <v>1.2078</v>
      </c>
      <c r="BE171" s="2">
        <v>1.2069000000000001</v>
      </c>
      <c r="BF171" s="2">
        <v>1.2070000000000001</v>
      </c>
      <c r="BG171" s="2">
        <v>1.2066000000000001</v>
      </c>
      <c r="BH171" s="2">
        <v>1.2068000000000001</v>
      </c>
      <c r="BI171" s="2">
        <v>1.2063000000000001</v>
      </c>
      <c r="BJ171" s="2">
        <v>1.2063000000000001</v>
      </c>
      <c r="BK171" s="2">
        <v>1.2052</v>
      </c>
      <c r="BL171" s="2">
        <v>1.2050999999999998</v>
      </c>
      <c r="BM171" s="2">
        <v>1.2052999999999998</v>
      </c>
      <c r="BN171" s="2">
        <v>1.2049000000000001</v>
      </c>
      <c r="BO171" s="2">
        <v>1.2044999999999999</v>
      </c>
      <c r="BP171" s="2">
        <v>1.2044999999999999</v>
      </c>
      <c r="BQ171" s="2">
        <v>1.204</v>
      </c>
      <c r="BR171" s="2">
        <v>1.2040999999999999</v>
      </c>
      <c r="BS171" s="2">
        <v>1.2036</v>
      </c>
      <c r="BT171" s="2">
        <v>1.2031000000000001</v>
      </c>
      <c r="BU171" s="2">
        <v>1.2029000000000001</v>
      </c>
      <c r="BV171" s="2">
        <v>1.2031000000000001</v>
      </c>
      <c r="BW171" s="2">
        <v>1.2033</v>
      </c>
      <c r="BX171" s="2">
        <v>1.2029000000000001</v>
      </c>
      <c r="BY171" s="2">
        <v>1.2038</v>
      </c>
      <c r="BZ171" s="2">
        <v>1.2021000000000002</v>
      </c>
      <c r="CA171" s="2">
        <v>1.2021999999999999</v>
      </c>
      <c r="CB171" s="2">
        <v>1.2024000000000001</v>
      </c>
      <c r="CC171" s="2">
        <v>1.2026000000000001</v>
      </c>
      <c r="CD171" s="2">
        <v>1.2025000000000001</v>
      </c>
      <c r="CE171" s="2">
        <v>1.2027000000000001</v>
      </c>
      <c r="CF171" s="2">
        <v>1.2021000000000002</v>
      </c>
      <c r="CG171" s="2">
        <v>1.2027000000000001</v>
      </c>
      <c r="CH171" s="2">
        <v>1.2018</v>
      </c>
      <c r="CI171" s="2">
        <v>1.2019000000000002</v>
      </c>
      <c r="CJ171" s="2">
        <v>1.2026000000000001</v>
      </c>
      <c r="CK171" s="2">
        <v>1.2015</v>
      </c>
      <c r="CL171" s="2">
        <v>1.2017</v>
      </c>
      <c r="CM171" s="2">
        <v>1.2011000000000001</v>
      </c>
      <c r="CN171" s="2">
        <v>1.2008999999999999</v>
      </c>
      <c r="CO171" s="2">
        <v>1.2007999999999999</v>
      </c>
      <c r="CP171" s="2">
        <v>1.2006999999999999</v>
      </c>
      <c r="CQ171" s="2">
        <v>1.2000999999999999</v>
      </c>
      <c r="CR171" s="2">
        <v>1.1999</v>
      </c>
      <c r="CS171" s="2">
        <v>1.1996</v>
      </c>
      <c r="CT171" s="2">
        <v>1.2008000000000001</v>
      </c>
      <c r="CU171" s="2">
        <v>1.2014</v>
      </c>
    </row>
    <row r="172" spans="1:99" x14ac:dyDescent="0.25">
      <c r="A172">
        <v>11</v>
      </c>
      <c r="B172" s="57" t="s">
        <v>11</v>
      </c>
      <c r="C172" s="2">
        <v>1.2189333333333301</v>
      </c>
      <c r="D172" s="2">
        <v>1.2099</v>
      </c>
      <c r="E172" s="2">
        <v>1.1914</v>
      </c>
      <c r="F172" s="2">
        <v>1.1871</v>
      </c>
      <c r="G172" s="2">
        <v>1.1846000000000001</v>
      </c>
      <c r="H172" s="2">
        <v>1.1806999999999999</v>
      </c>
      <c r="I172" s="2">
        <v>1.1788999999999998</v>
      </c>
      <c r="J172" s="2">
        <v>1.1808999999999998</v>
      </c>
      <c r="K172" s="2">
        <v>1.179</v>
      </c>
      <c r="L172" s="2">
        <v>1.1778</v>
      </c>
      <c r="M172" s="2">
        <v>1.1759999999999999</v>
      </c>
      <c r="N172" s="2">
        <v>1.1757</v>
      </c>
      <c r="O172" s="2">
        <v>1.1751</v>
      </c>
      <c r="P172" s="2">
        <v>1.1737000000000002</v>
      </c>
      <c r="Q172" s="2">
        <v>1.1719999999999999</v>
      </c>
      <c r="R172" s="2">
        <v>1.1714</v>
      </c>
      <c r="S172" s="2">
        <v>1.1703000000000001</v>
      </c>
      <c r="T172" s="2">
        <v>1.1693</v>
      </c>
      <c r="U172" s="2">
        <v>1.1681999999999999</v>
      </c>
      <c r="V172" s="2">
        <v>1.1677</v>
      </c>
      <c r="W172" s="2">
        <v>1.1663000000000001</v>
      </c>
      <c r="X172" s="2">
        <v>1.1666000000000001</v>
      </c>
      <c r="Y172" s="2">
        <v>1.1672</v>
      </c>
      <c r="Z172" s="2">
        <v>1.1662000000000001</v>
      </c>
      <c r="AA172" s="2">
        <v>1.1656</v>
      </c>
      <c r="AB172" s="2">
        <v>1.1649</v>
      </c>
      <c r="AC172" s="2">
        <v>1.1644999999999999</v>
      </c>
      <c r="AD172" s="2">
        <v>1.1644000000000001</v>
      </c>
      <c r="AE172" s="2">
        <v>1.1637999999999999</v>
      </c>
      <c r="AF172" s="2">
        <v>1.163</v>
      </c>
      <c r="AG172" s="2">
        <v>1.1634</v>
      </c>
      <c r="AH172" s="2">
        <v>1.1628000000000001</v>
      </c>
      <c r="AI172" s="2">
        <v>1.1626000000000001</v>
      </c>
      <c r="AJ172" s="2">
        <v>1.1621999999999999</v>
      </c>
      <c r="AK172" s="2">
        <v>1.1615</v>
      </c>
      <c r="AL172" s="2">
        <v>1.1612</v>
      </c>
      <c r="AM172" s="2">
        <v>1.1593</v>
      </c>
      <c r="AN172" s="2">
        <v>1.1616</v>
      </c>
      <c r="AO172" s="2">
        <v>1.1622000000000001</v>
      </c>
      <c r="AP172" s="2">
        <v>1.1614</v>
      </c>
      <c r="AQ172" s="2">
        <v>1.1589999999999998</v>
      </c>
      <c r="AR172" s="2">
        <v>1.1601999999999999</v>
      </c>
      <c r="AS172" s="2">
        <v>1.1598999999999999</v>
      </c>
      <c r="AT172" s="2">
        <v>1.1613</v>
      </c>
      <c r="AU172" s="2">
        <v>1.1623999999999999</v>
      </c>
      <c r="AV172" s="2">
        <v>1.1636</v>
      </c>
      <c r="AW172" s="2">
        <v>1.1644999999999999</v>
      </c>
      <c r="AX172" s="2">
        <v>1.1665000000000001</v>
      </c>
      <c r="AY172" s="2">
        <v>1.1673</v>
      </c>
      <c r="AZ172" s="2">
        <v>1.1674</v>
      </c>
      <c r="BA172" s="2">
        <v>1.1674</v>
      </c>
      <c r="BB172" s="2">
        <v>1.1669</v>
      </c>
      <c r="BC172" s="2">
        <v>1.1662000000000001</v>
      </c>
      <c r="BD172" s="2">
        <v>1.1664000000000001</v>
      </c>
      <c r="BE172" s="2">
        <v>1.1661000000000001</v>
      </c>
      <c r="BF172" s="2">
        <v>1.1658999999999999</v>
      </c>
      <c r="BG172" s="2">
        <v>1.1657</v>
      </c>
      <c r="BH172" s="2">
        <v>1.1655</v>
      </c>
      <c r="BI172" s="2">
        <v>1.1654</v>
      </c>
      <c r="BJ172" s="2">
        <v>1.165</v>
      </c>
      <c r="BK172" s="2">
        <v>1.1644000000000001</v>
      </c>
      <c r="BL172" s="2">
        <v>1.1640999999999999</v>
      </c>
      <c r="BM172" s="2">
        <v>1.1638999999999999</v>
      </c>
      <c r="BN172" s="2">
        <v>1.1632</v>
      </c>
      <c r="BO172" s="2">
        <v>1.1629</v>
      </c>
      <c r="BP172" s="2">
        <v>1.1629</v>
      </c>
      <c r="BQ172" s="2">
        <v>1.1627000000000001</v>
      </c>
      <c r="BR172" s="2">
        <v>1.1623000000000001</v>
      </c>
      <c r="BS172" s="2">
        <v>1.1620000000000001</v>
      </c>
      <c r="BT172" s="2">
        <v>1.1619999999999999</v>
      </c>
      <c r="BU172" s="2">
        <v>1.1617</v>
      </c>
      <c r="BV172" s="2">
        <v>1.1617</v>
      </c>
      <c r="BW172" s="2">
        <v>1.1617999999999999</v>
      </c>
      <c r="BX172" s="2">
        <v>1.1611</v>
      </c>
      <c r="BY172" s="2">
        <v>1.1618999999999999</v>
      </c>
      <c r="BZ172" s="2">
        <v>1.1606000000000001</v>
      </c>
      <c r="CA172" s="2">
        <v>1.1601999999999999</v>
      </c>
      <c r="CB172" s="2">
        <v>1.1607000000000001</v>
      </c>
      <c r="CC172" s="2">
        <v>1.161</v>
      </c>
      <c r="CD172" s="2">
        <v>1.1608000000000001</v>
      </c>
      <c r="CE172" s="2">
        <v>1.1608000000000001</v>
      </c>
      <c r="CF172" s="2">
        <v>1.1603000000000001</v>
      </c>
      <c r="CG172" s="2">
        <v>1.1601000000000001</v>
      </c>
      <c r="CH172" s="2">
        <v>1.1593</v>
      </c>
      <c r="CI172" s="2">
        <v>1.1596000000000002</v>
      </c>
      <c r="CJ172" s="2">
        <v>1.1601000000000001</v>
      </c>
      <c r="CK172" s="2">
        <v>1.159</v>
      </c>
      <c r="CL172" s="2">
        <v>1.1593</v>
      </c>
      <c r="CM172" s="2">
        <v>1.1584999999999999</v>
      </c>
      <c r="CN172" s="2">
        <v>1.1583999999999999</v>
      </c>
      <c r="CO172" s="2">
        <v>1.1583999999999999</v>
      </c>
      <c r="CP172" s="2">
        <v>1.1580999999999999</v>
      </c>
      <c r="CQ172" s="2">
        <v>1.1577</v>
      </c>
      <c r="CR172" s="2">
        <v>1.1574</v>
      </c>
      <c r="CS172" s="2">
        <v>1.1577999999999999</v>
      </c>
      <c r="CT172" s="2">
        <v>1.1582000000000001</v>
      </c>
      <c r="CU172" s="2">
        <v>1.159</v>
      </c>
    </row>
    <row r="173" spans="1:99" x14ac:dyDescent="0.25">
      <c r="A173">
        <v>12</v>
      </c>
      <c r="B173" s="57" t="s">
        <v>12</v>
      </c>
      <c r="C173" s="2">
        <v>1.3141</v>
      </c>
      <c r="D173" s="2">
        <v>1.2271000000000001</v>
      </c>
      <c r="E173" s="2">
        <v>1.2161999999999999</v>
      </c>
      <c r="F173" s="2">
        <v>1.2122999999999999</v>
      </c>
      <c r="G173" s="2">
        <v>1.2087000000000001</v>
      </c>
      <c r="H173" s="2">
        <v>1.2067999999999999</v>
      </c>
      <c r="I173" s="2">
        <v>1.204</v>
      </c>
      <c r="J173" s="2">
        <v>1.2034</v>
      </c>
      <c r="K173" s="2">
        <v>1.2021999999999999</v>
      </c>
      <c r="L173" s="2">
        <v>1.2014</v>
      </c>
      <c r="M173" s="2">
        <v>1.2010000000000001</v>
      </c>
      <c r="N173" s="2">
        <v>1.2010000000000001</v>
      </c>
      <c r="O173" s="2">
        <v>1.2005000000000001</v>
      </c>
      <c r="P173" s="2">
        <v>1.1999</v>
      </c>
      <c r="Q173" s="2">
        <v>1.1985000000000001</v>
      </c>
      <c r="R173" s="2">
        <v>1.1980999999999999</v>
      </c>
      <c r="S173" s="2">
        <v>1.1975</v>
      </c>
      <c r="T173" s="2">
        <v>1.1960999999999999</v>
      </c>
      <c r="U173" s="2">
        <v>1.1956</v>
      </c>
      <c r="V173" s="2">
        <v>1.1951000000000001</v>
      </c>
      <c r="W173" s="2">
        <v>1.1947000000000001</v>
      </c>
      <c r="X173" s="2">
        <v>1.1946000000000001</v>
      </c>
      <c r="Y173" s="2">
        <v>1.1953</v>
      </c>
      <c r="Z173" s="2">
        <v>1.1941999999999999</v>
      </c>
      <c r="AA173" s="2">
        <v>1.1943000000000001</v>
      </c>
      <c r="AB173" s="2">
        <v>1.1934</v>
      </c>
      <c r="AC173" s="2">
        <v>1.1929999999999998</v>
      </c>
      <c r="AD173" s="2">
        <v>1.1932</v>
      </c>
      <c r="AE173" s="2">
        <v>1.1929999999999998</v>
      </c>
      <c r="AF173" s="2">
        <v>1.1923999999999999</v>
      </c>
      <c r="AG173" s="2">
        <v>1.1928999999999998</v>
      </c>
      <c r="AH173" s="2">
        <v>1.1923999999999999</v>
      </c>
      <c r="AI173" s="2">
        <v>1.1921999999999999</v>
      </c>
      <c r="AJ173" s="2">
        <v>1.1919999999999999</v>
      </c>
      <c r="AK173" s="2">
        <v>1.1912</v>
      </c>
      <c r="AL173" s="2">
        <v>1.1909000000000001</v>
      </c>
      <c r="AM173" s="2">
        <v>1.1892</v>
      </c>
      <c r="AN173" s="2">
        <v>1.1915</v>
      </c>
      <c r="AO173" s="2">
        <v>1.1921000000000002</v>
      </c>
      <c r="AP173" s="2">
        <v>1.1913999999999998</v>
      </c>
      <c r="AQ173" s="2">
        <v>1.1894</v>
      </c>
      <c r="AR173" s="2">
        <v>1.1901999999999999</v>
      </c>
      <c r="AS173" s="2">
        <v>1.1898</v>
      </c>
      <c r="AT173" s="2">
        <v>1.1915</v>
      </c>
      <c r="AU173" s="2">
        <v>1.1926999999999999</v>
      </c>
      <c r="AV173" s="2">
        <v>1.1935</v>
      </c>
      <c r="AW173" s="2">
        <v>1.1949999999999998</v>
      </c>
      <c r="AX173" s="2">
        <v>1.1971000000000001</v>
      </c>
      <c r="AY173" s="2">
        <v>1.1979</v>
      </c>
      <c r="AZ173" s="2">
        <v>1.1978</v>
      </c>
      <c r="BA173" s="2">
        <v>1.1978</v>
      </c>
      <c r="BB173" s="2">
        <v>1.1976</v>
      </c>
      <c r="BC173" s="2">
        <v>1.1972</v>
      </c>
      <c r="BD173" s="2">
        <v>1.1971000000000001</v>
      </c>
      <c r="BE173" s="2">
        <v>1.1969000000000001</v>
      </c>
      <c r="BF173" s="2">
        <v>1.1969000000000001</v>
      </c>
      <c r="BG173" s="2">
        <v>1.1968000000000001</v>
      </c>
      <c r="BH173" s="2">
        <v>1.1966000000000001</v>
      </c>
      <c r="BI173" s="2">
        <v>1.1963000000000001</v>
      </c>
      <c r="BJ173" s="2">
        <v>1.196</v>
      </c>
      <c r="BK173" s="2">
        <v>1.1953</v>
      </c>
      <c r="BL173" s="2">
        <v>1.1953999999999998</v>
      </c>
      <c r="BM173" s="2">
        <v>1.1949999999999998</v>
      </c>
      <c r="BN173" s="2">
        <v>1.1943999999999999</v>
      </c>
      <c r="BO173" s="2">
        <v>1.194</v>
      </c>
      <c r="BP173" s="2">
        <v>1.1941999999999999</v>
      </c>
      <c r="BQ173" s="2">
        <v>1.194</v>
      </c>
      <c r="BR173" s="2">
        <v>1.1936</v>
      </c>
      <c r="BS173" s="2">
        <v>1.1937</v>
      </c>
      <c r="BT173" s="2">
        <v>1.1936</v>
      </c>
      <c r="BU173" s="2">
        <v>1.1928000000000001</v>
      </c>
      <c r="BV173" s="2">
        <v>1.1931</v>
      </c>
      <c r="BW173" s="2">
        <v>1.1931</v>
      </c>
      <c r="BX173" s="2">
        <v>1.1925000000000001</v>
      </c>
      <c r="BY173" s="2">
        <v>1.1933</v>
      </c>
      <c r="BZ173" s="2">
        <v>1.1922999999999999</v>
      </c>
      <c r="CA173" s="2">
        <v>1.1916</v>
      </c>
      <c r="CB173" s="2">
        <v>1.1924000000000001</v>
      </c>
      <c r="CC173" s="2">
        <v>1.1925000000000001</v>
      </c>
      <c r="CD173" s="2">
        <v>1.1924000000000001</v>
      </c>
      <c r="CE173" s="2">
        <v>1.1925000000000001</v>
      </c>
      <c r="CF173" s="2">
        <v>1.1920000000000002</v>
      </c>
      <c r="CG173" s="2">
        <v>1.1915</v>
      </c>
      <c r="CH173" s="2">
        <v>1.1912999999999998</v>
      </c>
      <c r="CI173" s="2">
        <v>1.1918000000000002</v>
      </c>
      <c r="CJ173" s="2">
        <v>1.1922000000000001</v>
      </c>
      <c r="CK173" s="2">
        <v>1.1907999999999999</v>
      </c>
      <c r="CL173" s="2">
        <v>1.1914</v>
      </c>
      <c r="CM173" s="2">
        <v>1.1907999999999999</v>
      </c>
      <c r="CN173" s="2">
        <v>1.1906999999999999</v>
      </c>
      <c r="CO173" s="2">
        <v>1.1907999999999999</v>
      </c>
      <c r="CP173" s="2">
        <v>1.1904999999999999</v>
      </c>
      <c r="CQ173" s="2">
        <v>1.1903999999999999</v>
      </c>
      <c r="CR173" s="2">
        <v>1.1899</v>
      </c>
      <c r="CS173" s="2">
        <v>1.1903999999999999</v>
      </c>
      <c r="CT173" s="2">
        <v>1.1911</v>
      </c>
      <c r="CU173" s="2">
        <v>1.1921999999999999</v>
      </c>
    </row>
    <row r="174" spans="1:99" x14ac:dyDescent="0.25">
      <c r="A174">
        <v>12</v>
      </c>
      <c r="B174" s="57" t="s">
        <v>12</v>
      </c>
      <c r="C174" s="2">
        <v>1.4073</v>
      </c>
      <c r="D174" s="2">
        <v>1.3042</v>
      </c>
      <c r="E174" s="2">
        <v>1.2871999999999999</v>
      </c>
      <c r="F174" s="2">
        <v>1.2819</v>
      </c>
      <c r="G174" s="2">
        <v>1.2786</v>
      </c>
      <c r="H174" s="2">
        <v>1.2761999999999998</v>
      </c>
      <c r="I174" s="2">
        <v>1.2735999999999998</v>
      </c>
      <c r="J174" s="2">
        <v>1.2726</v>
      </c>
      <c r="K174" s="2">
        <v>1.2730999999999999</v>
      </c>
      <c r="L174" s="2">
        <v>1.2708999999999999</v>
      </c>
      <c r="M174" s="2">
        <v>1.2704</v>
      </c>
      <c r="N174" s="2">
        <v>1.2705</v>
      </c>
      <c r="O174" s="2">
        <v>1.2696000000000001</v>
      </c>
      <c r="P174" s="2">
        <v>1.2688999999999999</v>
      </c>
      <c r="Q174" s="2">
        <v>1.2674000000000001</v>
      </c>
      <c r="R174" s="2">
        <v>1.2674000000000001</v>
      </c>
      <c r="S174" s="2">
        <v>1.2661</v>
      </c>
      <c r="T174" s="2">
        <v>1.266</v>
      </c>
      <c r="U174" s="2">
        <v>1.2649999999999999</v>
      </c>
      <c r="V174" s="2">
        <v>1.2647999999999999</v>
      </c>
      <c r="W174" s="2">
        <v>1.2639</v>
      </c>
      <c r="X174" s="2">
        <v>1.2641</v>
      </c>
      <c r="Y174" s="2">
        <v>1.2646999999999999</v>
      </c>
      <c r="Z174" s="2">
        <v>1.2639</v>
      </c>
      <c r="AA174" s="2">
        <v>1.2635000000000001</v>
      </c>
      <c r="AB174" s="2">
        <v>1.2631000000000001</v>
      </c>
      <c r="AC174" s="2">
        <v>1.2625999999999999</v>
      </c>
      <c r="AD174" s="2">
        <v>1.2622</v>
      </c>
      <c r="AE174" s="2">
        <v>1.2616000000000001</v>
      </c>
      <c r="AF174" s="2">
        <v>1.2612000000000001</v>
      </c>
      <c r="AG174" s="2">
        <v>1.2616000000000001</v>
      </c>
      <c r="AH174" s="2">
        <v>1.2608999999999999</v>
      </c>
      <c r="AI174" s="2">
        <v>1.2607999999999999</v>
      </c>
      <c r="AJ174" s="2">
        <v>1.2606999999999999</v>
      </c>
      <c r="AK174" s="2">
        <v>1.2602</v>
      </c>
      <c r="AL174" s="2">
        <v>1.2597</v>
      </c>
      <c r="AM174" s="2">
        <v>1.2577</v>
      </c>
      <c r="AN174" s="2">
        <v>1.2602</v>
      </c>
      <c r="AO174" s="2">
        <v>1.2608000000000001</v>
      </c>
      <c r="AP174" s="2">
        <v>1.2605</v>
      </c>
      <c r="AQ174" s="2">
        <v>1.2581</v>
      </c>
      <c r="AR174" s="2">
        <v>1.2595000000000001</v>
      </c>
      <c r="AS174" s="2">
        <v>1.2590000000000001</v>
      </c>
      <c r="AT174" s="2">
        <v>1.2602</v>
      </c>
      <c r="AU174" s="2">
        <v>1.2613999999999999</v>
      </c>
      <c r="AV174" s="2">
        <v>1.2625999999999999</v>
      </c>
      <c r="AW174" s="2">
        <v>1.2639999999999998</v>
      </c>
      <c r="AX174" s="2">
        <v>1.266</v>
      </c>
      <c r="AY174" s="2">
        <v>1.2669999999999999</v>
      </c>
      <c r="AZ174" s="2">
        <v>1.2668999999999999</v>
      </c>
      <c r="BA174" s="2">
        <v>1.2666999999999999</v>
      </c>
      <c r="BB174" s="2">
        <v>1.2665</v>
      </c>
      <c r="BC174" s="2">
        <v>1.2658</v>
      </c>
      <c r="BD174" s="2">
        <v>1.266</v>
      </c>
      <c r="BE174" s="2">
        <v>1.2658</v>
      </c>
      <c r="BF174" s="2">
        <v>1.2655000000000001</v>
      </c>
      <c r="BG174" s="2">
        <v>1.2652000000000001</v>
      </c>
      <c r="BH174" s="2">
        <v>1.2653000000000001</v>
      </c>
      <c r="BI174" s="2">
        <v>1.2652000000000001</v>
      </c>
      <c r="BJ174" s="2">
        <v>1.2651000000000001</v>
      </c>
      <c r="BK174" s="2">
        <v>1.2639999999999998</v>
      </c>
      <c r="BL174" s="2">
        <v>1.2638999999999998</v>
      </c>
      <c r="BM174" s="2">
        <v>1.2637999999999998</v>
      </c>
      <c r="BN174" s="2">
        <v>1.2630999999999999</v>
      </c>
      <c r="BO174" s="2">
        <v>1.2629999999999999</v>
      </c>
      <c r="BP174" s="2">
        <v>1.2626999999999999</v>
      </c>
      <c r="BQ174" s="2">
        <v>1.2626999999999999</v>
      </c>
      <c r="BR174" s="2">
        <v>1.2623</v>
      </c>
      <c r="BS174" s="2">
        <v>1.2623</v>
      </c>
      <c r="BT174" s="2">
        <v>1.2623</v>
      </c>
      <c r="BU174" s="2">
        <v>1.262</v>
      </c>
      <c r="BV174" s="2">
        <v>1.2618</v>
      </c>
      <c r="BW174" s="2">
        <v>1.262</v>
      </c>
      <c r="BX174" s="2">
        <v>1.2612000000000001</v>
      </c>
      <c r="BY174" s="2">
        <v>1.2618</v>
      </c>
      <c r="BZ174" s="2">
        <v>1.2606000000000002</v>
      </c>
      <c r="CA174" s="2">
        <v>1.2603</v>
      </c>
      <c r="CB174" s="2">
        <v>1.2611000000000001</v>
      </c>
      <c r="CC174" s="2">
        <v>1.2615000000000001</v>
      </c>
      <c r="CD174" s="2">
        <v>1.2610000000000001</v>
      </c>
      <c r="CE174" s="2">
        <v>1.2612000000000001</v>
      </c>
      <c r="CF174" s="2">
        <v>1.2606000000000002</v>
      </c>
      <c r="CG174" s="2">
        <v>1.2608000000000001</v>
      </c>
      <c r="CH174" s="2">
        <v>1.2598999999999998</v>
      </c>
      <c r="CI174" s="2">
        <v>1.2602000000000002</v>
      </c>
      <c r="CJ174" s="2">
        <v>1.2607000000000002</v>
      </c>
      <c r="CK174" s="2">
        <v>1.2596000000000001</v>
      </c>
      <c r="CL174" s="2">
        <v>1.2602</v>
      </c>
      <c r="CM174" s="2">
        <v>1.2592999999999999</v>
      </c>
      <c r="CN174" s="2">
        <v>1.2591999999999999</v>
      </c>
      <c r="CO174" s="2">
        <v>1.2592999999999999</v>
      </c>
      <c r="CP174" s="2">
        <v>1.2590999999999999</v>
      </c>
      <c r="CQ174" s="2">
        <v>1.2586999999999999</v>
      </c>
      <c r="CR174" s="2">
        <v>1.2585</v>
      </c>
      <c r="CS174" s="2">
        <v>1.2588999999999999</v>
      </c>
      <c r="CT174" s="2">
        <v>1.2594000000000001</v>
      </c>
      <c r="CU174" s="2">
        <v>1.2605999999999999</v>
      </c>
    </row>
    <row r="175" spans="1:99" x14ac:dyDescent="0.25">
      <c r="A175">
        <v>12</v>
      </c>
      <c r="B175" s="57" t="s">
        <v>12</v>
      </c>
      <c r="C175" s="2">
        <v>1.387</v>
      </c>
      <c r="D175" s="2">
        <v>1.2963</v>
      </c>
      <c r="E175" s="2">
        <v>1.2806</v>
      </c>
      <c r="F175" s="2">
        <v>1.2759</v>
      </c>
      <c r="G175" s="2">
        <v>1.274</v>
      </c>
      <c r="H175" s="2">
        <v>1.2724000000000002</v>
      </c>
      <c r="I175" s="2">
        <v>1.2709999999999999</v>
      </c>
      <c r="J175" s="2">
        <v>1.2710999999999999</v>
      </c>
      <c r="K175" s="2">
        <v>1.2701</v>
      </c>
      <c r="L175" s="2">
        <v>1.2696000000000001</v>
      </c>
      <c r="M175" s="2">
        <v>1.2692000000000001</v>
      </c>
      <c r="N175" s="2">
        <v>1.2690999999999999</v>
      </c>
      <c r="O175" s="2">
        <v>1.2685999999999999</v>
      </c>
      <c r="P175" s="2">
        <v>1.2675999999999998</v>
      </c>
      <c r="Q175" s="2">
        <v>1.2661</v>
      </c>
      <c r="R175" s="2">
        <v>1.2658</v>
      </c>
      <c r="S175" s="2">
        <v>1.2649000000000001</v>
      </c>
      <c r="T175" s="2">
        <v>1.2641</v>
      </c>
      <c r="U175" s="2">
        <v>1.2634000000000001</v>
      </c>
      <c r="V175" s="2">
        <v>1.2627999999999999</v>
      </c>
      <c r="W175" s="2">
        <v>1.2619</v>
      </c>
      <c r="X175" s="2">
        <v>1.2627000000000002</v>
      </c>
      <c r="Y175" s="2">
        <v>1.2631999999999999</v>
      </c>
      <c r="Z175" s="2">
        <v>1.2622</v>
      </c>
      <c r="AA175" s="2">
        <v>1.2624</v>
      </c>
      <c r="AB175" s="2">
        <v>1.2613000000000001</v>
      </c>
      <c r="AC175" s="2">
        <v>1.2608999999999999</v>
      </c>
      <c r="AD175" s="2">
        <v>1.2608000000000001</v>
      </c>
      <c r="AE175" s="2">
        <v>1.2602</v>
      </c>
      <c r="AF175" s="2">
        <v>1.2603</v>
      </c>
      <c r="AG175" s="2">
        <v>1.2607999999999999</v>
      </c>
      <c r="AH175" s="2">
        <v>1.2602</v>
      </c>
      <c r="AI175" s="2">
        <v>1.2599</v>
      </c>
      <c r="AJ175" s="2">
        <v>1.26</v>
      </c>
      <c r="AK175" s="2">
        <v>1.2593000000000001</v>
      </c>
      <c r="AL175" s="2">
        <v>1.2593000000000001</v>
      </c>
      <c r="AM175" s="2">
        <v>1.2576000000000001</v>
      </c>
      <c r="AN175" s="2">
        <v>1.2596000000000001</v>
      </c>
      <c r="AO175" s="2">
        <v>1.26</v>
      </c>
      <c r="AP175" s="2">
        <v>1.2593999999999999</v>
      </c>
      <c r="AQ175" s="2">
        <v>1.2576999999999998</v>
      </c>
      <c r="AR175" s="2">
        <v>1.2585</v>
      </c>
      <c r="AS175" s="2">
        <v>1.2585</v>
      </c>
      <c r="AT175" s="2">
        <v>1.2599</v>
      </c>
      <c r="AU175" s="2">
        <v>1.2610999999999999</v>
      </c>
      <c r="AV175" s="2">
        <v>1.2622</v>
      </c>
      <c r="AW175" s="2">
        <v>1.2633999999999999</v>
      </c>
      <c r="AX175" s="2">
        <v>1.2653000000000001</v>
      </c>
      <c r="AY175" s="2">
        <v>1.2664</v>
      </c>
      <c r="AZ175" s="2">
        <v>1.2662</v>
      </c>
      <c r="BA175" s="2">
        <v>1.2665</v>
      </c>
      <c r="BB175" s="2">
        <v>1.266</v>
      </c>
      <c r="BC175" s="2">
        <v>1.2655000000000001</v>
      </c>
      <c r="BD175" s="2">
        <v>1.2657</v>
      </c>
      <c r="BE175" s="2">
        <v>1.2652000000000001</v>
      </c>
      <c r="BF175" s="2">
        <v>1.2654000000000001</v>
      </c>
      <c r="BG175" s="2">
        <v>1.2650000000000001</v>
      </c>
      <c r="BH175" s="2">
        <v>1.2650000000000001</v>
      </c>
      <c r="BI175" s="2">
        <v>1.2648000000000001</v>
      </c>
      <c r="BJ175" s="2">
        <v>1.2647000000000002</v>
      </c>
      <c r="BK175" s="2">
        <v>1.2639</v>
      </c>
      <c r="BL175" s="2">
        <v>1.2635999999999998</v>
      </c>
      <c r="BM175" s="2">
        <v>1.2636999999999998</v>
      </c>
      <c r="BN175" s="2">
        <v>1.2630999999999999</v>
      </c>
      <c r="BO175" s="2">
        <v>1.2626999999999999</v>
      </c>
      <c r="BP175" s="2">
        <v>1.2627999999999999</v>
      </c>
      <c r="BQ175" s="2">
        <v>1.2625</v>
      </c>
      <c r="BR175" s="2">
        <v>1.2619</v>
      </c>
      <c r="BS175" s="2">
        <v>1.2619</v>
      </c>
      <c r="BT175" s="2">
        <v>1.2622</v>
      </c>
      <c r="BU175" s="2">
        <v>1.2616000000000001</v>
      </c>
      <c r="BV175" s="2">
        <v>1.2617</v>
      </c>
      <c r="BW175" s="2">
        <v>1.2621</v>
      </c>
      <c r="BX175" s="2">
        <v>1.2613000000000001</v>
      </c>
      <c r="BY175" s="2">
        <v>1.2621</v>
      </c>
      <c r="BZ175" s="2">
        <v>1.2608000000000001</v>
      </c>
      <c r="CA175" s="2">
        <v>1.2605</v>
      </c>
      <c r="CB175" s="2">
        <v>1.2610000000000001</v>
      </c>
      <c r="CC175" s="2">
        <v>1.2614000000000001</v>
      </c>
      <c r="CD175" s="2">
        <v>1.2612000000000001</v>
      </c>
      <c r="CE175" s="2">
        <v>1.2612000000000001</v>
      </c>
      <c r="CF175" s="2">
        <v>1.2606000000000002</v>
      </c>
      <c r="CG175" s="2">
        <v>1.2607000000000002</v>
      </c>
      <c r="CH175" s="2">
        <v>1.26</v>
      </c>
      <c r="CI175" s="2">
        <v>1.2603</v>
      </c>
      <c r="CJ175" s="2">
        <v>1.2605999999999999</v>
      </c>
      <c r="CK175" s="2">
        <v>1.2596000000000001</v>
      </c>
      <c r="CL175" s="2">
        <v>1.2601</v>
      </c>
      <c r="CM175" s="2">
        <v>1.2592999999999999</v>
      </c>
      <c r="CN175" s="2">
        <v>1.2592999999999999</v>
      </c>
      <c r="CO175" s="2">
        <v>1.2593999999999999</v>
      </c>
      <c r="CP175" s="2">
        <v>1.2594999999999998</v>
      </c>
      <c r="CQ175" s="2">
        <v>1.2589999999999999</v>
      </c>
      <c r="CR175" s="2">
        <v>1.2585999999999999</v>
      </c>
      <c r="CS175" s="2">
        <v>1.2589999999999999</v>
      </c>
      <c r="CT175" s="2">
        <v>1.2596000000000001</v>
      </c>
      <c r="CU175" s="2">
        <v>1.2605</v>
      </c>
    </row>
    <row r="176" spans="1:99" x14ac:dyDescent="0.25">
      <c r="A176">
        <v>13</v>
      </c>
      <c r="B176" s="57" t="s">
        <v>13</v>
      </c>
      <c r="C176" s="2">
        <v>1.3807</v>
      </c>
      <c r="D176" s="2">
        <v>1.3044</v>
      </c>
      <c r="E176" s="2">
        <v>1.2894999999999999</v>
      </c>
      <c r="F176" s="2">
        <v>1.2848999999999999</v>
      </c>
      <c r="G176" s="2">
        <v>1.2832000000000001</v>
      </c>
      <c r="H176" s="2">
        <v>1.2825000000000002</v>
      </c>
      <c r="I176" s="2">
        <v>1.2816999999999998</v>
      </c>
      <c r="J176" s="2">
        <v>1.2816999999999998</v>
      </c>
      <c r="K176" s="2">
        <v>1.2804</v>
      </c>
      <c r="L176" s="2">
        <v>1.2805</v>
      </c>
      <c r="M176" s="2">
        <v>1.2798</v>
      </c>
      <c r="N176" s="2">
        <v>1.28</v>
      </c>
      <c r="O176" s="2">
        <v>1.2792000000000001</v>
      </c>
      <c r="P176" s="2">
        <v>1.2785000000000002</v>
      </c>
      <c r="Q176" s="2">
        <v>1.2767999999999999</v>
      </c>
      <c r="R176" s="2">
        <v>1.2767999999999999</v>
      </c>
      <c r="S176" s="2">
        <v>1.276</v>
      </c>
      <c r="T176" s="2">
        <v>1.2751999999999999</v>
      </c>
      <c r="U176" s="2">
        <v>1.2746</v>
      </c>
      <c r="V176" s="2">
        <v>1.2741</v>
      </c>
      <c r="W176" s="2">
        <v>1.2733000000000001</v>
      </c>
      <c r="X176" s="2">
        <v>1.2736000000000001</v>
      </c>
      <c r="Y176" s="2">
        <v>1.2739</v>
      </c>
      <c r="Z176" s="2">
        <v>1.2733000000000001</v>
      </c>
      <c r="AA176" s="2">
        <v>1.2732000000000001</v>
      </c>
      <c r="AB176" s="2">
        <v>1.2725000000000002</v>
      </c>
      <c r="AC176" s="2">
        <v>1.272</v>
      </c>
      <c r="AD176" s="2">
        <v>1.2723</v>
      </c>
      <c r="AE176" s="2">
        <v>1.2712999999999999</v>
      </c>
      <c r="AF176" s="2">
        <v>1.2709999999999999</v>
      </c>
      <c r="AG176" s="2">
        <v>1.2712999999999999</v>
      </c>
      <c r="AH176" s="2">
        <v>1.2710999999999999</v>
      </c>
      <c r="AI176" s="2">
        <v>1.2706</v>
      </c>
      <c r="AJ176" s="2">
        <v>1.2710999999999999</v>
      </c>
      <c r="AK176" s="2">
        <v>1.2704</v>
      </c>
      <c r="AL176" s="2">
        <v>1.2702</v>
      </c>
      <c r="AM176" s="2">
        <v>1.2683</v>
      </c>
      <c r="AN176" s="2">
        <v>1.2704</v>
      </c>
      <c r="AO176" s="2">
        <v>1.2714000000000001</v>
      </c>
      <c r="AP176" s="2">
        <v>1.2706</v>
      </c>
      <c r="AQ176" s="2">
        <v>1.2685</v>
      </c>
      <c r="AR176" s="2">
        <v>1.2696000000000001</v>
      </c>
      <c r="AS176" s="2">
        <v>1.2692000000000001</v>
      </c>
      <c r="AT176" s="2">
        <v>1.2707000000000002</v>
      </c>
      <c r="AU176" s="2">
        <v>1.2717999999999998</v>
      </c>
      <c r="AV176" s="2">
        <v>1.2731000000000001</v>
      </c>
      <c r="AW176" s="2">
        <v>1.2742</v>
      </c>
      <c r="AX176" s="2">
        <v>1.2766000000000002</v>
      </c>
      <c r="AY176" s="2">
        <v>1.2775000000000001</v>
      </c>
      <c r="AZ176" s="2">
        <v>1.2775000000000001</v>
      </c>
      <c r="BA176" s="2">
        <v>1.2772999999999999</v>
      </c>
      <c r="BB176" s="2">
        <v>1.2771999999999999</v>
      </c>
      <c r="BC176" s="2">
        <v>1.2766999999999999</v>
      </c>
      <c r="BD176" s="2">
        <v>1.2766999999999999</v>
      </c>
      <c r="BE176" s="2">
        <v>1.2766</v>
      </c>
      <c r="BF176" s="2">
        <v>1.2765</v>
      </c>
      <c r="BG176" s="2">
        <v>1.2763</v>
      </c>
      <c r="BH176" s="2">
        <v>1.2761</v>
      </c>
      <c r="BI176" s="2">
        <v>1.2761</v>
      </c>
      <c r="BJ176" s="2">
        <v>1.2758</v>
      </c>
      <c r="BK176" s="2">
        <v>1.2749999999999999</v>
      </c>
      <c r="BL176" s="2">
        <v>1.2747999999999999</v>
      </c>
      <c r="BM176" s="2">
        <v>1.2745</v>
      </c>
      <c r="BN176" s="2">
        <v>1.2741</v>
      </c>
      <c r="BO176" s="2">
        <v>1.274</v>
      </c>
      <c r="BP176" s="2">
        <v>1.274</v>
      </c>
      <c r="BQ176" s="2">
        <v>1.2738</v>
      </c>
      <c r="BR176" s="2">
        <v>1.2732000000000001</v>
      </c>
      <c r="BS176" s="2">
        <v>1.2732000000000001</v>
      </c>
      <c r="BT176" s="2">
        <v>1.2735000000000001</v>
      </c>
      <c r="BU176" s="2">
        <v>1.2730000000000001</v>
      </c>
      <c r="BV176" s="2">
        <v>1.2729999999999999</v>
      </c>
      <c r="BW176" s="2">
        <v>1.2730999999999999</v>
      </c>
      <c r="BX176" s="2">
        <v>1.2724</v>
      </c>
      <c r="BY176" s="2">
        <v>1.2728999999999999</v>
      </c>
      <c r="BZ176" s="2">
        <v>1.2721</v>
      </c>
      <c r="CA176" s="2">
        <v>1.2715999999999998</v>
      </c>
      <c r="CB176" s="2">
        <v>1.2723</v>
      </c>
      <c r="CC176" s="2">
        <v>1.2725</v>
      </c>
      <c r="CD176" s="2">
        <v>1.2724</v>
      </c>
      <c r="CE176" s="2">
        <v>1.2725</v>
      </c>
      <c r="CF176" s="2">
        <v>1.2719</v>
      </c>
      <c r="CG176" s="2">
        <v>1.272</v>
      </c>
      <c r="CH176" s="2">
        <v>1.2714999999999999</v>
      </c>
      <c r="CI176" s="2">
        <v>1.2715000000000001</v>
      </c>
      <c r="CJ176" s="2">
        <v>1.272</v>
      </c>
      <c r="CK176" s="2">
        <v>1.2708999999999999</v>
      </c>
      <c r="CL176" s="2">
        <v>1.2716000000000001</v>
      </c>
      <c r="CM176" s="2">
        <v>1.2705</v>
      </c>
      <c r="CN176" s="2">
        <v>1.2705</v>
      </c>
      <c r="CO176" s="2">
        <v>1.2707999999999999</v>
      </c>
      <c r="CP176" s="2">
        <v>1.2706999999999999</v>
      </c>
      <c r="CQ176" s="2">
        <v>1.2702</v>
      </c>
      <c r="CR176" s="2">
        <v>1.2702</v>
      </c>
      <c r="CS176" s="2">
        <v>1.2703</v>
      </c>
      <c r="CT176" s="2">
        <v>1.2709000000000001</v>
      </c>
      <c r="CU176" s="2">
        <v>1.2716000000000001</v>
      </c>
    </row>
    <row r="177" spans="1:99" x14ac:dyDescent="0.25">
      <c r="A177">
        <v>13</v>
      </c>
      <c r="B177" s="57" t="s">
        <v>13</v>
      </c>
      <c r="C177" s="2">
        <v>1.3907</v>
      </c>
      <c r="D177" s="2">
        <v>1.3136000000000001</v>
      </c>
      <c r="E177" s="2">
        <v>1.2990999999999999</v>
      </c>
      <c r="F177" s="2">
        <v>1.2944</v>
      </c>
      <c r="G177" s="2">
        <v>1.2927</v>
      </c>
      <c r="H177" s="2">
        <v>1.2921999999999998</v>
      </c>
      <c r="I177" s="2">
        <v>1.2912999999999999</v>
      </c>
      <c r="J177" s="2">
        <v>1.2912999999999999</v>
      </c>
      <c r="K177" s="2">
        <v>1.2904</v>
      </c>
      <c r="L177" s="2">
        <v>1.29</v>
      </c>
      <c r="M177" s="2">
        <v>1.2895000000000001</v>
      </c>
      <c r="N177" s="2">
        <v>1.2895000000000001</v>
      </c>
      <c r="O177" s="2">
        <v>1.2889000000000002</v>
      </c>
      <c r="P177" s="2">
        <v>1.2884000000000002</v>
      </c>
      <c r="Q177" s="2">
        <v>1.2867999999999999</v>
      </c>
      <c r="R177" s="2">
        <v>1.2867</v>
      </c>
      <c r="S177" s="2">
        <v>1.2857000000000001</v>
      </c>
      <c r="T177" s="2">
        <v>1.2850999999999999</v>
      </c>
      <c r="U177" s="2">
        <v>1.2845</v>
      </c>
      <c r="V177" s="2">
        <v>1.2841</v>
      </c>
      <c r="W177" s="2">
        <v>1.2832000000000001</v>
      </c>
      <c r="X177" s="2">
        <v>1.2833000000000001</v>
      </c>
      <c r="Y177" s="2">
        <v>1.2839</v>
      </c>
      <c r="Z177" s="2">
        <v>1.2832000000000001</v>
      </c>
      <c r="AA177" s="2">
        <v>1.2828999999999999</v>
      </c>
      <c r="AB177" s="2">
        <v>1.2822</v>
      </c>
      <c r="AC177" s="2">
        <v>1.2818999999999998</v>
      </c>
      <c r="AD177" s="2">
        <v>1.2822</v>
      </c>
      <c r="AE177" s="2">
        <v>1.2811999999999999</v>
      </c>
      <c r="AF177" s="2">
        <v>1.2807999999999999</v>
      </c>
      <c r="AG177" s="2">
        <v>1.2810999999999999</v>
      </c>
      <c r="AH177" s="2">
        <v>1.2807999999999999</v>
      </c>
      <c r="AI177" s="2">
        <v>1.2805</v>
      </c>
      <c r="AJ177" s="2">
        <v>1.2805</v>
      </c>
      <c r="AK177" s="2">
        <v>1.2798</v>
      </c>
      <c r="AL177" s="2">
        <v>1.2796000000000001</v>
      </c>
      <c r="AM177" s="2">
        <v>1.2777000000000001</v>
      </c>
      <c r="AN177" s="2">
        <v>1.2799</v>
      </c>
      <c r="AO177" s="2">
        <v>1.2805</v>
      </c>
      <c r="AP177" s="2">
        <v>1.2801</v>
      </c>
      <c r="AQ177" s="2">
        <v>1.2776999999999998</v>
      </c>
      <c r="AR177" s="2">
        <v>1.2788999999999999</v>
      </c>
      <c r="AS177" s="2">
        <v>1.2785</v>
      </c>
      <c r="AT177" s="2">
        <v>1.2797000000000001</v>
      </c>
      <c r="AU177" s="2">
        <v>1.2811999999999999</v>
      </c>
      <c r="AV177" s="2">
        <v>1.2823</v>
      </c>
      <c r="AW177" s="2">
        <v>1.2833999999999999</v>
      </c>
      <c r="AX177" s="2">
        <v>1.2857000000000001</v>
      </c>
      <c r="AY177" s="2">
        <v>1.2867</v>
      </c>
      <c r="AZ177" s="2">
        <v>1.2865</v>
      </c>
      <c r="BA177" s="2">
        <v>1.2866</v>
      </c>
      <c r="BB177" s="2">
        <v>1.2864</v>
      </c>
      <c r="BC177" s="2">
        <v>1.2855000000000001</v>
      </c>
      <c r="BD177" s="2">
        <v>1.2859</v>
      </c>
      <c r="BE177" s="2">
        <v>1.2855000000000001</v>
      </c>
      <c r="BF177" s="2">
        <v>1.2854000000000001</v>
      </c>
      <c r="BG177" s="2">
        <v>1.2851000000000001</v>
      </c>
      <c r="BH177" s="2">
        <v>1.2852000000000001</v>
      </c>
      <c r="BI177" s="2">
        <v>1.2850000000000001</v>
      </c>
      <c r="BJ177" s="2">
        <v>1.2847999999999999</v>
      </c>
      <c r="BK177" s="2">
        <v>1.2837999999999998</v>
      </c>
      <c r="BL177" s="2">
        <v>1.2838999999999998</v>
      </c>
      <c r="BM177" s="2">
        <v>1.2835999999999999</v>
      </c>
      <c r="BN177" s="2">
        <v>1.2828999999999999</v>
      </c>
      <c r="BO177" s="2">
        <v>1.2826</v>
      </c>
      <c r="BP177" s="2">
        <v>1.2826</v>
      </c>
      <c r="BQ177" s="2">
        <v>1.2825</v>
      </c>
      <c r="BR177" s="2">
        <v>1.282</v>
      </c>
      <c r="BS177" s="2">
        <v>1.2819</v>
      </c>
      <c r="BT177" s="2">
        <v>1.2821</v>
      </c>
      <c r="BU177" s="2">
        <v>1.2817000000000001</v>
      </c>
      <c r="BV177" s="2">
        <v>1.2819</v>
      </c>
      <c r="BW177" s="2">
        <v>1.2817000000000001</v>
      </c>
      <c r="BX177" s="2">
        <v>1.2813000000000001</v>
      </c>
      <c r="BY177" s="2">
        <v>1.2818000000000001</v>
      </c>
      <c r="BZ177" s="2">
        <v>1.2808999999999999</v>
      </c>
      <c r="CA177" s="2">
        <v>1.2805</v>
      </c>
      <c r="CB177" s="2">
        <v>1.2809000000000001</v>
      </c>
      <c r="CC177" s="2">
        <v>1.2812000000000001</v>
      </c>
      <c r="CD177" s="2">
        <v>1.2810000000000001</v>
      </c>
      <c r="CE177" s="2">
        <v>1.2809999999999999</v>
      </c>
      <c r="CF177" s="2">
        <v>1.2806000000000002</v>
      </c>
      <c r="CG177" s="2">
        <v>1.2806</v>
      </c>
      <c r="CH177" s="2">
        <v>1.2799999999999998</v>
      </c>
      <c r="CI177" s="2">
        <v>1.2804000000000002</v>
      </c>
      <c r="CJ177" s="2">
        <v>1.2806</v>
      </c>
      <c r="CK177" s="2">
        <v>1.2795999999999998</v>
      </c>
      <c r="CL177" s="2">
        <v>1.2801</v>
      </c>
      <c r="CM177" s="2">
        <v>1.2791999999999999</v>
      </c>
      <c r="CN177" s="2">
        <v>1.2792999999999999</v>
      </c>
      <c r="CO177" s="2">
        <v>1.2790999999999999</v>
      </c>
      <c r="CP177" s="2">
        <v>1.2789999999999999</v>
      </c>
      <c r="CQ177" s="2">
        <v>1.2787999999999999</v>
      </c>
      <c r="CR177" s="2">
        <v>1.2785</v>
      </c>
      <c r="CS177" s="2">
        <v>1.2789999999999999</v>
      </c>
      <c r="CT177" s="2">
        <v>1.2795000000000001</v>
      </c>
      <c r="CU177" s="2">
        <v>1.2802</v>
      </c>
    </row>
    <row r="178" spans="1:99" x14ac:dyDescent="0.25">
      <c r="A178">
        <v>13</v>
      </c>
      <c r="B178" s="57" t="s">
        <v>13</v>
      </c>
      <c r="C178" s="2">
        <v>1.3889</v>
      </c>
      <c r="D178" s="2">
        <v>1.3172000000000001</v>
      </c>
      <c r="E178" s="2">
        <v>1.3025</v>
      </c>
      <c r="F178" s="2">
        <v>1.2987</v>
      </c>
      <c r="G178" s="2">
        <v>1.2974000000000001</v>
      </c>
      <c r="H178" s="2">
        <v>1.2967</v>
      </c>
      <c r="I178" s="2">
        <v>1.296</v>
      </c>
      <c r="J178" s="2">
        <v>1.2965</v>
      </c>
      <c r="K178" s="2">
        <v>1.2958000000000001</v>
      </c>
      <c r="L178" s="2">
        <v>1.2956000000000001</v>
      </c>
      <c r="M178" s="2">
        <v>1.2950999999999999</v>
      </c>
      <c r="N178" s="2">
        <v>1.2958000000000001</v>
      </c>
      <c r="O178" s="2">
        <v>1.2948</v>
      </c>
      <c r="P178" s="2">
        <v>1.2942</v>
      </c>
      <c r="Q178" s="2">
        <v>1.2927999999999999</v>
      </c>
      <c r="R178" s="2">
        <v>1.2925</v>
      </c>
      <c r="S178" s="2">
        <v>1.2914000000000001</v>
      </c>
      <c r="T178" s="2">
        <v>1.2909999999999999</v>
      </c>
      <c r="U178" s="2">
        <v>1.2902</v>
      </c>
      <c r="V178" s="2">
        <v>1.2897000000000001</v>
      </c>
      <c r="W178" s="2">
        <v>1.2890000000000001</v>
      </c>
      <c r="X178" s="2">
        <v>1.2891000000000001</v>
      </c>
      <c r="Y178" s="2">
        <v>1.2896000000000001</v>
      </c>
      <c r="Z178" s="2">
        <v>1.2888999999999999</v>
      </c>
      <c r="AA178" s="2">
        <v>1.2887999999999999</v>
      </c>
      <c r="AB178" s="2">
        <v>1.2882</v>
      </c>
      <c r="AC178" s="2">
        <v>1.2876999999999998</v>
      </c>
      <c r="AD178" s="2">
        <v>1.2885</v>
      </c>
      <c r="AE178" s="2">
        <v>1.2879</v>
      </c>
      <c r="AF178" s="2">
        <v>1.2867999999999999</v>
      </c>
      <c r="AG178" s="2">
        <v>1.2873999999999999</v>
      </c>
      <c r="AH178" s="2">
        <v>1.2867999999999999</v>
      </c>
      <c r="AI178" s="2">
        <v>1.2865</v>
      </c>
      <c r="AJ178" s="2">
        <v>1.2867</v>
      </c>
      <c r="AK178" s="2">
        <v>1.2861</v>
      </c>
      <c r="AL178" s="2">
        <v>1.2858000000000001</v>
      </c>
      <c r="AM178" s="2">
        <v>1.2836000000000001</v>
      </c>
      <c r="AN178" s="2">
        <v>1.2865</v>
      </c>
      <c r="AO178" s="2">
        <v>1.2865</v>
      </c>
      <c r="AP178" s="2">
        <v>1.2864</v>
      </c>
      <c r="AQ178" s="2">
        <v>1.2842</v>
      </c>
      <c r="AR178" s="2">
        <v>1.2849999999999999</v>
      </c>
      <c r="AS178" s="2">
        <v>1.2850999999999999</v>
      </c>
      <c r="AT178" s="2">
        <v>1.2867000000000002</v>
      </c>
      <c r="AU178" s="2">
        <v>1.2876999999999998</v>
      </c>
      <c r="AV178" s="2">
        <v>1.2888999999999999</v>
      </c>
      <c r="AW178" s="2">
        <v>1.2898000000000001</v>
      </c>
      <c r="AX178" s="2">
        <v>1.2921</v>
      </c>
      <c r="AY178" s="2">
        <v>1.2931999999999999</v>
      </c>
      <c r="AZ178" s="2">
        <v>1.2931999999999999</v>
      </c>
      <c r="BA178" s="2">
        <v>1.2929999999999999</v>
      </c>
      <c r="BB178" s="2">
        <v>1.2926</v>
      </c>
      <c r="BC178" s="2">
        <v>1.2923</v>
      </c>
      <c r="BD178" s="2">
        <v>1.2926</v>
      </c>
      <c r="BE178" s="2">
        <v>1.2919</v>
      </c>
      <c r="BF178" s="2">
        <v>1.2923</v>
      </c>
      <c r="BG178" s="2">
        <v>1.2917000000000001</v>
      </c>
      <c r="BH178" s="2">
        <v>1.2918000000000001</v>
      </c>
      <c r="BI178" s="2">
        <v>1.2916000000000001</v>
      </c>
      <c r="BJ178" s="2">
        <v>1.2913000000000001</v>
      </c>
      <c r="BK178" s="2">
        <v>1.2907000000000002</v>
      </c>
      <c r="BL178" s="2">
        <v>1.2900999999999998</v>
      </c>
      <c r="BM178" s="2">
        <v>1.2904</v>
      </c>
      <c r="BN178" s="2">
        <v>1.2896000000000001</v>
      </c>
      <c r="BO178" s="2">
        <v>1.2896000000000001</v>
      </c>
      <c r="BP178" s="2">
        <v>1.2893999999999999</v>
      </c>
      <c r="BQ178" s="2">
        <v>1.2894000000000001</v>
      </c>
      <c r="BR178" s="2">
        <v>1.2890000000000001</v>
      </c>
      <c r="BS178" s="2">
        <v>1.2887</v>
      </c>
      <c r="BT178" s="2">
        <v>1.2889999999999999</v>
      </c>
      <c r="BU178" s="2">
        <v>1.2887</v>
      </c>
      <c r="BV178" s="2">
        <v>1.2887999999999999</v>
      </c>
      <c r="BW178" s="2">
        <v>1.2887</v>
      </c>
      <c r="BX178" s="2">
        <v>1.2883</v>
      </c>
      <c r="BY178" s="2">
        <v>1.2886</v>
      </c>
      <c r="BZ178" s="2">
        <v>1.2877999999999998</v>
      </c>
      <c r="CA178" s="2">
        <v>1.2871999999999999</v>
      </c>
      <c r="CB178" s="2">
        <v>1.2882</v>
      </c>
      <c r="CC178" s="2">
        <v>1.2882</v>
      </c>
      <c r="CD178" s="2">
        <v>1.288</v>
      </c>
      <c r="CE178" s="2">
        <v>1.2879</v>
      </c>
      <c r="CF178" s="2">
        <v>1.2872000000000001</v>
      </c>
      <c r="CG178" s="2">
        <v>1.2872000000000001</v>
      </c>
      <c r="CH178" s="2">
        <v>1.2864</v>
      </c>
      <c r="CI178" s="2">
        <v>1.2871000000000001</v>
      </c>
      <c r="CJ178" s="2">
        <v>1.2874000000000001</v>
      </c>
      <c r="CK178" s="2">
        <v>1.2864</v>
      </c>
      <c r="CL178" s="2">
        <v>1.2870000000000001</v>
      </c>
      <c r="CM178" s="2">
        <v>1.2859</v>
      </c>
      <c r="CN178" s="2">
        <v>1.286</v>
      </c>
      <c r="CO178" s="2">
        <v>1.2863</v>
      </c>
      <c r="CP178" s="2">
        <v>1.2859</v>
      </c>
      <c r="CQ178" s="2">
        <v>1.2855999999999999</v>
      </c>
      <c r="CR178" s="2">
        <v>1.2854999999999999</v>
      </c>
      <c r="CS178" s="2">
        <v>1.2856999999999998</v>
      </c>
      <c r="CT178" s="2">
        <v>1.2862</v>
      </c>
      <c r="CU178" s="2">
        <v>1.2871999999999999</v>
      </c>
    </row>
    <row r="179" spans="1:99" x14ac:dyDescent="0.25">
      <c r="A179">
        <v>14</v>
      </c>
      <c r="B179" s="57" t="s">
        <v>14</v>
      </c>
      <c r="C179" s="2">
        <v>1.3324</v>
      </c>
      <c r="D179" s="2">
        <v>1.2456</v>
      </c>
      <c r="E179" s="2">
        <v>1.2296</v>
      </c>
      <c r="F179" s="2">
        <v>1.222</v>
      </c>
      <c r="G179" s="2">
        <v>1.2203000000000002</v>
      </c>
      <c r="H179" s="2">
        <v>1.2164000000000001</v>
      </c>
      <c r="I179" s="2">
        <v>1.2119</v>
      </c>
      <c r="J179" s="2">
        <v>1.2095</v>
      </c>
      <c r="K179" s="2">
        <v>1.2079</v>
      </c>
      <c r="L179" s="2">
        <v>1.2076</v>
      </c>
      <c r="M179" s="2">
        <v>1.2068000000000001</v>
      </c>
      <c r="N179" s="2">
        <v>1.2068000000000001</v>
      </c>
      <c r="O179" s="2">
        <v>1.2065000000000001</v>
      </c>
      <c r="P179" s="2">
        <v>1.2052999999999998</v>
      </c>
      <c r="Q179" s="2">
        <v>1.2042999999999999</v>
      </c>
      <c r="R179" s="2">
        <v>1.204</v>
      </c>
      <c r="S179" s="2">
        <v>1.2032</v>
      </c>
      <c r="T179" s="2">
        <v>1.2021999999999999</v>
      </c>
      <c r="U179" s="2">
        <v>1.2015</v>
      </c>
      <c r="V179" s="2">
        <v>1.2012</v>
      </c>
      <c r="W179" s="2">
        <v>1.2007000000000001</v>
      </c>
      <c r="X179" s="2">
        <v>1.2008000000000001</v>
      </c>
      <c r="Y179" s="2">
        <v>1.2012</v>
      </c>
      <c r="Z179" s="2">
        <v>1.2007000000000001</v>
      </c>
      <c r="AA179" s="2">
        <v>1.2006000000000001</v>
      </c>
      <c r="AB179" s="2">
        <v>1.2001000000000002</v>
      </c>
      <c r="AC179" s="2">
        <v>1.1999</v>
      </c>
      <c r="AD179" s="2">
        <v>1.1998000000000002</v>
      </c>
      <c r="AE179" s="2">
        <v>1.1991000000000001</v>
      </c>
      <c r="AF179" s="2">
        <v>1.1988000000000001</v>
      </c>
      <c r="AG179" s="2">
        <v>1.1992</v>
      </c>
      <c r="AH179" s="2">
        <v>1.1989000000000001</v>
      </c>
      <c r="AI179" s="2">
        <v>1.1985999999999999</v>
      </c>
      <c r="AJ179" s="2">
        <v>1.1988000000000001</v>
      </c>
      <c r="AK179" s="2">
        <v>1.1984000000000001</v>
      </c>
      <c r="AL179" s="2">
        <v>1.198</v>
      </c>
      <c r="AM179" s="2">
        <v>1.1960999999999999</v>
      </c>
      <c r="AN179" s="2">
        <v>1.1987999999999999</v>
      </c>
      <c r="AO179" s="2">
        <v>1.1991000000000001</v>
      </c>
      <c r="AP179" s="2">
        <v>1.1989000000000001</v>
      </c>
      <c r="AQ179" s="2">
        <v>1.1966999999999999</v>
      </c>
      <c r="AR179" s="2">
        <v>1.198</v>
      </c>
      <c r="AS179" s="2">
        <v>1.1977</v>
      </c>
      <c r="AT179" s="2">
        <v>1.1990000000000001</v>
      </c>
      <c r="AU179" s="2">
        <v>1.2001999999999999</v>
      </c>
      <c r="AV179" s="2">
        <v>1.2016</v>
      </c>
      <c r="AW179" s="2">
        <v>1.2025999999999999</v>
      </c>
      <c r="AX179" s="2">
        <v>1.2047000000000001</v>
      </c>
      <c r="AY179" s="2">
        <v>1.2058</v>
      </c>
      <c r="AZ179" s="2">
        <v>1.2055</v>
      </c>
      <c r="BA179" s="2">
        <v>1.2057</v>
      </c>
      <c r="BB179" s="2">
        <v>1.2057</v>
      </c>
      <c r="BC179" s="2">
        <v>1.2051000000000001</v>
      </c>
      <c r="BD179" s="2">
        <v>1.2054</v>
      </c>
      <c r="BE179" s="2">
        <v>1.2051000000000001</v>
      </c>
      <c r="BF179" s="2">
        <v>1.2052</v>
      </c>
      <c r="BG179" s="2">
        <v>1.2051000000000001</v>
      </c>
      <c r="BH179" s="2">
        <v>1.2048000000000001</v>
      </c>
      <c r="BI179" s="2">
        <v>1.2048000000000001</v>
      </c>
      <c r="BJ179" s="2">
        <v>1.2051000000000001</v>
      </c>
      <c r="BK179" s="2">
        <v>1.2042999999999999</v>
      </c>
      <c r="BL179" s="2">
        <v>1.2041999999999999</v>
      </c>
      <c r="BM179" s="2">
        <v>1.2039</v>
      </c>
      <c r="BN179" s="2">
        <v>1.2028000000000001</v>
      </c>
      <c r="BO179" s="2">
        <v>1.2030000000000001</v>
      </c>
      <c r="BP179" s="2">
        <v>1.2030000000000001</v>
      </c>
      <c r="BQ179" s="2">
        <v>1.2028000000000001</v>
      </c>
      <c r="BR179" s="2">
        <v>1.2023000000000001</v>
      </c>
      <c r="BS179" s="2">
        <v>1.2022000000000002</v>
      </c>
      <c r="BT179" s="2">
        <v>1.2023999999999999</v>
      </c>
      <c r="BU179" s="2">
        <v>1.2022000000000002</v>
      </c>
      <c r="BV179" s="2">
        <v>1.2021999999999999</v>
      </c>
      <c r="BW179" s="2">
        <v>1.2020999999999999</v>
      </c>
      <c r="BX179" s="2">
        <v>1.2013</v>
      </c>
      <c r="BY179" s="2">
        <v>1.2018</v>
      </c>
      <c r="BZ179" s="2">
        <v>1.2010999999999998</v>
      </c>
      <c r="CA179" s="2">
        <v>1.2006999999999999</v>
      </c>
      <c r="CB179" s="2">
        <v>1.2011000000000001</v>
      </c>
      <c r="CC179" s="2">
        <v>1.2016</v>
      </c>
      <c r="CD179" s="2">
        <v>1.2015</v>
      </c>
      <c r="CE179" s="2">
        <v>1.2012</v>
      </c>
      <c r="CF179" s="2">
        <v>1.2005000000000001</v>
      </c>
      <c r="CG179" s="2">
        <v>1.2009000000000001</v>
      </c>
      <c r="CH179" s="2">
        <v>1.2001999999999999</v>
      </c>
      <c r="CI179" s="2">
        <v>1.2004999999999999</v>
      </c>
      <c r="CJ179" s="2">
        <v>1.2009000000000001</v>
      </c>
      <c r="CK179" s="2">
        <v>1.1994</v>
      </c>
      <c r="CL179" s="2">
        <v>1.2003000000000001</v>
      </c>
      <c r="CM179" s="2">
        <v>1.1992</v>
      </c>
      <c r="CN179" s="2">
        <v>1.1991000000000001</v>
      </c>
      <c r="CO179" s="2">
        <v>1.1993</v>
      </c>
      <c r="CP179" s="2">
        <v>1.1988999999999999</v>
      </c>
      <c r="CQ179" s="2">
        <v>1.1987999999999999</v>
      </c>
      <c r="CR179" s="2">
        <v>1.1983999999999999</v>
      </c>
      <c r="CS179" s="2">
        <v>1.1989999999999998</v>
      </c>
      <c r="CT179" s="2">
        <v>1.1992</v>
      </c>
      <c r="CU179" s="2">
        <v>1.1999</v>
      </c>
    </row>
    <row r="180" spans="1:99" x14ac:dyDescent="0.25">
      <c r="A180">
        <v>14</v>
      </c>
      <c r="B180" s="57" t="s">
        <v>14</v>
      </c>
      <c r="C180" s="2">
        <v>1.3160000000000001</v>
      </c>
      <c r="D180" s="2">
        <v>1.2457</v>
      </c>
      <c r="E180" s="2">
        <v>1.2292999999999998</v>
      </c>
      <c r="F180" s="2">
        <v>1.2223999999999999</v>
      </c>
      <c r="G180" s="2">
        <v>1.2206000000000001</v>
      </c>
      <c r="H180" s="2">
        <v>1.2193000000000001</v>
      </c>
      <c r="I180" s="2">
        <v>1.2175</v>
      </c>
      <c r="J180" s="2">
        <v>1.2159</v>
      </c>
      <c r="K180" s="2">
        <v>1.2142999999999999</v>
      </c>
      <c r="L180" s="2">
        <v>1.2141</v>
      </c>
      <c r="M180" s="2">
        <v>1.2134</v>
      </c>
      <c r="N180" s="2">
        <v>1.2133</v>
      </c>
      <c r="O180" s="2">
        <v>1.2128000000000001</v>
      </c>
      <c r="P180" s="2">
        <v>1.2117</v>
      </c>
      <c r="Q180" s="2">
        <v>1.2104999999999999</v>
      </c>
      <c r="R180" s="2">
        <v>1.2106000000000001</v>
      </c>
      <c r="S180" s="2">
        <v>1.2096</v>
      </c>
      <c r="T180" s="2">
        <v>1.2086999999999999</v>
      </c>
      <c r="U180" s="2">
        <v>1.2081999999999999</v>
      </c>
      <c r="V180" s="2">
        <v>1.2081</v>
      </c>
      <c r="W180" s="2">
        <v>1.2074</v>
      </c>
      <c r="X180" s="2">
        <v>1.2073</v>
      </c>
      <c r="Y180" s="2">
        <v>1.2082999999999999</v>
      </c>
      <c r="Z180" s="2">
        <v>1.2076</v>
      </c>
      <c r="AA180" s="2">
        <v>1.2075</v>
      </c>
      <c r="AB180" s="2">
        <v>1.2068000000000001</v>
      </c>
      <c r="AC180" s="2">
        <v>1.2065999999999999</v>
      </c>
      <c r="AD180" s="2">
        <v>1.2065999999999999</v>
      </c>
      <c r="AE180" s="2">
        <v>1.206</v>
      </c>
      <c r="AF180" s="2">
        <v>1.2057</v>
      </c>
      <c r="AG180" s="2">
        <v>1.2062999999999999</v>
      </c>
      <c r="AH180" s="2">
        <v>1.206</v>
      </c>
      <c r="AI180" s="2">
        <v>1.2059</v>
      </c>
      <c r="AJ180" s="2">
        <v>1.206</v>
      </c>
      <c r="AK180" s="2">
        <v>1.2053</v>
      </c>
      <c r="AL180" s="2">
        <v>1.2054</v>
      </c>
      <c r="AM180" s="2">
        <v>1.2032</v>
      </c>
      <c r="AN180" s="2">
        <v>1.206</v>
      </c>
      <c r="AO180" s="2">
        <v>1.2067000000000001</v>
      </c>
      <c r="AP180" s="2">
        <v>1.2065000000000001</v>
      </c>
      <c r="AQ180" s="2">
        <v>1.2041999999999999</v>
      </c>
      <c r="AR180" s="2">
        <v>1.2055</v>
      </c>
      <c r="AS180" s="2">
        <v>1.2054</v>
      </c>
      <c r="AT180" s="2">
        <v>1.2066000000000001</v>
      </c>
      <c r="AU180" s="2">
        <v>1.2081</v>
      </c>
      <c r="AV180" s="2">
        <v>1.2095</v>
      </c>
      <c r="AW180" s="2">
        <v>1.2107000000000001</v>
      </c>
      <c r="AX180" s="2">
        <v>1.2127000000000001</v>
      </c>
      <c r="AY180" s="2">
        <v>1.2141</v>
      </c>
      <c r="AZ180" s="2">
        <v>1.214</v>
      </c>
      <c r="BA180" s="2">
        <v>1.2141</v>
      </c>
      <c r="BB180" s="2">
        <v>1.214</v>
      </c>
      <c r="BC180" s="2">
        <v>1.2137</v>
      </c>
      <c r="BD180" s="2">
        <v>1.2139</v>
      </c>
      <c r="BE180" s="2">
        <v>1.2136</v>
      </c>
      <c r="BF180" s="2">
        <v>1.2139</v>
      </c>
      <c r="BG180" s="2">
        <v>1.2138</v>
      </c>
      <c r="BH180" s="2">
        <v>1.2136</v>
      </c>
      <c r="BI180" s="2">
        <v>1.2141</v>
      </c>
      <c r="BJ180" s="2">
        <v>1.2137</v>
      </c>
      <c r="BK180" s="2">
        <v>1.2130000000000001</v>
      </c>
      <c r="BL180" s="2">
        <v>1.2128999999999999</v>
      </c>
      <c r="BM180" s="2">
        <v>1.2129999999999999</v>
      </c>
      <c r="BN180" s="2">
        <v>1.212</v>
      </c>
      <c r="BO180" s="2">
        <v>1.2121999999999999</v>
      </c>
      <c r="BP180" s="2">
        <v>1.2123999999999999</v>
      </c>
      <c r="BQ180" s="2">
        <v>1.2121</v>
      </c>
      <c r="BR180" s="2">
        <v>1.2121</v>
      </c>
      <c r="BS180" s="2">
        <v>1.2121</v>
      </c>
      <c r="BT180" s="2">
        <v>1.2121999999999999</v>
      </c>
      <c r="BU180" s="2">
        <v>1.2121</v>
      </c>
      <c r="BV180" s="2">
        <v>1.2121999999999999</v>
      </c>
      <c r="BW180" s="2">
        <v>1.2122999999999999</v>
      </c>
      <c r="BX180" s="2">
        <v>1.2117</v>
      </c>
      <c r="BY180" s="2">
        <v>1.2123999999999999</v>
      </c>
      <c r="BZ180" s="2">
        <v>1.2113999999999998</v>
      </c>
      <c r="CA180" s="2">
        <v>1.2111999999999998</v>
      </c>
      <c r="CB180" s="2">
        <v>1.2122000000000002</v>
      </c>
      <c r="CC180" s="2">
        <v>1.2122999999999999</v>
      </c>
      <c r="CD180" s="2">
        <v>1.2121999999999999</v>
      </c>
      <c r="CE180" s="2">
        <v>1.2121999999999999</v>
      </c>
      <c r="CF180" s="2">
        <v>1.2118</v>
      </c>
      <c r="CG180" s="2">
        <v>1.2118</v>
      </c>
      <c r="CH180" s="2">
        <v>1.2113999999999998</v>
      </c>
      <c r="CI180" s="2">
        <v>1.2115</v>
      </c>
      <c r="CJ180" s="2">
        <v>1.2124000000000001</v>
      </c>
      <c r="CK180" s="2">
        <v>1.2110999999999998</v>
      </c>
      <c r="CL180" s="2">
        <v>1.2118</v>
      </c>
      <c r="CM180" s="2">
        <v>1.2111000000000001</v>
      </c>
      <c r="CN180" s="2">
        <v>1.2103999999999999</v>
      </c>
      <c r="CO180" s="2">
        <v>1.2107999999999999</v>
      </c>
      <c r="CP180" s="2">
        <v>1.2107999999999999</v>
      </c>
      <c r="CQ180" s="2">
        <v>1.2105999999999999</v>
      </c>
      <c r="CR180" s="2">
        <v>1.2105999999999999</v>
      </c>
      <c r="CS180" s="2">
        <v>1.2109999999999999</v>
      </c>
      <c r="CT180" s="2">
        <v>1.2113</v>
      </c>
      <c r="CU180" s="2">
        <v>1.2125999999999999</v>
      </c>
    </row>
    <row r="181" spans="1:99" x14ac:dyDescent="0.25">
      <c r="A181">
        <v>14</v>
      </c>
      <c r="B181" s="57" t="s">
        <v>14</v>
      </c>
      <c r="C181" s="2">
        <v>1.3574999999999999</v>
      </c>
      <c r="D181" s="2">
        <v>1.2476</v>
      </c>
      <c r="E181" s="2">
        <v>1.2312999999999998</v>
      </c>
      <c r="F181" s="2">
        <v>1.226</v>
      </c>
      <c r="G181" s="2">
        <v>1.2230000000000001</v>
      </c>
      <c r="H181" s="2">
        <v>1.2201</v>
      </c>
      <c r="I181" s="2">
        <v>1.2187999999999999</v>
      </c>
      <c r="J181" s="2">
        <v>1.2176</v>
      </c>
      <c r="K181" s="2">
        <v>1.2169000000000001</v>
      </c>
      <c r="L181" s="2">
        <v>1.2162999999999999</v>
      </c>
      <c r="M181" s="2">
        <v>1.2155</v>
      </c>
      <c r="N181" s="2">
        <v>1.2148000000000001</v>
      </c>
      <c r="O181" s="2">
        <v>1.2152000000000001</v>
      </c>
      <c r="P181" s="2">
        <v>1.2130000000000001</v>
      </c>
      <c r="Q181" s="2">
        <v>1.2126000000000001</v>
      </c>
      <c r="R181" s="2">
        <v>1.2118</v>
      </c>
      <c r="S181" s="2">
        <v>1.2117</v>
      </c>
      <c r="T181" s="2">
        <v>1.2103999999999999</v>
      </c>
      <c r="U181" s="2">
        <v>1.2099</v>
      </c>
      <c r="V181" s="2">
        <v>1.2093</v>
      </c>
      <c r="W181" s="2">
        <v>1.2091000000000001</v>
      </c>
      <c r="X181" s="2">
        <v>1.2089000000000001</v>
      </c>
      <c r="Y181" s="2">
        <v>1.2099</v>
      </c>
      <c r="Z181" s="2">
        <v>1.2093</v>
      </c>
      <c r="AA181" s="2">
        <v>1.2091000000000001</v>
      </c>
      <c r="AB181" s="2">
        <v>1.2085000000000001</v>
      </c>
      <c r="AC181" s="2">
        <v>1.2086999999999999</v>
      </c>
      <c r="AD181" s="2">
        <v>1.2082000000000002</v>
      </c>
      <c r="AE181" s="2">
        <v>1.2081</v>
      </c>
      <c r="AF181" s="2">
        <v>1.2072000000000001</v>
      </c>
      <c r="AG181" s="2">
        <v>1.2081999999999999</v>
      </c>
      <c r="AH181" s="2">
        <v>1.2081999999999999</v>
      </c>
      <c r="AI181" s="2">
        <v>1.2077</v>
      </c>
      <c r="AJ181" s="2">
        <v>1.2077</v>
      </c>
      <c r="AK181" s="2">
        <v>1.2071000000000001</v>
      </c>
      <c r="AL181" s="2">
        <v>1.2073</v>
      </c>
      <c r="AM181" s="2">
        <v>1.2052</v>
      </c>
      <c r="AN181" s="2">
        <v>1.2078</v>
      </c>
      <c r="AO181" s="2">
        <v>1.2087000000000001</v>
      </c>
      <c r="AP181" s="2">
        <v>1.2086000000000001</v>
      </c>
      <c r="AQ181" s="2">
        <v>1.2066999999999999</v>
      </c>
      <c r="AR181" s="2">
        <v>1.208</v>
      </c>
      <c r="AS181" s="2">
        <v>1.2081999999999999</v>
      </c>
      <c r="AT181" s="2">
        <v>1.2094</v>
      </c>
      <c r="AU181" s="2">
        <v>1.2104999999999999</v>
      </c>
      <c r="AV181" s="2">
        <v>1.212</v>
      </c>
      <c r="AW181" s="2">
        <v>1.2136</v>
      </c>
      <c r="AX181" s="2">
        <v>1.2158</v>
      </c>
      <c r="AY181" s="2">
        <v>1.2164999999999999</v>
      </c>
      <c r="AZ181" s="2">
        <v>1.2170000000000001</v>
      </c>
      <c r="BA181" s="2">
        <v>1.2170000000000001</v>
      </c>
      <c r="BB181" s="2">
        <v>1.2170000000000001</v>
      </c>
      <c r="BC181" s="2">
        <v>1.2161999999999999</v>
      </c>
      <c r="BD181" s="2">
        <v>1.2167000000000001</v>
      </c>
      <c r="BE181" s="2">
        <v>1.2169000000000001</v>
      </c>
      <c r="BF181" s="2">
        <v>1.2166000000000001</v>
      </c>
      <c r="BG181" s="2">
        <v>1.2166000000000001</v>
      </c>
      <c r="BH181" s="2">
        <v>1.2168000000000001</v>
      </c>
      <c r="BI181" s="2">
        <v>1.2165000000000001</v>
      </c>
      <c r="BJ181" s="2">
        <v>1.2165000000000001</v>
      </c>
      <c r="BK181" s="2">
        <v>1.2158000000000002</v>
      </c>
      <c r="BL181" s="2">
        <v>1.2158</v>
      </c>
      <c r="BM181" s="2">
        <v>1.216</v>
      </c>
      <c r="BN181" s="2">
        <v>1.2153</v>
      </c>
      <c r="BO181" s="2">
        <v>1.2158</v>
      </c>
      <c r="BP181" s="2">
        <v>1.2157</v>
      </c>
      <c r="BQ181" s="2">
        <v>1.2155</v>
      </c>
      <c r="BR181" s="2">
        <v>1.2154</v>
      </c>
      <c r="BS181" s="2">
        <v>1.2153</v>
      </c>
      <c r="BT181" s="2">
        <v>1.2158</v>
      </c>
      <c r="BU181" s="2">
        <v>1.2152000000000001</v>
      </c>
      <c r="BV181" s="2">
        <v>1.2155</v>
      </c>
      <c r="BW181" s="2">
        <v>1.2159</v>
      </c>
      <c r="BX181" s="2">
        <v>1.2153</v>
      </c>
      <c r="BY181" s="2">
        <v>1.2157</v>
      </c>
      <c r="BZ181" s="2">
        <v>1.2151000000000001</v>
      </c>
      <c r="CA181" s="2">
        <v>1.2147999999999999</v>
      </c>
      <c r="CB181" s="2">
        <v>1.2155</v>
      </c>
      <c r="CC181" s="2">
        <v>1.2158</v>
      </c>
      <c r="CD181" s="2">
        <v>1.2158</v>
      </c>
      <c r="CE181" s="2">
        <v>1.2157</v>
      </c>
      <c r="CF181" s="2">
        <v>1.2154</v>
      </c>
      <c r="CG181" s="2">
        <v>1.2157</v>
      </c>
      <c r="CH181" s="2">
        <v>1.2149999999999999</v>
      </c>
      <c r="CI181" s="2">
        <v>1.2151000000000001</v>
      </c>
      <c r="CJ181" s="2">
        <v>1.2159</v>
      </c>
      <c r="CK181" s="2">
        <v>1.2148999999999999</v>
      </c>
      <c r="CL181" s="2">
        <v>1.2153</v>
      </c>
      <c r="CM181" s="2">
        <v>1.2145999999999999</v>
      </c>
      <c r="CN181" s="2">
        <v>1.2146999999999999</v>
      </c>
      <c r="CO181" s="2">
        <v>1.2148999999999999</v>
      </c>
      <c r="CP181" s="2">
        <v>1.2150999999999998</v>
      </c>
      <c r="CQ181" s="2">
        <v>1.2145999999999999</v>
      </c>
      <c r="CR181" s="2">
        <v>1.2145999999999999</v>
      </c>
      <c r="CS181" s="2">
        <v>1.2152999999999998</v>
      </c>
      <c r="CT181" s="2">
        <v>1.2155</v>
      </c>
      <c r="CU181" s="2">
        <v>1.2165999999999999</v>
      </c>
    </row>
    <row r="182" spans="1:99" x14ac:dyDescent="0.25">
      <c r="A182">
        <v>15</v>
      </c>
      <c r="B182" s="57" t="s">
        <v>15</v>
      </c>
      <c r="C182" s="58">
        <v>1.5342333333333336</v>
      </c>
      <c r="D182" s="2">
        <v>0.80980000000000008</v>
      </c>
      <c r="E182" s="2">
        <v>0.73029999999999995</v>
      </c>
      <c r="F182" s="2">
        <v>0.71530000000000005</v>
      </c>
      <c r="G182" s="2">
        <v>0.7006</v>
      </c>
      <c r="H182" s="2">
        <v>0.6885</v>
      </c>
      <c r="I182" s="2">
        <v>0.68079999999999996</v>
      </c>
      <c r="J182" s="2">
        <v>0.67439999999999989</v>
      </c>
      <c r="K182" s="2">
        <v>0.66860000000000008</v>
      </c>
      <c r="L182" s="2">
        <v>0.66190000000000004</v>
      </c>
      <c r="M182" s="2">
        <v>0.65710000000000002</v>
      </c>
      <c r="N182" s="2">
        <v>0.65200000000000002</v>
      </c>
      <c r="O182" s="2">
        <v>0.64790000000000003</v>
      </c>
      <c r="P182" s="2">
        <v>0.64319999999999999</v>
      </c>
      <c r="Q182" s="2">
        <v>0.63859999999999995</v>
      </c>
      <c r="R182" s="2">
        <v>0.63339999999999996</v>
      </c>
      <c r="S182" s="2">
        <v>0.62970000000000004</v>
      </c>
      <c r="T182" s="2">
        <v>0.62490000000000001</v>
      </c>
      <c r="U182" s="2">
        <v>0.62060000000000004</v>
      </c>
      <c r="V182" s="2">
        <v>0.61619999999999997</v>
      </c>
      <c r="W182" s="2">
        <v>0.61209999999999998</v>
      </c>
      <c r="X182" s="2">
        <v>0.60799999999999998</v>
      </c>
      <c r="Y182" s="2">
        <v>0.60440000000000005</v>
      </c>
      <c r="Z182" s="2">
        <v>0.60189999999999999</v>
      </c>
      <c r="AA182" s="2">
        <v>0.59810000000000008</v>
      </c>
      <c r="AB182" s="2">
        <v>0.59450000000000003</v>
      </c>
      <c r="AC182" s="2">
        <v>0.5907</v>
      </c>
      <c r="AD182" s="2">
        <v>0.58690000000000009</v>
      </c>
      <c r="AE182" s="2">
        <v>0.5837</v>
      </c>
      <c r="AF182" s="2">
        <v>0.58010000000000006</v>
      </c>
      <c r="AG182" s="2">
        <v>0.57650000000000001</v>
      </c>
      <c r="AH182" s="2">
        <v>0.57390000000000008</v>
      </c>
      <c r="AI182" s="2">
        <v>0.57050000000000001</v>
      </c>
      <c r="AJ182" s="2">
        <v>0.56719999999999993</v>
      </c>
      <c r="AK182" s="2">
        <v>0.56430000000000002</v>
      </c>
      <c r="AL182" s="2">
        <v>0.56080000000000008</v>
      </c>
      <c r="AM182" s="2">
        <v>0.5575</v>
      </c>
      <c r="AN182" s="2">
        <v>0.55300000000000005</v>
      </c>
      <c r="AO182" s="2">
        <v>0.55279999999999996</v>
      </c>
      <c r="AP182" s="2">
        <v>0.55059999999999998</v>
      </c>
      <c r="AQ182" s="2">
        <v>0.54730000000000001</v>
      </c>
      <c r="AR182" s="2">
        <v>0.54239999999999999</v>
      </c>
      <c r="AS182" s="2">
        <v>0.54079999999999995</v>
      </c>
      <c r="AT182" s="2">
        <v>0.53770000000000007</v>
      </c>
      <c r="AU182" s="2">
        <v>0.53659999999999997</v>
      </c>
      <c r="AV182" s="2">
        <v>0.53520000000000001</v>
      </c>
      <c r="AW182" s="2">
        <v>0.53380000000000005</v>
      </c>
      <c r="AX182" s="2">
        <v>0.53249999999999997</v>
      </c>
      <c r="AY182" s="2">
        <v>0.53210000000000002</v>
      </c>
      <c r="AZ182" s="2">
        <v>0.53039999999999998</v>
      </c>
      <c r="BA182" s="2">
        <v>0.52790000000000004</v>
      </c>
      <c r="BB182" s="2">
        <v>0.52559999999999996</v>
      </c>
      <c r="BC182" s="2">
        <v>0.52279999999999993</v>
      </c>
      <c r="BD182" s="2">
        <v>0.51990000000000003</v>
      </c>
      <c r="BE182" s="2">
        <v>0.51760000000000006</v>
      </c>
      <c r="BF182" s="2">
        <v>0.51490000000000002</v>
      </c>
      <c r="BG182" s="2">
        <v>0.51280000000000003</v>
      </c>
      <c r="BH182" s="2">
        <v>0.5101</v>
      </c>
      <c r="BI182" s="2">
        <v>0.50790000000000002</v>
      </c>
      <c r="BJ182" s="2">
        <v>0.50529999999999997</v>
      </c>
      <c r="BK182" s="2">
        <v>0.50299999999999989</v>
      </c>
      <c r="BL182" s="2">
        <v>0.5</v>
      </c>
      <c r="BM182" s="2">
        <v>0.49760000000000004</v>
      </c>
      <c r="BN182" s="2">
        <v>0.49550000000000005</v>
      </c>
      <c r="BO182" s="2">
        <v>0.49260000000000004</v>
      </c>
      <c r="BP182" s="2">
        <v>0.49049999999999994</v>
      </c>
      <c r="BQ182" s="2">
        <v>0.48839999999999995</v>
      </c>
      <c r="BR182" s="2">
        <v>0.48629999999999995</v>
      </c>
      <c r="BS182" s="2">
        <v>0.48359999999999997</v>
      </c>
      <c r="BT182" s="2">
        <v>0.48149999999999998</v>
      </c>
      <c r="BU182" s="2">
        <v>0.47970000000000002</v>
      </c>
      <c r="BV182" s="2">
        <v>0.47739999999999999</v>
      </c>
      <c r="BW182" s="2">
        <v>0.47540000000000004</v>
      </c>
      <c r="BX182" s="2">
        <v>0.47340000000000004</v>
      </c>
      <c r="BY182" s="2">
        <v>0.4708</v>
      </c>
      <c r="BZ182" s="2">
        <v>0.46950000000000003</v>
      </c>
      <c r="CA182" s="2">
        <v>0.46660000000000001</v>
      </c>
      <c r="CB182" s="2">
        <v>0.46420000000000006</v>
      </c>
      <c r="CC182" s="2">
        <v>0.46310000000000001</v>
      </c>
      <c r="CD182" s="2">
        <v>0.46150000000000002</v>
      </c>
      <c r="CE182" s="2">
        <v>0.4597</v>
      </c>
      <c r="CF182" s="2">
        <v>0.45779999999999998</v>
      </c>
      <c r="CG182" s="2">
        <v>0.45539999999999997</v>
      </c>
      <c r="CH182" s="2">
        <v>0.45349999999999996</v>
      </c>
      <c r="CI182" s="2">
        <v>0.45140000000000002</v>
      </c>
      <c r="CJ182" s="2">
        <v>0.44969999999999999</v>
      </c>
      <c r="CK182" s="2">
        <v>0.44849999999999995</v>
      </c>
      <c r="CL182" s="2">
        <v>0.44560000000000005</v>
      </c>
      <c r="CM182" s="2">
        <v>0.44450000000000001</v>
      </c>
      <c r="CN182" s="2">
        <v>0.44180000000000003</v>
      </c>
      <c r="CO182" s="2">
        <v>0.44029999999999997</v>
      </c>
      <c r="CP182" s="2">
        <v>0.43859999999999993</v>
      </c>
      <c r="CQ182" s="2">
        <v>0.437</v>
      </c>
      <c r="CR182" s="2">
        <v>0.43509999999999999</v>
      </c>
      <c r="CS182" s="2">
        <v>0.43340000000000001</v>
      </c>
      <c r="CT182" s="2">
        <v>0.432</v>
      </c>
      <c r="CU182" s="2">
        <v>0.43109999999999993</v>
      </c>
    </row>
    <row r="183" spans="1:99" x14ac:dyDescent="0.25">
      <c r="A183">
        <v>15</v>
      </c>
      <c r="B183" s="57" t="s">
        <v>15</v>
      </c>
      <c r="C183" s="58">
        <v>1.5342333333333336</v>
      </c>
      <c r="D183" s="2">
        <v>0.85170000000000001</v>
      </c>
      <c r="E183" s="2">
        <v>0.76579999999999993</v>
      </c>
      <c r="F183" s="2">
        <v>0.74609999999999999</v>
      </c>
      <c r="G183" s="2">
        <v>0.73360000000000003</v>
      </c>
      <c r="H183" s="2">
        <v>0.7198</v>
      </c>
      <c r="I183" s="2">
        <v>0.71140000000000003</v>
      </c>
      <c r="J183" s="2">
        <v>0.70330000000000004</v>
      </c>
      <c r="K183" s="2">
        <v>0.69720000000000004</v>
      </c>
      <c r="L183" s="2">
        <v>0.69100000000000006</v>
      </c>
      <c r="M183" s="2">
        <v>0.68520000000000003</v>
      </c>
      <c r="N183" s="2">
        <v>0.67949999999999999</v>
      </c>
      <c r="O183" s="2">
        <v>0.67500000000000004</v>
      </c>
      <c r="P183" s="2">
        <v>0.67019999999999991</v>
      </c>
      <c r="Q183" s="2">
        <v>0.66479999999999995</v>
      </c>
      <c r="R183" s="2">
        <v>0.65910000000000002</v>
      </c>
      <c r="S183" s="2">
        <v>0.65490000000000004</v>
      </c>
      <c r="T183" s="2">
        <v>0.6502</v>
      </c>
      <c r="U183" s="2">
        <v>0.64550000000000007</v>
      </c>
      <c r="V183" s="2">
        <v>0.64119999999999999</v>
      </c>
      <c r="W183" s="2">
        <v>0.63690000000000002</v>
      </c>
      <c r="X183" s="2">
        <v>0.63219999999999998</v>
      </c>
      <c r="Y183" s="2">
        <v>0.62860000000000005</v>
      </c>
      <c r="Z183" s="2">
        <v>0.62549999999999994</v>
      </c>
      <c r="AA183" s="2">
        <v>0.62130000000000007</v>
      </c>
      <c r="AB183" s="2">
        <v>0.61780000000000002</v>
      </c>
      <c r="AC183" s="2">
        <v>0.61360000000000003</v>
      </c>
      <c r="AD183" s="2">
        <v>0.60960000000000003</v>
      </c>
      <c r="AE183" s="2">
        <v>0.60629999999999995</v>
      </c>
      <c r="AF183" s="2">
        <v>0.60240000000000005</v>
      </c>
      <c r="AG183" s="2">
        <v>0.59870000000000001</v>
      </c>
      <c r="AH183" s="2">
        <v>0.59549999999999992</v>
      </c>
      <c r="AI183" s="2">
        <v>0.59189999999999998</v>
      </c>
      <c r="AJ183" s="2">
        <v>0.58860000000000001</v>
      </c>
      <c r="AK183" s="2">
        <v>0.58540000000000003</v>
      </c>
      <c r="AL183" s="2">
        <v>0.58189999999999997</v>
      </c>
      <c r="AM183" s="2">
        <v>0.57880000000000009</v>
      </c>
      <c r="AN183" s="2">
        <v>0.57379999999999998</v>
      </c>
      <c r="AO183" s="2">
        <v>0.57309999999999994</v>
      </c>
      <c r="AP183" s="2">
        <v>0.57119999999999993</v>
      </c>
      <c r="AQ183" s="2">
        <v>0.5675</v>
      </c>
      <c r="AR183" s="2">
        <v>0.5625</v>
      </c>
      <c r="AS183" s="2">
        <v>0.56099999999999994</v>
      </c>
      <c r="AT183" s="2">
        <v>0.5575</v>
      </c>
      <c r="AU183" s="2">
        <v>0.55640000000000001</v>
      </c>
      <c r="AV183" s="2">
        <v>0.55500000000000005</v>
      </c>
      <c r="AW183" s="2">
        <v>0.5534</v>
      </c>
      <c r="AX183" s="2">
        <v>0.55179999999999996</v>
      </c>
      <c r="AY183" s="2">
        <v>0.55130000000000001</v>
      </c>
      <c r="AZ183" s="2">
        <v>0.54930000000000001</v>
      </c>
      <c r="BA183" s="2">
        <v>0.54710000000000003</v>
      </c>
      <c r="BB183" s="2">
        <v>0.54449999999999998</v>
      </c>
      <c r="BC183" s="2">
        <v>0.54149999999999998</v>
      </c>
      <c r="BD183" s="2">
        <v>0.53839999999999999</v>
      </c>
      <c r="BE183" s="2">
        <v>0.53620000000000001</v>
      </c>
      <c r="BF183" s="2">
        <v>0.5333</v>
      </c>
      <c r="BG183" s="2">
        <v>0.53100000000000003</v>
      </c>
      <c r="BH183" s="2">
        <v>0.52839999999999998</v>
      </c>
      <c r="BI183" s="2">
        <v>0.52629999999999999</v>
      </c>
      <c r="BJ183" s="2">
        <v>0.52339999999999998</v>
      </c>
      <c r="BK183" s="2">
        <v>0.5210999999999999</v>
      </c>
      <c r="BL183" s="2">
        <v>0.51800000000000002</v>
      </c>
      <c r="BM183" s="2">
        <v>0.51580000000000004</v>
      </c>
      <c r="BN183" s="2">
        <v>0.5131</v>
      </c>
      <c r="BO183" s="2">
        <v>0.51059999999999994</v>
      </c>
      <c r="BP183" s="2">
        <v>0.50829999999999997</v>
      </c>
      <c r="BQ183" s="2">
        <v>0.50600000000000001</v>
      </c>
      <c r="BR183" s="2">
        <v>0.50370000000000004</v>
      </c>
      <c r="BS183" s="2">
        <v>0.5011000000000001</v>
      </c>
      <c r="BT183" s="2">
        <v>0.49879999999999997</v>
      </c>
      <c r="BU183" s="2">
        <v>0.49709999999999999</v>
      </c>
      <c r="BV183" s="2">
        <v>0.49459999999999998</v>
      </c>
      <c r="BW183" s="2">
        <v>0.49260000000000004</v>
      </c>
      <c r="BX183" s="2">
        <v>0.49060000000000004</v>
      </c>
      <c r="BY183" s="2">
        <v>0.4879</v>
      </c>
      <c r="BZ183" s="2">
        <v>0.48670000000000002</v>
      </c>
      <c r="CA183" s="2">
        <v>0.48370000000000002</v>
      </c>
      <c r="CB183" s="2">
        <v>0.48170000000000002</v>
      </c>
      <c r="CC183" s="2">
        <v>0.48000000000000004</v>
      </c>
      <c r="CD183" s="2">
        <v>0.47870000000000001</v>
      </c>
      <c r="CE183" s="2">
        <v>0.47670000000000001</v>
      </c>
      <c r="CF183" s="2">
        <v>0.47470000000000001</v>
      </c>
      <c r="CG183" s="2">
        <v>0.4723</v>
      </c>
      <c r="CH183" s="2">
        <v>0.47049999999999997</v>
      </c>
      <c r="CI183" s="2">
        <v>0.46820000000000006</v>
      </c>
      <c r="CJ183" s="2">
        <v>0.4667</v>
      </c>
      <c r="CK183" s="2">
        <v>0.46539999999999998</v>
      </c>
      <c r="CL183" s="2">
        <v>0.46229999999999999</v>
      </c>
      <c r="CM183" s="2">
        <v>0.46129999999999993</v>
      </c>
      <c r="CN183" s="2">
        <v>0.45860000000000006</v>
      </c>
      <c r="CO183" s="2">
        <v>0.45700000000000002</v>
      </c>
      <c r="CP183" s="2">
        <v>0.45539999999999997</v>
      </c>
      <c r="CQ183" s="2">
        <v>0.45370000000000005</v>
      </c>
      <c r="CR183" s="2">
        <v>0.45170000000000005</v>
      </c>
      <c r="CS183" s="2">
        <v>0.44989999999999997</v>
      </c>
      <c r="CT183" s="2">
        <v>0.44869999999999993</v>
      </c>
      <c r="CU183" s="2">
        <v>0.4476</v>
      </c>
    </row>
    <row r="184" spans="1:99" x14ac:dyDescent="0.25">
      <c r="A184">
        <v>15</v>
      </c>
      <c r="B184" s="57" t="s">
        <v>15</v>
      </c>
      <c r="C184" s="58">
        <v>1.5342333333333336</v>
      </c>
      <c r="D184" s="2">
        <v>0.87130000000000007</v>
      </c>
      <c r="E184" s="2">
        <v>0.77279999999999993</v>
      </c>
      <c r="F184" s="2">
        <v>0.75180000000000002</v>
      </c>
      <c r="G184" s="2">
        <v>0.74080000000000001</v>
      </c>
      <c r="H184" s="2">
        <v>0.73180000000000001</v>
      </c>
      <c r="I184" s="2">
        <v>0.72389999999999999</v>
      </c>
      <c r="J184" s="2">
        <v>0.7177</v>
      </c>
      <c r="K184" s="2">
        <v>0.71779999999999999</v>
      </c>
      <c r="L184" s="2">
        <v>0.71199999999999997</v>
      </c>
      <c r="M184" s="2">
        <v>0.7077</v>
      </c>
      <c r="N184" s="2">
        <v>0.70379999999999998</v>
      </c>
      <c r="O184" s="2">
        <v>0.69920000000000004</v>
      </c>
      <c r="P184" s="2">
        <v>0.69419999999999993</v>
      </c>
      <c r="Q184" s="2">
        <v>0.69059999999999999</v>
      </c>
      <c r="R184" s="2">
        <v>0.68559999999999999</v>
      </c>
      <c r="S184" s="2">
        <v>0.68149999999999999</v>
      </c>
      <c r="T184" s="2">
        <v>0.67679999999999996</v>
      </c>
      <c r="U184" s="2">
        <v>0.67220000000000002</v>
      </c>
      <c r="V184" s="2">
        <v>0.66769999999999996</v>
      </c>
      <c r="W184" s="2">
        <v>0.66390000000000005</v>
      </c>
      <c r="X184" s="2">
        <v>0.6593</v>
      </c>
      <c r="Y184" s="2">
        <v>0.65539999999999998</v>
      </c>
      <c r="Z184" s="2">
        <v>0.65259999999999996</v>
      </c>
      <c r="AA184" s="2">
        <v>0.64900000000000002</v>
      </c>
      <c r="AB184" s="2">
        <v>0.64550000000000007</v>
      </c>
      <c r="AC184" s="2">
        <v>0.64159999999999995</v>
      </c>
      <c r="AD184" s="2">
        <v>0.63830000000000009</v>
      </c>
      <c r="AE184" s="2">
        <v>0.63500000000000001</v>
      </c>
      <c r="AF184" s="2">
        <v>0.63109999999999999</v>
      </c>
      <c r="AG184" s="2">
        <v>0.62760000000000005</v>
      </c>
      <c r="AH184" s="2">
        <v>0.62470000000000003</v>
      </c>
      <c r="AI184" s="2">
        <v>0.62169999999999992</v>
      </c>
      <c r="AJ184" s="2">
        <v>0.61829999999999996</v>
      </c>
      <c r="AK184" s="2">
        <v>0.61509999999999998</v>
      </c>
      <c r="AL184" s="2">
        <v>0.61140000000000005</v>
      </c>
      <c r="AM184" s="2">
        <v>0.60860000000000003</v>
      </c>
      <c r="AN184" s="2">
        <v>0.60360000000000003</v>
      </c>
      <c r="AO184" s="2">
        <v>0.60319999999999996</v>
      </c>
      <c r="AP184" s="2">
        <v>0.6008</v>
      </c>
      <c r="AQ184" s="2">
        <v>0.59760000000000002</v>
      </c>
      <c r="AR184" s="2">
        <v>0.59250000000000003</v>
      </c>
      <c r="AS184" s="2">
        <v>0.59079999999999999</v>
      </c>
      <c r="AT184" s="2">
        <v>0.58779999999999999</v>
      </c>
      <c r="AU184" s="2">
        <v>0.5867</v>
      </c>
      <c r="AV184" s="2">
        <v>0.58550000000000002</v>
      </c>
      <c r="AW184" s="2">
        <v>0.58379999999999999</v>
      </c>
      <c r="AX184" s="2">
        <v>0.58250000000000002</v>
      </c>
      <c r="AY184" s="2">
        <v>0.58219999999999994</v>
      </c>
      <c r="AZ184" s="2">
        <v>0.58040000000000003</v>
      </c>
      <c r="BA184" s="2">
        <v>0.57819999999999994</v>
      </c>
      <c r="BB184" s="2">
        <v>0.57540000000000002</v>
      </c>
      <c r="BC184" s="2">
        <v>0.57279999999999998</v>
      </c>
      <c r="BD184" s="2">
        <v>0.5696</v>
      </c>
      <c r="BE184" s="2">
        <v>0.56759999999999999</v>
      </c>
      <c r="BF184" s="2">
        <v>0.56500000000000006</v>
      </c>
      <c r="BG184" s="2">
        <v>0.56240000000000001</v>
      </c>
      <c r="BH184" s="2">
        <v>0.56010000000000004</v>
      </c>
      <c r="BI184" s="2">
        <v>0.55780000000000007</v>
      </c>
      <c r="BJ184" s="2">
        <v>0.5552999999999999</v>
      </c>
      <c r="BK184" s="2">
        <v>0.55289999999999995</v>
      </c>
      <c r="BL184" s="2">
        <v>0.55000000000000004</v>
      </c>
      <c r="BM184" s="2">
        <v>0.54869999999999997</v>
      </c>
      <c r="BN184" s="2">
        <v>0.54670000000000007</v>
      </c>
      <c r="BO184" s="2">
        <v>0.54289999999999994</v>
      </c>
      <c r="BP184" s="2">
        <v>0.54069999999999996</v>
      </c>
      <c r="BQ184" s="2">
        <v>0.53859999999999997</v>
      </c>
      <c r="BR184" s="2">
        <v>0.53639999999999999</v>
      </c>
      <c r="BS184" s="2">
        <v>0.53410000000000002</v>
      </c>
      <c r="BT184" s="2">
        <v>0.53190000000000004</v>
      </c>
      <c r="BU184" s="2">
        <v>0.5302</v>
      </c>
      <c r="BV184" s="2">
        <v>0.52770000000000006</v>
      </c>
      <c r="BW184" s="2">
        <v>0.52590000000000003</v>
      </c>
      <c r="BX184" s="2">
        <v>0.5242</v>
      </c>
      <c r="BY184" s="2">
        <v>0.52169999999999994</v>
      </c>
      <c r="BZ184" s="2">
        <v>0.5202</v>
      </c>
      <c r="CA184" s="2">
        <v>0.51739999999999997</v>
      </c>
      <c r="CB184" s="2">
        <v>0.51540000000000008</v>
      </c>
      <c r="CC184" s="2">
        <v>0.5141</v>
      </c>
      <c r="CD184" s="2">
        <v>0.51260000000000006</v>
      </c>
      <c r="CE184" s="2">
        <v>0.51050000000000006</v>
      </c>
      <c r="CF184" s="2">
        <v>0.50880000000000003</v>
      </c>
      <c r="CG184" s="2">
        <v>0.50649999999999995</v>
      </c>
      <c r="CH184" s="2">
        <v>0.5048999999999999</v>
      </c>
      <c r="CI184" s="2">
        <v>0.50270000000000004</v>
      </c>
      <c r="CJ184" s="2">
        <v>0.50129999999999997</v>
      </c>
      <c r="CK184" s="2">
        <v>0.50009999999999999</v>
      </c>
      <c r="CL184" s="2">
        <v>0.49689999999999995</v>
      </c>
      <c r="CM184" s="2">
        <v>0.49629999999999996</v>
      </c>
      <c r="CN184" s="2">
        <v>0.49340000000000001</v>
      </c>
      <c r="CO184" s="2">
        <v>0.49210000000000004</v>
      </c>
      <c r="CP184" s="2">
        <v>0.49059999999999998</v>
      </c>
      <c r="CQ184" s="2">
        <v>0.48879999999999996</v>
      </c>
      <c r="CR184" s="2">
        <v>0.48669999999999997</v>
      </c>
      <c r="CS184" s="2">
        <v>0.48509999999999998</v>
      </c>
      <c r="CT184" s="2">
        <v>0.48389999999999994</v>
      </c>
      <c r="CU184" s="2">
        <v>0.4829</v>
      </c>
    </row>
    <row r="185" spans="1:99" x14ac:dyDescent="0.25">
      <c r="A185">
        <v>16</v>
      </c>
      <c r="B185" s="57" t="s">
        <v>16</v>
      </c>
      <c r="C185" s="2">
        <v>1.4484000000000001</v>
      </c>
      <c r="D185" s="2">
        <v>1.3534000000000002</v>
      </c>
      <c r="E185" s="2">
        <v>1.3392999999999999</v>
      </c>
      <c r="F185" s="2">
        <v>1.3339000000000001</v>
      </c>
      <c r="G185" s="2">
        <v>1.3308</v>
      </c>
      <c r="H185" s="2">
        <v>1.3306</v>
      </c>
      <c r="I185" s="2">
        <v>1.3291999999999999</v>
      </c>
      <c r="J185" s="2">
        <v>1.3279999999999998</v>
      </c>
      <c r="K185" s="2">
        <v>1.3266</v>
      </c>
      <c r="L185" s="2">
        <v>1.3264</v>
      </c>
      <c r="M185" s="2">
        <v>1.3261000000000001</v>
      </c>
      <c r="N185" s="2">
        <v>1.3261000000000001</v>
      </c>
      <c r="O185" s="2">
        <v>1.325</v>
      </c>
      <c r="P185" s="2">
        <v>1.3243999999999998</v>
      </c>
      <c r="Q185" s="2">
        <v>1.3230999999999999</v>
      </c>
      <c r="R185" s="2">
        <v>1.3227</v>
      </c>
      <c r="S185" s="2">
        <v>1.3217000000000001</v>
      </c>
      <c r="T185" s="2">
        <v>1.3215999999999999</v>
      </c>
      <c r="U185" s="2">
        <v>1.3206</v>
      </c>
      <c r="V185" s="2">
        <v>1.3204</v>
      </c>
      <c r="W185" s="2">
        <v>1.3199000000000001</v>
      </c>
      <c r="X185" s="2">
        <v>1.3201000000000001</v>
      </c>
      <c r="Y185" s="2">
        <v>1.3206</v>
      </c>
      <c r="Z185" s="2">
        <v>1.3199000000000001</v>
      </c>
      <c r="AA185" s="2">
        <v>1.3194000000000001</v>
      </c>
      <c r="AB185" s="2">
        <v>1.3193000000000001</v>
      </c>
      <c r="AC185" s="2">
        <v>1.3187</v>
      </c>
      <c r="AD185" s="2">
        <v>1.3188</v>
      </c>
      <c r="AE185" s="2">
        <v>1.3184</v>
      </c>
      <c r="AF185" s="2">
        <v>1.3176000000000001</v>
      </c>
      <c r="AG185" s="2">
        <v>1.3183</v>
      </c>
      <c r="AH185" s="2">
        <v>1.3179000000000001</v>
      </c>
      <c r="AI185" s="2">
        <v>1.3173999999999999</v>
      </c>
      <c r="AJ185" s="2">
        <v>1.3174999999999999</v>
      </c>
      <c r="AK185" s="2">
        <v>1.3169999999999999</v>
      </c>
      <c r="AL185" s="2">
        <v>1.3166</v>
      </c>
      <c r="AM185" s="2">
        <v>1.3150999999999999</v>
      </c>
      <c r="AN185" s="2">
        <v>1.3179999999999998</v>
      </c>
      <c r="AO185" s="2">
        <v>1.3178000000000001</v>
      </c>
      <c r="AP185" s="2">
        <v>1.3172999999999999</v>
      </c>
      <c r="AQ185" s="2">
        <v>1.3152999999999999</v>
      </c>
      <c r="AR185" s="2">
        <v>1.3160000000000001</v>
      </c>
      <c r="AS185" s="2">
        <v>1.3163</v>
      </c>
      <c r="AT185" s="2">
        <v>1.3178000000000001</v>
      </c>
      <c r="AU185" s="2">
        <v>1.3185</v>
      </c>
      <c r="AV185" s="2">
        <v>1.3199000000000001</v>
      </c>
      <c r="AW185" s="2">
        <v>1.3210000000000002</v>
      </c>
      <c r="AX185" s="2">
        <v>1.3232000000000002</v>
      </c>
      <c r="AY185" s="2">
        <v>1.3245</v>
      </c>
      <c r="AZ185" s="2">
        <v>1.3246</v>
      </c>
      <c r="BA185" s="2">
        <v>1.3242</v>
      </c>
      <c r="BB185" s="2">
        <v>1.3239000000000001</v>
      </c>
      <c r="BC185" s="2">
        <v>1.3237000000000001</v>
      </c>
      <c r="BD185" s="2">
        <v>1.3237000000000001</v>
      </c>
      <c r="BE185" s="2">
        <v>1.3242</v>
      </c>
      <c r="BF185" s="2">
        <v>1.3234000000000001</v>
      </c>
      <c r="BG185" s="2">
        <v>1.3234000000000001</v>
      </c>
      <c r="BH185" s="2">
        <v>1.3230999999999999</v>
      </c>
      <c r="BI185" s="2">
        <v>1.3232000000000002</v>
      </c>
      <c r="BJ185" s="2">
        <v>1.3227</v>
      </c>
      <c r="BK185" s="2">
        <v>1.3222</v>
      </c>
      <c r="BL185" s="2">
        <v>1.3219999999999998</v>
      </c>
      <c r="BM185" s="2">
        <v>1.3215999999999999</v>
      </c>
      <c r="BN185" s="2">
        <v>1.3210999999999999</v>
      </c>
      <c r="BO185" s="2">
        <v>1.3212999999999999</v>
      </c>
      <c r="BP185" s="2">
        <v>1.3211999999999999</v>
      </c>
      <c r="BQ185" s="2">
        <v>1.3207</v>
      </c>
      <c r="BR185" s="2">
        <v>1.3205</v>
      </c>
      <c r="BS185" s="2">
        <v>1.3202</v>
      </c>
      <c r="BT185" s="2">
        <v>1.3206</v>
      </c>
      <c r="BU185" s="2">
        <v>1.3202</v>
      </c>
      <c r="BV185" s="2">
        <v>1.3201000000000001</v>
      </c>
      <c r="BW185" s="2">
        <v>1.3207</v>
      </c>
      <c r="BX185" s="2">
        <v>1.32</v>
      </c>
      <c r="BY185" s="2">
        <v>1.3203</v>
      </c>
      <c r="BZ185" s="2">
        <v>1.3195000000000001</v>
      </c>
      <c r="CA185" s="2">
        <v>1.3194999999999999</v>
      </c>
      <c r="CB185" s="2">
        <v>1.3195000000000001</v>
      </c>
      <c r="CC185" s="2">
        <v>1.3202</v>
      </c>
      <c r="CD185" s="2">
        <v>1.3204</v>
      </c>
      <c r="CE185" s="2">
        <v>1.3195000000000001</v>
      </c>
      <c r="CF185" s="2">
        <v>1.3194000000000001</v>
      </c>
      <c r="CG185" s="2">
        <v>1.3193000000000001</v>
      </c>
      <c r="CH185" s="2">
        <v>1.3186</v>
      </c>
      <c r="CI185" s="2">
        <v>1.319</v>
      </c>
      <c r="CJ185" s="2">
        <v>1.3196000000000001</v>
      </c>
      <c r="CK185" s="2">
        <v>1.3177999999999999</v>
      </c>
      <c r="CL185" s="2">
        <v>1.3192000000000002</v>
      </c>
      <c r="CM185" s="2">
        <v>1.3184</v>
      </c>
      <c r="CN185" s="2">
        <v>1.3183</v>
      </c>
      <c r="CO185" s="2">
        <v>1.3187</v>
      </c>
      <c r="CP185" s="2">
        <v>1.3179999999999998</v>
      </c>
      <c r="CQ185" s="2">
        <v>1.3173999999999999</v>
      </c>
      <c r="CR185" s="2">
        <v>1.3179000000000001</v>
      </c>
      <c r="CS185" s="2">
        <v>1.3188</v>
      </c>
      <c r="CT185" s="2">
        <v>1.3187</v>
      </c>
      <c r="CU185" s="2">
        <v>1.3194999999999999</v>
      </c>
    </row>
    <row r="186" spans="1:99" x14ac:dyDescent="0.25">
      <c r="A186">
        <v>16</v>
      </c>
      <c r="B186" s="57" t="s">
        <v>16</v>
      </c>
      <c r="C186" s="2">
        <v>1.4289000000000001</v>
      </c>
      <c r="D186" s="2">
        <v>1.3498000000000001</v>
      </c>
      <c r="E186" s="2">
        <v>1.3366</v>
      </c>
      <c r="F186" s="2">
        <v>1.3326</v>
      </c>
      <c r="G186" s="2">
        <v>1.3309</v>
      </c>
      <c r="H186" s="2">
        <v>1.3294999999999999</v>
      </c>
      <c r="I186" s="2">
        <v>1.3275999999999999</v>
      </c>
      <c r="J186" s="2">
        <v>1.3274999999999999</v>
      </c>
      <c r="K186" s="2">
        <v>1.3266</v>
      </c>
      <c r="L186" s="2">
        <v>1.3264</v>
      </c>
      <c r="M186" s="2">
        <v>1.3258000000000001</v>
      </c>
      <c r="N186" s="2">
        <v>1.3258000000000001</v>
      </c>
      <c r="O186" s="2">
        <v>1.3250999999999999</v>
      </c>
      <c r="P186" s="2">
        <v>1.3247</v>
      </c>
      <c r="Q186" s="2">
        <v>1.3231999999999999</v>
      </c>
      <c r="R186" s="2">
        <v>1.3227</v>
      </c>
      <c r="S186" s="2">
        <v>1.3220000000000001</v>
      </c>
      <c r="T186" s="2">
        <v>1.3212999999999999</v>
      </c>
      <c r="U186" s="2">
        <v>1.3210999999999999</v>
      </c>
      <c r="V186" s="2">
        <v>1.3203</v>
      </c>
      <c r="W186" s="2">
        <v>1.3198000000000001</v>
      </c>
      <c r="X186" s="2">
        <v>1.3198000000000001</v>
      </c>
      <c r="Y186" s="2">
        <v>1.3206</v>
      </c>
      <c r="Z186" s="2">
        <v>1.3204</v>
      </c>
      <c r="AA186" s="2">
        <v>1.3198000000000001</v>
      </c>
      <c r="AB186" s="2">
        <v>1.3194000000000001</v>
      </c>
      <c r="AC186" s="2">
        <v>1.3189</v>
      </c>
      <c r="AD186" s="2">
        <v>1.3187000000000002</v>
      </c>
      <c r="AE186" s="2">
        <v>1.3189</v>
      </c>
      <c r="AF186" s="2">
        <v>1.3180000000000001</v>
      </c>
      <c r="AG186" s="2">
        <v>1.3187</v>
      </c>
      <c r="AH186" s="2">
        <v>1.3180000000000001</v>
      </c>
      <c r="AI186" s="2">
        <v>1.3175999999999999</v>
      </c>
      <c r="AJ186" s="2">
        <v>1.3182</v>
      </c>
      <c r="AK186" s="2">
        <v>1.3172999999999999</v>
      </c>
      <c r="AL186" s="2">
        <v>1.3169999999999999</v>
      </c>
      <c r="AM186" s="2">
        <v>1.3150999999999999</v>
      </c>
      <c r="AN186" s="2">
        <v>1.3175999999999999</v>
      </c>
      <c r="AO186" s="2">
        <v>1.3176000000000001</v>
      </c>
      <c r="AP186" s="2">
        <v>1.3172999999999999</v>
      </c>
      <c r="AQ186" s="2">
        <v>1.3152999999999999</v>
      </c>
      <c r="AR186" s="2">
        <v>1.3166</v>
      </c>
      <c r="AS186" s="2">
        <v>1.3162</v>
      </c>
      <c r="AT186" s="2">
        <v>1.3178000000000001</v>
      </c>
      <c r="AU186" s="2">
        <v>1.3190999999999999</v>
      </c>
      <c r="AV186" s="2">
        <v>1.3191999999999999</v>
      </c>
      <c r="AW186" s="2">
        <v>1.3216000000000001</v>
      </c>
      <c r="AX186" s="2">
        <v>1.3235000000000001</v>
      </c>
      <c r="AY186" s="2">
        <v>1.3248</v>
      </c>
      <c r="AZ186" s="2">
        <v>1.3245</v>
      </c>
      <c r="BA186" s="2">
        <v>1.3245</v>
      </c>
      <c r="BB186" s="2">
        <v>1.3242</v>
      </c>
      <c r="BC186" s="2">
        <v>1.3241000000000001</v>
      </c>
      <c r="BD186" s="2">
        <v>1.3243</v>
      </c>
      <c r="BE186" s="2">
        <v>1.3239000000000001</v>
      </c>
      <c r="BF186" s="2">
        <v>1.3239000000000001</v>
      </c>
      <c r="BG186" s="2">
        <v>1.3236000000000001</v>
      </c>
      <c r="BH186" s="2">
        <v>1.3234000000000001</v>
      </c>
      <c r="BI186" s="2">
        <v>1.3235000000000001</v>
      </c>
      <c r="BJ186" s="2">
        <v>1.3230999999999999</v>
      </c>
      <c r="BK186" s="2">
        <v>1.3224999999999998</v>
      </c>
      <c r="BL186" s="2">
        <v>1.3222999999999998</v>
      </c>
      <c r="BM186" s="2">
        <v>1.3220999999999998</v>
      </c>
      <c r="BN186" s="2">
        <v>1.3210999999999999</v>
      </c>
      <c r="BO186" s="2">
        <v>1.3213999999999999</v>
      </c>
      <c r="BP186" s="2">
        <v>1.3216999999999999</v>
      </c>
      <c r="BQ186" s="2">
        <v>1.3207</v>
      </c>
      <c r="BR186" s="2">
        <v>1.3209</v>
      </c>
      <c r="BS186" s="2">
        <v>1.321</v>
      </c>
      <c r="BT186" s="2">
        <v>1.3211999999999999</v>
      </c>
      <c r="BU186" s="2">
        <v>1.3207</v>
      </c>
      <c r="BV186" s="2">
        <v>1.3208</v>
      </c>
      <c r="BW186" s="2">
        <v>1.3208</v>
      </c>
      <c r="BX186" s="2">
        <v>1.3201000000000001</v>
      </c>
      <c r="BY186" s="2">
        <v>1.3209</v>
      </c>
      <c r="BZ186" s="2">
        <v>1.3201999999999998</v>
      </c>
      <c r="CA186" s="2">
        <v>1.3196999999999999</v>
      </c>
      <c r="CB186" s="2">
        <v>1.32</v>
      </c>
      <c r="CC186" s="2">
        <v>1.3206</v>
      </c>
      <c r="CD186" s="2">
        <v>1.3209</v>
      </c>
      <c r="CE186" s="2">
        <v>1.3203</v>
      </c>
      <c r="CF186" s="2">
        <v>1.32</v>
      </c>
      <c r="CG186" s="2">
        <v>1.3201000000000001</v>
      </c>
      <c r="CH186" s="2">
        <v>1.3197999999999999</v>
      </c>
      <c r="CI186" s="2">
        <v>1.3199000000000001</v>
      </c>
      <c r="CJ186" s="2">
        <v>1.3203</v>
      </c>
      <c r="CK186" s="2">
        <v>1.3186</v>
      </c>
      <c r="CL186" s="2">
        <v>1.3197000000000001</v>
      </c>
      <c r="CM186" s="2">
        <v>1.3190999999999999</v>
      </c>
      <c r="CN186" s="2">
        <v>1.3186</v>
      </c>
      <c r="CO186" s="2">
        <v>1.319</v>
      </c>
      <c r="CP186" s="2">
        <v>1.3188</v>
      </c>
      <c r="CQ186" s="2">
        <v>1.3188</v>
      </c>
      <c r="CR186" s="2">
        <v>1.3182</v>
      </c>
      <c r="CS186" s="2">
        <v>1.3186</v>
      </c>
      <c r="CT186" s="2">
        <v>1.3193000000000001</v>
      </c>
      <c r="CU186" s="2">
        <v>1.3197000000000001</v>
      </c>
    </row>
    <row r="187" spans="1:99" x14ac:dyDescent="0.25">
      <c r="A187">
        <v>16</v>
      </c>
      <c r="B187" s="57" t="s">
        <v>16</v>
      </c>
      <c r="C187" s="2">
        <v>1.4617</v>
      </c>
      <c r="D187" s="2">
        <v>1.3575000000000002</v>
      </c>
      <c r="E187" s="2">
        <v>1.3434999999999999</v>
      </c>
      <c r="F187" s="2">
        <v>1.3395999999999999</v>
      </c>
      <c r="G187" s="2">
        <v>1.3387</v>
      </c>
      <c r="H187" s="2">
        <v>1.3378000000000001</v>
      </c>
      <c r="I187" s="2">
        <v>1.3368</v>
      </c>
      <c r="J187" s="2">
        <v>1.3368</v>
      </c>
      <c r="K187" s="2">
        <v>1.3358000000000001</v>
      </c>
      <c r="L187" s="2">
        <v>1.3353999999999999</v>
      </c>
      <c r="M187" s="2">
        <v>1.3349</v>
      </c>
      <c r="N187" s="2">
        <v>1.3351999999999999</v>
      </c>
      <c r="O187" s="2">
        <v>1.3347</v>
      </c>
      <c r="P187" s="2">
        <v>1.3338999999999999</v>
      </c>
      <c r="Q187" s="2">
        <v>1.3324</v>
      </c>
      <c r="R187" s="2">
        <v>1.3324</v>
      </c>
      <c r="S187" s="2">
        <v>1.3313000000000001</v>
      </c>
      <c r="T187" s="2">
        <v>1.3310999999999999</v>
      </c>
      <c r="U187" s="2">
        <v>1.3302</v>
      </c>
      <c r="V187" s="2">
        <v>1.3298000000000001</v>
      </c>
      <c r="W187" s="2">
        <v>1.3292000000000002</v>
      </c>
      <c r="X187" s="2">
        <v>1.3295000000000001</v>
      </c>
      <c r="Y187" s="2">
        <v>1.33</v>
      </c>
      <c r="Z187" s="2">
        <v>1.3297000000000001</v>
      </c>
      <c r="AA187" s="2">
        <v>1.3294000000000001</v>
      </c>
      <c r="AB187" s="2">
        <v>1.3288000000000002</v>
      </c>
      <c r="AC187" s="2">
        <v>1.3281999999999998</v>
      </c>
      <c r="AD187" s="2">
        <v>1.3285999999999998</v>
      </c>
      <c r="AE187" s="2">
        <v>1.3274999999999999</v>
      </c>
      <c r="AF187" s="2">
        <v>1.3275999999999999</v>
      </c>
      <c r="AG187" s="2">
        <v>1.3277999999999999</v>
      </c>
      <c r="AH187" s="2">
        <v>1.3273999999999999</v>
      </c>
      <c r="AI187" s="2">
        <v>1.3272999999999999</v>
      </c>
      <c r="AJ187" s="2">
        <v>1.3269</v>
      </c>
      <c r="AK187" s="2">
        <v>1.3267</v>
      </c>
      <c r="AL187" s="2">
        <v>1.3260000000000001</v>
      </c>
      <c r="AM187" s="2">
        <v>1.3247</v>
      </c>
      <c r="AN187" s="2">
        <v>1.3268</v>
      </c>
      <c r="AO187" s="2">
        <v>1.3278000000000001</v>
      </c>
      <c r="AP187" s="2">
        <v>1.3271999999999999</v>
      </c>
      <c r="AQ187" s="2">
        <v>1.3247</v>
      </c>
      <c r="AR187" s="2">
        <v>1.3258000000000001</v>
      </c>
      <c r="AS187" s="2">
        <v>1.3255000000000001</v>
      </c>
      <c r="AT187" s="2">
        <v>1.3268</v>
      </c>
      <c r="AU187" s="2">
        <v>1.3307</v>
      </c>
      <c r="AV187" s="2">
        <v>1.3295000000000001</v>
      </c>
      <c r="AW187" s="2">
        <v>1.3306</v>
      </c>
      <c r="AX187" s="2">
        <v>1.3331000000000002</v>
      </c>
      <c r="AY187" s="2">
        <v>1.3336999999999999</v>
      </c>
      <c r="AZ187" s="2">
        <v>1.3340000000000001</v>
      </c>
      <c r="BA187" s="2">
        <v>1.3335999999999999</v>
      </c>
      <c r="BB187" s="2">
        <v>1.3336999999999999</v>
      </c>
      <c r="BC187" s="2">
        <v>1.3329</v>
      </c>
      <c r="BD187" s="2">
        <v>1.3331</v>
      </c>
      <c r="BE187" s="2">
        <v>1.3326</v>
      </c>
      <c r="BF187" s="2">
        <v>1.3331999999999999</v>
      </c>
      <c r="BG187" s="2">
        <v>1.3325</v>
      </c>
      <c r="BH187" s="2">
        <v>1.3329</v>
      </c>
      <c r="BI187" s="2">
        <v>1.3325</v>
      </c>
      <c r="BJ187" s="2">
        <v>1.3324</v>
      </c>
      <c r="BK187" s="2">
        <v>1.3315000000000001</v>
      </c>
      <c r="BL187" s="2">
        <v>1.3312999999999999</v>
      </c>
      <c r="BM187" s="2">
        <v>1.3313999999999999</v>
      </c>
      <c r="BN187" s="2">
        <v>1.331</v>
      </c>
      <c r="BO187" s="2">
        <v>1.3308</v>
      </c>
      <c r="BP187" s="2">
        <v>1.3306</v>
      </c>
      <c r="BQ187" s="2">
        <v>1.3304</v>
      </c>
      <c r="BR187" s="2">
        <v>1.3298000000000001</v>
      </c>
      <c r="BS187" s="2">
        <v>1.3299000000000001</v>
      </c>
      <c r="BT187" s="2">
        <v>1.3301000000000001</v>
      </c>
      <c r="BU187" s="2">
        <v>1.3301000000000001</v>
      </c>
      <c r="BV187" s="2">
        <v>1.33</v>
      </c>
      <c r="BW187" s="2">
        <v>1.3299000000000001</v>
      </c>
      <c r="BX187" s="2">
        <v>1.3294000000000001</v>
      </c>
      <c r="BY187" s="2">
        <v>1.3296000000000001</v>
      </c>
      <c r="BZ187" s="2">
        <v>1.3290000000000002</v>
      </c>
      <c r="CA187" s="2">
        <v>1.3284</v>
      </c>
      <c r="CB187" s="2">
        <v>1.3296000000000001</v>
      </c>
      <c r="CC187" s="2">
        <v>1.3298000000000001</v>
      </c>
      <c r="CD187" s="2">
        <v>1.3291999999999999</v>
      </c>
      <c r="CE187" s="2">
        <v>1.3296000000000001</v>
      </c>
      <c r="CF187" s="2">
        <v>1.3290000000000002</v>
      </c>
      <c r="CG187" s="2">
        <v>1.3292000000000002</v>
      </c>
      <c r="CH187" s="2">
        <v>1.3285</v>
      </c>
      <c r="CI187" s="2">
        <v>1.3287</v>
      </c>
      <c r="CJ187" s="2">
        <v>1.3292000000000002</v>
      </c>
      <c r="CK187" s="2">
        <v>1.3285</v>
      </c>
      <c r="CL187" s="2">
        <v>1.3288000000000002</v>
      </c>
      <c r="CM187" s="2">
        <v>1.3275999999999999</v>
      </c>
      <c r="CN187" s="2">
        <v>1.3281000000000001</v>
      </c>
      <c r="CO187" s="2">
        <v>1.3275999999999999</v>
      </c>
      <c r="CP187" s="2">
        <v>1.3280999999999998</v>
      </c>
      <c r="CQ187" s="2">
        <v>1.3271999999999999</v>
      </c>
      <c r="CR187" s="2">
        <v>1.3277999999999999</v>
      </c>
      <c r="CS187" s="2">
        <v>1.3275999999999999</v>
      </c>
      <c r="CT187" s="2">
        <v>1.3279000000000001</v>
      </c>
      <c r="CU187" s="2">
        <v>1.329</v>
      </c>
    </row>
    <row r="188" spans="1:99" x14ac:dyDescent="0.25">
      <c r="A188">
        <v>17</v>
      </c>
      <c r="B188" s="57" t="s">
        <v>17</v>
      </c>
      <c r="C188" s="2">
        <v>1.16973333333333</v>
      </c>
      <c r="D188" s="2">
        <v>1.1553</v>
      </c>
      <c r="E188" s="2">
        <v>1.1335999999999999</v>
      </c>
      <c r="F188" s="2">
        <v>1.1228</v>
      </c>
      <c r="G188" s="2">
        <v>1.1136000000000001</v>
      </c>
      <c r="H188" s="2">
        <v>1.1073</v>
      </c>
      <c r="I188" s="2">
        <v>1.1009</v>
      </c>
      <c r="J188" s="2">
        <v>1.0959999999999999</v>
      </c>
      <c r="K188" s="2">
        <v>1.0891999999999999</v>
      </c>
      <c r="L188" s="2">
        <v>1.0824</v>
      </c>
      <c r="M188" s="2">
        <v>1.0787</v>
      </c>
      <c r="N188" s="2">
        <v>1.0755999999999999</v>
      </c>
      <c r="O188" s="2">
        <v>1.0726</v>
      </c>
      <c r="P188" s="2">
        <v>1.0703</v>
      </c>
      <c r="Q188" s="2">
        <v>1.0673999999999999</v>
      </c>
      <c r="R188" s="2">
        <v>1.0657000000000001</v>
      </c>
      <c r="S188" s="2">
        <v>1.0635000000000001</v>
      </c>
      <c r="T188" s="2">
        <v>1.0619999999999998</v>
      </c>
      <c r="U188" s="2">
        <v>1.0607</v>
      </c>
      <c r="V188" s="2">
        <v>1.0587</v>
      </c>
      <c r="W188" s="2">
        <v>1.0585</v>
      </c>
      <c r="X188" s="2">
        <v>1.0570000000000002</v>
      </c>
      <c r="Y188" s="2">
        <v>1.0575999999999999</v>
      </c>
      <c r="Z188" s="2">
        <v>1.0565</v>
      </c>
      <c r="AA188" s="2">
        <v>1.0559000000000001</v>
      </c>
      <c r="AB188" s="2">
        <v>1.0538000000000001</v>
      </c>
      <c r="AC188" s="2">
        <v>1.0532999999999999</v>
      </c>
      <c r="AD188" s="2">
        <v>1.0533999999999999</v>
      </c>
      <c r="AE188" s="2">
        <v>1.0526</v>
      </c>
      <c r="AF188" s="2">
        <v>1.0512999999999999</v>
      </c>
      <c r="AG188" s="2">
        <v>1.0516999999999999</v>
      </c>
      <c r="AH188" s="2">
        <v>1.0506</v>
      </c>
      <c r="AI188" s="2">
        <v>1.05</v>
      </c>
      <c r="AJ188" s="2">
        <v>1.0486</v>
      </c>
      <c r="AK188" s="2">
        <v>1.0478000000000001</v>
      </c>
      <c r="AL188" s="2">
        <v>1.0474000000000001</v>
      </c>
      <c r="AM188" s="2">
        <v>1.0442</v>
      </c>
      <c r="AN188" s="2">
        <v>1.0461</v>
      </c>
      <c r="AO188" s="2">
        <v>1.0464</v>
      </c>
      <c r="AP188" s="2">
        <v>1.0445000000000002</v>
      </c>
      <c r="AQ188" s="2">
        <v>1.0416999999999998</v>
      </c>
      <c r="AR188" s="2">
        <v>1.0419</v>
      </c>
      <c r="AS188" s="2">
        <v>1.0413000000000001</v>
      </c>
      <c r="AT188" s="2">
        <v>1.0424</v>
      </c>
      <c r="AU188" s="2">
        <v>1.0431999999999999</v>
      </c>
      <c r="AV188" s="2">
        <v>1.044</v>
      </c>
      <c r="AW188" s="2">
        <v>1.0447000000000002</v>
      </c>
      <c r="AX188" s="2">
        <v>1.0462</v>
      </c>
      <c r="AY188" s="2">
        <v>1.0465</v>
      </c>
      <c r="AZ188" s="2">
        <v>1.0459000000000001</v>
      </c>
      <c r="BA188" s="2">
        <v>1.0454999999999999</v>
      </c>
      <c r="BB188" s="2">
        <v>1.0448999999999999</v>
      </c>
      <c r="BC188" s="2">
        <v>1.0446</v>
      </c>
      <c r="BD188" s="2">
        <v>1.0439000000000001</v>
      </c>
      <c r="BE188" s="2">
        <v>1.0430000000000001</v>
      </c>
      <c r="BF188" s="2">
        <v>1.0427999999999999</v>
      </c>
      <c r="BG188" s="2">
        <v>1.042</v>
      </c>
      <c r="BH188" s="2">
        <v>1.0414000000000001</v>
      </c>
      <c r="BI188" s="2">
        <v>1.0378000000000001</v>
      </c>
      <c r="BJ188" s="2">
        <v>1.0376000000000001</v>
      </c>
      <c r="BK188" s="2">
        <v>1.0341999999999998</v>
      </c>
      <c r="BL188" s="2">
        <v>1.0273999999999999</v>
      </c>
      <c r="BM188" s="2">
        <v>1.0248999999999999</v>
      </c>
      <c r="BN188" s="2">
        <v>1.0285</v>
      </c>
      <c r="BO188" s="2">
        <v>1.0251999999999999</v>
      </c>
      <c r="BP188" s="2">
        <v>1.0264</v>
      </c>
      <c r="BQ188" s="2">
        <v>1.0259</v>
      </c>
      <c r="BR188" s="2">
        <v>1.0244</v>
      </c>
      <c r="BS188" s="2">
        <v>1.0236000000000001</v>
      </c>
      <c r="BT188" s="2">
        <v>1.0261</v>
      </c>
      <c r="BU188" s="2">
        <v>1.0239</v>
      </c>
      <c r="BV188" s="2">
        <v>1.0226999999999999</v>
      </c>
      <c r="BW188" s="2">
        <v>1.0215000000000001</v>
      </c>
      <c r="BX188" s="2">
        <v>1.0215000000000001</v>
      </c>
      <c r="BY188" s="2">
        <v>1.0226999999999999</v>
      </c>
      <c r="BZ188" s="2">
        <v>1.0202</v>
      </c>
      <c r="CA188" s="2">
        <v>1.0182</v>
      </c>
      <c r="CB188" s="2">
        <v>1.0210000000000001</v>
      </c>
      <c r="CC188" s="2">
        <v>1.0177</v>
      </c>
      <c r="CD188" s="2">
        <v>1.0187999999999999</v>
      </c>
      <c r="CE188" s="2">
        <v>1.0184</v>
      </c>
      <c r="CF188" s="2">
        <v>1.0151000000000001</v>
      </c>
      <c r="CG188" s="2">
        <v>1.014</v>
      </c>
      <c r="CH188" s="2">
        <v>1.0145999999999999</v>
      </c>
      <c r="CI188" s="2">
        <v>1.0158999999999998</v>
      </c>
      <c r="CJ188" s="2">
        <v>1.0157</v>
      </c>
      <c r="CK188" s="2">
        <v>1.0171999999999999</v>
      </c>
      <c r="CL188" s="2">
        <v>1.0175000000000001</v>
      </c>
      <c r="CM188" s="2">
        <v>1.0152999999999999</v>
      </c>
      <c r="CN188" s="2">
        <v>1.0157</v>
      </c>
      <c r="CO188" s="2">
        <v>1.0150999999999999</v>
      </c>
      <c r="CP188" s="2">
        <v>1.0144</v>
      </c>
      <c r="CQ188" s="2">
        <v>1.014</v>
      </c>
      <c r="CR188" s="2">
        <v>1.0126999999999999</v>
      </c>
      <c r="CS188" s="2">
        <v>1.0156999999999998</v>
      </c>
      <c r="CT188" s="2">
        <v>1.0169000000000001</v>
      </c>
      <c r="CU188" s="2">
        <v>1.0156000000000001</v>
      </c>
    </row>
    <row r="189" spans="1:99" x14ac:dyDescent="0.25">
      <c r="A189">
        <v>17</v>
      </c>
      <c r="B189" s="57" t="s">
        <v>17</v>
      </c>
      <c r="C189" s="2">
        <v>1.1520999999999999</v>
      </c>
      <c r="D189" s="2">
        <v>1.1386000000000001</v>
      </c>
      <c r="E189" s="2">
        <v>1.1191</v>
      </c>
      <c r="F189" s="2">
        <v>1.1086</v>
      </c>
      <c r="G189" s="2">
        <v>1.0998000000000001</v>
      </c>
      <c r="H189" s="2">
        <v>1.0926</v>
      </c>
      <c r="I189" s="2">
        <v>1.0668</v>
      </c>
      <c r="J189" s="2">
        <v>1.0634999999999999</v>
      </c>
      <c r="K189" s="2">
        <v>1.0568</v>
      </c>
      <c r="L189" s="2">
        <v>1.0519000000000001</v>
      </c>
      <c r="M189" s="2">
        <v>1.0474000000000001</v>
      </c>
      <c r="N189" s="2">
        <v>1.0461</v>
      </c>
      <c r="O189" s="2">
        <v>1.0425</v>
      </c>
      <c r="P189" s="2">
        <v>1.0407999999999999</v>
      </c>
      <c r="Q189" s="2">
        <v>1.0383</v>
      </c>
      <c r="R189" s="2">
        <v>1.0372000000000001</v>
      </c>
      <c r="S189" s="2">
        <v>1.0343</v>
      </c>
      <c r="T189" s="2">
        <v>1.0329999999999999</v>
      </c>
      <c r="U189" s="2">
        <v>1.0309999999999999</v>
      </c>
      <c r="V189" s="2">
        <v>1.0298</v>
      </c>
      <c r="W189" s="2">
        <v>1.0272000000000001</v>
      </c>
      <c r="X189" s="2">
        <v>1.0272000000000001</v>
      </c>
      <c r="Y189" s="2">
        <v>1.0270999999999999</v>
      </c>
      <c r="Z189" s="2">
        <v>1.0256000000000001</v>
      </c>
      <c r="AA189" s="2">
        <v>1.024</v>
      </c>
      <c r="AB189" s="2">
        <v>1.024</v>
      </c>
      <c r="AC189" s="2">
        <v>1.0229999999999999</v>
      </c>
      <c r="AD189" s="2">
        <v>1.0223</v>
      </c>
      <c r="AE189" s="2">
        <v>1.0217000000000001</v>
      </c>
      <c r="AF189" s="2">
        <v>1.0202</v>
      </c>
      <c r="AG189" s="2">
        <v>1.0201</v>
      </c>
      <c r="AH189" s="2">
        <v>1.0190999999999999</v>
      </c>
      <c r="AI189" s="2">
        <v>1.0190999999999999</v>
      </c>
      <c r="AJ189" s="2">
        <v>1.0187999999999999</v>
      </c>
      <c r="AK189" s="2">
        <v>1.0178</v>
      </c>
      <c r="AL189" s="2">
        <v>1.0172000000000001</v>
      </c>
      <c r="AM189" s="2">
        <v>1.0144</v>
      </c>
      <c r="AN189" s="2">
        <v>1.0163</v>
      </c>
      <c r="AO189" s="2">
        <v>1.0170000000000001</v>
      </c>
      <c r="AP189" s="2">
        <v>1.0167000000000002</v>
      </c>
      <c r="AQ189" s="2">
        <v>1.0141</v>
      </c>
      <c r="AR189" s="2">
        <v>1.0143</v>
      </c>
      <c r="AS189" s="2">
        <v>1.0143</v>
      </c>
      <c r="AT189" s="2">
        <v>1.0150000000000001</v>
      </c>
      <c r="AU189" s="2">
        <v>1.0154999999999998</v>
      </c>
      <c r="AV189" s="2">
        <v>1.0166999999999999</v>
      </c>
      <c r="AW189" s="2">
        <v>1.0169000000000001</v>
      </c>
      <c r="AX189" s="2">
        <v>1.0192000000000001</v>
      </c>
      <c r="AY189" s="2">
        <v>1.0198</v>
      </c>
      <c r="AZ189" s="2">
        <v>1.0199</v>
      </c>
      <c r="BA189" s="2">
        <v>1.0196000000000001</v>
      </c>
      <c r="BB189" s="2">
        <v>1.0189999999999999</v>
      </c>
      <c r="BC189" s="2">
        <v>1.0184</v>
      </c>
      <c r="BD189" s="2">
        <v>1.0191000000000001</v>
      </c>
      <c r="BE189" s="2">
        <v>1.0190000000000001</v>
      </c>
      <c r="BF189" s="2">
        <v>1.0193000000000001</v>
      </c>
      <c r="BG189" s="2">
        <v>1.0192000000000001</v>
      </c>
      <c r="BH189" s="2">
        <v>1.0196000000000001</v>
      </c>
      <c r="BI189" s="2">
        <v>1.0191000000000001</v>
      </c>
      <c r="BJ189" s="2">
        <v>1.0194000000000001</v>
      </c>
      <c r="BK189" s="2">
        <v>1.0184000000000002</v>
      </c>
      <c r="BL189" s="2">
        <v>1.0151999999999999</v>
      </c>
      <c r="BM189" s="2">
        <v>1.0173999999999999</v>
      </c>
      <c r="BN189" s="2">
        <v>1.0184</v>
      </c>
      <c r="BO189" s="2">
        <v>1.0216000000000001</v>
      </c>
      <c r="BP189" s="2">
        <v>1.0252999999999999</v>
      </c>
      <c r="BQ189" s="2">
        <v>1.0238</v>
      </c>
      <c r="BR189" s="2">
        <v>1.0208000000000002</v>
      </c>
      <c r="BS189" s="2">
        <v>1.0210000000000001</v>
      </c>
      <c r="BT189" s="2">
        <v>1.0168999999999999</v>
      </c>
      <c r="BU189" s="2">
        <v>1.0165999999999999</v>
      </c>
      <c r="BV189" s="2">
        <v>1.0158</v>
      </c>
      <c r="BW189" s="2">
        <v>1.0128999999999999</v>
      </c>
      <c r="BX189" s="2">
        <v>1.0118</v>
      </c>
      <c r="BY189" s="2">
        <v>1.0119</v>
      </c>
      <c r="BZ189" s="2">
        <v>1.0105</v>
      </c>
      <c r="CA189" s="2">
        <v>1.0102</v>
      </c>
      <c r="CB189" s="2">
        <v>1.0105000000000002</v>
      </c>
      <c r="CC189" s="2">
        <v>1.0112000000000001</v>
      </c>
      <c r="CD189" s="2">
        <v>1.0111000000000001</v>
      </c>
      <c r="CE189" s="2">
        <v>1.0113000000000001</v>
      </c>
      <c r="CF189" s="2">
        <v>1.0105000000000002</v>
      </c>
      <c r="CG189" s="2">
        <v>1.0101</v>
      </c>
      <c r="CH189" s="2">
        <v>1.0096999999999998</v>
      </c>
      <c r="CI189" s="2">
        <v>1.0106000000000002</v>
      </c>
      <c r="CJ189" s="2">
        <v>1.0109000000000001</v>
      </c>
      <c r="CK189" s="2">
        <v>1.0170999999999999</v>
      </c>
      <c r="CL189" s="2">
        <v>1.0161</v>
      </c>
      <c r="CM189" s="2">
        <v>1.0095000000000001</v>
      </c>
      <c r="CN189" s="2">
        <v>1.0085</v>
      </c>
      <c r="CO189" s="2">
        <v>1.0069999999999999</v>
      </c>
      <c r="CP189" s="2">
        <v>1.0055999999999998</v>
      </c>
      <c r="CQ189" s="2">
        <v>1.008</v>
      </c>
      <c r="CR189" s="2">
        <v>1.0089999999999999</v>
      </c>
      <c r="CS189" s="2">
        <v>1.0082</v>
      </c>
      <c r="CT189" s="2">
        <v>1.0057</v>
      </c>
      <c r="CU189" s="2">
        <v>1.0051000000000001</v>
      </c>
    </row>
    <row r="190" spans="1:99" x14ac:dyDescent="0.25">
      <c r="A190">
        <v>17</v>
      </c>
      <c r="B190" s="57" t="s">
        <v>17</v>
      </c>
      <c r="C190" s="2">
        <v>1.1295666666666699</v>
      </c>
      <c r="D190" s="2">
        <v>1.1163000000000001</v>
      </c>
      <c r="E190" s="2">
        <v>1.1029</v>
      </c>
      <c r="F190" s="2">
        <v>1.0896999999999999</v>
      </c>
      <c r="G190" s="2">
        <v>1.0828</v>
      </c>
      <c r="H190" s="2">
        <v>1.0764999999999998</v>
      </c>
      <c r="I190" s="2">
        <v>1.0699999999999998</v>
      </c>
      <c r="J190" s="2">
        <v>1.0665</v>
      </c>
      <c r="K190" s="2">
        <v>1.0622</v>
      </c>
      <c r="L190" s="2">
        <v>1.0593999999999999</v>
      </c>
      <c r="M190" s="2">
        <v>1.0556000000000001</v>
      </c>
      <c r="N190" s="2">
        <v>1.0535000000000001</v>
      </c>
      <c r="O190" s="2">
        <v>1.0510000000000002</v>
      </c>
      <c r="P190" s="2">
        <v>1.0491000000000001</v>
      </c>
      <c r="Q190" s="2">
        <v>1.0463</v>
      </c>
      <c r="R190" s="2">
        <v>1.0451999999999999</v>
      </c>
      <c r="S190" s="2">
        <v>1.0427000000000002</v>
      </c>
      <c r="T190" s="2">
        <v>1.0405</v>
      </c>
      <c r="U190" s="2">
        <v>1.0391999999999999</v>
      </c>
      <c r="V190" s="2">
        <v>1.0372000000000001</v>
      </c>
      <c r="W190" s="2">
        <v>1.0355000000000001</v>
      </c>
      <c r="X190" s="2">
        <v>1.0357000000000001</v>
      </c>
      <c r="Y190" s="2">
        <v>1.0348999999999999</v>
      </c>
      <c r="Z190" s="2">
        <v>1.0335000000000001</v>
      </c>
      <c r="AA190" s="2">
        <v>1.0328999999999999</v>
      </c>
      <c r="AB190" s="2">
        <v>1.0312000000000001</v>
      </c>
      <c r="AC190" s="2">
        <v>1.0309999999999999</v>
      </c>
      <c r="AD190" s="2">
        <v>1.0295999999999998</v>
      </c>
      <c r="AE190" s="2">
        <v>1.0284</v>
      </c>
      <c r="AF190" s="2">
        <v>1.0274000000000001</v>
      </c>
      <c r="AG190" s="2">
        <v>1.0279</v>
      </c>
      <c r="AH190" s="2">
        <v>1.026</v>
      </c>
      <c r="AI190" s="2">
        <v>1.0256000000000001</v>
      </c>
      <c r="AJ190" s="2">
        <v>1.0255000000000001</v>
      </c>
      <c r="AK190" s="2">
        <v>1.0245</v>
      </c>
      <c r="AL190" s="2">
        <v>1.0231000000000001</v>
      </c>
      <c r="AM190" s="2">
        <v>1.022</v>
      </c>
      <c r="AN190" s="2">
        <v>1.0232999999999999</v>
      </c>
      <c r="AO190" s="2">
        <v>1.0233000000000001</v>
      </c>
      <c r="AP190" s="2">
        <v>1.0238</v>
      </c>
      <c r="AQ190" s="2">
        <v>1.0207999999999999</v>
      </c>
      <c r="AR190" s="2">
        <v>1.0206999999999999</v>
      </c>
      <c r="AS190" s="2">
        <v>1.0211000000000001</v>
      </c>
      <c r="AT190" s="2">
        <v>1.0206000000000002</v>
      </c>
      <c r="AU190" s="2">
        <v>1.0216999999999998</v>
      </c>
      <c r="AV190" s="2">
        <v>1.022</v>
      </c>
      <c r="AW190" s="2">
        <v>1.0232000000000001</v>
      </c>
      <c r="AX190" s="2">
        <v>1.0252000000000001</v>
      </c>
      <c r="AY190" s="2">
        <v>1.0257000000000001</v>
      </c>
      <c r="AZ190" s="2">
        <v>1.0254000000000001</v>
      </c>
      <c r="BA190" s="2">
        <v>1.0249999999999999</v>
      </c>
      <c r="BB190" s="2">
        <v>1.0245</v>
      </c>
      <c r="BC190" s="2">
        <v>1.0237000000000001</v>
      </c>
      <c r="BD190" s="2">
        <v>1.0236000000000001</v>
      </c>
      <c r="BE190" s="2">
        <v>1.0233000000000001</v>
      </c>
      <c r="BF190" s="2">
        <v>1.0232000000000001</v>
      </c>
      <c r="BG190" s="2">
        <v>1.0214000000000001</v>
      </c>
      <c r="BH190" s="2">
        <v>1.0216000000000001</v>
      </c>
      <c r="BI190" s="2">
        <v>1.0209000000000001</v>
      </c>
      <c r="BJ190" s="2">
        <v>1.0205</v>
      </c>
      <c r="BK190" s="2">
        <v>1.0181</v>
      </c>
      <c r="BL190" s="2">
        <v>1.0173999999999999</v>
      </c>
      <c r="BM190" s="2">
        <v>1.0147999999999999</v>
      </c>
      <c r="BN190" s="2">
        <v>1.0169999999999999</v>
      </c>
      <c r="BO190" s="2">
        <v>1.0162</v>
      </c>
      <c r="BP190" s="2">
        <v>1.0136000000000001</v>
      </c>
      <c r="BQ190" s="2">
        <v>1.0122</v>
      </c>
      <c r="BR190" s="2">
        <v>1.0095000000000001</v>
      </c>
      <c r="BS190" s="2">
        <v>1.0085</v>
      </c>
      <c r="BT190" s="2">
        <v>1.0067999999999999</v>
      </c>
      <c r="BU190" s="2">
        <v>1.0044</v>
      </c>
      <c r="BV190" s="2">
        <v>1.0035000000000001</v>
      </c>
      <c r="BW190" s="2">
        <v>1.0039</v>
      </c>
      <c r="BX190" s="2">
        <v>1.0019</v>
      </c>
      <c r="BY190" s="2">
        <v>1.0034000000000001</v>
      </c>
      <c r="BZ190" s="2">
        <v>1.0030999999999999</v>
      </c>
      <c r="CA190" s="2">
        <v>1.0012999999999999</v>
      </c>
      <c r="CB190" s="2">
        <v>1.002</v>
      </c>
      <c r="CC190" s="2">
        <v>1.0039</v>
      </c>
      <c r="CD190" s="2">
        <v>1.0049000000000001</v>
      </c>
      <c r="CE190" s="2">
        <v>1.0039</v>
      </c>
      <c r="CF190" s="2">
        <v>1.0018</v>
      </c>
      <c r="CG190" s="2">
        <v>1.0007000000000001</v>
      </c>
      <c r="CH190" s="2">
        <v>0.99939999999999996</v>
      </c>
      <c r="CI190" s="2">
        <v>0.99799999999999989</v>
      </c>
      <c r="CJ190" s="2">
        <v>0.99849999999999994</v>
      </c>
      <c r="CK190" s="2">
        <v>0.99760000000000004</v>
      </c>
      <c r="CL190" s="2">
        <v>0.99759999999999993</v>
      </c>
      <c r="CM190" s="2">
        <v>0.9968999999999999</v>
      </c>
      <c r="CN190" s="2">
        <v>0.99739999999999984</v>
      </c>
      <c r="CO190" s="2">
        <v>0.99719999999999998</v>
      </c>
      <c r="CP190" s="2">
        <v>0.99679999999999991</v>
      </c>
      <c r="CQ190" s="2">
        <v>0.99540000000000006</v>
      </c>
      <c r="CR190" s="2">
        <v>0.99509999999999987</v>
      </c>
      <c r="CS190" s="2">
        <v>0.99549999999999994</v>
      </c>
      <c r="CT190" s="2">
        <v>0.99620000000000009</v>
      </c>
      <c r="CU190" s="2">
        <v>0.99770000000000003</v>
      </c>
    </row>
    <row r="191" spans="1:99" x14ac:dyDescent="0.25">
      <c r="A191">
        <v>18</v>
      </c>
      <c r="B191" s="57" t="s">
        <v>18</v>
      </c>
      <c r="C191" s="2">
        <v>1.3013000000000001</v>
      </c>
      <c r="D191" s="2">
        <v>1.2228000000000001</v>
      </c>
      <c r="E191" s="2">
        <v>1.212</v>
      </c>
      <c r="F191" s="2">
        <v>1.208</v>
      </c>
      <c r="G191" s="2">
        <v>1.2043000000000001</v>
      </c>
      <c r="H191" s="2">
        <v>1.2008000000000001</v>
      </c>
      <c r="I191" s="2">
        <v>1.198</v>
      </c>
      <c r="J191" s="2">
        <v>1.1965999999999999</v>
      </c>
      <c r="K191" s="2">
        <v>1.1954</v>
      </c>
      <c r="L191" s="2">
        <v>1.1947000000000001</v>
      </c>
      <c r="M191" s="2">
        <v>1.1942999999999999</v>
      </c>
      <c r="N191" s="2">
        <v>1.1937</v>
      </c>
      <c r="O191" s="2">
        <v>1.1935</v>
      </c>
      <c r="P191" s="2">
        <v>1.1924999999999999</v>
      </c>
      <c r="Q191" s="2">
        <v>1.1912</v>
      </c>
      <c r="R191" s="2">
        <v>1.1907000000000001</v>
      </c>
      <c r="S191" s="2">
        <v>1.1898000000000002</v>
      </c>
      <c r="T191" s="2">
        <v>1.1883999999999999</v>
      </c>
      <c r="U191" s="2">
        <v>1.1879</v>
      </c>
      <c r="V191" s="2">
        <v>1.1871</v>
      </c>
      <c r="W191" s="2">
        <v>1.1861000000000002</v>
      </c>
      <c r="X191" s="2">
        <v>1.1860000000000002</v>
      </c>
      <c r="Y191" s="2">
        <v>1.1866999999999999</v>
      </c>
      <c r="Z191" s="2">
        <v>1.1856</v>
      </c>
      <c r="AA191" s="2">
        <v>1.1853</v>
      </c>
      <c r="AB191" s="2">
        <v>1.1845000000000001</v>
      </c>
      <c r="AC191" s="2">
        <v>1.1838</v>
      </c>
      <c r="AD191" s="2">
        <v>1.1836000000000002</v>
      </c>
      <c r="AE191" s="2">
        <v>1.1827999999999999</v>
      </c>
      <c r="AF191" s="2">
        <v>1.1823999999999999</v>
      </c>
      <c r="AG191" s="2">
        <v>1.1823999999999999</v>
      </c>
      <c r="AH191" s="2">
        <v>1.1819</v>
      </c>
      <c r="AI191" s="2">
        <v>1.1815</v>
      </c>
      <c r="AJ191" s="2">
        <v>1.1813</v>
      </c>
      <c r="AK191" s="2">
        <v>1.1811</v>
      </c>
      <c r="AL191" s="2">
        <v>1.1804000000000001</v>
      </c>
      <c r="AM191" s="2">
        <v>1.1784000000000001</v>
      </c>
      <c r="AN191" s="2">
        <v>1.1806999999999999</v>
      </c>
      <c r="AO191" s="2">
        <v>1.1814</v>
      </c>
      <c r="AP191" s="2">
        <v>1.1804999999999999</v>
      </c>
      <c r="AQ191" s="2">
        <v>1.1781999999999999</v>
      </c>
      <c r="AR191" s="2">
        <v>1.1792</v>
      </c>
      <c r="AS191" s="2">
        <v>1.1794</v>
      </c>
      <c r="AT191" s="2">
        <v>1.1801000000000001</v>
      </c>
      <c r="AU191" s="2">
        <v>1.1811999999999998</v>
      </c>
      <c r="AV191" s="2">
        <v>1.1822999999999999</v>
      </c>
      <c r="AW191" s="2">
        <v>1.1831</v>
      </c>
      <c r="AX191" s="2">
        <v>1.1851</v>
      </c>
      <c r="AY191" s="2">
        <v>1.1864999999999999</v>
      </c>
      <c r="AZ191" s="2">
        <v>1.1857</v>
      </c>
      <c r="BA191" s="2">
        <v>1.1855</v>
      </c>
      <c r="BB191" s="2">
        <v>1.1854</v>
      </c>
      <c r="BC191" s="2">
        <v>1.1845000000000001</v>
      </c>
      <c r="BD191" s="2">
        <v>1.1845000000000001</v>
      </c>
      <c r="BE191" s="2">
        <v>1.1838</v>
      </c>
      <c r="BF191" s="2">
        <v>1.1837</v>
      </c>
      <c r="BG191" s="2">
        <v>1.1836</v>
      </c>
      <c r="BH191" s="2">
        <v>1.1835</v>
      </c>
      <c r="BI191" s="2">
        <v>1.1826000000000001</v>
      </c>
      <c r="BJ191" s="2">
        <v>1.1822000000000001</v>
      </c>
      <c r="BK191" s="2">
        <v>1.1812999999999998</v>
      </c>
      <c r="BL191" s="2">
        <v>1.1814</v>
      </c>
      <c r="BM191" s="2">
        <v>1.1805999999999999</v>
      </c>
      <c r="BN191" s="2">
        <v>1.1798</v>
      </c>
      <c r="BO191" s="2">
        <v>1.1794</v>
      </c>
      <c r="BP191" s="2">
        <v>1.1793</v>
      </c>
      <c r="BQ191" s="2">
        <v>1.1796</v>
      </c>
      <c r="BR191" s="2">
        <v>1.1781000000000001</v>
      </c>
      <c r="BS191" s="2">
        <v>1.1781000000000001</v>
      </c>
      <c r="BT191" s="2">
        <v>1.1781999999999999</v>
      </c>
      <c r="BU191" s="2">
        <v>1.1794</v>
      </c>
      <c r="BV191" s="2">
        <v>1.1774</v>
      </c>
      <c r="BW191" s="2">
        <v>1.177</v>
      </c>
      <c r="BX191" s="2">
        <v>1.1763000000000001</v>
      </c>
      <c r="BY191" s="2">
        <v>1.1769000000000001</v>
      </c>
      <c r="BZ191" s="2">
        <v>1.1756000000000002</v>
      </c>
      <c r="CA191" s="2">
        <v>1.1754</v>
      </c>
      <c r="CB191" s="2">
        <v>1.1758000000000002</v>
      </c>
      <c r="CC191" s="2">
        <v>1.1758</v>
      </c>
      <c r="CD191" s="2">
        <v>1.1754</v>
      </c>
      <c r="CE191" s="2">
        <v>1.1753</v>
      </c>
      <c r="CF191" s="2">
        <v>1.1745000000000001</v>
      </c>
      <c r="CG191" s="2">
        <v>1.1744000000000001</v>
      </c>
      <c r="CH191" s="2">
        <v>1.1736</v>
      </c>
      <c r="CI191" s="2">
        <v>1.1737000000000002</v>
      </c>
      <c r="CJ191" s="2">
        <v>1.1740000000000002</v>
      </c>
      <c r="CK191" s="2">
        <v>1.1725999999999999</v>
      </c>
      <c r="CL191" s="2">
        <v>1.1729000000000001</v>
      </c>
      <c r="CM191" s="2">
        <v>1.1718</v>
      </c>
      <c r="CN191" s="2">
        <v>1.1718</v>
      </c>
      <c r="CO191" s="2">
        <v>1.1721999999999999</v>
      </c>
      <c r="CP191" s="2">
        <v>1.1712</v>
      </c>
      <c r="CQ191" s="2">
        <v>1.171</v>
      </c>
      <c r="CR191" s="2">
        <v>1.1702999999999999</v>
      </c>
      <c r="CS191" s="2">
        <v>1.1711</v>
      </c>
      <c r="CT191" s="2">
        <v>1.1711</v>
      </c>
      <c r="CU191" s="2">
        <v>1.1715</v>
      </c>
    </row>
    <row r="192" spans="1:99" x14ac:dyDescent="0.25">
      <c r="A192">
        <v>18</v>
      </c>
      <c r="B192" s="57" t="s">
        <v>18</v>
      </c>
      <c r="C192" s="2">
        <v>1.3565</v>
      </c>
      <c r="D192" s="2">
        <v>1.2750000000000001</v>
      </c>
      <c r="E192" s="2">
        <v>1.2610999999999999</v>
      </c>
      <c r="F192" s="2">
        <v>1.2557</v>
      </c>
      <c r="G192" s="2">
        <v>1.2522</v>
      </c>
      <c r="H192" s="2">
        <v>1.2490000000000001</v>
      </c>
      <c r="I192" s="2">
        <v>1.2443</v>
      </c>
      <c r="J192" s="2">
        <v>1.2425999999999999</v>
      </c>
      <c r="K192" s="2">
        <v>1.2403</v>
      </c>
      <c r="L192" s="2">
        <v>1.2389000000000001</v>
      </c>
      <c r="M192" s="2">
        <v>1.2377</v>
      </c>
      <c r="N192" s="2">
        <v>1.2375</v>
      </c>
      <c r="O192" s="2">
        <v>1.2363999999999999</v>
      </c>
      <c r="P192" s="2">
        <v>1.2355999999999998</v>
      </c>
      <c r="Q192" s="2">
        <v>1.2339</v>
      </c>
      <c r="R192" s="2">
        <v>1.2335</v>
      </c>
      <c r="S192" s="2">
        <v>1.2320000000000002</v>
      </c>
      <c r="T192" s="2">
        <v>1.2313999999999998</v>
      </c>
      <c r="U192" s="2">
        <v>1.2299</v>
      </c>
      <c r="V192" s="2">
        <v>1.2286999999999999</v>
      </c>
      <c r="W192" s="2">
        <v>1.2279</v>
      </c>
      <c r="X192" s="2">
        <v>1.2279</v>
      </c>
      <c r="Y192" s="2">
        <v>1.2284999999999999</v>
      </c>
      <c r="Z192" s="2">
        <v>1.2275</v>
      </c>
      <c r="AA192" s="2">
        <v>1.2272000000000001</v>
      </c>
      <c r="AB192" s="2">
        <v>1.2265000000000001</v>
      </c>
      <c r="AC192" s="2">
        <v>1.226</v>
      </c>
      <c r="AD192" s="2">
        <v>1.2259000000000002</v>
      </c>
      <c r="AE192" s="2">
        <v>1.2247999999999999</v>
      </c>
      <c r="AF192" s="2">
        <v>1.2244999999999999</v>
      </c>
      <c r="AG192" s="2">
        <v>1.2242999999999999</v>
      </c>
      <c r="AH192" s="2">
        <v>1.2242</v>
      </c>
      <c r="AI192" s="2">
        <v>1.224</v>
      </c>
      <c r="AJ192" s="2">
        <v>1.2245999999999999</v>
      </c>
      <c r="AK192" s="2">
        <v>1.2234</v>
      </c>
      <c r="AL192" s="2">
        <v>1.2227000000000001</v>
      </c>
      <c r="AM192" s="2">
        <v>1.2207000000000001</v>
      </c>
      <c r="AN192" s="2">
        <v>1.2233000000000001</v>
      </c>
      <c r="AO192" s="2">
        <v>1.2236</v>
      </c>
      <c r="AP192" s="2">
        <v>1.2256</v>
      </c>
      <c r="AQ192" s="2">
        <v>1.2204999999999999</v>
      </c>
      <c r="AR192" s="2">
        <v>1.2216</v>
      </c>
      <c r="AS192" s="2">
        <v>1.2207000000000001</v>
      </c>
      <c r="AT192" s="2">
        <v>1.2223000000000002</v>
      </c>
      <c r="AU192" s="2">
        <v>1.2231999999999998</v>
      </c>
      <c r="AV192" s="2">
        <v>1.2243999999999999</v>
      </c>
      <c r="AW192" s="2">
        <v>1.2254999999999998</v>
      </c>
      <c r="AX192" s="2">
        <v>1.2276</v>
      </c>
      <c r="AY192" s="2">
        <v>1.2283999999999999</v>
      </c>
      <c r="AZ192" s="2">
        <v>1.2282999999999999</v>
      </c>
      <c r="BA192" s="2">
        <v>1.2283999999999999</v>
      </c>
      <c r="BB192" s="2">
        <v>1.2278</v>
      </c>
      <c r="BC192" s="2">
        <v>1.2271000000000001</v>
      </c>
      <c r="BD192" s="2">
        <v>1.2271000000000001</v>
      </c>
      <c r="BE192" s="2">
        <v>1.2271000000000001</v>
      </c>
      <c r="BF192" s="2">
        <v>1.2267000000000001</v>
      </c>
      <c r="BG192" s="2">
        <v>1.2266000000000001</v>
      </c>
      <c r="BH192" s="2">
        <v>1.2261</v>
      </c>
      <c r="BI192" s="2">
        <v>1.2256</v>
      </c>
      <c r="BJ192" s="2">
        <v>1.2255</v>
      </c>
      <c r="BK192" s="2">
        <v>1.2248999999999999</v>
      </c>
      <c r="BL192" s="2">
        <v>1.2246999999999999</v>
      </c>
      <c r="BM192" s="2">
        <v>1.224</v>
      </c>
      <c r="BN192" s="2">
        <v>1.2236</v>
      </c>
      <c r="BO192" s="2">
        <v>1.2235</v>
      </c>
      <c r="BP192" s="2">
        <v>1.2237</v>
      </c>
      <c r="BQ192" s="2">
        <v>1.2234</v>
      </c>
      <c r="BR192" s="2">
        <v>1.2226000000000001</v>
      </c>
      <c r="BS192" s="2">
        <v>1.2219</v>
      </c>
      <c r="BT192" s="2">
        <v>1.222</v>
      </c>
      <c r="BU192" s="2">
        <v>1.2213000000000001</v>
      </c>
      <c r="BV192" s="2">
        <v>1.2216</v>
      </c>
      <c r="BW192" s="2">
        <v>1.2211000000000001</v>
      </c>
      <c r="BX192" s="2">
        <v>1.2207000000000001</v>
      </c>
      <c r="BY192" s="2">
        <v>1.2212000000000001</v>
      </c>
      <c r="BZ192" s="2">
        <v>1.2200000000000002</v>
      </c>
      <c r="CA192" s="2">
        <v>1.2206999999999999</v>
      </c>
      <c r="CB192" s="2">
        <v>1.22</v>
      </c>
      <c r="CC192" s="2">
        <v>1.2202</v>
      </c>
      <c r="CD192" s="2">
        <v>1.2201</v>
      </c>
      <c r="CE192" s="2">
        <v>1.2198</v>
      </c>
      <c r="CF192" s="2">
        <v>1.2197</v>
      </c>
      <c r="CG192" s="2">
        <v>1.2189000000000001</v>
      </c>
      <c r="CH192" s="2">
        <v>1.2183999999999999</v>
      </c>
      <c r="CI192" s="2">
        <v>1.2185999999999999</v>
      </c>
      <c r="CJ192" s="2">
        <v>1.2187000000000001</v>
      </c>
      <c r="CK192" s="2">
        <v>1.2174</v>
      </c>
      <c r="CL192" s="2">
        <v>1.2180000000000002</v>
      </c>
      <c r="CM192" s="2">
        <v>1.2168999999999999</v>
      </c>
      <c r="CN192" s="2">
        <v>1.2167999999999999</v>
      </c>
      <c r="CO192" s="2">
        <v>1.2167999999999999</v>
      </c>
      <c r="CP192" s="2">
        <v>1.2163999999999999</v>
      </c>
      <c r="CQ192" s="2">
        <v>1.2159</v>
      </c>
      <c r="CR192" s="2">
        <v>1.2157</v>
      </c>
      <c r="CS192" s="2">
        <v>1.2161</v>
      </c>
      <c r="CT192" s="2">
        <v>1.2166000000000001</v>
      </c>
      <c r="CU192" s="2">
        <v>1.2165999999999999</v>
      </c>
    </row>
    <row r="193" spans="1:99" x14ac:dyDescent="0.25">
      <c r="A193">
        <v>18</v>
      </c>
      <c r="B193" s="57" t="s">
        <v>18</v>
      </c>
      <c r="C193" s="2">
        <v>1.3792</v>
      </c>
      <c r="D193" s="2">
        <v>1.2918000000000001</v>
      </c>
      <c r="E193" s="2">
        <v>1.2777999999999998</v>
      </c>
      <c r="F193" s="2">
        <v>1.2727999999999999</v>
      </c>
      <c r="G193" s="2">
        <v>1.2695000000000001</v>
      </c>
      <c r="H193" s="2">
        <v>1.2673000000000001</v>
      </c>
      <c r="I193" s="2">
        <v>1.2641</v>
      </c>
      <c r="J193" s="2">
        <v>1.2627999999999999</v>
      </c>
      <c r="K193" s="2">
        <v>1.2611000000000001</v>
      </c>
      <c r="L193" s="2">
        <v>1.2597</v>
      </c>
      <c r="M193" s="2">
        <v>1.2592000000000001</v>
      </c>
      <c r="N193" s="2">
        <v>1.2588999999999999</v>
      </c>
      <c r="O193" s="2">
        <v>1.2575000000000001</v>
      </c>
      <c r="P193" s="2">
        <v>1.2565</v>
      </c>
      <c r="Q193" s="2">
        <v>1.2547999999999999</v>
      </c>
      <c r="R193" s="2">
        <v>1.2537</v>
      </c>
      <c r="S193" s="2">
        <v>1.2526000000000002</v>
      </c>
      <c r="T193" s="2">
        <v>1.2518</v>
      </c>
      <c r="U193" s="2">
        <v>1.2505999999999999</v>
      </c>
      <c r="V193" s="2">
        <v>1.2501</v>
      </c>
      <c r="W193" s="2">
        <v>1.2490000000000001</v>
      </c>
      <c r="X193" s="2">
        <v>1.2489000000000001</v>
      </c>
      <c r="Y193" s="2">
        <v>1.2488999999999999</v>
      </c>
      <c r="Z193" s="2">
        <v>1.2478</v>
      </c>
      <c r="AA193" s="2">
        <v>1.2478</v>
      </c>
      <c r="AB193" s="2">
        <v>1.2468000000000001</v>
      </c>
      <c r="AC193" s="2">
        <v>1.246</v>
      </c>
      <c r="AD193" s="2">
        <v>1.2458</v>
      </c>
      <c r="AE193" s="2">
        <v>1.2448999999999999</v>
      </c>
      <c r="AF193" s="2">
        <v>1.2443</v>
      </c>
      <c r="AG193" s="2">
        <v>1.2444</v>
      </c>
      <c r="AH193" s="2">
        <v>1.2436</v>
      </c>
      <c r="AI193" s="2">
        <v>1.2427999999999999</v>
      </c>
      <c r="AJ193" s="2">
        <v>1.2429999999999999</v>
      </c>
      <c r="AK193" s="2">
        <v>1.2423999999999999</v>
      </c>
      <c r="AL193" s="2">
        <v>1.2414000000000001</v>
      </c>
      <c r="AM193" s="2">
        <v>1.2397</v>
      </c>
      <c r="AN193" s="2">
        <v>1.242</v>
      </c>
      <c r="AO193" s="2">
        <v>1.2433000000000001</v>
      </c>
      <c r="AP193" s="2">
        <v>1.2427999999999999</v>
      </c>
      <c r="AQ193" s="2">
        <v>1.2388999999999999</v>
      </c>
      <c r="AR193" s="2">
        <v>1.2406999999999999</v>
      </c>
      <c r="AS193" s="2">
        <v>1.2395</v>
      </c>
      <c r="AT193" s="2">
        <v>1.2414000000000001</v>
      </c>
      <c r="AU193" s="2">
        <v>1.2421</v>
      </c>
      <c r="AV193" s="2">
        <v>1.2432000000000001</v>
      </c>
      <c r="AW193" s="2">
        <v>1.2441</v>
      </c>
      <c r="AX193" s="2">
        <v>1.2475000000000001</v>
      </c>
      <c r="AY193" s="2">
        <v>1.2470999999999999</v>
      </c>
      <c r="AZ193" s="2">
        <v>1.2470999999999999</v>
      </c>
      <c r="BA193" s="2">
        <v>1.2464999999999999</v>
      </c>
      <c r="BB193" s="2">
        <v>1.2462</v>
      </c>
      <c r="BC193" s="2">
        <v>1.2468000000000001</v>
      </c>
      <c r="BD193" s="2">
        <v>1.2457</v>
      </c>
      <c r="BE193" s="2">
        <v>1.2451000000000001</v>
      </c>
      <c r="BF193" s="2">
        <v>1.2452000000000001</v>
      </c>
      <c r="BG193" s="2">
        <v>1.2446000000000002</v>
      </c>
      <c r="BH193" s="2">
        <v>1.2446000000000002</v>
      </c>
      <c r="BI193" s="2">
        <v>1.244</v>
      </c>
      <c r="BJ193" s="2">
        <v>1.2441</v>
      </c>
      <c r="BK193" s="2">
        <v>1.2431999999999999</v>
      </c>
      <c r="BL193" s="2">
        <v>1.2427999999999999</v>
      </c>
      <c r="BM193" s="2">
        <v>1.2423</v>
      </c>
      <c r="BN193" s="2">
        <v>1.2416</v>
      </c>
      <c r="BO193" s="2">
        <v>1.2411000000000001</v>
      </c>
      <c r="BP193" s="2">
        <v>1.2413000000000001</v>
      </c>
      <c r="BQ193" s="2">
        <v>1.2406999999999999</v>
      </c>
      <c r="BR193" s="2">
        <v>1.2403</v>
      </c>
      <c r="BS193" s="2">
        <v>1.2399</v>
      </c>
      <c r="BT193" s="2">
        <v>1.24</v>
      </c>
      <c r="BU193" s="2">
        <v>1.2393000000000001</v>
      </c>
      <c r="BV193" s="2">
        <v>1.2396</v>
      </c>
      <c r="BW193" s="2">
        <v>1.2391000000000001</v>
      </c>
      <c r="BX193" s="2">
        <v>1.2395</v>
      </c>
      <c r="BY193" s="2">
        <v>1.2386999999999999</v>
      </c>
      <c r="BZ193" s="2">
        <v>1.2381000000000002</v>
      </c>
      <c r="CA193" s="2">
        <v>1.2372999999999998</v>
      </c>
      <c r="CB193" s="2">
        <v>1.2378</v>
      </c>
      <c r="CC193" s="2">
        <v>1.2382</v>
      </c>
      <c r="CD193" s="2">
        <v>1.238</v>
      </c>
      <c r="CE193" s="2">
        <v>1.2377</v>
      </c>
      <c r="CF193" s="2">
        <v>1.2371000000000001</v>
      </c>
      <c r="CG193" s="2">
        <v>1.2369000000000001</v>
      </c>
      <c r="CH193" s="2">
        <v>1.2363999999999999</v>
      </c>
      <c r="CI193" s="2">
        <v>1.2364000000000002</v>
      </c>
      <c r="CJ193" s="2">
        <v>1.2365000000000002</v>
      </c>
      <c r="CK193" s="2">
        <v>1.2352999999999998</v>
      </c>
      <c r="CL193" s="2">
        <v>1.2353000000000001</v>
      </c>
      <c r="CM193" s="2">
        <v>1.2344999999999999</v>
      </c>
      <c r="CN193" s="2">
        <v>1.2343999999999999</v>
      </c>
      <c r="CO193" s="2">
        <v>1.2344999999999999</v>
      </c>
      <c r="CP193" s="2">
        <v>1.2341</v>
      </c>
      <c r="CQ193" s="2">
        <v>1.2337</v>
      </c>
      <c r="CR193" s="2">
        <v>1.2334000000000001</v>
      </c>
      <c r="CS193" s="2">
        <v>1.2336</v>
      </c>
      <c r="CT193" s="2">
        <v>1.2341000000000002</v>
      </c>
      <c r="CU193" s="2">
        <v>1.2346999999999999</v>
      </c>
    </row>
    <row r="194" spans="1:99" x14ac:dyDescent="0.25">
      <c r="B194" s="57" t="s">
        <v>7</v>
      </c>
      <c r="C194" s="2">
        <v>1.2277</v>
      </c>
      <c r="D194" s="2">
        <v>1.1332</v>
      </c>
      <c r="E194" s="2">
        <v>1.1237999999999999</v>
      </c>
      <c r="F194" s="2">
        <v>1.1231</v>
      </c>
      <c r="G194" s="2">
        <v>1.1236000000000002</v>
      </c>
      <c r="H194" s="2">
        <v>1.1248</v>
      </c>
      <c r="I194" s="2">
        <v>1.1246</v>
      </c>
      <c r="J194" s="2">
        <v>1.1261999999999999</v>
      </c>
      <c r="K194" s="2">
        <v>1.1264000000000001</v>
      </c>
      <c r="L194" s="2">
        <v>1.1272</v>
      </c>
      <c r="M194" s="2">
        <v>1.1274</v>
      </c>
      <c r="N194" s="2">
        <v>1.1279999999999999</v>
      </c>
      <c r="O194" s="2">
        <v>1.1283000000000001</v>
      </c>
      <c r="P194" s="2">
        <v>1.1278999999999999</v>
      </c>
      <c r="Q194" s="2">
        <v>1.1266</v>
      </c>
      <c r="R194" s="2">
        <v>1.1269</v>
      </c>
      <c r="S194" s="2">
        <v>1.1266</v>
      </c>
      <c r="T194" s="2">
        <v>1.1258999999999999</v>
      </c>
      <c r="U194" s="2">
        <v>1.1253</v>
      </c>
      <c r="V194" s="2">
        <v>1.1253</v>
      </c>
      <c r="W194" s="2">
        <v>1.1244000000000001</v>
      </c>
      <c r="X194" s="2">
        <v>1.1244000000000001</v>
      </c>
      <c r="Y194" s="2">
        <v>1.1247</v>
      </c>
      <c r="Z194" s="2">
        <v>1.1246</v>
      </c>
      <c r="AA194" s="2">
        <v>1.1239000000000001</v>
      </c>
      <c r="AB194" s="2">
        <v>1.1236000000000002</v>
      </c>
      <c r="AC194" s="2">
        <v>1.1224999999999998</v>
      </c>
      <c r="AD194" s="2">
        <v>1.1232000000000002</v>
      </c>
      <c r="AE194" s="2">
        <v>1.1226</v>
      </c>
      <c r="AF194" s="2">
        <v>1.1217999999999999</v>
      </c>
      <c r="AG194" s="2">
        <v>1.1221999999999999</v>
      </c>
      <c r="AH194" s="2">
        <v>1.1218999999999999</v>
      </c>
      <c r="AI194" s="2">
        <v>1.1223000000000001</v>
      </c>
      <c r="AJ194" s="2">
        <v>1.1219999999999999</v>
      </c>
      <c r="AK194" s="2">
        <v>1.121</v>
      </c>
      <c r="AL194" s="2">
        <v>1.1212</v>
      </c>
      <c r="AM194" s="2">
        <v>1.1193</v>
      </c>
      <c r="AN194" s="2">
        <v>1.1220999999999999</v>
      </c>
      <c r="AO194" s="2">
        <v>1.1225000000000001</v>
      </c>
      <c r="AP194" s="2">
        <v>1.1227</v>
      </c>
      <c r="AQ194" s="2">
        <v>1.1200999999999999</v>
      </c>
      <c r="AR194" s="2">
        <v>1.121</v>
      </c>
      <c r="AS194" s="2">
        <v>1.1213</v>
      </c>
      <c r="AT194" s="2">
        <v>1.1224000000000001</v>
      </c>
      <c r="AU194" s="2">
        <v>1.1236999999999999</v>
      </c>
      <c r="AV194" s="2">
        <v>1.1251</v>
      </c>
      <c r="AW194" s="2">
        <v>1.1265999999999998</v>
      </c>
      <c r="AX194" s="2">
        <v>1.1287</v>
      </c>
      <c r="AY194" s="2">
        <v>1.1298999999999999</v>
      </c>
      <c r="AZ194" s="2">
        <v>1.1298999999999999</v>
      </c>
      <c r="BA194" s="2">
        <v>1.1298999999999999</v>
      </c>
      <c r="BB194" s="2">
        <v>1.1297999999999999</v>
      </c>
      <c r="BC194" s="2">
        <v>1.1293</v>
      </c>
      <c r="BD194" s="2">
        <v>1.1295999999999999</v>
      </c>
      <c r="BE194" s="2">
        <v>1.1294999999999999</v>
      </c>
      <c r="BF194" s="2">
        <v>1.1292</v>
      </c>
      <c r="BG194" s="2">
        <v>1.1294999999999999</v>
      </c>
      <c r="BH194" s="2">
        <v>1.1293</v>
      </c>
      <c r="BI194" s="2">
        <v>1.1292</v>
      </c>
      <c r="BJ194" s="2">
        <v>1.1291</v>
      </c>
      <c r="BK194" s="2">
        <v>1.1284999999999998</v>
      </c>
      <c r="BL194" s="2">
        <v>1.1282999999999999</v>
      </c>
      <c r="BM194" s="2">
        <v>1.1281999999999999</v>
      </c>
      <c r="BN194" s="2">
        <v>1.1276999999999999</v>
      </c>
      <c r="BO194" s="2">
        <v>1.1279999999999999</v>
      </c>
      <c r="BP194" s="2">
        <v>1.1279999999999999</v>
      </c>
      <c r="BQ194" s="2">
        <v>1.1274</v>
      </c>
      <c r="BR194" s="2">
        <v>1.1271</v>
      </c>
      <c r="BS194" s="2">
        <v>1.1268</v>
      </c>
      <c r="BT194" s="2">
        <v>1.1271</v>
      </c>
      <c r="BU194" s="2">
        <v>1.1267</v>
      </c>
      <c r="BV194" s="2">
        <v>1.1268</v>
      </c>
      <c r="BW194" s="2">
        <v>1.1269</v>
      </c>
      <c r="BX194" s="2">
        <v>1.1261000000000001</v>
      </c>
      <c r="BY194" s="2">
        <v>1.1265000000000001</v>
      </c>
      <c r="BZ194" s="2">
        <v>1.1254</v>
      </c>
      <c r="CA194" s="2">
        <v>1.1279999999999999</v>
      </c>
      <c r="CB194" s="2">
        <v>1.1284000000000001</v>
      </c>
      <c r="CC194" s="2">
        <v>1.1282000000000001</v>
      </c>
      <c r="CD194" s="2">
        <v>1.1280000000000001</v>
      </c>
      <c r="CE194" s="2">
        <v>1.1277999999999999</v>
      </c>
      <c r="CF194" s="2">
        <v>1.1264000000000001</v>
      </c>
      <c r="CG194" s="2">
        <v>1.1262000000000001</v>
      </c>
      <c r="CH194" s="2">
        <v>1.1252</v>
      </c>
      <c r="CI194" s="2">
        <v>1.1248</v>
      </c>
      <c r="CJ194" s="2">
        <v>1.1247</v>
      </c>
      <c r="CK194" s="2">
        <v>1.1225000000000001</v>
      </c>
      <c r="CL194" s="2">
        <v>1.1225000000000001</v>
      </c>
      <c r="CM194" s="2">
        <v>1.1206</v>
      </c>
      <c r="CN194" s="2">
        <v>1.1195999999999999</v>
      </c>
      <c r="CO194" s="2">
        <v>1.1184999999999998</v>
      </c>
      <c r="CP194" s="2">
        <v>1.117</v>
      </c>
      <c r="CQ194" s="2">
        <v>1.1153</v>
      </c>
      <c r="CR194" s="2">
        <v>1.1137999999999999</v>
      </c>
      <c r="CS194" s="2">
        <v>1.1121999999999999</v>
      </c>
      <c r="CT194" s="2">
        <v>1.1108</v>
      </c>
      <c r="CU194" s="2">
        <v>1.1097999999999999</v>
      </c>
    </row>
    <row r="195" spans="1:99" x14ac:dyDescent="0.25">
      <c r="B195" s="57" t="s">
        <v>7</v>
      </c>
      <c r="C195" s="2">
        <v>1.2974000000000001</v>
      </c>
      <c r="D195" s="2">
        <v>1.1874</v>
      </c>
      <c r="E195" s="2">
        <v>1.1698</v>
      </c>
      <c r="F195" s="2">
        <v>1.167</v>
      </c>
      <c r="G195" s="2">
        <v>1.1661000000000001</v>
      </c>
      <c r="H195" s="2">
        <v>1.1657999999999999</v>
      </c>
      <c r="I195" s="2">
        <v>1.1651</v>
      </c>
      <c r="J195" s="2">
        <v>1.1656</v>
      </c>
      <c r="K195" s="2">
        <v>1.1646000000000001</v>
      </c>
      <c r="L195" s="2">
        <v>1.1649</v>
      </c>
      <c r="M195" s="2">
        <v>1.165</v>
      </c>
      <c r="N195" s="2">
        <v>1.1660999999999999</v>
      </c>
      <c r="O195" s="2">
        <v>1.1657</v>
      </c>
      <c r="P195" s="2">
        <v>1.1652</v>
      </c>
      <c r="Q195" s="2">
        <v>1.1644000000000001</v>
      </c>
      <c r="R195" s="2">
        <v>1.1645000000000001</v>
      </c>
      <c r="S195" s="2">
        <v>1.1642000000000001</v>
      </c>
      <c r="T195" s="2">
        <v>1.1633</v>
      </c>
      <c r="U195" s="2">
        <v>1.1627000000000001</v>
      </c>
      <c r="V195" s="2">
        <v>1.1623000000000001</v>
      </c>
      <c r="W195" s="2">
        <v>1.1614</v>
      </c>
      <c r="X195" s="2">
        <v>1.1617</v>
      </c>
      <c r="Y195" s="2">
        <v>1.1621999999999999</v>
      </c>
      <c r="Z195" s="2">
        <v>1.1617</v>
      </c>
      <c r="AA195" s="2">
        <v>1.1614</v>
      </c>
      <c r="AB195" s="2">
        <v>1.1613</v>
      </c>
      <c r="AC195" s="2">
        <v>1.1601999999999999</v>
      </c>
      <c r="AD195" s="2">
        <v>1.1604999999999999</v>
      </c>
      <c r="AE195" s="2">
        <v>1.1599999999999999</v>
      </c>
      <c r="AF195" s="2">
        <v>1.1597999999999999</v>
      </c>
      <c r="AG195" s="2">
        <v>1.1597999999999999</v>
      </c>
      <c r="AH195" s="2">
        <v>1.1598999999999999</v>
      </c>
      <c r="AI195" s="2">
        <v>1.1597</v>
      </c>
      <c r="AJ195" s="2">
        <v>1.1599999999999999</v>
      </c>
      <c r="AK195" s="2">
        <v>1.1589</v>
      </c>
      <c r="AL195" s="2">
        <v>1.1594</v>
      </c>
      <c r="AM195" s="2">
        <v>1.157</v>
      </c>
      <c r="AN195" s="2">
        <v>1.1599999999999999</v>
      </c>
      <c r="AO195" s="2">
        <v>1.1606000000000001</v>
      </c>
      <c r="AP195" s="2">
        <v>1.1606000000000001</v>
      </c>
      <c r="AQ195" s="2">
        <v>1.1585999999999999</v>
      </c>
      <c r="AR195" s="2">
        <v>1.1596</v>
      </c>
      <c r="AS195" s="2">
        <v>1.1597999999999999</v>
      </c>
      <c r="AT195" s="2">
        <v>1.1611</v>
      </c>
      <c r="AU195" s="2">
        <v>1.1625999999999999</v>
      </c>
      <c r="AV195" s="2">
        <v>1.1636</v>
      </c>
      <c r="AW195" s="2">
        <v>1.1657999999999999</v>
      </c>
      <c r="AX195" s="2">
        <v>1.1675</v>
      </c>
      <c r="AY195" s="2">
        <v>1.1684999999999999</v>
      </c>
      <c r="AZ195" s="2">
        <v>1.1688000000000001</v>
      </c>
      <c r="BA195" s="2">
        <v>1.1692</v>
      </c>
      <c r="BB195" s="2">
        <v>1.1689000000000001</v>
      </c>
      <c r="BC195" s="2">
        <v>1.1687000000000001</v>
      </c>
      <c r="BD195" s="2">
        <v>1.1689000000000001</v>
      </c>
      <c r="BE195" s="2">
        <v>1.169</v>
      </c>
      <c r="BF195" s="2">
        <v>1.1689000000000001</v>
      </c>
      <c r="BG195" s="2">
        <v>1.169</v>
      </c>
      <c r="BH195" s="2">
        <v>1.169</v>
      </c>
      <c r="BI195" s="2">
        <v>1.1689000000000001</v>
      </c>
      <c r="BJ195" s="2">
        <v>1.1689000000000001</v>
      </c>
      <c r="BK195" s="2">
        <v>1.1680000000000001</v>
      </c>
      <c r="BL195" s="2">
        <v>1.1684999999999999</v>
      </c>
      <c r="BM195" s="2">
        <v>1.1687999999999998</v>
      </c>
      <c r="BN195" s="2">
        <v>1.1680999999999999</v>
      </c>
      <c r="BO195" s="2">
        <v>1.1678999999999999</v>
      </c>
      <c r="BP195" s="2">
        <v>1.1679999999999999</v>
      </c>
      <c r="BQ195" s="2">
        <v>1.1678999999999999</v>
      </c>
      <c r="BR195" s="2">
        <v>1.1676</v>
      </c>
      <c r="BS195" s="2">
        <v>1.1676</v>
      </c>
      <c r="BT195" s="2">
        <v>1.1677999999999999</v>
      </c>
      <c r="BU195" s="2">
        <v>1.1675</v>
      </c>
      <c r="BV195" s="2">
        <v>1.1675</v>
      </c>
      <c r="BW195" s="2">
        <v>1.1677</v>
      </c>
      <c r="BX195" s="2">
        <v>1.1672</v>
      </c>
      <c r="BY195" s="2">
        <v>1.1677999999999999</v>
      </c>
      <c r="BZ195" s="2">
        <v>1.1663999999999999</v>
      </c>
      <c r="CA195" s="2">
        <v>1.1658999999999999</v>
      </c>
      <c r="CB195" s="2">
        <v>1.1667000000000001</v>
      </c>
      <c r="CC195" s="2">
        <v>1.1668000000000001</v>
      </c>
      <c r="CD195" s="2">
        <v>1.1663000000000001</v>
      </c>
      <c r="CE195" s="2">
        <v>1.1660999999999999</v>
      </c>
      <c r="CF195" s="2">
        <v>1.1654</v>
      </c>
      <c r="CG195" s="2">
        <v>1.1651</v>
      </c>
      <c r="CH195" s="2">
        <v>1.1640999999999999</v>
      </c>
      <c r="CI195" s="2">
        <v>1.1638999999999999</v>
      </c>
      <c r="CJ195" s="2">
        <v>1.1640000000000001</v>
      </c>
      <c r="CK195" s="2">
        <v>1.1617999999999999</v>
      </c>
      <c r="CL195" s="2">
        <v>1.1616000000000002</v>
      </c>
      <c r="CM195" s="2">
        <v>1.1597999999999999</v>
      </c>
      <c r="CN195" s="2">
        <v>1.1588000000000001</v>
      </c>
      <c r="CO195" s="2">
        <v>1.1579999999999999</v>
      </c>
      <c r="CP195" s="2">
        <v>1.1566999999999998</v>
      </c>
      <c r="CQ195" s="2">
        <v>1.1552</v>
      </c>
      <c r="CR195" s="2">
        <v>1.1536</v>
      </c>
      <c r="CS195" s="2">
        <v>1.1522999999999999</v>
      </c>
      <c r="CT195" s="2">
        <v>1.1509</v>
      </c>
      <c r="CU195" s="2">
        <v>1.1497999999999999</v>
      </c>
    </row>
    <row r="196" spans="1:99" x14ac:dyDescent="0.25">
      <c r="B196" s="57" t="s">
        <v>7</v>
      </c>
      <c r="C196" s="2">
        <v>1.2959000000000001</v>
      </c>
      <c r="D196" s="2">
        <v>1.2113</v>
      </c>
      <c r="E196" s="2">
        <v>1.1941999999999999</v>
      </c>
      <c r="F196" s="2">
        <v>1.1924999999999999</v>
      </c>
      <c r="G196" s="2">
        <v>1.1934</v>
      </c>
      <c r="H196" s="2">
        <v>1.1941000000000002</v>
      </c>
      <c r="I196" s="2">
        <v>1.1945999999999999</v>
      </c>
      <c r="J196" s="2">
        <v>1.1957</v>
      </c>
      <c r="K196" s="2">
        <v>1.1959</v>
      </c>
      <c r="L196" s="2">
        <v>1.1969000000000001</v>
      </c>
      <c r="M196" s="2">
        <v>1.1972</v>
      </c>
      <c r="N196" s="2">
        <v>1.1977</v>
      </c>
      <c r="O196" s="2">
        <v>1.1977</v>
      </c>
      <c r="P196" s="2">
        <v>1.1970999999999998</v>
      </c>
      <c r="Q196" s="2">
        <v>1.1960999999999999</v>
      </c>
      <c r="R196" s="2">
        <v>1.196</v>
      </c>
      <c r="S196" s="2">
        <v>1.1952</v>
      </c>
      <c r="T196" s="2">
        <v>1.1946999999999999</v>
      </c>
      <c r="U196" s="2">
        <v>1.1942999999999999</v>
      </c>
      <c r="V196" s="2">
        <v>1.1938</v>
      </c>
      <c r="W196" s="2">
        <v>1.1933</v>
      </c>
      <c r="X196" s="2">
        <v>1.1933</v>
      </c>
      <c r="Y196" s="2">
        <v>1.1942999999999999</v>
      </c>
      <c r="Z196" s="2">
        <v>1.1932</v>
      </c>
      <c r="AA196" s="2">
        <v>1.1932</v>
      </c>
      <c r="AB196" s="2">
        <v>1.1924000000000001</v>
      </c>
      <c r="AC196" s="2">
        <v>1.1920999999999999</v>
      </c>
      <c r="AD196" s="2">
        <v>1.1916000000000002</v>
      </c>
      <c r="AE196" s="2">
        <v>1.1921999999999999</v>
      </c>
      <c r="AF196" s="2">
        <v>1.1907000000000001</v>
      </c>
      <c r="AG196" s="2">
        <v>1.1915</v>
      </c>
      <c r="AH196" s="2">
        <v>1.1906999999999999</v>
      </c>
      <c r="AI196" s="2">
        <v>1.1912</v>
      </c>
      <c r="AJ196" s="2">
        <v>1.1916</v>
      </c>
      <c r="AK196" s="2">
        <v>1.1910000000000001</v>
      </c>
      <c r="AL196" s="2">
        <v>1.1905000000000001</v>
      </c>
      <c r="AM196" s="2">
        <v>1.1894</v>
      </c>
      <c r="AN196" s="2">
        <v>1.1911</v>
      </c>
      <c r="AO196" s="2">
        <v>1.1924000000000001</v>
      </c>
      <c r="AP196" s="2">
        <v>1.1913</v>
      </c>
      <c r="AQ196" s="2">
        <v>1.1898</v>
      </c>
      <c r="AR196" s="2">
        <v>1.1909000000000001</v>
      </c>
      <c r="AS196" s="2">
        <v>1.1907000000000001</v>
      </c>
      <c r="AT196" s="2">
        <v>1.1919</v>
      </c>
      <c r="AU196" s="2">
        <v>1.1938</v>
      </c>
      <c r="AV196" s="2">
        <v>1.1950000000000001</v>
      </c>
      <c r="AW196" s="2">
        <v>1.1966999999999999</v>
      </c>
      <c r="AX196" s="2">
        <v>1.1988000000000001</v>
      </c>
      <c r="AY196" s="2">
        <v>1.1999</v>
      </c>
      <c r="AZ196" s="2">
        <v>1.1997</v>
      </c>
      <c r="BA196" s="2">
        <v>1.2001999999999999</v>
      </c>
      <c r="BB196" s="2">
        <v>1.2000999999999999</v>
      </c>
      <c r="BC196" s="2">
        <v>1.1997</v>
      </c>
      <c r="BD196" s="2">
        <v>1.1998</v>
      </c>
      <c r="BE196" s="2">
        <v>1.2001999999999999</v>
      </c>
      <c r="BF196" s="2">
        <v>1.2001999999999999</v>
      </c>
      <c r="BG196" s="2">
        <v>1.2004000000000001</v>
      </c>
      <c r="BH196" s="2">
        <v>1.2001999999999999</v>
      </c>
      <c r="BI196" s="2">
        <v>1.2001000000000002</v>
      </c>
      <c r="BJ196" s="2">
        <v>1.2005000000000001</v>
      </c>
      <c r="BK196" s="2">
        <v>1.1998000000000002</v>
      </c>
      <c r="BL196" s="2">
        <v>1.1996</v>
      </c>
      <c r="BM196" s="2">
        <v>1.2</v>
      </c>
      <c r="BN196" s="2">
        <v>1.1990000000000001</v>
      </c>
      <c r="BO196" s="2">
        <v>1.1992</v>
      </c>
      <c r="BP196" s="2">
        <v>1.1992</v>
      </c>
      <c r="BQ196" s="2">
        <v>1.1990000000000001</v>
      </c>
      <c r="BR196" s="2">
        <v>1.1987000000000001</v>
      </c>
      <c r="BS196" s="2">
        <v>1.1987000000000001</v>
      </c>
      <c r="BT196" s="2">
        <v>1.1987000000000001</v>
      </c>
      <c r="BU196" s="2">
        <v>1.1984000000000001</v>
      </c>
      <c r="BV196" s="2">
        <v>1.1986000000000001</v>
      </c>
      <c r="BW196" s="2">
        <v>1.1987000000000001</v>
      </c>
      <c r="BX196" s="2">
        <v>1.1976</v>
      </c>
      <c r="BY196" s="2">
        <v>1.198</v>
      </c>
      <c r="BZ196" s="2">
        <v>1.1970999999999998</v>
      </c>
      <c r="CA196" s="2">
        <v>1.1967999999999999</v>
      </c>
      <c r="CB196" s="2">
        <v>1.1973</v>
      </c>
      <c r="CC196" s="2">
        <v>1.1972</v>
      </c>
      <c r="CD196" s="2">
        <v>1.1966000000000001</v>
      </c>
      <c r="CE196" s="2">
        <v>1.196</v>
      </c>
      <c r="CF196" s="2">
        <v>1.1950000000000001</v>
      </c>
      <c r="CG196" s="2">
        <v>1.1943000000000001</v>
      </c>
      <c r="CH196" s="2">
        <v>1.1930999999999998</v>
      </c>
      <c r="CI196" s="2">
        <v>1.1924999999999999</v>
      </c>
      <c r="CJ196" s="2">
        <v>1.1917</v>
      </c>
      <c r="CK196" s="2">
        <v>1.1898</v>
      </c>
      <c r="CL196" s="2">
        <v>1.1886000000000001</v>
      </c>
      <c r="CM196" s="2">
        <v>1.1861999999999999</v>
      </c>
      <c r="CN196" s="2">
        <v>1.1845999999999999</v>
      </c>
      <c r="CO196" s="2">
        <v>1.1826999999999999</v>
      </c>
      <c r="CP196" s="2">
        <v>1.1803999999999999</v>
      </c>
      <c r="CQ196" s="2">
        <v>1.1776</v>
      </c>
      <c r="CR196" s="2">
        <v>1.175</v>
      </c>
      <c r="CS196" s="2">
        <v>1.1722999999999999</v>
      </c>
      <c r="CT196" s="2">
        <v>1.1697000000000002</v>
      </c>
      <c r="CU196" s="2">
        <v>1.167</v>
      </c>
    </row>
    <row r="197" spans="1:99" x14ac:dyDescent="0.25">
      <c r="B197" s="57" t="s">
        <v>46</v>
      </c>
      <c r="C197" s="2">
        <v>1.4093</v>
      </c>
      <c r="D197" s="2">
        <v>1.4006000000000001</v>
      </c>
      <c r="E197" s="2">
        <v>1.3718999999999999</v>
      </c>
      <c r="F197" s="2">
        <v>1.3638999999999999</v>
      </c>
      <c r="G197" s="2">
        <v>1.3545</v>
      </c>
      <c r="H197" s="2">
        <v>1.3502000000000001</v>
      </c>
      <c r="I197" s="2">
        <v>1.3474999999999999</v>
      </c>
      <c r="J197" s="2">
        <v>1.3452999999999999</v>
      </c>
      <c r="K197" s="2">
        <v>1.3435999999999999</v>
      </c>
      <c r="L197" s="2">
        <v>1.3435999999999999</v>
      </c>
      <c r="M197" s="2">
        <v>1.3422000000000001</v>
      </c>
      <c r="N197" s="2">
        <v>1.3421000000000001</v>
      </c>
      <c r="O197" s="2">
        <v>1.3416000000000001</v>
      </c>
      <c r="P197" s="2">
        <v>1.3405</v>
      </c>
      <c r="Q197" s="2">
        <v>1.3385</v>
      </c>
      <c r="R197" s="2">
        <v>1.3389</v>
      </c>
      <c r="S197" s="2">
        <v>1.3374000000000001</v>
      </c>
      <c r="T197" s="2">
        <v>1.337</v>
      </c>
      <c r="U197" s="2">
        <v>1.3361000000000001</v>
      </c>
      <c r="V197" s="2">
        <v>1.3358000000000001</v>
      </c>
      <c r="W197" s="2">
        <v>1.3354000000000001</v>
      </c>
      <c r="X197" s="2">
        <v>1.3361000000000001</v>
      </c>
      <c r="Y197" s="2">
        <v>1.3355999999999999</v>
      </c>
      <c r="Z197" s="2">
        <v>1.3516000000000001</v>
      </c>
      <c r="AA197" s="2">
        <v>1.3347</v>
      </c>
      <c r="AB197" s="2">
        <v>1.3388000000000002</v>
      </c>
      <c r="AC197" s="2">
        <v>1.3414999999999999</v>
      </c>
      <c r="AD197" s="2">
        <v>1.3348</v>
      </c>
      <c r="AE197" s="2">
        <v>1.3336999999999999</v>
      </c>
      <c r="AF197" s="2">
        <v>1.3331</v>
      </c>
      <c r="AG197" s="2">
        <v>1.3331</v>
      </c>
      <c r="AH197" s="2">
        <v>1.3402000000000001</v>
      </c>
      <c r="AI197" s="2">
        <v>1.3323</v>
      </c>
      <c r="AJ197" s="2">
        <v>1.3354999999999999</v>
      </c>
      <c r="AK197" s="2">
        <v>1.3340000000000001</v>
      </c>
      <c r="AL197" s="2">
        <v>1.347</v>
      </c>
      <c r="AM197" s="2">
        <v>1.33</v>
      </c>
      <c r="AN197" s="2">
        <v>1.3334999999999999</v>
      </c>
      <c r="AO197" s="2">
        <v>1.3334000000000001</v>
      </c>
      <c r="AP197" s="2">
        <v>1.3334999999999999</v>
      </c>
      <c r="AQ197" s="2">
        <v>1.3301999999999998</v>
      </c>
      <c r="AR197" s="2">
        <v>1.3314999999999999</v>
      </c>
      <c r="AS197" s="2">
        <v>1.3310999999999999</v>
      </c>
      <c r="AT197" s="2">
        <v>1.333</v>
      </c>
      <c r="AU197" s="2">
        <v>1.3339999999999999</v>
      </c>
      <c r="AV197" s="2">
        <v>1.3352999999999999</v>
      </c>
      <c r="AW197" s="2">
        <v>1.3359999999999999</v>
      </c>
      <c r="AX197" s="2">
        <v>1.3389</v>
      </c>
      <c r="AY197" s="2">
        <v>1.3393999999999999</v>
      </c>
      <c r="AZ197" s="2">
        <v>1.3394999999999999</v>
      </c>
      <c r="BA197" s="2">
        <v>1.3392999999999999</v>
      </c>
      <c r="BB197" s="2">
        <v>1.3397999999999999</v>
      </c>
      <c r="BC197" s="2">
        <v>1.3389</v>
      </c>
      <c r="BD197" s="2">
        <v>1.3392999999999999</v>
      </c>
      <c r="BE197" s="2">
        <v>1.3386</v>
      </c>
      <c r="BF197" s="2">
        <v>1.3391</v>
      </c>
      <c r="BG197" s="2">
        <v>1.3384</v>
      </c>
      <c r="BH197" s="2">
        <v>1.3391999999999999</v>
      </c>
      <c r="BI197" s="2">
        <v>1.3388</v>
      </c>
      <c r="BJ197" s="2">
        <v>1.3383</v>
      </c>
      <c r="BK197" s="2">
        <v>1.3420000000000001</v>
      </c>
      <c r="BL197" s="2">
        <v>1.3408</v>
      </c>
      <c r="BM197" s="2">
        <v>1.3406</v>
      </c>
      <c r="BN197" s="2">
        <v>1.3403</v>
      </c>
      <c r="BO197" s="2">
        <v>1.3402000000000001</v>
      </c>
      <c r="BP197" s="2">
        <v>1.3401000000000001</v>
      </c>
      <c r="BQ197" s="2">
        <v>1.3393999999999999</v>
      </c>
      <c r="BR197" s="2">
        <v>1.3391999999999999</v>
      </c>
      <c r="BS197" s="2">
        <v>1.3394000000000001</v>
      </c>
      <c r="BT197" s="2">
        <v>1.3393999999999999</v>
      </c>
      <c r="BU197" s="2">
        <v>1.3386</v>
      </c>
      <c r="BV197" s="2">
        <v>1.3387</v>
      </c>
      <c r="BW197" s="2">
        <v>1.3385</v>
      </c>
      <c r="BX197" s="2">
        <v>1.3382000000000001</v>
      </c>
      <c r="BY197" s="2">
        <v>1.3387</v>
      </c>
      <c r="BZ197" s="2">
        <v>1.3380000000000001</v>
      </c>
      <c r="CA197" s="2">
        <v>1.3374999999999999</v>
      </c>
      <c r="CB197" s="2">
        <v>1.3383</v>
      </c>
      <c r="CC197" s="2">
        <v>1.3386</v>
      </c>
      <c r="CD197" s="2">
        <v>1.3384</v>
      </c>
      <c r="CE197" s="2">
        <v>1.3383</v>
      </c>
      <c r="CF197" s="2">
        <v>1.337</v>
      </c>
      <c r="CG197" s="2">
        <v>1.3365</v>
      </c>
      <c r="CH197" s="2">
        <v>1.3363999999999998</v>
      </c>
      <c r="CI197" s="2">
        <v>1.3365999999999998</v>
      </c>
      <c r="CJ197" s="2">
        <v>1.3379000000000001</v>
      </c>
      <c r="CK197" s="2">
        <v>1.3351999999999999</v>
      </c>
      <c r="CL197" s="2">
        <v>1.3356000000000001</v>
      </c>
      <c r="CM197" s="2">
        <v>1.3347</v>
      </c>
      <c r="CN197" s="2">
        <v>1.335</v>
      </c>
      <c r="CO197" s="2">
        <v>1.3348</v>
      </c>
      <c r="CP197" s="2">
        <v>1.3351999999999999</v>
      </c>
      <c r="CQ197" s="2">
        <v>1.3348</v>
      </c>
      <c r="CR197" s="2">
        <v>1.3344</v>
      </c>
      <c r="CS197" s="2">
        <v>1.3353999999999999</v>
      </c>
      <c r="CT197" s="2">
        <v>1.3377000000000001</v>
      </c>
      <c r="CU197" s="2">
        <v>1.3523000000000001</v>
      </c>
    </row>
    <row r="198" spans="1:99" x14ac:dyDescent="0.25">
      <c r="B198" s="57" t="s">
        <v>46</v>
      </c>
      <c r="C198" s="2">
        <v>1.39845</v>
      </c>
      <c r="D198" s="2">
        <v>1.3922000000000001</v>
      </c>
      <c r="E198" s="2">
        <v>1.3591</v>
      </c>
      <c r="F198" s="2">
        <v>1.3504</v>
      </c>
      <c r="G198" s="2">
        <v>1.3466</v>
      </c>
      <c r="H198" s="2">
        <v>1.3439999999999999</v>
      </c>
      <c r="I198" s="2">
        <v>1.3416999999999999</v>
      </c>
      <c r="J198" s="2">
        <v>1.3411999999999999</v>
      </c>
      <c r="K198" s="2">
        <v>1.3395999999999999</v>
      </c>
      <c r="L198" s="2">
        <v>1.3385</v>
      </c>
      <c r="M198" s="2">
        <v>1.3382000000000001</v>
      </c>
      <c r="N198" s="2">
        <v>1.3376999999999999</v>
      </c>
      <c r="O198" s="2">
        <v>1.3371999999999999</v>
      </c>
      <c r="P198" s="2">
        <v>1.3363</v>
      </c>
      <c r="Q198" s="2">
        <v>1.3349</v>
      </c>
      <c r="R198" s="2">
        <v>1.3345</v>
      </c>
      <c r="S198" s="2">
        <v>1.3337000000000001</v>
      </c>
      <c r="T198" s="2">
        <v>1.3328</v>
      </c>
      <c r="U198" s="2">
        <v>1.3323</v>
      </c>
      <c r="V198" s="2">
        <v>1.3354999999999999</v>
      </c>
      <c r="W198" s="2">
        <v>1.3310000000000002</v>
      </c>
      <c r="X198" s="2">
        <v>1.3359000000000001</v>
      </c>
      <c r="Y198" s="2">
        <v>1.3316999999999999</v>
      </c>
      <c r="Z198" s="2">
        <v>1.3329</v>
      </c>
      <c r="AA198" s="2">
        <v>1.3324</v>
      </c>
      <c r="AB198" s="2">
        <v>1.3319000000000001</v>
      </c>
      <c r="AC198" s="2">
        <v>1.3316999999999999</v>
      </c>
      <c r="AD198" s="2">
        <v>1.3315999999999999</v>
      </c>
      <c r="AE198" s="2">
        <v>1.3311999999999999</v>
      </c>
      <c r="AF198" s="2">
        <v>1.3309</v>
      </c>
      <c r="AG198" s="2">
        <v>1.3310999999999999</v>
      </c>
      <c r="AH198" s="2">
        <v>1.3307</v>
      </c>
      <c r="AI198" s="2">
        <v>1.3308</v>
      </c>
      <c r="AJ198" s="2">
        <v>1.3303</v>
      </c>
      <c r="AK198" s="2">
        <v>1.331</v>
      </c>
      <c r="AL198" s="2">
        <v>1.3305</v>
      </c>
      <c r="AM198" s="2">
        <v>1.3283</v>
      </c>
      <c r="AN198" s="2">
        <v>1.3311999999999999</v>
      </c>
      <c r="AO198" s="2">
        <v>1.3319000000000001</v>
      </c>
      <c r="AP198" s="2">
        <v>1.3315999999999999</v>
      </c>
      <c r="AQ198" s="2">
        <v>1.3294999999999999</v>
      </c>
      <c r="AR198" s="2">
        <v>1.3308</v>
      </c>
      <c r="AS198" s="2">
        <v>1.3298000000000001</v>
      </c>
      <c r="AT198" s="2">
        <v>1.3313000000000001</v>
      </c>
      <c r="AU198" s="2">
        <v>1.3328</v>
      </c>
      <c r="AV198" s="2">
        <v>1.3344</v>
      </c>
      <c r="AW198" s="2">
        <v>1.3357000000000001</v>
      </c>
      <c r="AX198" s="2">
        <v>1.3373000000000002</v>
      </c>
      <c r="AY198" s="2">
        <v>1.3382000000000001</v>
      </c>
      <c r="AZ198" s="2">
        <v>1.3379000000000001</v>
      </c>
      <c r="BA198" s="2">
        <v>1.3383</v>
      </c>
      <c r="BB198" s="2">
        <v>1.3377999999999999</v>
      </c>
      <c r="BC198" s="2">
        <v>1.3375000000000001</v>
      </c>
      <c r="BD198" s="2">
        <v>1.3374999999999999</v>
      </c>
      <c r="BE198" s="2">
        <v>1.337</v>
      </c>
      <c r="BF198" s="2">
        <v>1.3371</v>
      </c>
      <c r="BG198" s="2">
        <v>1.3371</v>
      </c>
      <c r="BH198" s="2">
        <v>1.3372999999999999</v>
      </c>
      <c r="BI198" s="2">
        <v>1.3367</v>
      </c>
      <c r="BJ198" s="2">
        <v>1.3367</v>
      </c>
      <c r="BK198" s="2">
        <v>1.3361000000000001</v>
      </c>
      <c r="BL198" s="2">
        <v>1.3354999999999999</v>
      </c>
      <c r="BM198" s="2">
        <v>1.3355999999999999</v>
      </c>
      <c r="BN198" s="2">
        <v>1.3352999999999999</v>
      </c>
      <c r="BO198" s="2">
        <v>1.3351999999999999</v>
      </c>
      <c r="BP198" s="2">
        <v>1.3349</v>
      </c>
      <c r="BQ198" s="2">
        <v>1.3347</v>
      </c>
      <c r="BR198" s="2">
        <v>1.3345</v>
      </c>
      <c r="BS198" s="2">
        <v>1.3346</v>
      </c>
      <c r="BT198" s="2">
        <v>1.3346</v>
      </c>
      <c r="BU198" s="2">
        <v>1.3344</v>
      </c>
      <c r="BV198" s="2">
        <v>1.3341000000000001</v>
      </c>
      <c r="BW198" s="2">
        <v>1.3339000000000001</v>
      </c>
      <c r="BX198" s="2">
        <v>1.3332000000000002</v>
      </c>
      <c r="BY198" s="2">
        <v>1.3338000000000001</v>
      </c>
      <c r="BZ198" s="2">
        <v>1.3328000000000002</v>
      </c>
      <c r="CA198" s="2">
        <v>1.3323999999999998</v>
      </c>
      <c r="CB198" s="2">
        <v>1.3331000000000002</v>
      </c>
      <c r="CC198" s="2">
        <v>1.3337000000000001</v>
      </c>
      <c r="CD198" s="2">
        <v>1.3336000000000001</v>
      </c>
      <c r="CE198" s="2">
        <v>1.3332999999999999</v>
      </c>
      <c r="CF198" s="2">
        <v>1.3331000000000002</v>
      </c>
      <c r="CG198" s="2">
        <v>1.3331</v>
      </c>
      <c r="CH198" s="2">
        <v>1.3326</v>
      </c>
      <c r="CI198" s="2">
        <v>1.3327</v>
      </c>
      <c r="CJ198" s="2">
        <v>1.3331</v>
      </c>
      <c r="CK198" s="2">
        <v>1.3319999999999999</v>
      </c>
      <c r="CL198" s="2">
        <v>1.3328</v>
      </c>
      <c r="CM198" s="2">
        <v>1.3318999999999999</v>
      </c>
      <c r="CN198" s="2">
        <v>1.3317999999999999</v>
      </c>
      <c r="CO198" s="2">
        <v>1.3317999999999999</v>
      </c>
      <c r="CP198" s="2">
        <v>1.3319999999999999</v>
      </c>
      <c r="CQ198" s="2">
        <v>1.3317999999999999</v>
      </c>
      <c r="CR198" s="2">
        <v>1.3312999999999999</v>
      </c>
      <c r="CS198" s="2">
        <v>1.3319999999999999</v>
      </c>
      <c r="CT198" s="2">
        <v>1.3323</v>
      </c>
      <c r="CU198" s="2">
        <v>1.3333999999999999</v>
      </c>
    </row>
    <row r="199" spans="1:99" x14ac:dyDescent="0.25">
      <c r="B199" s="57" t="s">
        <v>46</v>
      </c>
      <c r="C199" s="2">
        <v>1.4077</v>
      </c>
      <c r="D199" s="2">
        <v>1.3996</v>
      </c>
      <c r="E199" s="2">
        <v>1.3774999999999999</v>
      </c>
      <c r="F199" s="2">
        <v>1.3662000000000001</v>
      </c>
      <c r="G199" s="2">
        <v>1.3613</v>
      </c>
      <c r="H199" s="2">
        <v>1.3580000000000001</v>
      </c>
      <c r="I199" s="2">
        <v>1.3544</v>
      </c>
      <c r="J199" s="2">
        <v>1.3534999999999999</v>
      </c>
      <c r="K199" s="2">
        <v>1.3514999999999999</v>
      </c>
      <c r="L199" s="2">
        <v>1.351</v>
      </c>
      <c r="M199" s="2">
        <v>1.3492999999999999</v>
      </c>
      <c r="N199" s="2">
        <v>1.3499000000000001</v>
      </c>
      <c r="O199" s="2">
        <v>1.3484</v>
      </c>
      <c r="P199" s="2">
        <v>1.3475999999999999</v>
      </c>
      <c r="Q199" s="2">
        <v>1.3458000000000001</v>
      </c>
      <c r="R199" s="2">
        <v>1.3459000000000001</v>
      </c>
      <c r="S199" s="2">
        <v>1.3440000000000001</v>
      </c>
      <c r="T199" s="2">
        <v>1.3439999999999999</v>
      </c>
      <c r="U199" s="2">
        <v>1.3426</v>
      </c>
      <c r="V199" s="2">
        <v>1.3415999999999999</v>
      </c>
      <c r="W199" s="2">
        <v>1.3405</v>
      </c>
      <c r="X199" s="2">
        <v>1.3425</v>
      </c>
      <c r="Y199" s="2">
        <v>1.3425</v>
      </c>
      <c r="Z199" s="2">
        <v>1.3419000000000001</v>
      </c>
      <c r="AA199" s="2">
        <v>1.3415000000000001</v>
      </c>
      <c r="AB199" s="2">
        <v>1.3416000000000001</v>
      </c>
      <c r="AC199" s="2">
        <v>1.3431</v>
      </c>
      <c r="AD199" s="2">
        <v>1.3418000000000001</v>
      </c>
      <c r="AE199" s="2">
        <v>1.3407</v>
      </c>
      <c r="AF199" s="2">
        <v>1.3398000000000001</v>
      </c>
      <c r="AG199" s="2">
        <v>1.3403</v>
      </c>
      <c r="AH199" s="2">
        <v>1.3445</v>
      </c>
      <c r="AI199" s="2">
        <v>1.3394999999999999</v>
      </c>
      <c r="AJ199" s="2">
        <v>1.3398999999999999</v>
      </c>
      <c r="AK199" s="2">
        <v>1.3389</v>
      </c>
      <c r="AL199" s="2">
        <v>1.3383</v>
      </c>
      <c r="AM199" s="2">
        <v>1.3364</v>
      </c>
      <c r="AN199" s="2">
        <v>1.3391999999999999</v>
      </c>
      <c r="AO199" s="2">
        <v>1.3393000000000002</v>
      </c>
      <c r="AP199" s="2">
        <v>1.3391999999999999</v>
      </c>
      <c r="AQ199" s="2">
        <v>1.3374999999999999</v>
      </c>
      <c r="AR199" s="2">
        <v>1.3381000000000001</v>
      </c>
      <c r="AS199" s="2">
        <v>1.3372999999999999</v>
      </c>
      <c r="AT199" s="2">
        <v>1.3392000000000002</v>
      </c>
      <c r="AU199" s="2">
        <v>1.3406</v>
      </c>
      <c r="AV199" s="2">
        <v>1.3422000000000001</v>
      </c>
      <c r="AW199" s="2">
        <v>1.3433000000000002</v>
      </c>
      <c r="AX199" s="2">
        <v>1.3456000000000001</v>
      </c>
      <c r="AY199" s="2">
        <v>1.3464</v>
      </c>
      <c r="AZ199" s="2">
        <v>1.3459000000000001</v>
      </c>
      <c r="BA199" s="2">
        <v>1.3469</v>
      </c>
      <c r="BB199" s="2">
        <v>1.3460000000000001</v>
      </c>
      <c r="BC199" s="2">
        <v>1.3447</v>
      </c>
      <c r="BD199" s="2">
        <v>1.3455999999999999</v>
      </c>
      <c r="BE199" s="2">
        <v>1.345</v>
      </c>
      <c r="BF199" s="2">
        <v>1.3455000000000001</v>
      </c>
      <c r="BG199" s="2">
        <v>1.345</v>
      </c>
      <c r="BH199" s="2">
        <v>1.3452999999999999</v>
      </c>
      <c r="BI199" s="2">
        <v>1.345</v>
      </c>
      <c r="BJ199" s="2">
        <v>1.3445</v>
      </c>
      <c r="BK199" s="2">
        <v>1.3435000000000001</v>
      </c>
      <c r="BL199" s="2">
        <v>1.3439999999999999</v>
      </c>
      <c r="BM199" s="2">
        <v>1.3437999999999999</v>
      </c>
      <c r="BN199" s="2">
        <v>1.3441000000000001</v>
      </c>
      <c r="BO199" s="2">
        <v>1.3437999999999999</v>
      </c>
      <c r="BP199" s="2">
        <v>1.3432999999999999</v>
      </c>
      <c r="BQ199" s="2">
        <v>1.3431999999999999</v>
      </c>
      <c r="BR199" s="2">
        <v>1.3437000000000001</v>
      </c>
      <c r="BS199" s="2">
        <v>1.3433000000000002</v>
      </c>
      <c r="BT199" s="2">
        <v>1.343</v>
      </c>
      <c r="BU199" s="2">
        <v>1.3423</v>
      </c>
      <c r="BV199" s="2">
        <v>1.3428</v>
      </c>
      <c r="BW199" s="2">
        <v>1.3415999999999999</v>
      </c>
      <c r="BX199" s="2">
        <v>1.3426</v>
      </c>
      <c r="BY199" s="2">
        <v>1.3431</v>
      </c>
      <c r="BZ199" s="2">
        <v>1.3418000000000001</v>
      </c>
      <c r="CA199" s="2">
        <v>1.3421999999999998</v>
      </c>
      <c r="CB199" s="2">
        <v>1.3424</v>
      </c>
      <c r="CC199" s="2">
        <v>1.3426</v>
      </c>
      <c r="CD199" s="2">
        <v>1.3421000000000001</v>
      </c>
      <c r="CE199" s="2">
        <v>1.3414999999999999</v>
      </c>
      <c r="CF199" s="2">
        <v>1.3417000000000001</v>
      </c>
      <c r="CG199" s="2">
        <v>1.3412000000000002</v>
      </c>
      <c r="CH199" s="2">
        <v>1.3419999999999999</v>
      </c>
      <c r="CI199" s="2">
        <v>1.3414999999999999</v>
      </c>
      <c r="CJ199" s="2">
        <v>1.3421000000000001</v>
      </c>
      <c r="CK199" s="2">
        <v>1.3398999999999999</v>
      </c>
      <c r="CL199" s="2">
        <v>1.3405</v>
      </c>
      <c r="CM199" s="2">
        <v>1.3396999999999999</v>
      </c>
      <c r="CN199" s="2">
        <v>1.3404</v>
      </c>
      <c r="CO199" s="2">
        <v>1.3399999999999999</v>
      </c>
      <c r="CP199" s="2">
        <v>1.3409</v>
      </c>
      <c r="CQ199" s="2">
        <v>1.3402000000000001</v>
      </c>
      <c r="CR199" s="2">
        <v>1.3408</v>
      </c>
      <c r="CS199" s="2">
        <v>1.3411</v>
      </c>
      <c r="CT199" s="2">
        <v>1.3416000000000001</v>
      </c>
      <c r="CU199" s="2">
        <v>1.3419000000000001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98E282-F739-4142-9751-B02AE2FE6277}">
  <dimension ref="A1:CV104"/>
  <sheetViews>
    <sheetView topLeftCell="A39" workbookViewId="0">
      <pane xSplit="1" topLeftCell="B1" activePane="topRight" state="frozen"/>
      <selection pane="topRight" activeCell="A58" sqref="A58:A75"/>
    </sheetView>
  </sheetViews>
  <sheetFormatPr defaultColWidth="11" defaultRowHeight="15.75" x14ac:dyDescent="0.25"/>
  <cols>
    <col min="2" max="2" width="10.875" style="4"/>
  </cols>
  <sheetData>
    <row r="1" spans="1:100" x14ac:dyDescent="0.25">
      <c r="A1" t="s">
        <v>25</v>
      </c>
      <c r="B1" s="19"/>
    </row>
    <row r="2" spans="1:100" x14ac:dyDescent="0.25">
      <c r="B2" s="6" t="s">
        <v>1</v>
      </c>
    </row>
    <row r="3" spans="1:100" x14ac:dyDescent="0.25">
      <c r="B3" t="s">
        <v>2</v>
      </c>
      <c r="C3" s="8">
        <v>0</v>
      </c>
      <c r="D3" s="8">
        <v>14.999833333333333</v>
      </c>
      <c r="E3" s="8">
        <v>29.999833333333335</v>
      </c>
      <c r="F3" s="8">
        <v>44.999833333333328</v>
      </c>
      <c r="G3" s="8">
        <v>59.999833333333328</v>
      </c>
      <c r="H3" s="8">
        <v>74.999833333333328</v>
      </c>
      <c r="I3" s="8">
        <v>89.999833333333328</v>
      </c>
      <c r="J3" s="8">
        <v>104.99983333333333</v>
      </c>
      <c r="K3" s="8">
        <v>119.99983333333333</v>
      </c>
      <c r="L3" s="8">
        <v>134.99983333333333</v>
      </c>
      <c r="M3" s="8">
        <v>149.99983333333333</v>
      </c>
      <c r="N3" s="8">
        <v>164.99983333333333</v>
      </c>
      <c r="O3" s="8">
        <v>179.99983333333333</v>
      </c>
      <c r="P3" s="8">
        <v>194.99983333333333</v>
      </c>
      <c r="Q3" s="8">
        <v>209.99983333333333</v>
      </c>
      <c r="R3" s="8">
        <v>224.99983333333333</v>
      </c>
      <c r="S3" s="8">
        <v>239.99983333333333</v>
      </c>
      <c r="T3" s="8">
        <v>254.99983333333333</v>
      </c>
      <c r="U3" s="8">
        <v>269.99983333333336</v>
      </c>
      <c r="V3" s="8">
        <v>284.99983333333336</v>
      </c>
      <c r="W3" s="8">
        <v>299.99983333333336</v>
      </c>
      <c r="X3" s="8">
        <v>314.99983333333336</v>
      </c>
      <c r="Y3" s="8">
        <v>329.99983333333336</v>
      </c>
      <c r="Z3" s="8">
        <v>344.99983333333336</v>
      </c>
      <c r="AA3" s="8">
        <v>359.99983333333336</v>
      </c>
      <c r="AB3" s="8">
        <v>374.99983333333336</v>
      </c>
      <c r="AC3" s="8">
        <v>389.99983333333336</v>
      </c>
      <c r="AD3" s="8">
        <v>404.99983333333336</v>
      </c>
      <c r="AE3" s="8">
        <v>419.99983333333336</v>
      </c>
      <c r="AF3" s="8">
        <v>434.99983333333336</v>
      </c>
      <c r="AG3" s="8">
        <v>449.99983333333336</v>
      </c>
      <c r="AH3" s="8">
        <v>464.99983333333336</v>
      </c>
      <c r="AI3" s="8">
        <v>479.99983333333336</v>
      </c>
      <c r="AJ3" s="8">
        <v>494.99983333333336</v>
      </c>
      <c r="AK3" s="8">
        <v>509.99983333333336</v>
      </c>
      <c r="AL3" s="8">
        <v>524.99983333333341</v>
      </c>
      <c r="AM3" s="8">
        <v>539.99983333333341</v>
      </c>
      <c r="AN3" s="8">
        <v>554.9998333333333</v>
      </c>
      <c r="AO3" s="8">
        <v>569.9998333333333</v>
      </c>
      <c r="AP3" s="8">
        <v>584.9998333333333</v>
      </c>
      <c r="AQ3" s="8">
        <v>599.9998333333333</v>
      </c>
      <c r="AR3" s="8">
        <v>614.9998333333333</v>
      </c>
      <c r="AS3" s="8">
        <v>629.9998333333333</v>
      </c>
      <c r="AT3" s="8">
        <v>644.9998333333333</v>
      </c>
      <c r="AU3" s="8">
        <v>659.9998333333333</v>
      </c>
      <c r="AV3" s="8">
        <v>674.9998333333333</v>
      </c>
      <c r="AW3" s="8">
        <v>689.9998333333333</v>
      </c>
      <c r="AX3" s="8">
        <v>704.9998333333333</v>
      </c>
      <c r="AY3" s="8">
        <v>719.9998333333333</v>
      </c>
      <c r="AZ3" s="8">
        <v>734.9998333333333</v>
      </c>
      <c r="BA3" s="8">
        <v>749.9998333333333</v>
      </c>
      <c r="BB3" s="8">
        <v>764.9998333333333</v>
      </c>
      <c r="BC3" s="8">
        <v>779.9998333333333</v>
      </c>
      <c r="BD3" s="8">
        <v>795</v>
      </c>
      <c r="BE3" s="8">
        <v>809.9998333333333</v>
      </c>
      <c r="BF3" s="8">
        <v>825</v>
      </c>
      <c r="BG3" s="8">
        <v>839.9998333333333</v>
      </c>
      <c r="BH3" s="8">
        <v>854.9998333333333</v>
      </c>
      <c r="BI3" s="8">
        <v>869.9998333333333</v>
      </c>
      <c r="BJ3" s="8">
        <v>884.9998333333333</v>
      </c>
      <c r="BK3" s="8">
        <v>899.9998333333333</v>
      </c>
      <c r="BL3" s="8">
        <v>914.9998333333333</v>
      </c>
      <c r="BM3" s="8">
        <v>929.9998333333333</v>
      </c>
      <c r="BN3" s="8">
        <v>944.9998333333333</v>
      </c>
      <c r="BO3" s="8">
        <v>959.9998333333333</v>
      </c>
      <c r="BP3" s="8">
        <v>974.9998333333333</v>
      </c>
      <c r="BQ3" s="8">
        <v>990</v>
      </c>
      <c r="BR3" s="8">
        <v>1004.9998333333333</v>
      </c>
      <c r="BS3" s="8">
        <v>1019.9998333333333</v>
      </c>
      <c r="BT3" s="8">
        <v>1034.9998333333333</v>
      </c>
      <c r="BU3" s="8">
        <v>1049.9998333333333</v>
      </c>
      <c r="BV3" s="8">
        <v>1064.9998333333333</v>
      </c>
      <c r="BW3" s="8">
        <v>1080</v>
      </c>
      <c r="BX3" s="8">
        <v>1094.9998333333335</v>
      </c>
      <c r="BY3" s="8">
        <v>1109.9998333333335</v>
      </c>
      <c r="BZ3" s="8">
        <v>1124.9998333333335</v>
      </c>
      <c r="CA3" s="8">
        <v>1139.9998333333335</v>
      </c>
      <c r="CB3" s="8">
        <v>1154.9998333333335</v>
      </c>
      <c r="CC3" s="8">
        <v>1169.9998333333335</v>
      </c>
      <c r="CD3" s="8">
        <v>1184.9998333333335</v>
      </c>
      <c r="CE3" s="8">
        <v>1199.9998333333335</v>
      </c>
      <c r="CF3" s="8">
        <v>1214.9998333333335</v>
      </c>
      <c r="CG3" s="8">
        <v>1229.9998333333335</v>
      </c>
      <c r="CH3" s="8">
        <v>1244.9998333333335</v>
      </c>
      <c r="CI3" s="8">
        <v>1259.9998333333335</v>
      </c>
      <c r="CJ3" s="8">
        <v>1274.9998333333335</v>
      </c>
      <c r="CK3" s="8">
        <v>1289.9998333333335</v>
      </c>
      <c r="CL3" s="8">
        <v>1304.9998333333335</v>
      </c>
      <c r="CM3" s="8">
        <v>1319.9998333333335</v>
      </c>
      <c r="CN3" s="8">
        <v>1334.9998333333335</v>
      </c>
      <c r="CO3" s="8">
        <v>1349.9998333333335</v>
      </c>
      <c r="CP3" s="8">
        <v>1364.9998333333335</v>
      </c>
      <c r="CQ3" s="8">
        <v>1379.9998333333335</v>
      </c>
      <c r="CR3" s="8">
        <v>1394.9998333333335</v>
      </c>
      <c r="CS3" s="8">
        <v>1409.9998333333335</v>
      </c>
      <c r="CT3" s="8">
        <v>1424.9998333333335</v>
      </c>
      <c r="CU3" s="8">
        <v>1439.9998333333335</v>
      </c>
    </row>
    <row r="4" spans="1:100" x14ac:dyDescent="0.25">
      <c r="B4" s="6" t="s">
        <v>0</v>
      </c>
      <c r="C4" s="8">
        <f>C3/60</f>
        <v>0</v>
      </c>
      <c r="D4" s="8">
        <f t="shared" ref="D4:BO4" si="0">D3/60</f>
        <v>0.24999722222222223</v>
      </c>
      <c r="E4" s="8">
        <f t="shared" si="0"/>
        <v>0.49999722222222226</v>
      </c>
      <c r="F4" s="8">
        <f t="shared" si="0"/>
        <v>0.74999722222222209</v>
      </c>
      <c r="G4" s="8">
        <f t="shared" si="0"/>
        <v>0.99999722222222209</v>
      </c>
      <c r="H4" s="8">
        <f t="shared" si="0"/>
        <v>1.2499972222222222</v>
      </c>
      <c r="I4" s="8">
        <f t="shared" si="0"/>
        <v>1.4999972222222222</v>
      </c>
      <c r="J4" s="8">
        <f t="shared" si="0"/>
        <v>1.7499972222222222</v>
      </c>
      <c r="K4" s="8">
        <f t="shared" si="0"/>
        <v>1.9999972222222222</v>
      </c>
      <c r="L4" s="8">
        <f t="shared" si="0"/>
        <v>2.249997222222222</v>
      </c>
      <c r="M4" s="8">
        <f t="shared" si="0"/>
        <v>2.499997222222222</v>
      </c>
      <c r="N4" s="8">
        <f t="shared" si="0"/>
        <v>2.749997222222222</v>
      </c>
      <c r="O4" s="8">
        <f t="shared" si="0"/>
        <v>2.999997222222222</v>
      </c>
      <c r="P4" s="8">
        <f t="shared" si="0"/>
        <v>3.249997222222222</v>
      </c>
      <c r="Q4" s="8">
        <f t="shared" si="0"/>
        <v>3.499997222222222</v>
      </c>
      <c r="R4" s="8">
        <f t="shared" si="0"/>
        <v>3.749997222222222</v>
      </c>
      <c r="S4" s="8">
        <f t="shared" si="0"/>
        <v>3.999997222222222</v>
      </c>
      <c r="T4" s="8">
        <f t="shared" si="0"/>
        <v>4.2499972222222224</v>
      </c>
      <c r="U4" s="8">
        <f t="shared" si="0"/>
        <v>4.4999972222222224</v>
      </c>
      <c r="V4" s="8">
        <f t="shared" si="0"/>
        <v>4.7499972222222224</v>
      </c>
      <c r="W4" s="8">
        <f t="shared" si="0"/>
        <v>4.9999972222222224</v>
      </c>
      <c r="X4" s="8">
        <f t="shared" si="0"/>
        <v>5.2499972222222224</v>
      </c>
      <c r="Y4" s="8">
        <f t="shared" si="0"/>
        <v>5.4999972222222224</v>
      </c>
      <c r="Z4" s="8">
        <f t="shared" si="0"/>
        <v>5.7499972222222224</v>
      </c>
      <c r="AA4" s="8">
        <f t="shared" si="0"/>
        <v>5.9999972222222224</v>
      </c>
      <c r="AB4" s="8">
        <f t="shared" si="0"/>
        <v>6.2499972222222224</v>
      </c>
      <c r="AC4" s="8">
        <f t="shared" si="0"/>
        <v>6.4999972222222224</v>
      </c>
      <c r="AD4" s="8">
        <f t="shared" si="0"/>
        <v>6.7499972222222224</v>
      </c>
      <c r="AE4" s="8">
        <f t="shared" si="0"/>
        <v>6.9999972222222224</v>
      </c>
      <c r="AF4" s="8">
        <f t="shared" si="0"/>
        <v>7.2499972222222224</v>
      </c>
      <c r="AG4" s="8">
        <f t="shared" si="0"/>
        <v>7.4999972222222224</v>
      </c>
      <c r="AH4" s="8">
        <f t="shared" si="0"/>
        <v>7.7499972222222224</v>
      </c>
      <c r="AI4" s="8">
        <f t="shared" si="0"/>
        <v>7.9999972222222224</v>
      </c>
      <c r="AJ4" s="8">
        <f t="shared" si="0"/>
        <v>8.2499972222222233</v>
      </c>
      <c r="AK4" s="8">
        <f t="shared" si="0"/>
        <v>8.4999972222222233</v>
      </c>
      <c r="AL4" s="8">
        <f t="shared" si="0"/>
        <v>8.7499972222222233</v>
      </c>
      <c r="AM4" s="8">
        <f t="shared" si="0"/>
        <v>8.9999972222222233</v>
      </c>
      <c r="AN4" s="8">
        <f t="shared" si="0"/>
        <v>9.2499972222222215</v>
      </c>
      <c r="AO4" s="8">
        <f t="shared" si="0"/>
        <v>9.4999972222222215</v>
      </c>
      <c r="AP4" s="8">
        <f t="shared" si="0"/>
        <v>9.7499972222222215</v>
      </c>
      <c r="AQ4" s="8">
        <f t="shared" si="0"/>
        <v>9.9999972222222215</v>
      </c>
      <c r="AR4" s="8">
        <f t="shared" si="0"/>
        <v>10.249997222222222</v>
      </c>
      <c r="AS4" s="8">
        <f t="shared" si="0"/>
        <v>10.499997222222222</v>
      </c>
      <c r="AT4" s="8">
        <f t="shared" si="0"/>
        <v>10.749997222222222</v>
      </c>
      <c r="AU4" s="8">
        <f t="shared" si="0"/>
        <v>10.999997222222222</v>
      </c>
      <c r="AV4" s="8">
        <f t="shared" si="0"/>
        <v>11.249997222222222</v>
      </c>
      <c r="AW4" s="8">
        <f t="shared" si="0"/>
        <v>11.499997222222222</v>
      </c>
      <c r="AX4" s="8">
        <f t="shared" si="0"/>
        <v>11.749997222222222</v>
      </c>
      <c r="AY4" s="8">
        <f t="shared" si="0"/>
        <v>11.999997222222222</v>
      </c>
      <c r="AZ4" s="8">
        <f t="shared" si="0"/>
        <v>12.249997222222222</v>
      </c>
      <c r="BA4" s="8">
        <f t="shared" si="0"/>
        <v>12.499997222222222</v>
      </c>
      <c r="BB4" s="8">
        <f t="shared" si="0"/>
        <v>12.749997222222222</v>
      </c>
      <c r="BC4" s="8">
        <f t="shared" si="0"/>
        <v>12.999997222222222</v>
      </c>
      <c r="BD4" s="8">
        <f t="shared" si="0"/>
        <v>13.25</v>
      </c>
      <c r="BE4" s="8">
        <f t="shared" si="0"/>
        <v>13.499997222222222</v>
      </c>
      <c r="BF4" s="8">
        <f t="shared" si="0"/>
        <v>13.75</v>
      </c>
      <c r="BG4" s="8">
        <f t="shared" si="0"/>
        <v>13.999997222222222</v>
      </c>
      <c r="BH4" s="8">
        <f t="shared" si="0"/>
        <v>14.249997222222222</v>
      </c>
      <c r="BI4" s="8">
        <f t="shared" si="0"/>
        <v>14.499997222222222</v>
      </c>
      <c r="BJ4" s="8">
        <f t="shared" si="0"/>
        <v>14.749997222222222</v>
      </c>
      <c r="BK4" s="8">
        <f t="shared" si="0"/>
        <v>14.999997222222222</v>
      </c>
      <c r="BL4" s="8">
        <f t="shared" si="0"/>
        <v>15.249997222222222</v>
      </c>
      <c r="BM4" s="8">
        <f t="shared" si="0"/>
        <v>15.499997222222222</v>
      </c>
      <c r="BN4" s="8">
        <f t="shared" si="0"/>
        <v>15.749997222222222</v>
      </c>
      <c r="BO4" s="8">
        <f t="shared" si="0"/>
        <v>15.999997222222222</v>
      </c>
      <c r="BP4" s="8">
        <f t="shared" ref="BP4:CU4" si="1">BP3/60</f>
        <v>16.249997222222223</v>
      </c>
      <c r="BQ4" s="8">
        <f t="shared" si="1"/>
        <v>16.5</v>
      </c>
      <c r="BR4" s="8">
        <f t="shared" si="1"/>
        <v>16.749997222222223</v>
      </c>
      <c r="BS4" s="8">
        <f t="shared" si="1"/>
        <v>16.999997222222223</v>
      </c>
      <c r="BT4" s="8">
        <f t="shared" si="1"/>
        <v>17.249997222222223</v>
      </c>
      <c r="BU4" s="8">
        <f t="shared" si="1"/>
        <v>17.499997222222223</v>
      </c>
      <c r="BV4" s="8">
        <f t="shared" si="1"/>
        <v>17.749997222222223</v>
      </c>
      <c r="BW4" s="8">
        <f t="shared" si="1"/>
        <v>18</v>
      </c>
      <c r="BX4" s="8">
        <f t="shared" si="1"/>
        <v>18.249997222222227</v>
      </c>
      <c r="BY4" s="8">
        <f t="shared" si="1"/>
        <v>18.499997222222227</v>
      </c>
      <c r="BZ4" s="8">
        <f t="shared" si="1"/>
        <v>18.749997222222227</v>
      </c>
      <c r="CA4" s="8">
        <f t="shared" si="1"/>
        <v>18.999997222222227</v>
      </c>
      <c r="CB4" s="8">
        <f t="shared" si="1"/>
        <v>19.249997222222227</v>
      </c>
      <c r="CC4" s="8">
        <f t="shared" si="1"/>
        <v>19.499997222222227</v>
      </c>
      <c r="CD4" s="8">
        <f t="shared" si="1"/>
        <v>19.749997222222227</v>
      </c>
      <c r="CE4" s="8">
        <f t="shared" si="1"/>
        <v>19.999997222222227</v>
      </c>
      <c r="CF4" s="8">
        <f t="shared" si="1"/>
        <v>20.249997222222227</v>
      </c>
      <c r="CG4" s="8">
        <f t="shared" si="1"/>
        <v>20.499997222222227</v>
      </c>
      <c r="CH4" s="8">
        <f t="shared" si="1"/>
        <v>20.749997222222227</v>
      </c>
      <c r="CI4" s="8">
        <f t="shared" si="1"/>
        <v>20.999997222222227</v>
      </c>
      <c r="CJ4" s="8">
        <f t="shared" si="1"/>
        <v>21.249997222222227</v>
      </c>
      <c r="CK4" s="8">
        <f t="shared" si="1"/>
        <v>21.499997222222227</v>
      </c>
      <c r="CL4" s="8">
        <f t="shared" si="1"/>
        <v>21.749997222222227</v>
      </c>
      <c r="CM4" s="8">
        <f t="shared" si="1"/>
        <v>21.999997222222227</v>
      </c>
      <c r="CN4" s="8">
        <f t="shared" si="1"/>
        <v>22.249997222222227</v>
      </c>
      <c r="CO4" s="8">
        <f t="shared" si="1"/>
        <v>22.499997222222227</v>
      </c>
      <c r="CP4" s="8">
        <f t="shared" si="1"/>
        <v>22.749997222222227</v>
      </c>
      <c r="CQ4" s="8">
        <f t="shared" si="1"/>
        <v>22.999997222222227</v>
      </c>
      <c r="CR4" s="8">
        <f t="shared" si="1"/>
        <v>23.249997222222227</v>
      </c>
      <c r="CS4" s="8">
        <f t="shared" si="1"/>
        <v>23.499997222222227</v>
      </c>
      <c r="CT4" s="8">
        <f t="shared" si="1"/>
        <v>23.749997222222227</v>
      </c>
      <c r="CU4" s="8">
        <f t="shared" si="1"/>
        <v>23.999997222222227</v>
      </c>
    </row>
    <row r="5" spans="1:100" x14ac:dyDescent="0.25">
      <c r="A5" s="61">
        <v>1</v>
      </c>
      <c r="B5" s="13" t="s">
        <v>9</v>
      </c>
      <c r="C5" s="2">
        <f>AVERAGE(('Abs550'!$C4-'Abs550'!C4),('Abs550'!$C5-'Abs550'!C5),('Abs550'!$C6-'Abs550'!C6))-AVERAGE(('Abs550'!$C140-'Abs550'!C140),('Abs550'!$C141-'Abs550'!C141),('Abs550'!$C142-'Abs550'!C142))</f>
        <v>0</v>
      </c>
      <c r="D5" s="2">
        <f>AVERAGE(('Abs550'!$C4-'Abs550'!D4),('Abs550'!$C5-'Abs550'!D5),('Abs550'!$C6-'Abs550'!D6))-AVERAGE(('Abs550'!$C140-'Abs550'!D140),('Abs550'!$C141-'Abs550'!D141),('Abs550'!$C142-'Abs550'!D142))</f>
        <v>0.29241111111111007</v>
      </c>
      <c r="E5" s="2">
        <f>AVERAGE(('Abs550'!$C4-'Abs550'!E4),('Abs550'!$C5-'Abs550'!E5),('Abs550'!$C6-'Abs550'!E6))-AVERAGE(('Abs550'!$C140-'Abs550'!E140),('Abs550'!$C141-'Abs550'!E141),('Abs550'!$C142-'Abs550'!E142))</f>
        <v>0.6163777777777768</v>
      </c>
      <c r="F5" s="2">
        <f>AVERAGE(('Abs550'!$C4-'Abs550'!F4),('Abs550'!$C5-'Abs550'!F5),('Abs550'!$C6-'Abs550'!F6))-AVERAGE(('Abs550'!$C140-'Abs550'!F140),('Abs550'!$C141-'Abs550'!F141),('Abs550'!$C142-'Abs550'!F142))</f>
        <v>0.70324444444444334</v>
      </c>
      <c r="G5" s="2">
        <f>AVERAGE(('Abs550'!$C4-'Abs550'!G4),('Abs550'!$C5-'Abs550'!G5),('Abs550'!$C6-'Abs550'!G6))-AVERAGE(('Abs550'!$C140-'Abs550'!G140),('Abs550'!$C141-'Abs550'!G141),('Abs550'!$C142-'Abs550'!G142))</f>
        <v>0.74821111111111005</v>
      </c>
      <c r="H5" s="2">
        <f>AVERAGE(('Abs550'!$C4-'Abs550'!H4),('Abs550'!$C5-'Abs550'!H5),('Abs550'!$C6-'Abs550'!H6))-AVERAGE(('Abs550'!$C140-'Abs550'!H140),('Abs550'!$C141-'Abs550'!H141),('Abs550'!$C142-'Abs550'!H142))</f>
        <v>0.76781111111110989</v>
      </c>
      <c r="I5" s="2">
        <f>AVERAGE(('Abs550'!$C4-'Abs550'!I4),('Abs550'!$C5-'Abs550'!I5),('Abs550'!$C6-'Abs550'!I6))-AVERAGE(('Abs550'!$C140-'Abs550'!I140),('Abs550'!$C141-'Abs550'!I141),('Abs550'!$C142-'Abs550'!I142))</f>
        <v>0.7938111111111098</v>
      </c>
      <c r="J5" s="2">
        <f>AVERAGE(('Abs550'!$C4-'Abs550'!J4),('Abs550'!$C5-'Abs550'!J5),('Abs550'!$C6-'Abs550'!J6))-AVERAGE(('Abs550'!$C140-'Abs550'!J140),('Abs550'!$C141-'Abs550'!J141),('Abs550'!$C142-'Abs550'!J142))</f>
        <v>0.80467777777777649</v>
      </c>
      <c r="K5" s="2">
        <f>AVERAGE(('Abs550'!$C4-'Abs550'!K4),('Abs550'!$C5-'Abs550'!K5),('Abs550'!$C6-'Abs550'!K6))-AVERAGE(('Abs550'!$C140-'Abs550'!K140),('Abs550'!$C141-'Abs550'!K141),('Abs550'!$C142-'Abs550'!K142))</f>
        <v>0.82324444444444334</v>
      </c>
      <c r="L5" s="2">
        <f>AVERAGE(('Abs550'!$C4-'Abs550'!L4),('Abs550'!$C5-'Abs550'!L5),('Abs550'!$C6-'Abs550'!L6))-AVERAGE(('Abs550'!$C140-'Abs550'!L140),('Abs550'!$C141-'Abs550'!L141),('Abs550'!$C142-'Abs550'!L142))</f>
        <v>0.82814444444444346</v>
      </c>
      <c r="M5" s="2">
        <f>AVERAGE(('Abs550'!$C4-'Abs550'!M4),('Abs550'!$C5-'Abs550'!M5),('Abs550'!$C6-'Abs550'!M6))-AVERAGE(('Abs550'!$C140-'Abs550'!M140),('Abs550'!$C141-'Abs550'!M141),('Abs550'!$C142-'Abs550'!M142))</f>
        <v>0.84057777777777676</v>
      </c>
      <c r="N5" s="2">
        <f>AVERAGE(('Abs550'!$C4-'Abs550'!N4),('Abs550'!$C5-'Abs550'!N5),('Abs550'!$C6-'Abs550'!N6))-AVERAGE(('Abs550'!$C140-'Abs550'!N140),('Abs550'!$C141-'Abs550'!N141),('Abs550'!$C142-'Abs550'!N142))</f>
        <v>0.84291111111110995</v>
      </c>
      <c r="O5" s="2">
        <f>AVERAGE(('Abs550'!$C4-'Abs550'!O4),('Abs550'!$C5-'Abs550'!O5),('Abs550'!$C6-'Abs550'!O6))-AVERAGE(('Abs550'!$C140-'Abs550'!O140),('Abs550'!$C141-'Abs550'!O141),('Abs550'!$C142-'Abs550'!O142))</f>
        <v>0.85341111111111001</v>
      </c>
      <c r="P5" s="2">
        <f>AVERAGE(('Abs550'!$C4-'Abs550'!P4),('Abs550'!$C5-'Abs550'!P5),('Abs550'!$C6-'Abs550'!P6))-AVERAGE(('Abs550'!$C140-'Abs550'!P140),('Abs550'!$C141-'Abs550'!P141),('Abs550'!$C142-'Abs550'!P142))</f>
        <v>0.85361111111110988</v>
      </c>
      <c r="Q5" s="2">
        <f>AVERAGE(('Abs550'!$C4-'Abs550'!Q4),('Abs550'!$C5-'Abs550'!Q5),('Abs550'!$C6-'Abs550'!Q6))-AVERAGE(('Abs550'!$C140-'Abs550'!Q140),('Abs550'!$C141-'Abs550'!Q141),('Abs550'!$C142-'Abs550'!Q142))</f>
        <v>0.86137777777777669</v>
      </c>
      <c r="R5" s="2">
        <f>AVERAGE(('Abs550'!$C4-'Abs550'!R4),('Abs550'!$C5-'Abs550'!R5),('Abs550'!$C6-'Abs550'!R6))-AVERAGE(('Abs550'!$C140-'Abs550'!R140),('Abs550'!$C141-'Abs550'!R141),('Abs550'!$C142-'Abs550'!R142))</f>
        <v>0.86067777777777676</v>
      </c>
      <c r="S5" s="2">
        <f>AVERAGE(('Abs550'!$C4-'Abs550'!S4),('Abs550'!$C5-'Abs550'!S5),('Abs550'!$C6-'Abs550'!S6))-AVERAGE(('Abs550'!$C140-'Abs550'!S140),('Abs550'!$C141-'Abs550'!S141),('Abs550'!$C142-'Abs550'!S142))</f>
        <v>0.86891111111111008</v>
      </c>
      <c r="T5" s="2">
        <f>AVERAGE(('Abs550'!$C4-'Abs550'!T4),('Abs550'!$C5-'Abs550'!T5),('Abs550'!$C6-'Abs550'!T6))-AVERAGE(('Abs550'!$C140-'Abs550'!T140),('Abs550'!$C141-'Abs550'!T141),('Abs550'!$C142-'Abs550'!T142))</f>
        <v>0.86771111111110988</v>
      </c>
      <c r="U5" s="2">
        <f>AVERAGE(('Abs550'!$C4-'Abs550'!U4),('Abs550'!$C5-'Abs550'!U5),('Abs550'!$C6-'Abs550'!U6))-AVERAGE(('Abs550'!$C140-'Abs550'!U140),('Abs550'!$C141-'Abs550'!U141),('Abs550'!$C142-'Abs550'!U142))</f>
        <v>0.87594444444444342</v>
      </c>
      <c r="V5" s="2">
        <f>AVERAGE(('Abs550'!$C4-'Abs550'!V4),('Abs550'!$C5-'Abs550'!V5),('Abs550'!$C6-'Abs550'!V6))-AVERAGE(('Abs550'!$C140-'Abs550'!V140),('Abs550'!$C141-'Abs550'!V141),('Abs550'!$C142-'Abs550'!V142))</f>
        <v>0.87507777777777662</v>
      </c>
      <c r="W5" s="2">
        <f>AVERAGE(('Abs550'!$C4-'Abs550'!W4),('Abs550'!$C5-'Abs550'!W5),('Abs550'!$C6-'Abs550'!W6))-AVERAGE(('Abs550'!$C140-'Abs550'!W140),('Abs550'!$C141-'Abs550'!W141),('Abs550'!$C142-'Abs550'!W142))</f>
        <v>0.88334444444444327</v>
      </c>
      <c r="X5" s="2">
        <f>AVERAGE(('Abs550'!$C4-'Abs550'!X4),('Abs550'!$C5-'Abs550'!X5),('Abs550'!$C6-'Abs550'!X6))-AVERAGE(('Abs550'!$C140-'Abs550'!X140),('Abs550'!$C141-'Abs550'!X141),('Abs550'!$C142-'Abs550'!X142))</f>
        <v>0.88197777777777686</v>
      </c>
      <c r="Y5" s="2">
        <f>AVERAGE(('Abs550'!$C4-'Abs550'!Y4),('Abs550'!$C5-'Abs550'!Y5),('Abs550'!$C6-'Abs550'!Y6))-AVERAGE(('Abs550'!$C140-'Abs550'!Y140),('Abs550'!$C141-'Abs550'!Y141),('Abs550'!$C142-'Abs550'!Y142))</f>
        <v>0.8913777777777766</v>
      </c>
      <c r="Z5" s="2">
        <f>AVERAGE(('Abs550'!$C4-'Abs550'!Z4),('Abs550'!$C5-'Abs550'!Z5),('Abs550'!$C6-'Abs550'!Z6))-AVERAGE(('Abs550'!$C140-'Abs550'!Z140),('Abs550'!$C141-'Abs550'!Z141),('Abs550'!$C142-'Abs550'!Z142))</f>
        <v>0.88911111111111019</v>
      </c>
      <c r="AA5" s="2">
        <f>AVERAGE(('Abs550'!$C4-'Abs550'!AA4),('Abs550'!$C5-'Abs550'!AA5),('Abs550'!$C6-'Abs550'!AA6))-AVERAGE(('Abs550'!$C140-'Abs550'!AA140),('Abs550'!$C141-'Abs550'!AA141),('Abs550'!$C142-'Abs550'!AA142))</f>
        <v>0.89747777777777671</v>
      </c>
      <c r="AB5" s="2">
        <f>AVERAGE(('Abs550'!$C4-'Abs550'!AB4),('Abs550'!$C5-'Abs550'!AB5),('Abs550'!$C6-'Abs550'!AB6))-AVERAGE(('Abs550'!$C140-'Abs550'!AB140),('Abs550'!$C141-'Abs550'!AB141),('Abs550'!$C142-'Abs550'!AB142))</f>
        <v>0.89604444444444353</v>
      </c>
      <c r="AC5" s="2">
        <f>AVERAGE(('Abs550'!$C4-'Abs550'!AC4),('Abs550'!$C5-'Abs550'!AC5),('Abs550'!$C6-'Abs550'!AC6))-AVERAGE(('Abs550'!$C140-'Abs550'!AC140),('Abs550'!$C141-'Abs550'!AC141),('Abs550'!$C142-'Abs550'!AC142))</f>
        <v>0.90334444444444328</v>
      </c>
      <c r="AD5" s="2">
        <f>AVERAGE(('Abs550'!$C4-'Abs550'!AD4),('Abs550'!$C5-'Abs550'!AD5),('Abs550'!$C6-'Abs550'!AD6))-AVERAGE(('Abs550'!$C140-'Abs550'!AD140),('Abs550'!$C141-'Abs550'!AD141),('Abs550'!$C142-'Abs550'!AD142))</f>
        <v>0.90214444444444342</v>
      </c>
      <c r="AE5" s="2">
        <f>AVERAGE(('Abs550'!$C4-'Abs550'!AE4),('Abs550'!$C5-'Abs550'!AE5),('Abs550'!$C6-'Abs550'!AE6))-AVERAGE(('Abs550'!$C140-'Abs550'!AE140),('Abs550'!$C141-'Abs550'!AE141),('Abs550'!$C142-'Abs550'!AE142))</f>
        <v>0.90997777777777655</v>
      </c>
      <c r="AF5" s="2">
        <f>AVERAGE(('Abs550'!$C4-'Abs550'!AF4),('Abs550'!$C5-'Abs550'!AF5),('Abs550'!$C6-'Abs550'!AF6))-AVERAGE(('Abs550'!$C140-'Abs550'!AF140),('Abs550'!$C141-'Abs550'!AF141),('Abs550'!$C142-'Abs550'!AF142))</f>
        <v>0.90797777777777666</v>
      </c>
      <c r="AG5" s="2">
        <f>AVERAGE(('Abs550'!$C4-'Abs550'!AG4),('Abs550'!$C5-'Abs550'!AG5),('Abs550'!$C6-'Abs550'!AG6))-AVERAGE(('Abs550'!$C140-'Abs550'!AG140),('Abs550'!$C141-'Abs550'!AG141),('Abs550'!$C142-'Abs550'!AG142))</f>
        <v>0.91647777777777661</v>
      </c>
      <c r="AH5" s="2">
        <f>AVERAGE(('Abs550'!$C4-'Abs550'!AH4),('Abs550'!$C5-'Abs550'!AH5),('Abs550'!$C6-'Abs550'!AH6))-AVERAGE(('Abs550'!$C140-'Abs550'!AH140),('Abs550'!$C141-'Abs550'!AH141),('Abs550'!$C142-'Abs550'!AH142))</f>
        <v>0.91511111111110999</v>
      </c>
      <c r="AI5" s="2">
        <f>AVERAGE(('Abs550'!$C4-'Abs550'!AI4),('Abs550'!$C5-'Abs550'!AI5),('Abs550'!$C6-'Abs550'!AI6))-AVERAGE(('Abs550'!$C140-'Abs550'!AI140),('Abs550'!$C141-'Abs550'!AI141),('Abs550'!$C142-'Abs550'!AI142))</f>
        <v>0.92271111111111004</v>
      </c>
      <c r="AJ5" s="2">
        <f>AVERAGE(('Abs550'!$C4-'Abs550'!AJ4),('Abs550'!$C5-'Abs550'!AJ5),('Abs550'!$C6-'Abs550'!AJ6))-AVERAGE(('Abs550'!$C140-'Abs550'!AJ140),('Abs550'!$C141-'Abs550'!AJ141),('Abs550'!$C142-'Abs550'!AJ142))</f>
        <v>0.92157777777777672</v>
      </c>
      <c r="AK5" s="2">
        <f>AVERAGE(('Abs550'!$C4-'Abs550'!AK4),('Abs550'!$C5-'Abs550'!AK5),('Abs550'!$C6-'Abs550'!AK6))-AVERAGE(('Abs550'!$C140-'Abs550'!AK140),('Abs550'!$C141-'Abs550'!AK141),('Abs550'!$C142-'Abs550'!AK142))</f>
        <v>0.92871111111111027</v>
      </c>
      <c r="AL5" s="2">
        <f>AVERAGE(('Abs550'!$C4-'Abs550'!AL4),('Abs550'!$C5-'Abs550'!AL5),('Abs550'!$C6-'Abs550'!AL6))-AVERAGE(('Abs550'!$C140-'Abs550'!AL140),('Abs550'!$C141-'Abs550'!AL141),('Abs550'!$C142-'Abs550'!AL142))</f>
        <v>0.92701111111111012</v>
      </c>
      <c r="AM5" s="2">
        <f>AVERAGE(('Abs550'!$C4-'Abs550'!AM4),('Abs550'!$C5-'Abs550'!AM5),('Abs550'!$C6-'Abs550'!AM6))-AVERAGE(('Abs550'!$C140-'Abs550'!AM140),('Abs550'!$C141-'Abs550'!AM141),('Abs550'!$C142-'Abs550'!AM142))</f>
        <v>0.93277777777777693</v>
      </c>
      <c r="AN5" s="2">
        <f>AVERAGE(('Abs550'!$C4-'Abs550'!AN4),('Abs550'!$C5-'Abs550'!AN5),('Abs550'!$C6-'Abs550'!AN6))-AVERAGE(('Abs550'!$C140-'Abs550'!AN140),('Abs550'!$C141-'Abs550'!AN141),('Abs550'!$C142-'Abs550'!AN142))</f>
        <v>0.93357777777777673</v>
      </c>
      <c r="AO5" s="2">
        <f>AVERAGE(('Abs550'!$C4-'Abs550'!AO4),('Abs550'!$C5-'Abs550'!AO5),('Abs550'!$C6-'Abs550'!AO6))-AVERAGE(('Abs550'!$C140-'Abs550'!AO140),('Abs550'!$C141-'Abs550'!AO141),('Abs550'!$C142-'Abs550'!AO142))</f>
        <v>0.94151111111111008</v>
      </c>
      <c r="AP5" s="2">
        <f>AVERAGE(('Abs550'!$C4-'Abs550'!AP4),('Abs550'!$C5-'Abs550'!AP5),('Abs550'!$C6-'Abs550'!AP6))-AVERAGE(('Abs550'!$C140-'Abs550'!AP140),('Abs550'!$C141-'Abs550'!AP141),('Abs550'!$C142-'Abs550'!AP142))</f>
        <v>0.93954444444444352</v>
      </c>
      <c r="AQ5" s="2">
        <f>AVERAGE(('Abs550'!$C4-'Abs550'!AQ4),('Abs550'!$C5-'Abs550'!AQ5),('Abs550'!$C6-'Abs550'!AQ6))-AVERAGE(('Abs550'!$C140-'Abs550'!AQ140),('Abs550'!$C141-'Abs550'!AQ141),('Abs550'!$C142-'Abs550'!AQ142))</f>
        <v>0.94471111111110984</v>
      </c>
      <c r="AR5" s="2">
        <f>AVERAGE(('Abs550'!$C4-'Abs550'!AR4),('Abs550'!$C5-'Abs550'!AR5),('Abs550'!$C6-'Abs550'!AR6))-AVERAGE(('Abs550'!$C140-'Abs550'!AR140),('Abs550'!$C141-'Abs550'!AR141),('Abs550'!$C142-'Abs550'!AR142))</f>
        <v>0.94407777777777679</v>
      </c>
      <c r="AS5" s="2">
        <f>AVERAGE(('Abs550'!$C4-'Abs550'!AS4),('Abs550'!$C5-'Abs550'!AS5),('Abs550'!$C6-'Abs550'!AS6))-AVERAGE(('Abs550'!$C140-'Abs550'!AS140),('Abs550'!$C141-'Abs550'!AS141),('Abs550'!$C142-'Abs550'!AS142))</f>
        <v>0.95127777777777656</v>
      </c>
      <c r="AT5" s="2">
        <f>AVERAGE(('Abs550'!$C4-'Abs550'!AT4),('Abs550'!$C5-'Abs550'!AT5),('Abs550'!$C6-'Abs550'!AT6))-AVERAGE(('Abs550'!$C140-'Abs550'!AT140),('Abs550'!$C141-'Abs550'!AT141),('Abs550'!$C142-'Abs550'!AT142))</f>
        <v>0.95057777777777686</v>
      </c>
      <c r="AU5" s="2">
        <f>AVERAGE(('Abs550'!$C4-'Abs550'!AU4),('Abs550'!$C5-'Abs550'!AU5),('Abs550'!$C6-'Abs550'!AU6))-AVERAGE(('Abs550'!$C140-'Abs550'!AU140),('Abs550'!$C141-'Abs550'!AU141),('Abs550'!$C142-'Abs550'!AU142))</f>
        <v>0.95864444444444319</v>
      </c>
      <c r="AV5" s="2">
        <f>AVERAGE(('Abs550'!$C4-'Abs550'!AV4),('Abs550'!$C5-'Abs550'!AV5),('Abs550'!$C6-'Abs550'!AV6))-AVERAGE(('Abs550'!$C140-'Abs550'!AV140),('Abs550'!$C141-'Abs550'!AV141),('Abs550'!$C142-'Abs550'!AV142))</f>
        <v>0.95837777777777677</v>
      </c>
      <c r="AW5" s="2">
        <f>AVERAGE(('Abs550'!$C4-'Abs550'!AW4),('Abs550'!$C5-'Abs550'!AW5),('Abs550'!$C6-'Abs550'!AW6))-AVERAGE(('Abs550'!$C140-'Abs550'!AW140),('Abs550'!$C141-'Abs550'!AW141),('Abs550'!$C142-'Abs550'!AW142))</f>
        <v>0.96644444444444355</v>
      </c>
      <c r="AX5" s="2">
        <f>AVERAGE(('Abs550'!$C4-'Abs550'!AX4),('Abs550'!$C5-'Abs550'!AX5),('Abs550'!$C6-'Abs550'!AX6))-AVERAGE(('Abs550'!$C140-'Abs550'!AX140),('Abs550'!$C141-'Abs550'!AX141),('Abs550'!$C142-'Abs550'!AX142))</f>
        <v>0.96691111111111006</v>
      </c>
      <c r="AY5" s="2">
        <f>AVERAGE(('Abs550'!$C4-'Abs550'!AY4),('Abs550'!$C5-'Abs550'!AY5),('Abs550'!$C6-'Abs550'!AY6))-AVERAGE(('Abs550'!$C140-'Abs550'!AY140),('Abs550'!$C141-'Abs550'!AY141),('Abs550'!$C142-'Abs550'!AY142))</f>
        <v>0.97351111111110999</v>
      </c>
      <c r="AZ5" s="2">
        <f>AVERAGE(('Abs550'!$C4-'Abs550'!AZ4),('Abs550'!$C5-'Abs550'!AZ5),('Abs550'!$C6-'Abs550'!AZ6))-AVERAGE(('Abs550'!$C140-'Abs550'!AZ140),('Abs550'!$C141-'Abs550'!AZ141),('Abs550'!$C142-'Abs550'!AZ142))</f>
        <v>0.96947777777777666</v>
      </c>
      <c r="BA5" s="2">
        <f>AVERAGE(('Abs550'!$C4-'Abs550'!BA4),('Abs550'!$C5-'Abs550'!BA5),('Abs550'!$C6-'Abs550'!BA6))-AVERAGE(('Abs550'!$C140-'Abs550'!BA140),('Abs550'!$C141-'Abs550'!BA141),('Abs550'!$C142-'Abs550'!BA142))</f>
        <v>0.97561111111110999</v>
      </c>
      <c r="BB5" s="2">
        <f>AVERAGE(('Abs550'!$C4-'Abs550'!BB4),('Abs550'!$C5-'Abs550'!BB5),('Abs550'!$C6-'Abs550'!BB6))-AVERAGE(('Abs550'!$C140-'Abs550'!BB140),('Abs550'!$C141-'Abs550'!BB141),('Abs550'!$C142-'Abs550'!BB142))</f>
        <v>0.97211111111110993</v>
      </c>
      <c r="BC5" s="2">
        <f>AVERAGE(('Abs550'!$C4-'Abs550'!BC4),('Abs550'!$C5-'Abs550'!BC5),('Abs550'!$C6-'Abs550'!BC6))-AVERAGE(('Abs550'!$C140-'Abs550'!BC140),('Abs550'!$C141-'Abs550'!BC141),('Abs550'!$C142-'Abs550'!BC142))</f>
        <v>0.97754444444444355</v>
      </c>
      <c r="BD5" s="2">
        <f>AVERAGE(('Abs550'!$C4-'Abs550'!BD4),('Abs550'!$C5-'Abs550'!BD5),('Abs550'!$C6-'Abs550'!BD6))-AVERAGE(('Abs550'!$C140-'Abs550'!BD140),('Abs550'!$C141-'Abs550'!BD141),('Abs550'!$C142-'Abs550'!BD142))</f>
        <v>0.97447777777777655</v>
      </c>
      <c r="BE5" s="2">
        <f>AVERAGE(('Abs550'!$C4-'Abs550'!BE4),('Abs550'!$C5-'Abs550'!BE5),('Abs550'!$C6-'Abs550'!BE6))-AVERAGE(('Abs550'!$C140-'Abs550'!BE140),('Abs550'!$C141-'Abs550'!BE141),('Abs550'!$C142-'Abs550'!BE142))</f>
        <v>0.98014444444444349</v>
      </c>
      <c r="BF5" s="2">
        <f>AVERAGE(('Abs550'!$C4-'Abs550'!BF4),('Abs550'!$C5-'Abs550'!BF5),('Abs550'!$C6-'Abs550'!BF6))-AVERAGE(('Abs550'!$C140-'Abs550'!BF140),('Abs550'!$C141-'Abs550'!BF141),('Abs550'!$C142-'Abs550'!BF142))</f>
        <v>0.9770444444444436</v>
      </c>
      <c r="BG5" s="2">
        <f>AVERAGE(('Abs550'!$C4-'Abs550'!BG4),('Abs550'!$C5-'Abs550'!BG5),('Abs550'!$C6-'Abs550'!BG6))-AVERAGE(('Abs550'!$C140-'Abs550'!BG140),('Abs550'!$C141-'Abs550'!BG141),('Abs550'!$C142-'Abs550'!BG142))</f>
        <v>0.98307777777777694</v>
      </c>
      <c r="BH5" s="2">
        <f>AVERAGE(('Abs550'!$C4-'Abs550'!BH4),('Abs550'!$C5-'Abs550'!BH5),('Abs550'!$C6-'Abs550'!BH6))-AVERAGE(('Abs550'!$C140-'Abs550'!BH140),('Abs550'!$C141-'Abs550'!BH141),('Abs550'!$C142-'Abs550'!BH142))</f>
        <v>0.98014444444444349</v>
      </c>
      <c r="BI5" s="2">
        <f>AVERAGE(('Abs550'!$C4-'Abs550'!BI4),('Abs550'!$C5-'Abs550'!BI5),('Abs550'!$C6-'Abs550'!BI6))-AVERAGE(('Abs550'!$C140-'Abs550'!BI140),('Abs550'!$C141-'Abs550'!BI141),('Abs550'!$C142-'Abs550'!BI142))</f>
        <v>0.98604444444444361</v>
      </c>
      <c r="BJ5" s="2">
        <f>AVERAGE(('Abs550'!$C4-'Abs550'!BJ4),('Abs550'!$C5-'Abs550'!BJ5),('Abs550'!$C6-'Abs550'!BJ6))-AVERAGE(('Abs550'!$C140-'Abs550'!BJ140),('Abs550'!$C141-'Abs550'!BJ141),('Abs550'!$C142-'Abs550'!BJ142))</f>
        <v>0.98301111111111006</v>
      </c>
      <c r="BK5" s="2">
        <f>AVERAGE(('Abs550'!$C4-'Abs550'!BK4),('Abs550'!$C5-'Abs550'!BK5),('Abs550'!$C6-'Abs550'!BK6))-AVERAGE(('Abs550'!$C140-'Abs550'!BK140),('Abs550'!$C141-'Abs550'!BK141),('Abs550'!$C142-'Abs550'!BK142))</f>
        <v>0.98871111111110999</v>
      </c>
      <c r="BL5" s="2">
        <f>AVERAGE(('Abs550'!$C4-'Abs550'!BL4),('Abs550'!$C5-'Abs550'!BL5),('Abs550'!$C6-'Abs550'!BL6))-AVERAGE(('Abs550'!$C140-'Abs550'!BL140),('Abs550'!$C141-'Abs550'!BL141),('Abs550'!$C142-'Abs550'!BL142))</f>
        <v>0.98561111111110999</v>
      </c>
      <c r="BM5" s="2">
        <f>AVERAGE(('Abs550'!$C4-'Abs550'!BM4),('Abs550'!$C5-'Abs550'!BM5),('Abs550'!$C6-'Abs550'!BM6))-AVERAGE(('Abs550'!$C140-'Abs550'!BM140),('Abs550'!$C141-'Abs550'!BM141),('Abs550'!$C142-'Abs550'!BM142))</f>
        <v>0.99161111111111011</v>
      </c>
      <c r="BN5" s="2">
        <f>AVERAGE(('Abs550'!$C4-'Abs550'!BN4),('Abs550'!$C5-'Abs550'!BN5),('Abs550'!$C6-'Abs550'!BN6))-AVERAGE(('Abs550'!$C140-'Abs550'!BN140),('Abs550'!$C141-'Abs550'!BN141),('Abs550'!$C142-'Abs550'!BN142))</f>
        <v>0.98821111111110993</v>
      </c>
      <c r="BO5" s="2">
        <f>AVERAGE(('Abs550'!$C4-'Abs550'!BO4),('Abs550'!$C5-'Abs550'!BO5),('Abs550'!$C6-'Abs550'!BO6))-AVERAGE(('Abs550'!$C140-'Abs550'!BO140),('Abs550'!$C141-'Abs550'!BO141),('Abs550'!$C142-'Abs550'!BO142))</f>
        <v>0.9939444444444433</v>
      </c>
      <c r="BP5" s="2">
        <f>AVERAGE(('Abs550'!$C4-'Abs550'!BP4),('Abs550'!$C5-'Abs550'!BP5),('Abs550'!$C6-'Abs550'!BP6))-AVERAGE(('Abs550'!$C140-'Abs550'!BP140),('Abs550'!$C141-'Abs550'!BP141),('Abs550'!$C142-'Abs550'!BP142))</f>
        <v>0.99117777777777683</v>
      </c>
      <c r="BQ5" s="2">
        <f>AVERAGE(('Abs550'!$C4-'Abs550'!BQ4),('Abs550'!$C5-'Abs550'!BQ5),('Abs550'!$C6-'Abs550'!BQ6))-AVERAGE(('Abs550'!$C140-'Abs550'!BQ140),('Abs550'!$C141-'Abs550'!BQ141),('Abs550'!$C142-'Abs550'!BQ142))</f>
        <v>0.99681111111111009</v>
      </c>
      <c r="BR5" s="2">
        <f>AVERAGE(('Abs550'!$C4-'Abs550'!BR4),('Abs550'!$C5-'Abs550'!BR5),('Abs550'!$C6-'Abs550'!BR6))-AVERAGE(('Abs550'!$C140-'Abs550'!BR140),('Abs550'!$C141-'Abs550'!BR141),('Abs550'!$C142-'Abs550'!BR142))</f>
        <v>0.9929444444444433</v>
      </c>
      <c r="BS5" s="2">
        <f>AVERAGE(('Abs550'!$C4-'Abs550'!BS4),('Abs550'!$C5-'Abs550'!BS5),('Abs550'!$C6-'Abs550'!BS6))-AVERAGE(('Abs550'!$C140-'Abs550'!BS140),('Abs550'!$C141-'Abs550'!BS141),('Abs550'!$C142-'Abs550'!BS142))</f>
        <v>0.99914444444444339</v>
      </c>
      <c r="BT5" s="2">
        <f>AVERAGE(('Abs550'!$C4-'Abs550'!BT4),('Abs550'!$C5-'Abs550'!BT5),('Abs550'!$C6-'Abs550'!BT6))-AVERAGE(('Abs550'!$C140-'Abs550'!BT140),('Abs550'!$C141-'Abs550'!BT141),('Abs550'!$C142-'Abs550'!BT142))</f>
        <v>0.99601111111110996</v>
      </c>
      <c r="BU5" s="2">
        <f>AVERAGE(('Abs550'!$C4-'Abs550'!BU4),('Abs550'!$C5-'Abs550'!BU5),('Abs550'!$C6-'Abs550'!BU6))-AVERAGE(('Abs550'!$C140-'Abs550'!BU140),('Abs550'!$C141-'Abs550'!BU141),('Abs550'!$C142-'Abs550'!BU142))</f>
        <v>1.0015777777777766</v>
      </c>
      <c r="BV5" s="2">
        <f>AVERAGE(('Abs550'!$C4-'Abs550'!BV4),('Abs550'!$C5-'Abs550'!BV5),('Abs550'!$C6-'Abs550'!BV6))-AVERAGE(('Abs550'!$C140-'Abs550'!BV140),('Abs550'!$C141-'Abs550'!BV141),('Abs550'!$C142-'Abs550'!BV142))</f>
        <v>0.99857777777777657</v>
      </c>
      <c r="BW5" s="2">
        <f>AVERAGE(('Abs550'!$C4-'Abs550'!BW4),('Abs550'!$C5-'Abs550'!BW5),('Abs550'!$C6-'Abs550'!BW6))-AVERAGE(('Abs550'!$C140-'Abs550'!BW140),('Abs550'!$C141-'Abs550'!BW141),('Abs550'!$C142-'Abs550'!BW142))</f>
        <v>1.00461111111111</v>
      </c>
      <c r="BX5" s="2">
        <f>AVERAGE(('Abs550'!$C4-'Abs550'!BX4),('Abs550'!$C5-'Abs550'!BX5),('Abs550'!$C6-'Abs550'!BX6))-AVERAGE(('Abs550'!$C140-'Abs550'!BX140),('Abs550'!$C141-'Abs550'!BX141),('Abs550'!$C142-'Abs550'!BX142))</f>
        <v>1.0004777777777769</v>
      </c>
      <c r="BY5" s="2">
        <f>AVERAGE(('Abs550'!$C4-'Abs550'!BY4),('Abs550'!$C5-'Abs550'!BY5),('Abs550'!$C6-'Abs550'!BY6))-AVERAGE(('Abs550'!$C140-'Abs550'!BY140),('Abs550'!$C141-'Abs550'!BY141),('Abs550'!$C142-'Abs550'!BY142))</f>
        <v>1.0068444444444433</v>
      </c>
      <c r="BZ5" s="2">
        <f>AVERAGE(('Abs550'!$C4-'Abs550'!BZ4),('Abs550'!$C5-'Abs550'!BZ5),('Abs550'!$C6-'Abs550'!BZ6))-AVERAGE(('Abs550'!$C140-'Abs550'!BZ140),('Abs550'!$C141-'Abs550'!BZ141),('Abs550'!$C142-'Abs550'!BZ142))</f>
        <v>1.00251111111111</v>
      </c>
      <c r="CA5" s="2">
        <f>AVERAGE(('Abs550'!$C4-'Abs550'!CA4),('Abs550'!$C5-'Abs550'!CA5),('Abs550'!$C6-'Abs550'!CA6))-AVERAGE(('Abs550'!$C140-'Abs550'!CA140),('Abs550'!$C141-'Abs550'!CA141),('Abs550'!$C142-'Abs550'!CA142))</f>
        <v>1.0077444444444432</v>
      </c>
      <c r="CB5" s="2">
        <f>AVERAGE(('Abs550'!$C4-'Abs550'!CB4),('Abs550'!$C5-'Abs550'!CB5),('Abs550'!$C6-'Abs550'!CB6))-AVERAGE(('Abs550'!$C140-'Abs550'!CB140),('Abs550'!$C141-'Abs550'!CB141),('Abs550'!$C142-'Abs550'!CB142))</f>
        <v>1.0051444444444437</v>
      </c>
      <c r="CC5" s="2">
        <f>AVERAGE(('Abs550'!$C4-'Abs550'!CC4),('Abs550'!$C5-'Abs550'!CC5),('Abs550'!$C6-'Abs550'!CC6))-AVERAGE(('Abs550'!$C140-'Abs550'!CC140),('Abs550'!$C141-'Abs550'!CC141),('Abs550'!$C142-'Abs550'!CC142))</f>
        <v>1.0114111111111099</v>
      </c>
      <c r="CD5" s="2">
        <f>AVERAGE(('Abs550'!$C4-'Abs550'!CD4),('Abs550'!$C5-'Abs550'!CD5),('Abs550'!$C6-'Abs550'!CD6))-AVERAGE(('Abs550'!$C140-'Abs550'!CD140),('Abs550'!$C141-'Abs550'!CD141),('Abs550'!$C142-'Abs550'!CD142))</f>
        <v>1.0079444444444434</v>
      </c>
      <c r="CE5" s="2">
        <f>AVERAGE(('Abs550'!$C4-'Abs550'!CE4),('Abs550'!$C5-'Abs550'!CE5),('Abs550'!$C6-'Abs550'!CE6))-AVERAGE(('Abs550'!$C140-'Abs550'!CE140),('Abs550'!$C141-'Abs550'!CE141),('Abs550'!$C142-'Abs550'!CE142))</f>
        <v>1.0132444444444433</v>
      </c>
      <c r="CF5" s="2">
        <f>AVERAGE(('Abs550'!$C4-'Abs550'!CF4),('Abs550'!$C5-'Abs550'!CF5),('Abs550'!$C6-'Abs550'!CF6))-AVERAGE(('Abs550'!$C140-'Abs550'!CF140),('Abs550'!$C141-'Abs550'!CF141),('Abs550'!$C142-'Abs550'!CF142))</f>
        <v>1.0096111111111103</v>
      </c>
      <c r="CG5" s="2">
        <f>AVERAGE(('Abs550'!$C4-'Abs550'!CG4),('Abs550'!$C5-'Abs550'!CG5),('Abs550'!$C6-'Abs550'!CG6))-AVERAGE(('Abs550'!$C140-'Abs550'!CG140),('Abs550'!$C141-'Abs550'!CG141),('Abs550'!$C142-'Abs550'!CG142))</f>
        <v>1.01521111111111</v>
      </c>
      <c r="CH5" s="2">
        <f>AVERAGE(('Abs550'!$C4-'Abs550'!CH4),('Abs550'!$C5-'Abs550'!CH5),('Abs550'!$C6-'Abs550'!CH6))-AVERAGE(('Abs550'!$C140-'Abs550'!CH140),('Abs550'!$C141-'Abs550'!CH141),('Abs550'!$C142-'Abs550'!CH142))</f>
        <v>1.01101111111111</v>
      </c>
      <c r="CI5" s="2">
        <f>AVERAGE(('Abs550'!$C4-'Abs550'!CI4),('Abs550'!$C5-'Abs550'!CI5),('Abs550'!$C6-'Abs550'!CI6))-AVERAGE(('Abs550'!$C140-'Abs550'!CI140),('Abs550'!$C141-'Abs550'!CI141),('Abs550'!$C142-'Abs550'!CI142))</f>
        <v>1.0167111111111098</v>
      </c>
      <c r="CJ5" s="2">
        <f>AVERAGE(('Abs550'!$C4-'Abs550'!CJ4),('Abs550'!$C5-'Abs550'!CJ5),('Abs550'!$C6-'Abs550'!CJ6))-AVERAGE(('Abs550'!$C140-'Abs550'!CJ140),('Abs550'!$C141-'Abs550'!CJ141),('Abs550'!$C142-'Abs550'!CJ142))</f>
        <v>1.0137777777777766</v>
      </c>
      <c r="CK5" s="2">
        <f>AVERAGE(('Abs550'!$C4-'Abs550'!CK4),('Abs550'!$C5-'Abs550'!CK5),('Abs550'!$C6-'Abs550'!CK6))-AVERAGE(('Abs550'!$C140-'Abs550'!CK140),('Abs550'!$C141-'Abs550'!CK141),('Abs550'!$C142-'Abs550'!CK142))</f>
        <v>1.0181444444444434</v>
      </c>
      <c r="CL5" s="2">
        <f>AVERAGE(('Abs550'!$C4-'Abs550'!CL4),('Abs550'!$C5-'Abs550'!CL5),('Abs550'!$C6-'Abs550'!CL6))-AVERAGE(('Abs550'!$C140-'Abs550'!CL140),('Abs550'!$C141-'Abs550'!CL141),('Abs550'!$C142-'Abs550'!CL142))</f>
        <v>1.01521111111111</v>
      </c>
      <c r="CM5" s="2">
        <f>AVERAGE(('Abs550'!$C4-'Abs550'!CM4),('Abs550'!$C5-'Abs550'!CM5),('Abs550'!$C6-'Abs550'!CM6))-AVERAGE(('Abs550'!$C140-'Abs550'!CM140),('Abs550'!$C141-'Abs550'!CM141),('Abs550'!$C142-'Abs550'!CM142))</f>
        <v>1.0195777777777766</v>
      </c>
      <c r="CN5" s="2">
        <f>AVERAGE(('Abs550'!$C4-'Abs550'!CN4),('Abs550'!$C5-'Abs550'!CN5),('Abs550'!$C6-'Abs550'!CN6))-AVERAGE(('Abs550'!$C140-'Abs550'!CN140),('Abs550'!$C141-'Abs550'!CN141),('Abs550'!$C142-'Abs550'!CN142))</f>
        <v>1.0159777777777765</v>
      </c>
      <c r="CO5" s="2">
        <f>AVERAGE(('Abs550'!$C4-'Abs550'!CO4),('Abs550'!$C5-'Abs550'!CO5),('Abs550'!$C6-'Abs550'!CO6))-AVERAGE(('Abs550'!$C140-'Abs550'!CO140),('Abs550'!$C141-'Abs550'!CO141),('Abs550'!$C142-'Abs550'!CO142))</f>
        <v>1.0213444444444433</v>
      </c>
      <c r="CP5" s="2">
        <f>AVERAGE(('Abs550'!$C4-'Abs550'!CP4),('Abs550'!$C5-'Abs550'!CP5),('Abs550'!$C6-'Abs550'!CP6))-AVERAGE(('Abs550'!$C140-'Abs550'!CP140),('Abs550'!$C141-'Abs550'!CP141),('Abs550'!$C142-'Abs550'!CP142))</f>
        <v>1.0179111111111099</v>
      </c>
      <c r="CQ5" s="2">
        <f>AVERAGE(('Abs550'!$C4-'Abs550'!CQ4),('Abs550'!$C5-'Abs550'!CQ5),('Abs550'!$C6-'Abs550'!CQ6))-AVERAGE(('Abs550'!$C140-'Abs550'!CQ140),('Abs550'!$C141-'Abs550'!CQ141),('Abs550'!$C142-'Abs550'!CQ142))</f>
        <v>1.0223111111111101</v>
      </c>
      <c r="CR5" s="2">
        <f>AVERAGE(('Abs550'!$C4-'Abs550'!CR4),('Abs550'!$C5-'Abs550'!CR5),('Abs550'!$C6-'Abs550'!CR6))-AVERAGE(('Abs550'!$C140-'Abs550'!CR140),('Abs550'!$C141-'Abs550'!CR141),('Abs550'!$C142-'Abs550'!CR142))</f>
        <v>1.0193444444444433</v>
      </c>
      <c r="CS5" s="2">
        <f>AVERAGE(('Abs550'!$C4-'Abs550'!CS4),('Abs550'!$C5-'Abs550'!CS5),('Abs550'!$C6-'Abs550'!CS6))-AVERAGE(('Abs550'!$C140-'Abs550'!CS140),('Abs550'!$C141-'Abs550'!CS141),('Abs550'!$C142-'Abs550'!CS142))</f>
        <v>1.0247444444444433</v>
      </c>
      <c r="CT5" s="2">
        <f>AVERAGE(('Abs550'!$C4-'Abs550'!CT4),('Abs550'!$C5-'Abs550'!CT5),('Abs550'!$C6-'Abs550'!CT6))-AVERAGE(('Abs550'!$C140-'Abs550'!CT140),('Abs550'!$C141-'Abs550'!CT141),('Abs550'!$C142-'Abs550'!CT142))</f>
        <v>1.0217111111111099</v>
      </c>
      <c r="CU5" s="2">
        <f>AVERAGE(('Abs550'!$C4-'Abs550'!CU4),('Abs550'!$C5-'Abs550'!CU5),('Abs550'!$C6-'Abs550'!CU6))-AVERAGE(('Abs550'!$C140-'Abs550'!CU140),('Abs550'!$C141-'Abs550'!CU141),('Abs550'!$C142-'Abs550'!CU142))</f>
        <v>1.0274777777777768</v>
      </c>
      <c r="CV5" s="2"/>
    </row>
    <row r="6" spans="1:100" x14ac:dyDescent="0.25">
      <c r="A6" s="61">
        <v>2</v>
      </c>
      <c r="B6" s="13" t="s">
        <v>8</v>
      </c>
      <c r="C6" s="2">
        <f>(AVERAGE(('Abs550'!$C7-'Abs550'!C7),('Abs550'!$C8-'Abs550'!C8),('Abs550'!$C9-'Abs550'!C9)))-(AVERAGE(('Abs550'!$C143-'Abs550'!C143),('Abs550'!$C144-'Abs550'!C144),('Abs550'!$C145-'Abs550'!C145)))</f>
        <v>0</v>
      </c>
      <c r="D6" s="2">
        <f>(AVERAGE(('Abs550'!$C7-'Abs550'!D7),('Abs550'!$C8-'Abs550'!D8),('Abs550'!$C9-'Abs550'!D9)))-(AVERAGE(('Abs550'!$C143-'Abs550'!D143),('Abs550'!$C144-'Abs550'!D144),('Abs550'!$C145-'Abs550'!D145)))</f>
        <v>0.6366222222222202</v>
      </c>
      <c r="E6" s="2">
        <f>(AVERAGE(('Abs550'!$C7-'Abs550'!E7),('Abs550'!$C8-'Abs550'!E8),('Abs550'!$C9-'Abs550'!E9)))-(AVERAGE(('Abs550'!$C143-'Abs550'!E143),('Abs550'!$C144-'Abs550'!E144),('Abs550'!$C145-'Abs550'!E145)))</f>
        <v>0.80835555555555338</v>
      </c>
      <c r="F6" s="2">
        <f>(AVERAGE(('Abs550'!$C7-'Abs550'!F7),('Abs550'!$C8-'Abs550'!F8),('Abs550'!$C9-'Abs550'!F9)))-(AVERAGE(('Abs550'!$C143-'Abs550'!F143),('Abs550'!$C144-'Abs550'!F144),('Abs550'!$C145-'Abs550'!F145)))</f>
        <v>0.83062222222222004</v>
      </c>
      <c r="G6" s="2">
        <f>(AVERAGE(('Abs550'!$C7-'Abs550'!G7),('Abs550'!$C8-'Abs550'!G8),('Abs550'!$C9-'Abs550'!G9)))-(AVERAGE(('Abs550'!$C143-'Abs550'!G143),('Abs550'!$C144-'Abs550'!G144),('Abs550'!$C145-'Abs550'!G145)))</f>
        <v>0.89428888888888669</v>
      </c>
      <c r="H6" s="2">
        <f>(AVERAGE(('Abs550'!$C7-'Abs550'!H7),('Abs550'!$C8-'Abs550'!H8),('Abs550'!$C9-'Abs550'!H9)))-(AVERAGE(('Abs550'!$C143-'Abs550'!H143),('Abs550'!$C144-'Abs550'!H144),('Abs550'!$C145-'Abs550'!H145)))</f>
        <v>0.90805555555555362</v>
      </c>
      <c r="I6" s="2">
        <f>(AVERAGE(('Abs550'!$C7-'Abs550'!I7),('Abs550'!$C8-'Abs550'!I8),('Abs550'!$C9-'Abs550'!I9)))-(AVERAGE(('Abs550'!$C143-'Abs550'!I143),('Abs550'!$C144-'Abs550'!I144),('Abs550'!$C145-'Abs550'!I145)))</f>
        <v>0.92535555555555327</v>
      </c>
      <c r="J6" s="2">
        <f>(AVERAGE(('Abs550'!$C7-'Abs550'!J7),('Abs550'!$C8-'Abs550'!J8),('Abs550'!$C9-'Abs550'!J9)))-(AVERAGE(('Abs550'!$C143-'Abs550'!J143),('Abs550'!$C144-'Abs550'!J144),('Abs550'!$C145-'Abs550'!J145)))</f>
        <v>0.93535555555555328</v>
      </c>
      <c r="K6" s="2">
        <f>(AVERAGE(('Abs550'!$C7-'Abs550'!K7),('Abs550'!$C8-'Abs550'!K8),('Abs550'!$C9-'Abs550'!K9)))-(AVERAGE(('Abs550'!$C143-'Abs550'!K143),('Abs550'!$C144-'Abs550'!K144),('Abs550'!$C145-'Abs550'!K145)))</f>
        <v>0.94965555555555348</v>
      </c>
      <c r="L6" s="2">
        <f>(AVERAGE(('Abs550'!$C7-'Abs550'!L7),('Abs550'!$C8-'Abs550'!L8),('Abs550'!$C9-'Abs550'!L9)))-(AVERAGE(('Abs550'!$C143-'Abs550'!L143),('Abs550'!$C144-'Abs550'!L144),('Abs550'!$C145-'Abs550'!L145)))</f>
        <v>0.95945555555555351</v>
      </c>
      <c r="M6" s="2">
        <f>(AVERAGE(('Abs550'!$C7-'Abs550'!M7),('Abs550'!$C8-'Abs550'!M8),('Abs550'!$C9-'Abs550'!M9)))-(AVERAGE(('Abs550'!$C143-'Abs550'!M143),('Abs550'!$C144-'Abs550'!M144),('Abs550'!$C145-'Abs550'!M145)))</f>
        <v>0.97245555555555352</v>
      </c>
      <c r="N6" s="2">
        <f>(AVERAGE(('Abs550'!$C7-'Abs550'!N7),('Abs550'!$C8-'Abs550'!N8),('Abs550'!$C9-'Abs550'!N9)))-(AVERAGE(('Abs550'!$C143-'Abs550'!N143),('Abs550'!$C144-'Abs550'!N144),('Abs550'!$C145-'Abs550'!N145)))</f>
        <v>0.98052222222221996</v>
      </c>
      <c r="O6" s="2">
        <f>(AVERAGE(('Abs550'!$C7-'Abs550'!O7),('Abs550'!$C8-'Abs550'!O8),('Abs550'!$C9-'Abs550'!O9)))-(AVERAGE(('Abs550'!$C143-'Abs550'!O143),('Abs550'!$C144-'Abs550'!O144),('Abs550'!$C145-'Abs550'!O145)))</f>
        <v>0.99228888888888667</v>
      </c>
      <c r="P6" s="2">
        <f>(AVERAGE(('Abs550'!$C7-'Abs550'!P7),('Abs550'!$C8-'Abs550'!P8),('Abs550'!$C9-'Abs550'!P9)))-(AVERAGE(('Abs550'!$C143-'Abs550'!P143),('Abs550'!$C144-'Abs550'!P144),('Abs550'!$C145-'Abs550'!P145)))</f>
        <v>0.99852222222222009</v>
      </c>
      <c r="Q6" s="2">
        <f>(AVERAGE(('Abs550'!$C7-'Abs550'!Q7),('Abs550'!$C8-'Abs550'!Q8),('Abs550'!$C9-'Abs550'!Q9)))-(AVERAGE(('Abs550'!$C143-'Abs550'!Q143),('Abs550'!$C144-'Abs550'!Q144),('Abs550'!$C145-'Abs550'!Q145)))</f>
        <v>1.0068555555555534</v>
      </c>
      <c r="R6" s="2">
        <f>(AVERAGE(('Abs550'!$C7-'Abs550'!R7),('Abs550'!$C8-'Abs550'!R8),('Abs550'!$C9-'Abs550'!R9)))-(AVERAGE(('Abs550'!$C143-'Abs550'!R143),('Abs550'!$C144-'Abs550'!R144),('Abs550'!$C145-'Abs550'!R145)))</f>
        <v>1.0133888888888869</v>
      </c>
      <c r="S6" s="2">
        <f>(AVERAGE(('Abs550'!$C7-'Abs550'!S7),('Abs550'!$C8-'Abs550'!S8),('Abs550'!$C9-'Abs550'!S9)))-(AVERAGE(('Abs550'!$C143-'Abs550'!S143),('Abs550'!$C144-'Abs550'!S144),('Abs550'!$C145-'Abs550'!S145)))</f>
        <v>1.0217888888888869</v>
      </c>
      <c r="T6" s="2">
        <f>(AVERAGE(('Abs550'!$C7-'Abs550'!T7),('Abs550'!$C8-'Abs550'!T8),('Abs550'!$C9-'Abs550'!T9)))-(AVERAGE(('Abs550'!$C143-'Abs550'!T143),('Abs550'!$C144-'Abs550'!T144),('Abs550'!$C145-'Abs550'!T145)))</f>
        <v>1.0264555555555532</v>
      </c>
      <c r="U6" s="2">
        <f>(AVERAGE(('Abs550'!$C7-'Abs550'!U7),('Abs550'!$C8-'Abs550'!U8),('Abs550'!$C9-'Abs550'!U9)))-(AVERAGE(('Abs550'!$C143-'Abs550'!U143),('Abs550'!$C144-'Abs550'!U144),('Abs550'!$C145-'Abs550'!U145)))</f>
        <v>1.0342222222222199</v>
      </c>
      <c r="V6" s="2">
        <f>(AVERAGE(('Abs550'!$C7-'Abs550'!V7),('Abs550'!$C8-'Abs550'!V8),('Abs550'!$C9-'Abs550'!V9)))-(AVERAGE(('Abs550'!$C143-'Abs550'!V143),('Abs550'!$C144-'Abs550'!V144),('Abs550'!$C145-'Abs550'!V145)))</f>
        <v>1.0383222222222201</v>
      </c>
      <c r="W6" s="2">
        <f>(AVERAGE(('Abs550'!$C7-'Abs550'!W7),('Abs550'!$C8-'Abs550'!W8),('Abs550'!$C9-'Abs550'!W9)))-(AVERAGE(('Abs550'!$C143-'Abs550'!W143),('Abs550'!$C144-'Abs550'!W144),('Abs550'!$C145-'Abs550'!W145)))</f>
        <v>1.0454888888888867</v>
      </c>
      <c r="X6" s="2">
        <f>(AVERAGE(('Abs550'!$C7-'Abs550'!X7),('Abs550'!$C8-'Abs550'!X8),('Abs550'!$C9-'Abs550'!X9)))-(AVERAGE(('Abs550'!$C143-'Abs550'!X143),('Abs550'!$C144-'Abs550'!X144),('Abs550'!$C145-'Abs550'!X145)))</f>
        <v>1.0494222222222198</v>
      </c>
      <c r="Y6" s="2">
        <f>(AVERAGE(('Abs550'!$C7-'Abs550'!Y7),('Abs550'!$C8-'Abs550'!Y8),('Abs550'!$C9-'Abs550'!Y9)))-(AVERAGE(('Abs550'!$C143-'Abs550'!Y143),('Abs550'!$C144-'Abs550'!Y144),('Abs550'!$C145-'Abs550'!Y145)))</f>
        <v>1.05762222222222</v>
      </c>
      <c r="Z6" s="2">
        <f>(AVERAGE(('Abs550'!$C7-'Abs550'!Z7),('Abs550'!$C8-'Abs550'!Z8),('Abs550'!$C9-'Abs550'!Z9)))-(AVERAGE(('Abs550'!$C143-'Abs550'!Z143),('Abs550'!$C144-'Abs550'!Z144),('Abs550'!$C145-'Abs550'!Z145)))</f>
        <v>1.0594888888888867</v>
      </c>
      <c r="AA6" s="2">
        <f>(AVERAGE(('Abs550'!$C7-'Abs550'!AA7),('Abs550'!$C8-'Abs550'!AA8),('Abs550'!$C9-'Abs550'!AA9)))-(AVERAGE(('Abs550'!$C143-'Abs550'!AA143),('Abs550'!$C144-'Abs550'!AA144),('Abs550'!$C145-'Abs550'!AA145)))</f>
        <v>1.0656888888888867</v>
      </c>
      <c r="AB6" s="2">
        <f>(AVERAGE(('Abs550'!$C7-'Abs550'!AB7),('Abs550'!$C8-'Abs550'!AB8),('Abs550'!$C9-'Abs550'!AB9)))-(AVERAGE(('Abs550'!$C143-'Abs550'!AB143),('Abs550'!$C144-'Abs550'!AB144),('Abs550'!$C145-'Abs550'!AB145)))</f>
        <v>1.0678222222222202</v>
      </c>
      <c r="AC6" s="2">
        <f>(AVERAGE(('Abs550'!$C7-'Abs550'!AC7),('Abs550'!$C8-'Abs550'!AC8),('Abs550'!$C9-'Abs550'!AC9)))-(AVERAGE(('Abs550'!$C143-'Abs550'!AC143),('Abs550'!$C144-'Abs550'!AC144),('Abs550'!$C145-'Abs550'!AC145)))</f>
        <v>1.0726222222222199</v>
      </c>
      <c r="AD6" s="2">
        <f>(AVERAGE(('Abs550'!$C7-'Abs550'!AD7),('Abs550'!$C8-'Abs550'!AD8),('Abs550'!$C9-'Abs550'!AD9)))-(AVERAGE(('Abs550'!$C143-'Abs550'!AD143),('Abs550'!$C144-'Abs550'!AD144),('Abs550'!$C145-'Abs550'!AD145)))</f>
        <v>1.0750888888888868</v>
      </c>
      <c r="AE6" s="2">
        <f>(AVERAGE(('Abs550'!$C7-'Abs550'!AE7),('Abs550'!$C8-'Abs550'!AE8),('Abs550'!$C9-'Abs550'!AE9)))-(AVERAGE(('Abs550'!$C143-'Abs550'!AE143),('Abs550'!$C144-'Abs550'!AE144),('Abs550'!$C145-'Abs550'!AE145)))</f>
        <v>1.0793222222222201</v>
      </c>
      <c r="AF6" s="2">
        <f>(AVERAGE(('Abs550'!$C7-'Abs550'!AF7),('Abs550'!$C8-'Abs550'!AF8),('Abs550'!$C9-'Abs550'!AF9)))-(AVERAGE(('Abs550'!$C143-'Abs550'!AF143),('Abs550'!$C144-'Abs550'!AF144),('Abs550'!$C145-'Abs550'!AF145)))</f>
        <v>1.0805222222222202</v>
      </c>
      <c r="AG6" s="2">
        <f>(AVERAGE(('Abs550'!$C7-'Abs550'!AG7),('Abs550'!$C8-'Abs550'!AG8),('Abs550'!$C9-'Abs550'!AG9)))-(AVERAGE(('Abs550'!$C143-'Abs550'!AG143),('Abs550'!$C144-'Abs550'!AG144),('Abs550'!$C145-'Abs550'!AG145)))</f>
        <v>1.0852555555555534</v>
      </c>
      <c r="AH6" s="2">
        <f>(AVERAGE(('Abs550'!$C7-'Abs550'!AH7),('Abs550'!$C8-'Abs550'!AH8),('Abs550'!$C9-'Abs550'!AH9)))-(AVERAGE(('Abs550'!$C143-'Abs550'!AH143),('Abs550'!$C144-'Abs550'!AH144),('Abs550'!$C145-'Abs550'!AH145)))</f>
        <v>1.0865555555555535</v>
      </c>
      <c r="AI6" s="2">
        <f>(AVERAGE(('Abs550'!$C7-'Abs550'!AI7),('Abs550'!$C8-'Abs550'!AI8),('Abs550'!$C9-'Abs550'!AI9)))-(AVERAGE(('Abs550'!$C143-'Abs550'!AI143),('Abs550'!$C144-'Abs550'!AI144),('Abs550'!$C145-'Abs550'!AI145)))</f>
        <v>1.0906222222222202</v>
      </c>
      <c r="AJ6" s="2">
        <f>(AVERAGE(('Abs550'!$C7-'Abs550'!AJ7),('Abs550'!$C8-'Abs550'!AJ8),('Abs550'!$C9-'Abs550'!AJ9)))-(AVERAGE(('Abs550'!$C143-'Abs550'!AJ143),('Abs550'!$C144-'Abs550'!AJ144),('Abs550'!$C145-'Abs550'!AJ145)))</f>
        <v>1.09182222222222</v>
      </c>
      <c r="AK6" s="2">
        <f>(AVERAGE(('Abs550'!$C7-'Abs550'!AK7),('Abs550'!$C8-'Abs550'!AK8),('Abs550'!$C9-'Abs550'!AK9)))-(AVERAGE(('Abs550'!$C143-'Abs550'!AK143),('Abs550'!$C144-'Abs550'!AK144),('Abs550'!$C145-'Abs550'!AK145)))</f>
        <v>1.0951222222222201</v>
      </c>
      <c r="AL6" s="2">
        <f>(AVERAGE(('Abs550'!$C7-'Abs550'!AL7),('Abs550'!$C8-'Abs550'!AL8),('Abs550'!$C9-'Abs550'!AL9)))-(AVERAGE(('Abs550'!$C143-'Abs550'!AL143),('Abs550'!$C144-'Abs550'!AL144),('Abs550'!$C145-'Abs550'!AL145)))</f>
        <v>1.0957888888888867</v>
      </c>
      <c r="AM6" s="2">
        <f>(AVERAGE(('Abs550'!$C7-'Abs550'!AM7),('Abs550'!$C8-'Abs550'!AM8),('Abs550'!$C9-'Abs550'!AM9)))-(AVERAGE(('Abs550'!$C143-'Abs550'!AM143),('Abs550'!$C144-'Abs550'!AM144),('Abs550'!$C145-'Abs550'!AM145)))</f>
        <v>1.0971888888888868</v>
      </c>
      <c r="AN6" s="2">
        <f>(AVERAGE(('Abs550'!$C7-'Abs550'!AN7),('Abs550'!$C8-'Abs550'!AN8),('Abs550'!$C9-'Abs550'!AN9)))-(AVERAGE(('Abs550'!$C143-'Abs550'!AN143),('Abs550'!$C144-'Abs550'!AN144),('Abs550'!$C145-'Abs550'!AN145)))</f>
        <v>1.1005888888888866</v>
      </c>
      <c r="AO6" s="2">
        <f>(AVERAGE(('Abs550'!$C7-'Abs550'!AO7),('Abs550'!$C8-'Abs550'!AO8),('Abs550'!$C9-'Abs550'!AO9)))-(AVERAGE(('Abs550'!$C143-'Abs550'!AO143),('Abs550'!$C144-'Abs550'!AO144),('Abs550'!$C145-'Abs550'!AO145)))</f>
        <v>1.1039222222222203</v>
      </c>
      <c r="AP6" s="2">
        <f>(AVERAGE(('Abs550'!$C7-'Abs550'!AP7),('Abs550'!$C8-'Abs550'!AP8),('Abs550'!$C9-'Abs550'!AP9)))-(AVERAGE(('Abs550'!$C143-'Abs550'!AP143),('Abs550'!$C144-'Abs550'!AP144),('Abs550'!$C145-'Abs550'!AP145)))</f>
        <v>1.1036888888888867</v>
      </c>
      <c r="AQ6" s="2">
        <f>(AVERAGE(('Abs550'!$C7-'Abs550'!AQ7),('Abs550'!$C8-'Abs550'!AQ8),('Abs550'!$C9-'Abs550'!AQ9)))-(AVERAGE(('Abs550'!$C143-'Abs550'!AQ143),('Abs550'!$C144-'Abs550'!AQ144),('Abs550'!$C145-'Abs550'!AQ145)))</f>
        <v>1.1043888888888864</v>
      </c>
      <c r="AR6" s="2">
        <f>(AVERAGE(('Abs550'!$C7-'Abs550'!AR7),('Abs550'!$C8-'Abs550'!AR8),('Abs550'!$C9-'Abs550'!AR9)))-(AVERAGE(('Abs550'!$C143-'Abs550'!AR143),('Abs550'!$C144-'Abs550'!AR144),('Abs550'!$C145-'Abs550'!AR145)))</f>
        <v>1.1057555555555536</v>
      </c>
      <c r="AS6" s="2">
        <f>(AVERAGE(('Abs550'!$C7-'Abs550'!AS7),('Abs550'!$C8-'Abs550'!AS8),('Abs550'!$C9-'Abs550'!AS9)))-(AVERAGE(('Abs550'!$C143-'Abs550'!AS143),('Abs550'!$C144-'Abs550'!AS144),('Abs550'!$C145-'Abs550'!AS145)))</f>
        <v>1.1081888888888867</v>
      </c>
      <c r="AT6" s="2">
        <f>(AVERAGE(('Abs550'!$C7-'Abs550'!AT7),('Abs550'!$C8-'Abs550'!AT8),('Abs550'!$C9-'Abs550'!AT9)))-(AVERAGE(('Abs550'!$C143-'Abs550'!AT143),('Abs550'!$C144-'Abs550'!AT144),('Abs550'!$C145-'Abs550'!AT145)))</f>
        <v>1.1099888888888867</v>
      </c>
      <c r="AU6" s="2">
        <f>(AVERAGE(('Abs550'!$C7-'Abs550'!AU7),('Abs550'!$C8-'Abs550'!AU8),('Abs550'!$C9-'Abs550'!AU9)))-(AVERAGE(('Abs550'!$C143-'Abs550'!AU143),('Abs550'!$C144-'Abs550'!AU144),('Abs550'!$C145-'Abs550'!AU145)))</f>
        <v>1.1140555555555534</v>
      </c>
      <c r="AV6" s="2">
        <f>(AVERAGE(('Abs550'!$C7-'Abs550'!AV7),('Abs550'!$C8-'Abs550'!AV8),('Abs550'!$C9-'Abs550'!AV9)))-(AVERAGE(('Abs550'!$C143-'Abs550'!AV143),('Abs550'!$C144-'Abs550'!AV144),('Abs550'!$C145-'Abs550'!AV145)))</f>
        <v>1.1162222222222202</v>
      </c>
      <c r="AW6" s="2">
        <f>(AVERAGE(('Abs550'!$C7-'Abs550'!AW7),('Abs550'!$C8-'Abs550'!AW8),('Abs550'!$C9-'Abs550'!AW9)))-(AVERAGE(('Abs550'!$C143-'Abs550'!AW143),('Abs550'!$C144-'Abs550'!AW144),('Abs550'!$C145-'Abs550'!AW145)))</f>
        <v>1.1202222222222198</v>
      </c>
      <c r="AX6" s="2">
        <f>(AVERAGE(('Abs550'!$C7-'Abs550'!AX7),('Abs550'!$C8-'Abs550'!AX8),('Abs550'!$C9-'Abs550'!AX9)))-(AVERAGE(('Abs550'!$C143-'Abs550'!AX143),('Abs550'!$C144-'Abs550'!AX144),('Abs550'!$C145-'Abs550'!AX145)))</f>
        <v>1.1233222222222201</v>
      </c>
      <c r="AY6" s="2">
        <f>(AVERAGE(('Abs550'!$C7-'Abs550'!AY7),('Abs550'!$C8-'Abs550'!AY8),('Abs550'!$C9-'Abs550'!AY9)))-(AVERAGE(('Abs550'!$C143-'Abs550'!AY143),('Abs550'!$C144-'Abs550'!AY144),('Abs550'!$C145-'Abs550'!AY145)))</f>
        <v>1.12592222222222</v>
      </c>
      <c r="AZ6" s="2">
        <f>(AVERAGE(('Abs550'!$C7-'Abs550'!AZ7),('Abs550'!$C8-'Abs550'!AZ8),('Abs550'!$C9-'Abs550'!AZ9)))-(AVERAGE(('Abs550'!$C143-'Abs550'!AZ143),('Abs550'!$C144-'Abs550'!AZ144),('Abs550'!$C145-'Abs550'!AZ145)))</f>
        <v>1.1255888888888868</v>
      </c>
      <c r="BA6" s="2">
        <f>(AVERAGE(('Abs550'!$C7-'Abs550'!BA7),('Abs550'!$C8-'Abs550'!BA8),('Abs550'!$C9-'Abs550'!BA9)))-(AVERAGE(('Abs550'!$C143-'Abs550'!BA143),('Abs550'!$C144-'Abs550'!BA144),('Abs550'!$C145-'Abs550'!BA145)))</f>
        <v>1.1282222222222198</v>
      </c>
      <c r="BB6" s="2">
        <f>(AVERAGE(('Abs550'!$C7-'Abs550'!BB7),('Abs550'!$C8-'Abs550'!BB8),('Abs550'!$C9-'Abs550'!BB9)))-(AVERAGE(('Abs550'!$C143-'Abs550'!BB143),('Abs550'!$C144-'Abs550'!BB144),('Abs550'!$C145-'Abs550'!BB145)))</f>
        <v>1.1280555555555534</v>
      </c>
      <c r="BC6" s="2">
        <f>(AVERAGE(('Abs550'!$C7-'Abs550'!BC7),('Abs550'!$C8-'Abs550'!BC8),('Abs550'!$C9-'Abs550'!BC9)))-(AVERAGE(('Abs550'!$C143-'Abs550'!BC143),('Abs550'!$C144-'Abs550'!BC144),('Abs550'!$C145-'Abs550'!BC145)))</f>
        <v>1.1295555555555534</v>
      </c>
      <c r="BD6" s="2">
        <f>(AVERAGE(('Abs550'!$C7-'Abs550'!BD7),('Abs550'!$C8-'Abs550'!BD8),('Abs550'!$C9-'Abs550'!BD9)))-(AVERAGE(('Abs550'!$C143-'Abs550'!BD143),('Abs550'!$C144-'Abs550'!BD144),('Abs550'!$C145-'Abs550'!BD145)))</f>
        <v>1.1295888888888868</v>
      </c>
      <c r="BE6" s="2">
        <f>(AVERAGE(('Abs550'!$C7-'Abs550'!BE7),('Abs550'!$C8-'Abs550'!BE8),('Abs550'!$C9-'Abs550'!BE9)))-(AVERAGE(('Abs550'!$C143-'Abs550'!BE143),('Abs550'!$C144-'Abs550'!BE144),('Abs550'!$C145-'Abs550'!BE145)))</f>
        <v>1.1313222222222201</v>
      </c>
      <c r="BF6" s="2">
        <f>(AVERAGE(('Abs550'!$C7-'Abs550'!BF7),('Abs550'!$C8-'Abs550'!BF8),('Abs550'!$C9-'Abs550'!BF9)))-(AVERAGE(('Abs550'!$C143-'Abs550'!BF143),('Abs550'!$C144-'Abs550'!BF144),('Abs550'!$C145-'Abs550'!BF145)))</f>
        <v>1.1308888888888866</v>
      </c>
      <c r="BG6" s="2">
        <f>(AVERAGE(('Abs550'!$C7-'Abs550'!BG7),('Abs550'!$C8-'Abs550'!BG8),('Abs550'!$C9-'Abs550'!BG9)))-(AVERAGE(('Abs550'!$C143-'Abs550'!BG143),('Abs550'!$C144-'Abs550'!BG144),('Abs550'!$C145-'Abs550'!BG145)))</f>
        <v>1.1326555555555533</v>
      </c>
      <c r="BH6" s="2">
        <f>(AVERAGE(('Abs550'!$C7-'Abs550'!BH7),('Abs550'!$C8-'Abs550'!BH8),('Abs550'!$C9-'Abs550'!BH9)))-(AVERAGE(('Abs550'!$C143-'Abs550'!BH143),('Abs550'!$C144-'Abs550'!BH144),('Abs550'!$C145-'Abs550'!BH145)))</f>
        <v>1.1321555555555534</v>
      </c>
      <c r="BI6" s="2">
        <f>(AVERAGE(('Abs550'!$C7-'Abs550'!BI7),('Abs550'!$C8-'Abs550'!BI8),('Abs550'!$C9-'Abs550'!BI9)))-(AVERAGE(('Abs550'!$C143-'Abs550'!BI143),('Abs550'!$C144-'Abs550'!BI144),('Abs550'!$C145-'Abs550'!BI145)))</f>
        <v>1.1338222222222198</v>
      </c>
      <c r="BJ6" s="2">
        <f>(AVERAGE(('Abs550'!$C7-'Abs550'!BJ7),('Abs550'!$C8-'Abs550'!BJ8),('Abs550'!$C9-'Abs550'!BJ9)))-(AVERAGE(('Abs550'!$C143-'Abs550'!BJ143),('Abs550'!$C144-'Abs550'!BJ144),('Abs550'!$C145-'Abs550'!BJ145)))</f>
        <v>1.1330222222222204</v>
      </c>
      <c r="BK6" s="2">
        <f>(AVERAGE(('Abs550'!$C7-'Abs550'!BK7),('Abs550'!$C8-'Abs550'!BK8),('Abs550'!$C9-'Abs550'!BK9)))-(AVERAGE(('Abs550'!$C143-'Abs550'!BK143),('Abs550'!$C144-'Abs550'!BK144),('Abs550'!$C145-'Abs550'!BK145)))</f>
        <v>1.1343222222222202</v>
      </c>
      <c r="BL6" s="2">
        <f>(AVERAGE(('Abs550'!$C7-'Abs550'!BL7),('Abs550'!$C8-'Abs550'!BL8),('Abs550'!$C9-'Abs550'!BL9)))-(AVERAGE(('Abs550'!$C143-'Abs550'!BL143),('Abs550'!$C144-'Abs550'!BL144),('Abs550'!$C145-'Abs550'!BL145)))</f>
        <v>1.1334888888888865</v>
      </c>
      <c r="BM6" s="2">
        <f>(AVERAGE(('Abs550'!$C7-'Abs550'!BM7),('Abs550'!$C8-'Abs550'!BM8),('Abs550'!$C9-'Abs550'!BM9)))-(AVERAGE(('Abs550'!$C143-'Abs550'!BM143),('Abs550'!$C144-'Abs550'!BM144),('Abs550'!$C145-'Abs550'!BM145)))</f>
        <v>1.1351555555555535</v>
      </c>
      <c r="BN6" s="2">
        <f>(AVERAGE(('Abs550'!$C7-'Abs550'!BN7),('Abs550'!$C8-'Abs550'!BN8),('Abs550'!$C9-'Abs550'!BN9)))-(AVERAGE(('Abs550'!$C143-'Abs550'!BN143),('Abs550'!$C144-'Abs550'!BN144),('Abs550'!$C145-'Abs550'!BN145)))</f>
        <v>1.1338888888888865</v>
      </c>
      <c r="BO6" s="2">
        <f>(AVERAGE(('Abs550'!$C7-'Abs550'!BO7),('Abs550'!$C8-'Abs550'!BO8),('Abs550'!$C9-'Abs550'!BO9)))-(AVERAGE(('Abs550'!$C143-'Abs550'!BO143),('Abs550'!$C144-'Abs550'!BO144),('Abs550'!$C145-'Abs550'!BO145)))</f>
        <v>1.1350555555555533</v>
      </c>
      <c r="BP6" s="2">
        <f>(AVERAGE(('Abs550'!$C7-'Abs550'!BP7),('Abs550'!$C8-'Abs550'!BP8),('Abs550'!$C9-'Abs550'!BP9)))-(AVERAGE(('Abs550'!$C143-'Abs550'!BP143),('Abs550'!$C144-'Abs550'!BP144),('Abs550'!$C145-'Abs550'!BP145)))</f>
        <v>1.1347555555555533</v>
      </c>
      <c r="BQ6" s="2">
        <f>(AVERAGE(('Abs550'!$C7-'Abs550'!BQ7),('Abs550'!$C8-'Abs550'!BQ8),('Abs550'!$C9-'Abs550'!BQ9)))-(AVERAGE(('Abs550'!$C143-'Abs550'!BQ143),('Abs550'!$C144-'Abs550'!BQ144),('Abs550'!$C145-'Abs550'!BQ145)))</f>
        <v>1.1356888888888867</v>
      </c>
      <c r="BR6" s="2">
        <f>(AVERAGE(('Abs550'!$C7-'Abs550'!BR7),('Abs550'!$C8-'Abs550'!BR8),('Abs550'!$C9-'Abs550'!BR9)))-(AVERAGE(('Abs550'!$C143-'Abs550'!BR143),('Abs550'!$C144-'Abs550'!BR144),('Abs550'!$C145-'Abs550'!BR145)))</f>
        <v>1.1342888888888867</v>
      </c>
      <c r="BS6" s="2">
        <f>(AVERAGE(('Abs550'!$C7-'Abs550'!BS7),('Abs550'!$C8-'Abs550'!BS8),('Abs550'!$C9-'Abs550'!BS9)))-(AVERAGE(('Abs550'!$C143-'Abs550'!BS143),('Abs550'!$C144-'Abs550'!BS144),('Abs550'!$C145-'Abs550'!BS145)))</f>
        <v>1.1359222222222201</v>
      </c>
      <c r="BT6" s="2">
        <f>(AVERAGE(('Abs550'!$C7-'Abs550'!BT7),('Abs550'!$C8-'Abs550'!BT8),('Abs550'!$C9-'Abs550'!BT9)))-(AVERAGE(('Abs550'!$C143-'Abs550'!BT143),('Abs550'!$C144-'Abs550'!BT144),('Abs550'!$C145-'Abs550'!BT145)))</f>
        <v>1.1350888888888866</v>
      </c>
      <c r="BU6" s="2">
        <f>(AVERAGE(('Abs550'!$C7-'Abs550'!BU7),('Abs550'!$C8-'Abs550'!BU8),('Abs550'!$C9-'Abs550'!BU9)))-(AVERAGE(('Abs550'!$C143-'Abs550'!BU143),('Abs550'!$C144-'Abs550'!BU144),('Abs550'!$C145-'Abs550'!BU145)))</f>
        <v>1.13612222222222</v>
      </c>
      <c r="BV6" s="2">
        <f>(AVERAGE(('Abs550'!$C7-'Abs550'!BV7),('Abs550'!$C8-'Abs550'!BV8),('Abs550'!$C9-'Abs550'!BV9)))-(AVERAGE(('Abs550'!$C143-'Abs550'!BV143),('Abs550'!$C144-'Abs550'!BV144),('Abs550'!$C145-'Abs550'!BV145)))</f>
        <v>1.1355222222222201</v>
      </c>
      <c r="BW6" s="2">
        <f>(AVERAGE(('Abs550'!$C7-'Abs550'!BW7),('Abs550'!$C8-'Abs550'!BW8),('Abs550'!$C9-'Abs550'!BW9)))-(AVERAGE(('Abs550'!$C143-'Abs550'!BW143),('Abs550'!$C144-'Abs550'!BW144),('Abs550'!$C145-'Abs550'!BW145)))</f>
        <v>1.1368555555555533</v>
      </c>
      <c r="BX6" s="2">
        <f>(AVERAGE(('Abs550'!$C7-'Abs550'!BX7),('Abs550'!$C8-'Abs550'!BX8),('Abs550'!$C9-'Abs550'!BX9)))-(AVERAGE(('Abs550'!$C143-'Abs550'!BX143),('Abs550'!$C144-'Abs550'!BX144),('Abs550'!$C145-'Abs550'!BX145)))</f>
        <v>1.1353555555555532</v>
      </c>
      <c r="BY6" s="2">
        <f>(AVERAGE(('Abs550'!$C7-'Abs550'!BY7),('Abs550'!$C8-'Abs550'!BY8),('Abs550'!$C9-'Abs550'!BY9)))-(AVERAGE(('Abs550'!$C143-'Abs550'!BY143),('Abs550'!$C144-'Abs550'!BY144),('Abs550'!$C145-'Abs550'!BY145)))</f>
        <v>1.1371888888888866</v>
      </c>
      <c r="BZ6" s="2">
        <f>(AVERAGE(('Abs550'!$C7-'Abs550'!BZ7),('Abs550'!$C8-'Abs550'!BZ8),('Abs550'!$C9-'Abs550'!BZ9)))-(AVERAGE(('Abs550'!$C143-'Abs550'!BZ143),('Abs550'!$C144-'Abs550'!BZ144),('Abs550'!$C145-'Abs550'!BZ145)))</f>
        <v>1.1354222222222199</v>
      </c>
      <c r="CA6" s="2">
        <f>(AVERAGE(('Abs550'!$C7-'Abs550'!CA7),('Abs550'!$C8-'Abs550'!CA8),('Abs550'!$C9-'Abs550'!CA9)))-(AVERAGE(('Abs550'!$C143-'Abs550'!CA143),('Abs550'!$C144-'Abs550'!CA144),('Abs550'!$C145-'Abs550'!CA145)))</f>
        <v>1.1362555555555534</v>
      </c>
      <c r="CB6" s="2">
        <f>(AVERAGE(('Abs550'!$C7-'Abs550'!CB7),('Abs550'!$C8-'Abs550'!CB8),('Abs550'!$C9-'Abs550'!CB9)))-(AVERAGE(('Abs550'!$C143-'Abs550'!CB143),('Abs550'!$C144-'Abs550'!CB144),('Abs550'!$C145-'Abs550'!CB145)))</f>
        <v>1.1358222222222201</v>
      </c>
      <c r="CC6" s="2">
        <f>(AVERAGE(('Abs550'!$C7-'Abs550'!CC7),('Abs550'!$C8-'Abs550'!CC8),('Abs550'!$C9-'Abs550'!CC9)))-(AVERAGE(('Abs550'!$C143-'Abs550'!CC143),('Abs550'!$C144-'Abs550'!CC144),('Abs550'!$C145-'Abs550'!CC145)))</f>
        <v>1.1377555555555534</v>
      </c>
      <c r="CD6" s="2">
        <f>(AVERAGE(('Abs550'!$C7-'Abs550'!CD7),('Abs550'!$C8-'Abs550'!CD8),('Abs550'!$C9-'Abs550'!CD9)))-(AVERAGE(('Abs550'!$C143-'Abs550'!CD143),('Abs550'!$C144-'Abs550'!CD144),('Abs550'!$C145-'Abs550'!CD145)))</f>
        <v>1.13662222222222</v>
      </c>
      <c r="CE6" s="2">
        <f>(AVERAGE(('Abs550'!$C7-'Abs550'!CE7),('Abs550'!$C8-'Abs550'!CE8),('Abs550'!$C9-'Abs550'!CE9)))-(AVERAGE(('Abs550'!$C143-'Abs550'!CE143),('Abs550'!$C144-'Abs550'!CE144),('Abs550'!$C145-'Abs550'!CE145)))</f>
        <v>1.1376222222222201</v>
      </c>
      <c r="CF6" s="2">
        <f>(AVERAGE(('Abs550'!$C7-'Abs550'!CF7),('Abs550'!$C8-'Abs550'!CF8),('Abs550'!$C9-'Abs550'!CF9)))-(AVERAGE(('Abs550'!$C143-'Abs550'!CF143),('Abs550'!$C144-'Abs550'!CF144),('Abs550'!$C145-'Abs550'!CF145)))</f>
        <v>1.1363555555555533</v>
      </c>
      <c r="CG6" s="2">
        <f>(AVERAGE(('Abs550'!$C7-'Abs550'!CG7),('Abs550'!$C8-'Abs550'!CG8),('Abs550'!$C9-'Abs550'!CG9)))-(AVERAGE(('Abs550'!$C143-'Abs550'!CG143),('Abs550'!$C144-'Abs550'!CG144),('Abs550'!$C145-'Abs550'!CG145)))</f>
        <v>1.1374888888888868</v>
      </c>
      <c r="CH6" s="2">
        <f>(AVERAGE(('Abs550'!$C7-'Abs550'!CH7),('Abs550'!$C8-'Abs550'!CH8),('Abs550'!$C9-'Abs550'!CH9)))-(AVERAGE(('Abs550'!$C143-'Abs550'!CH143),('Abs550'!$C144-'Abs550'!CH144),('Abs550'!$C145-'Abs550'!CH145)))</f>
        <v>1.1361888888888867</v>
      </c>
      <c r="CI6" s="2">
        <f>(AVERAGE(('Abs550'!$C7-'Abs550'!CI7),('Abs550'!$C8-'Abs550'!CI8),('Abs550'!$C9-'Abs550'!CI9)))-(AVERAGE(('Abs550'!$C143-'Abs550'!CI143),('Abs550'!$C144-'Abs550'!CI144),('Abs550'!$C145-'Abs550'!CI145)))</f>
        <v>1.1373888888888866</v>
      </c>
      <c r="CJ6" s="2">
        <f>(AVERAGE(('Abs550'!$C7-'Abs550'!CJ7),('Abs550'!$C8-'Abs550'!CJ8),('Abs550'!$C9-'Abs550'!CJ9)))-(AVERAGE(('Abs550'!$C143-'Abs550'!CJ143),('Abs550'!$C144-'Abs550'!CJ144),('Abs550'!$C145-'Abs550'!CJ145)))</f>
        <v>1.1370888888888866</v>
      </c>
      <c r="CK6" s="2">
        <f>(AVERAGE(('Abs550'!$C7-'Abs550'!CK7),('Abs550'!$C8-'Abs550'!CK8),('Abs550'!$C9-'Abs550'!CK9)))-(AVERAGE(('Abs550'!$C143-'Abs550'!CK143),('Abs550'!$C144-'Abs550'!CK144),('Abs550'!$C145-'Abs550'!CK145)))</f>
        <v>1.1370222222222199</v>
      </c>
      <c r="CL6" s="2">
        <f>(AVERAGE(('Abs550'!$C7-'Abs550'!CL7),('Abs550'!$C8-'Abs550'!CL8),('Abs550'!$C9-'Abs550'!CL9)))-(AVERAGE(('Abs550'!$C143-'Abs550'!CL143),('Abs550'!$C144-'Abs550'!CL144),('Abs550'!$C145-'Abs550'!CL145)))</f>
        <v>1.1367555555555533</v>
      </c>
      <c r="CM6" s="2">
        <f>(AVERAGE(('Abs550'!$C7-'Abs550'!CM7),('Abs550'!$C8-'Abs550'!CM8),('Abs550'!$C9-'Abs550'!CM9)))-(AVERAGE(('Abs550'!$C143-'Abs550'!CM143),('Abs550'!$C144-'Abs550'!CM144),('Abs550'!$C145-'Abs550'!CM145)))</f>
        <v>1.1369222222222199</v>
      </c>
      <c r="CN6" s="2">
        <f>(AVERAGE(('Abs550'!$C7-'Abs550'!CN7),('Abs550'!$C8-'Abs550'!CN8),('Abs550'!$C9-'Abs550'!CN9)))-(AVERAGE(('Abs550'!$C143-'Abs550'!CN143),('Abs550'!$C144-'Abs550'!CN144),('Abs550'!$C145-'Abs550'!CN145)))</f>
        <v>1.1357555555555534</v>
      </c>
      <c r="CO6" s="2">
        <f>(AVERAGE(('Abs550'!$C7-'Abs550'!CO7),('Abs550'!$C8-'Abs550'!CO8),('Abs550'!$C9-'Abs550'!CO9)))-(AVERAGE(('Abs550'!$C143-'Abs550'!CO143),('Abs550'!$C144-'Abs550'!CO144),('Abs550'!$C145-'Abs550'!CO145)))</f>
        <v>1.1369222222222199</v>
      </c>
      <c r="CP6" s="2">
        <f>(AVERAGE(('Abs550'!$C7-'Abs550'!CP7),('Abs550'!$C8-'Abs550'!CP8),('Abs550'!$C9-'Abs550'!CP9)))-(AVERAGE(('Abs550'!$C143-'Abs550'!CP143),('Abs550'!$C144-'Abs550'!CP144),('Abs550'!$C145-'Abs550'!CP145)))</f>
        <v>1.1360555555555532</v>
      </c>
      <c r="CQ6" s="2">
        <f>(AVERAGE(('Abs550'!$C7-'Abs550'!CQ7),('Abs550'!$C8-'Abs550'!CQ8),('Abs550'!$C9-'Abs550'!CQ9)))-(AVERAGE(('Abs550'!$C143-'Abs550'!CQ143),('Abs550'!$C144-'Abs550'!CQ144),('Abs550'!$C145-'Abs550'!CQ145)))</f>
        <v>1.1365555555555533</v>
      </c>
      <c r="CR6" s="2">
        <f>(AVERAGE(('Abs550'!$C7-'Abs550'!CR7),('Abs550'!$C8-'Abs550'!CR8),('Abs550'!$C9-'Abs550'!CR9)))-(AVERAGE(('Abs550'!$C143-'Abs550'!CR143),('Abs550'!$C144-'Abs550'!CR144),('Abs550'!$C145-'Abs550'!CR145)))</f>
        <v>1.1358888888888867</v>
      </c>
      <c r="CS6" s="2">
        <f>(AVERAGE(('Abs550'!$C7-'Abs550'!CS7),('Abs550'!$C8-'Abs550'!CS8),('Abs550'!$C9-'Abs550'!CS9)))-(AVERAGE(('Abs550'!$C143-'Abs550'!CS143),('Abs550'!$C144-'Abs550'!CS144),('Abs550'!$C145-'Abs550'!CS145)))</f>
        <v>1.1370222222222199</v>
      </c>
      <c r="CT6" s="2">
        <f>(AVERAGE(('Abs550'!$C7-'Abs550'!CT7),('Abs550'!$C8-'Abs550'!CT8),('Abs550'!$C9-'Abs550'!CT9)))-(AVERAGE(('Abs550'!$C143-'Abs550'!CT143),('Abs550'!$C144-'Abs550'!CT144),('Abs550'!$C145-'Abs550'!CT145)))</f>
        <v>1.1369222222222202</v>
      </c>
      <c r="CU6" s="2">
        <f>(AVERAGE(('Abs550'!$C7-'Abs550'!CU7),('Abs550'!$C8-'Abs550'!CU8),('Abs550'!$C9-'Abs550'!CU9)))-(AVERAGE(('Abs550'!$C143-'Abs550'!CU143),('Abs550'!$C144-'Abs550'!CU144),('Abs550'!$C145-'Abs550'!CU145)))</f>
        <v>1.13852222222222</v>
      </c>
      <c r="CV6" s="2"/>
    </row>
    <row r="7" spans="1:100" x14ac:dyDescent="0.25">
      <c r="A7" s="61">
        <v>3</v>
      </c>
      <c r="B7" s="13">
        <v>501</v>
      </c>
      <c r="C7" s="2">
        <f>(AVERAGE(('Abs550'!$E10-'Abs550'!E10),('Abs550'!$E11-'Abs550'!E11)))-(AVERAGE(('Abs550'!$C146-'Abs550'!C146),('Abs550'!$C147-'Abs550'!C147),('Abs550'!$C148-'Abs550'!C148)))</f>
        <v>0</v>
      </c>
      <c r="D7" s="2">
        <f>(AVERAGE(('Abs550'!$E10-'Abs550'!F10),('Abs550'!$E11-'Abs550'!F11)))-(AVERAGE(('Abs550'!$C146-'Abs550'!D146),('Abs550'!$C147-'Abs550'!D147),('Abs550'!$C148-'Abs550'!D148)))</f>
        <v>0.10172777777777683</v>
      </c>
      <c r="E7" s="2">
        <f>(AVERAGE(('Abs550'!$E10-'Abs550'!G10),('Abs550'!$E11-'Abs550'!G11)))-(AVERAGE(('Abs550'!$C146-'Abs550'!E146),('Abs550'!$C147-'Abs550'!E147),('Abs550'!$C148-'Abs550'!E148)))</f>
        <v>0.19427777777777669</v>
      </c>
      <c r="F7" s="2">
        <f>(AVERAGE(('Abs550'!$E10-'Abs550'!H10),('Abs550'!$E11-'Abs550'!H11)))-(AVERAGE(('Abs550'!$C146-'Abs550'!F146),('Abs550'!$C147-'Abs550'!F147),('Abs550'!$C148-'Abs550'!F148)))</f>
        <v>0.27599444444444354</v>
      </c>
      <c r="G7" s="2">
        <f>(AVERAGE(('Abs550'!$E10-'Abs550'!I10),('Abs550'!$E11-'Abs550'!I11)))-(AVERAGE(('Abs550'!$C146-'Abs550'!G146),('Abs550'!$C147-'Abs550'!G147),('Abs550'!$C148-'Abs550'!G148)))</f>
        <v>0.29096111111111034</v>
      </c>
      <c r="H7" s="2">
        <f>(AVERAGE(('Abs550'!$E10-'Abs550'!J10),('Abs550'!$E11-'Abs550'!J11)))-(AVERAGE(('Abs550'!$C146-'Abs550'!H146),('Abs550'!$C147-'Abs550'!H147),('Abs550'!$C148-'Abs550'!H148)))</f>
        <v>0.33979444444444329</v>
      </c>
      <c r="I7" s="2">
        <f>(AVERAGE(('Abs550'!$E10-'Abs550'!K10),('Abs550'!$E11-'Abs550'!K11)))-(AVERAGE(('Abs550'!$C146-'Abs550'!I146),('Abs550'!$C147-'Abs550'!I147),('Abs550'!$C148-'Abs550'!I148)))</f>
        <v>0.34764444444444331</v>
      </c>
      <c r="J7" s="2">
        <f>(AVERAGE(('Abs550'!$E10-'Abs550'!L10),('Abs550'!$E11-'Abs550'!L11)))-(AVERAGE(('Abs550'!$C146-'Abs550'!J146),('Abs550'!$C147-'Abs550'!J147),('Abs550'!$C148-'Abs550'!J148)))</f>
        <v>0.3823944444444432</v>
      </c>
      <c r="K7" s="2">
        <f>(AVERAGE(('Abs550'!$E10-'Abs550'!M10),('Abs550'!$E11-'Abs550'!M11)))-(AVERAGE(('Abs550'!$C146-'Abs550'!K146),('Abs550'!$C147-'Abs550'!K147),('Abs550'!$C148-'Abs550'!K148)))</f>
        <v>0.37861111111111001</v>
      </c>
      <c r="L7" s="2">
        <f>(AVERAGE(('Abs550'!$E10-'Abs550'!N10),('Abs550'!$E11-'Abs550'!N11)))-(AVERAGE(('Abs550'!$C146-'Abs550'!L146),('Abs550'!$C147-'Abs550'!L147),('Abs550'!$C148-'Abs550'!L148)))</f>
        <v>0.41082777777777679</v>
      </c>
      <c r="M7" s="2">
        <f>(AVERAGE(('Abs550'!$E10-'Abs550'!O10),('Abs550'!$E11-'Abs550'!O11)))-(AVERAGE(('Abs550'!$C146-'Abs550'!M146),('Abs550'!$C147-'Abs550'!M147),('Abs550'!$C148-'Abs550'!M148)))</f>
        <v>0.40492777777777678</v>
      </c>
      <c r="N7" s="2">
        <f>(AVERAGE(('Abs550'!$E10-'Abs550'!P10),('Abs550'!$E11-'Abs550'!P11)))-(AVERAGE(('Abs550'!$C146-'Abs550'!N146),('Abs550'!$C147-'Abs550'!N147),('Abs550'!$C148-'Abs550'!N148)))</f>
        <v>0.43394444444444347</v>
      </c>
      <c r="O7" s="2">
        <f>(AVERAGE(('Abs550'!$E10-'Abs550'!Q10),('Abs550'!$E11-'Abs550'!Q11)))-(AVERAGE(('Abs550'!$C146-'Abs550'!O146),('Abs550'!$C147-'Abs550'!O147),('Abs550'!$C148-'Abs550'!O148)))</f>
        <v>0.42119444444444348</v>
      </c>
      <c r="P7" s="2">
        <f>(AVERAGE(('Abs550'!$E10-'Abs550'!R10),('Abs550'!$E11-'Abs550'!R11)))-(AVERAGE(('Abs550'!$C146-'Abs550'!P146),('Abs550'!$C147-'Abs550'!P147),('Abs550'!$C148-'Abs550'!P148)))</f>
        <v>0.44949444444444364</v>
      </c>
      <c r="Q7" s="2">
        <f>(AVERAGE(('Abs550'!$E10-'Abs550'!S10),('Abs550'!$E11-'Abs550'!S11)))-(AVERAGE(('Abs550'!$C146-'Abs550'!Q146),('Abs550'!$C147-'Abs550'!Q147),('Abs550'!$C148-'Abs550'!Q148)))</f>
        <v>0.43436111111111009</v>
      </c>
      <c r="R7" s="2">
        <f>(AVERAGE(('Abs550'!$E10-'Abs550'!T10),('Abs550'!$E11-'Abs550'!T11)))-(AVERAGE(('Abs550'!$C146-'Abs550'!R146),('Abs550'!$C147-'Abs550'!R147),('Abs550'!$C148-'Abs550'!R148)))</f>
        <v>0.46334444444444345</v>
      </c>
      <c r="S7" s="2">
        <f>(AVERAGE(('Abs550'!$E10-'Abs550'!U10),('Abs550'!$E11-'Abs550'!U11)))-(AVERAGE(('Abs550'!$C146-'Abs550'!S146),('Abs550'!$C147-'Abs550'!S147),('Abs550'!$C148-'Abs550'!S148)))</f>
        <v>0.44734444444444355</v>
      </c>
      <c r="T7" s="2">
        <f>(AVERAGE(('Abs550'!$E10-'Abs550'!V10),('Abs550'!$E11-'Abs550'!V11)))-(AVERAGE(('Abs550'!$C146-'Abs550'!T146),('Abs550'!$C147-'Abs550'!T147),('Abs550'!$C148-'Abs550'!T148)))</f>
        <v>0.47409444444444354</v>
      </c>
      <c r="U7" s="2">
        <f>(AVERAGE(('Abs550'!$E10-'Abs550'!W10),('Abs550'!$E11-'Abs550'!W11)))-(AVERAGE(('Abs550'!$C146-'Abs550'!U146),('Abs550'!$C147-'Abs550'!U147),('Abs550'!$C148-'Abs550'!U148)))</f>
        <v>0.45736111111111022</v>
      </c>
      <c r="V7" s="2">
        <f>(AVERAGE(('Abs550'!$E10-'Abs550'!X10),('Abs550'!$E11-'Abs550'!X11)))-(AVERAGE(('Abs550'!$C146-'Abs550'!V146),('Abs550'!$C147-'Abs550'!V147),('Abs550'!$C148-'Abs550'!V148)))</f>
        <v>0.48342777777777668</v>
      </c>
      <c r="W7" s="2">
        <f>(AVERAGE(('Abs550'!$E10-'Abs550'!Y10),('Abs550'!$E11-'Abs550'!Y11)))-(AVERAGE(('Abs550'!$C146-'Abs550'!W146),('Abs550'!$C147-'Abs550'!W147),('Abs550'!$C148-'Abs550'!W148)))</f>
        <v>0.46621111111111013</v>
      </c>
      <c r="X7" s="2">
        <f>(AVERAGE(('Abs550'!$E10-'Abs550'!Z10),('Abs550'!$E11-'Abs550'!Z11)))-(AVERAGE(('Abs550'!$C146-'Abs550'!X146),('Abs550'!$C147-'Abs550'!X147),('Abs550'!$C148-'Abs550'!X148)))</f>
        <v>0.4913777777777768</v>
      </c>
      <c r="Y7" s="2">
        <f>(AVERAGE(('Abs550'!$E10-'Abs550'!AA10),('Abs550'!$E11-'Abs550'!AA11)))-(AVERAGE(('Abs550'!$C146-'Abs550'!Y146),('Abs550'!$C147-'Abs550'!Y147),('Abs550'!$C148-'Abs550'!Y148)))</f>
        <v>0.47076111111111008</v>
      </c>
      <c r="Z7" s="2">
        <f>(AVERAGE(('Abs550'!$E10-'Abs550'!AB10),('Abs550'!$E11-'Abs550'!AB11)))-(AVERAGE(('Abs550'!$C146-'Abs550'!Z146),('Abs550'!$C147-'Abs550'!Z147),('Abs550'!$C148-'Abs550'!Z148)))</f>
        <v>0.49646111111111019</v>
      </c>
      <c r="AA7" s="2">
        <f>(AVERAGE(('Abs550'!$E10-'Abs550'!AC10),('Abs550'!$E11-'Abs550'!AC11)))-(AVERAGE(('Abs550'!$C146-'Abs550'!AA146),('Abs550'!$C147-'Abs550'!AA147),('Abs550'!$C148-'Abs550'!AA148)))</f>
        <v>0.47719444444444342</v>
      </c>
      <c r="AB7" s="2">
        <f>(AVERAGE(('Abs550'!$E10-'Abs550'!AD10),('Abs550'!$E11-'Abs550'!AD11)))-(AVERAGE(('Abs550'!$C146-'Abs550'!AB146),('Abs550'!$C147-'Abs550'!AB147),('Abs550'!$C148-'Abs550'!AB148)))</f>
        <v>0.50206111111111018</v>
      </c>
      <c r="AC7" s="2">
        <f>(AVERAGE(('Abs550'!$E10-'Abs550'!AE10),('Abs550'!$E11-'Abs550'!AE11)))-(AVERAGE(('Abs550'!$C146-'Abs550'!AC146),('Abs550'!$C147-'Abs550'!AC147),('Abs550'!$C148-'Abs550'!AC148)))</f>
        <v>0.48121111111110992</v>
      </c>
      <c r="AD7" s="2">
        <f>(AVERAGE(('Abs550'!$E10-'Abs550'!AF10),('Abs550'!$E11-'Abs550'!AF11)))-(AVERAGE(('Abs550'!$C146-'Abs550'!AD146),('Abs550'!$C147-'Abs550'!AD147),('Abs550'!$C148-'Abs550'!AD148)))</f>
        <v>0.50552777777777691</v>
      </c>
      <c r="AE7" s="2">
        <f>(AVERAGE(('Abs550'!$E10-'Abs550'!AG10),('Abs550'!$E11-'Abs550'!AG11)))-(AVERAGE(('Abs550'!$C146-'Abs550'!AE146),('Abs550'!$C147-'Abs550'!AE147),('Abs550'!$C148-'Abs550'!AE148)))</f>
        <v>0.48312777777777671</v>
      </c>
      <c r="AF7" s="2">
        <f>(AVERAGE(('Abs550'!$E10-'Abs550'!AH10),('Abs550'!$E11-'Abs550'!AH11)))-(AVERAGE(('Abs550'!$C146-'Abs550'!AF146),('Abs550'!$C147-'Abs550'!AF147),('Abs550'!$C148-'Abs550'!AF148)))</f>
        <v>0.50936111111111004</v>
      </c>
      <c r="AG7" s="2">
        <f>(AVERAGE(('Abs550'!$E10-'Abs550'!AI10),('Abs550'!$E11-'Abs550'!AI11)))-(AVERAGE(('Abs550'!$C146-'Abs550'!AG146),('Abs550'!$C147-'Abs550'!AG147),('Abs550'!$C148-'Abs550'!AG148)))</f>
        <v>0.48922777777777671</v>
      </c>
      <c r="AH7" s="2">
        <f>(AVERAGE(('Abs550'!$E10-'Abs550'!AJ10),('Abs550'!$E11-'Abs550'!AJ11)))-(AVERAGE(('Abs550'!$C146-'Abs550'!AH146),('Abs550'!$C147-'Abs550'!AH147),('Abs550'!$C148-'Abs550'!AH148)))</f>
        <v>0.51274444444444356</v>
      </c>
      <c r="AI7" s="2">
        <f>(AVERAGE(('Abs550'!$E10-'Abs550'!AK10),('Abs550'!$E11-'Abs550'!AK11)))-(AVERAGE(('Abs550'!$C146-'Abs550'!AI146),('Abs550'!$C147-'Abs550'!AI147),('Abs550'!$C148-'Abs550'!AI148)))</f>
        <v>0.49004444444444339</v>
      </c>
      <c r="AJ7" s="2">
        <f>(AVERAGE(('Abs550'!$E10-'Abs550'!AL10),('Abs550'!$E11-'Abs550'!AL11)))-(AVERAGE(('Abs550'!$C146-'Abs550'!AJ146),('Abs550'!$C147-'Abs550'!AJ147),('Abs550'!$C148-'Abs550'!AJ148)))</f>
        <v>0.51574444444444345</v>
      </c>
      <c r="AK7" s="2">
        <f>(AVERAGE(('Abs550'!$E10-'Abs550'!AM10),('Abs550'!$E11-'Abs550'!AM11)))-(AVERAGE(('Abs550'!$C146-'Abs550'!AK146),('Abs550'!$C147-'Abs550'!AK147),('Abs550'!$C148-'Abs550'!AK148)))</f>
        <v>0.49386111111111008</v>
      </c>
      <c r="AL7" s="2">
        <f>(AVERAGE(('Abs550'!$E10-'Abs550'!AN10),('Abs550'!$E11-'Abs550'!AN11)))-(AVERAGE(('Abs550'!$C146-'Abs550'!AL146),('Abs550'!$C147-'Abs550'!AL147),('Abs550'!$C148-'Abs550'!AL148)))</f>
        <v>0.51941111111111027</v>
      </c>
      <c r="AM7" s="2">
        <f>(AVERAGE(('Abs550'!$E10-'Abs550'!AO10),('Abs550'!$E11-'Abs550'!AO11)))-(AVERAGE(('Abs550'!$C146-'Abs550'!AM146),('Abs550'!$C147-'Abs550'!AM147),('Abs550'!$C148-'Abs550'!AM148)))</f>
        <v>0.49521111111111005</v>
      </c>
      <c r="AN7" s="2">
        <f>(AVERAGE(('Abs550'!$E10-'Abs550'!AP10),('Abs550'!$E11-'Abs550'!AP11)))-(AVERAGE(('Abs550'!$C146-'Abs550'!AN146),('Abs550'!$C147-'Abs550'!AN147),('Abs550'!$C148-'Abs550'!AN148)))</f>
        <v>0.52294444444444355</v>
      </c>
      <c r="AO7" s="2">
        <f>(AVERAGE(('Abs550'!$E10-'Abs550'!AQ10),('Abs550'!$E11-'Abs550'!AQ11)))-(AVERAGE(('Abs550'!$C146-'Abs550'!AO146),('Abs550'!$C147-'Abs550'!AO147),('Abs550'!$C148-'Abs550'!AO148)))</f>
        <v>0.50224444444444349</v>
      </c>
      <c r="AP7" s="2">
        <f>(AVERAGE(('Abs550'!$E10-'Abs550'!AR10),('Abs550'!$E11-'Abs550'!AR11)))-(AVERAGE(('Abs550'!$C146-'Abs550'!AP146),('Abs550'!$C147-'Abs550'!AP147),('Abs550'!$C148-'Abs550'!AP148)))</f>
        <v>0.52644444444444338</v>
      </c>
      <c r="AQ7" s="2">
        <f>(AVERAGE(('Abs550'!$E10-'Abs550'!AS10),('Abs550'!$E11-'Abs550'!AS11)))-(AVERAGE(('Abs550'!$C146-'Abs550'!AQ146),('Abs550'!$C147-'Abs550'!AQ147),('Abs550'!$C148-'Abs550'!AQ148)))</f>
        <v>0.50099444444444341</v>
      </c>
      <c r="AR7" s="2">
        <f>(AVERAGE(('Abs550'!$E10-'Abs550'!AT10),('Abs550'!$E11-'Abs550'!AT11)))-(AVERAGE(('Abs550'!$C146-'Abs550'!AR146),('Abs550'!$C147-'Abs550'!AR147),('Abs550'!$C148-'Abs550'!AR148)))</f>
        <v>0.52794444444444344</v>
      </c>
      <c r="AS7" s="2">
        <f>(AVERAGE(('Abs550'!$E10-'Abs550'!AU10),('Abs550'!$E11-'Abs550'!AU11)))-(AVERAGE(('Abs550'!$C146-'Abs550'!AS146),('Abs550'!$C147-'Abs550'!AS147),('Abs550'!$C148-'Abs550'!AS148)))</f>
        <v>0.50479444444444344</v>
      </c>
      <c r="AT7" s="2">
        <f>(AVERAGE(('Abs550'!$E10-'Abs550'!AV10),('Abs550'!$E11-'Abs550'!AV11)))-(AVERAGE(('Abs550'!$C146-'Abs550'!AT146),('Abs550'!$C147-'Abs550'!AT147),('Abs550'!$C148-'Abs550'!AT148)))</f>
        <v>0.53171111111111025</v>
      </c>
      <c r="AU7" s="2">
        <f>(AVERAGE(('Abs550'!$E10-'Abs550'!AW10),('Abs550'!$E11-'Abs550'!AW11)))-(AVERAGE(('Abs550'!$C146-'Abs550'!AU146),('Abs550'!$C147-'Abs550'!AU147),('Abs550'!$C148-'Abs550'!AU148)))</f>
        <v>0.50967777777777667</v>
      </c>
      <c r="AV7" s="2">
        <f>(AVERAGE(('Abs550'!$E10-'Abs550'!AX10),('Abs550'!$E11-'Abs550'!AX11)))-(AVERAGE(('Abs550'!$C146-'Abs550'!AV146),('Abs550'!$C147-'Abs550'!AV147),('Abs550'!$C148-'Abs550'!AV148)))</f>
        <v>0.53751111111111016</v>
      </c>
      <c r="AW7" s="2">
        <f>(AVERAGE(('Abs550'!$E10-'Abs550'!AY10),('Abs550'!$E11-'Abs550'!AY11)))-(AVERAGE(('Abs550'!$C146-'Abs550'!AW146),('Abs550'!$C147-'Abs550'!AW147),('Abs550'!$C148-'Abs550'!AW148)))</f>
        <v>0.51244444444444359</v>
      </c>
      <c r="AX7" s="2">
        <f>(AVERAGE(('Abs550'!$E10-'Abs550'!AZ10),('Abs550'!$E11-'Abs550'!AZ11)))-(AVERAGE(('Abs550'!$C146-'Abs550'!AX146),('Abs550'!$C147-'Abs550'!AX147),('Abs550'!$C148-'Abs550'!AX148)))</f>
        <v>0.54236111111111041</v>
      </c>
      <c r="AY7" s="2">
        <f>(AVERAGE(('Abs550'!$E10-'Abs550'!BA10),('Abs550'!$E11-'Abs550'!BA11)))-(AVERAGE(('Abs550'!$C146-'Abs550'!AY146),('Abs550'!$C147-'Abs550'!AY147),('Abs550'!$C148-'Abs550'!AY148)))</f>
        <v>0.5192944444444435</v>
      </c>
      <c r="AZ7" s="2">
        <f>(AVERAGE(('Abs550'!$E10-'Abs550'!BB10),('Abs550'!$E11-'Abs550'!BB11)))-(AVERAGE(('Abs550'!$C146-'Abs550'!AZ146),('Abs550'!$C147-'Abs550'!AZ147),('Abs550'!$C148-'Abs550'!AZ148)))</f>
        <v>0.54546111111111018</v>
      </c>
      <c r="BA7" s="2">
        <f>(AVERAGE(('Abs550'!$E10-'Abs550'!BC10),('Abs550'!$E11-'Abs550'!BC11)))-(AVERAGE(('Abs550'!$C146-'Abs550'!BA146),('Abs550'!$C147-'Abs550'!BA147),('Abs550'!$C148-'Abs550'!BA148)))</f>
        <v>0.52044444444444338</v>
      </c>
      <c r="BB7" s="2">
        <f>(AVERAGE(('Abs550'!$E10-'Abs550'!BD10),('Abs550'!$E11-'Abs550'!BD11)))-(AVERAGE(('Abs550'!$C146-'Abs550'!BB146),('Abs550'!$C147-'Abs550'!BB147),('Abs550'!$C148-'Abs550'!BB148)))</f>
        <v>0.5471611111111101</v>
      </c>
      <c r="BC7" s="2">
        <f>(AVERAGE(('Abs550'!$E10-'Abs550'!BE10),('Abs550'!$E11-'Abs550'!BE11)))-(AVERAGE(('Abs550'!$C146-'Abs550'!BC146),('Abs550'!$C147-'Abs550'!BC147),('Abs550'!$C148-'Abs550'!BC148)))</f>
        <v>0.52342777777777683</v>
      </c>
      <c r="BD7" s="2">
        <f>(AVERAGE(('Abs550'!$E10-'Abs550'!BF10),('Abs550'!$E11-'Abs550'!BF11)))-(AVERAGE(('Abs550'!$C146-'Abs550'!BD146),('Abs550'!$C147-'Abs550'!BD147),('Abs550'!$C148-'Abs550'!BD148)))</f>
        <v>0.54969444444444349</v>
      </c>
      <c r="BE7" s="2">
        <f>(AVERAGE(('Abs550'!$E10-'Abs550'!BG10),('Abs550'!$E11-'Abs550'!BG11)))-(AVERAGE(('Abs550'!$C146-'Abs550'!BE146),('Abs550'!$C147-'Abs550'!BE147),('Abs550'!$C148-'Abs550'!BE148)))</f>
        <v>0.52351111111111026</v>
      </c>
      <c r="BF7" s="2">
        <f>(AVERAGE(('Abs550'!$E10-'Abs550'!BH10),('Abs550'!$E11-'Abs550'!BH11)))-(AVERAGE(('Abs550'!$C146-'Abs550'!BF146),('Abs550'!$C147-'Abs550'!BF147),('Abs550'!$C148-'Abs550'!BF148)))</f>
        <v>0.55114444444444355</v>
      </c>
      <c r="BG7" s="2">
        <f>(AVERAGE(('Abs550'!$E10-'Abs550'!BI10),('Abs550'!$E11-'Abs550'!BI11)))-(AVERAGE(('Abs550'!$C146-'Abs550'!BG146),('Abs550'!$C147-'Abs550'!BG147),('Abs550'!$C148-'Abs550'!BG148)))</f>
        <v>0.52539444444444361</v>
      </c>
      <c r="BH7" s="2">
        <f>(AVERAGE(('Abs550'!$E10-'Abs550'!BJ10),('Abs550'!$E11-'Abs550'!BJ11)))-(AVERAGE(('Abs550'!$C146-'Abs550'!BH146),('Abs550'!$C147-'Abs550'!BH147),('Abs550'!$C148-'Abs550'!BH148)))</f>
        <v>0.55291111111111002</v>
      </c>
      <c r="BI7" s="2">
        <f>(AVERAGE(('Abs550'!$E10-'Abs550'!BK10),('Abs550'!$E11-'Abs550'!BK11)))-(AVERAGE(('Abs550'!$C146-'Abs550'!BI146),('Abs550'!$C147-'Abs550'!BI147),('Abs550'!$C148-'Abs550'!BI148)))</f>
        <v>0.52917777777777686</v>
      </c>
      <c r="BJ7" s="2">
        <f>(AVERAGE(('Abs550'!$E10-'Abs550'!BL10),('Abs550'!$E11-'Abs550'!BL11)))-(AVERAGE(('Abs550'!$C146-'Abs550'!BJ146),('Abs550'!$C147-'Abs550'!BJ147),('Abs550'!$C148-'Abs550'!BJ148)))</f>
        <v>0.55446111111111018</v>
      </c>
      <c r="BK7" s="2">
        <f>(AVERAGE(('Abs550'!$E10-'Abs550'!BM10),('Abs550'!$E11-'Abs550'!BM11)))-(AVERAGE(('Abs550'!$C146-'Abs550'!BK146),('Abs550'!$C147-'Abs550'!BK147),('Abs550'!$C148-'Abs550'!BK148)))</f>
        <v>0.52984444444444356</v>
      </c>
      <c r="BL7" s="2">
        <f>(AVERAGE(('Abs550'!$E10-'Abs550'!BN10),('Abs550'!$E11-'Abs550'!BN11)))-(AVERAGE(('Abs550'!$C146-'Abs550'!BL146),('Abs550'!$C147-'Abs550'!BL147),('Abs550'!$C148-'Abs550'!BL148)))</f>
        <v>0.55706111111111012</v>
      </c>
      <c r="BM7" s="2">
        <f>(AVERAGE(('Abs550'!$E10-'Abs550'!BO10),('Abs550'!$E11-'Abs550'!BO11)))-(AVERAGE(('Abs550'!$C146-'Abs550'!BM146),('Abs550'!$C147-'Abs550'!BM147),('Abs550'!$C148-'Abs550'!BM148)))</f>
        <v>0.5317277777777768</v>
      </c>
      <c r="BN7" s="2">
        <f>(AVERAGE(('Abs550'!$E10-'Abs550'!BP10),('Abs550'!$E11-'Abs550'!BP11)))-(AVERAGE(('Abs550'!$C146-'Abs550'!BN146),('Abs550'!$C147-'Abs550'!BN147),('Abs550'!$C148-'Abs550'!BN148)))</f>
        <v>0.5593611111111102</v>
      </c>
      <c r="BO7" s="2">
        <f>(AVERAGE(('Abs550'!$E10-'Abs550'!BQ10),('Abs550'!$E11-'Abs550'!BQ11)))-(AVERAGE(('Abs550'!$C146-'Abs550'!BO146),('Abs550'!$C147-'Abs550'!BO147),('Abs550'!$C148-'Abs550'!BO148)))</f>
        <v>0.53449444444444327</v>
      </c>
      <c r="BP7" s="2">
        <f>(AVERAGE(('Abs550'!$E10-'Abs550'!BR10),('Abs550'!$E11-'Abs550'!BR11)))-(AVERAGE(('Abs550'!$C146-'Abs550'!BP146),('Abs550'!$C147-'Abs550'!BP147),('Abs550'!$C148-'Abs550'!BP148)))</f>
        <v>0.56382777777777671</v>
      </c>
      <c r="BQ7" s="2">
        <f>(AVERAGE(('Abs550'!$E10-'Abs550'!BS10),('Abs550'!$E11-'Abs550'!BS11)))-(AVERAGE(('Abs550'!$C146-'Abs550'!BQ146),('Abs550'!$C147-'Abs550'!BQ147),('Abs550'!$C148-'Abs550'!BQ148)))</f>
        <v>0.53914444444444332</v>
      </c>
      <c r="BR7" s="2">
        <f>(AVERAGE(('Abs550'!$E10-'Abs550'!BT10),('Abs550'!$E11-'Abs550'!BT11)))-(AVERAGE(('Abs550'!$C146-'Abs550'!BR146),('Abs550'!$C147-'Abs550'!BR147),('Abs550'!$C148-'Abs550'!BR148)))</f>
        <v>0.56661111111111018</v>
      </c>
      <c r="BS7" s="2">
        <f>(AVERAGE(('Abs550'!$E10-'Abs550'!BU10),('Abs550'!$E11-'Abs550'!BU11)))-(AVERAGE(('Abs550'!$C146-'Abs550'!BS146),('Abs550'!$C147-'Abs550'!BS147),('Abs550'!$C148-'Abs550'!BS148)))</f>
        <v>0.54262777777777682</v>
      </c>
      <c r="BT7" s="2">
        <f>(AVERAGE(('Abs550'!$E10-'Abs550'!BV10),('Abs550'!$E11-'Abs550'!BV11)))-(AVERAGE(('Abs550'!$C146-'Abs550'!BT146),('Abs550'!$C147-'Abs550'!BT147),('Abs550'!$C148-'Abs550'!BT148)))</f>
        <v>0.57004444444444347</v>
      </c>
      <c r="BU7" s="2">
        <f>(AVERAGE(('Abs550'!$E10-'Abs550'!BW10),('Abs550'!$E11-'Abs550'!BW11)))-(AVERAGE(('Abs550'!$C146-'Abs550'!BU146),('Abs550'!$C147-'Abs550'!BU147),('Abs550'!$C148-'Abs550'!BU148)))</f>
        <v>0.54229444444444352</v>
      </c>
      <c r="BV7" s="2">
        <f>(AVERAGE(('Abs550'!$E10-'Abs550'!BX10),('Abs550'!$E11-'Abs550'!BX11)))-(AVERAGE(('Abs550'!$C146-'Abs550'!BV146),('Abs550'!$C147-'Abs550'!BV147),('Abs550'!$C148-'Abs550'!BV148)))</f>
        <v>0.57114444444444346</v>
      </c>
      <c r="BW7" s="2">
        <f>(AVERAGE(('Abs550'!$E10-'Abs550'!BY10),('Abs550'!$E11-'Abs550'!BY11)))-(AVERAGE(('Abs550'!$C146-'Abs550'!BW146),('Abs550'!$C147-'Abs550'!BW147),('Abs550'!$C148-'Abs550'!BW148)))</f>
        <v>0.5444944444444435</v>
      </c>
      <c r="BX7" s="2">
        <f>(AVERAGE(('Abs550'!$E10-'Abs550'!BZ10),('Abs550'!$E11-'Abs550'!BZ11)))-(AVERAGE(('Abs550'!$C146-'Abs550'!BX146),('Abs550'!$C147-'Abs550'!BX147),('Abs550'!$C148-'Abs550'!BX148)))</f>
        <v>0.57262777777777685</v>
      </c>
      <c r="BY7" s="2">
        <f>(AVERAGE(('Abs550'!$E10-'Abs550'!CA10),('Abs550'!$E11-'Abs550'!CA11)))-(AVERAGE(('Abs550'!$C146-'Abs550'!BY146),('Abs550'!$C147-'Abs550'!BY147),('Abs550'!$C148-'Abs550'!BY148)))</f>
        <v>0.54459444444444349</v>
      </c>
      <c r="BZ7" s="2">
        <f>(AVERAGE(('Abs550'!$E10-'Abs550'!CB10),('Abs550'!$E11-'Abs550'!CB11)))-(AVERAGE(('Abs550'!$C146-'Abs550'!BZ146),('Abs550'!$C147-'Abs550'!BZ147),('Abs550'!$C148-'Abs550'!BZ148)))</f>
        <v>0.57271111111110995</v>
      </c>
      <c r="CA7" s="2">
        <f>(AVERAGE(('Abs550'!$E10-'Abs550'!CC10),('Abs550'!$E11-'Abs550'!CC11)))-(AVERAGE(('Abs550'!$C146-'Abs550'!CA146),('Abs550'!$C147-'Abs550'!CA147),('Abs550'!$C148-'Abs550'!CA148)))</f>
        <v>0.54689444444444357</v>
      </c>
      <c r="CB7" s="2">
        <f>(AVERAGE(('Abs550'!$E10-'Abs550'!CD10),('Abs550'!$E11-'Abs550'!CD11)))-(AVERAGE(('Abs550'!$C146-'Abs550'!CB146),('Abs550'!$C147-'Abs550'!CB147),('Abs550'!$C148-'Abs550'!CB148)))</f>
        <v>0.57574444444444361</v>
      </c>
      <c r="CC7" s="2">
        <f>(AVERAGE(('Abs550'!$E10-'Abs550'!CE10),('Abs550'!$E11-'Abs550'!CE11)))-(AVERAGE(('Abs550'!$C146-'Abs550'!CC146),('Abs550'!$C147-'Abs550'!CC147),('Abs550'!$C148-'Abs550'!CC148)))</f>
        <v>0.54814444444444332</v>
      </c>
      <c r="CD7" s="2">
        <f>(AVERAGE(('Abs550'!$E10-'Abs550'!CF10),('Abs550'!$E11-'Abs550'!CF11)))-(AVERAGE(('Abs550'!$C146-'Abs550'!CD146),('Abs550'!$C147-'Abs550'!CD147),('Abs550'!$C148-'Abs550'!CD148)))</f>
        <v>0.57707777777777669</v>
      </c>
      <c r="CE7" s="2">
        <f>(AVERAGE(('Abs550'!$E10-'Abs550'!CG10),('Abs550'!$E11-'Abs550'!CG11)))-(AVERAGE(('Abs550'!$C146-'Abs550'!CE146),('Abs550'!$C147-'Abs550'!CE147),('Abs550'!$C148-'Abs550'!CE148)))</f>
        <v>0.55144444444444352</v>
      </c>
      <c r="CF7" s="2">
        <f>(AVERAGE(('Abs550'!$E10-'Abs550'!CH10),('Abs550'!$E11-'Abs550'!CH11)))-(AVERAGE(('Abs550'!$C146-'Abs550'!CF146),('Abs550'!$C147-'Abs550'!CF147),('Abs550'!$C148-'Abs550'!CF148)))</f>
        <v>0.57919444444444346</v>
      </c>
      <c r="CG7" s="2">
        <f>(AVERAGE(('Abs550'!$E10-'Abs550'!CI10),('Abs550'!$E11-'Abs550'!CI11)))-(AVERAGE(('Abs550'!$C146-'Abs550'!CG146),('Abs550'!$C147-'Abs550'!CG147),('Abs550'!$C148-'Abs550'!CG148)))</f>
        <v>0.55214444444444366</v>
      </c>
      <c r="CH7" s="2">
        <f>(AVERAGE(('Abs550'!$E10-'Abs550'!CJ10),('Abs550'!$E11-'Abs550'!CJ11)))-(AVERAGE(('Abs550'!$C146-'Abs550'!CH146),('Abs550'!$C147-'Abs550'!CH147),('Abs550'!$C148-'Abs550'!CH148)))</f>
        <v>0.58179444444444361</v>
      </c>
      <c r="CI7" s="2">
        <f>(AVERAGE(('Abs550'!$E10-'Abs550'!CK10),('Abs550'!$E11-'Abs550'!CK11)))-(AVERAGE(('Abs550'!$C146-'Abs550'!CI146),('Abs550'!$C147-'Abs550'!CI147),('Abs550'!$C148-'Abs550'!CI148)))</f>
        <v>0.55434444444444364</v>
      </c>
      <c r="CJ7" s="2">
        <f>(AVERAGE(('Abs550'!$E10-'Abs550'!CL10),('Abs550'!$E11-'Abs550'!CL11)))-(AVERAGE(('Abs550'!$C146-'Abs550'!CJ146),('Abs550'!$C147-'Abs550'!CJ147),('Abs550'!$C148-'Abs550'!CJ148)))</f>
        <v>0.58434444444444344</v>
      </c>
      <c r="CK7" s="2">
        <f>(AVERAGE(('Abs550'!$E10-'Abs550'!CM10),('Abs550'!$E11-'Abs550'!CM11)))-(AVERAGE(('Abs550'!$C146-'Abs550'!CK146),('Abs550'!$C147-'Abs550'!CK147),('Abs550'!$C148-'Abs550'!CK148)))</f>
        <v>0.55449444444444351</v>
      </c>
      <c r="CL7" s="2">
        <f>(AVERAGE(('Abs550'!$E10-'Abs550'!CN10),('Abs550'!$E11-'Abs550'!CN11)))-(AVERAGE(('Abs550'!$C146-'Abs550'!CL146),('Abs550'!$C147-'Abs550'!CL147),('Abs550'!$C148-'Abs550'!CL148)))</f>
        <v>0.5849444444444436</v>
      </c>
      <c r="CM7" s="2">
        <f>(AVERAGE(('Abs550'!$E10-'Abs550'!CO10),('Abs550'!$E11-'Abs550'!CO11)))-(AVERAGE(('Abs550'!$C146-'Abs550'!CM146),('Abs550'!$C147-'Abs550'!CM147),('Abs550'!$C148-'Abs550'!CM148)))</f>
        <v>0.5578277777777767</v>
      </c>
      <c r="CN7" s="2">
        <f>(AVERAGE(('Abs550'!$E10-'Abs550'!CP10),('Abs550'!$E11-'Abs550'!CP11)))-(AVERAGE(('Abs550'!$C146-'Abs550'!CN146),('Abs550'!$C147-'Abs550'!CN147),('Abs550'!$C148-'Abs550'!CN148)))</f>
        <v>0.58726111111111012</v>
      </c>
      <c r="CO7" s="2">
        <f>(AVERAGE(('Abs550'!$E10-'Abs550'!CQ10),('Abs550'!$E11-'Abs550'!CQ11)))-(AVERAGE(('Abs550'!$C146-'Abs550'!CO146),('Abs550'!$C147-'Abs550'!CO147),('Abs550'!$C148-'Abs550'!CO148)))</f>
        <v>0.56121111111110999</v>
      </c>
      <c r="CP7" s="2">
        <f>(AVERAGE(('Abs550'!$E10-'Abs550'!CR10),('Abs550'!$E11-'Abs550'!CR11)))-(AVERAGE(('Abs550'!$C146-'Abs550'!CP146),('Abs550'!$C147-'Abs550'!CP147),('Abs550'!$C148-'Abs550'!CP148)))</f>
        <v>0.5901777777777768</v>
      </c>
      <c r="CQ7" s="2">
        <f>(AVERAGE(('Abs550'!$E10-'Abs550'!CS10),('Abs550'!$E11-'Abs550'!CS11)))-(AVERAGE(('Abs550'!$C146-'Abs550'!CQ146),('Abs550'!$C147-'Abs550'!CQ147),('Abs550'!$C148-'Abs550'!CQ148)))</f>
        <v>0.56481111111111015</v>
      </c>
      <c r="CR7" s="2">
        <f>(AVERAGE(('Abs550'!$E10-'Abs550'!CT10),('Abs550'!$E11-'Abs550'!CT11)))-(AVERAGE(('Abs550'!$C146-'Abs550'!CR146),('Abs550'!$C147-'Abs550'!CR147),('Abs550'!$C148-'Abs550'!CR148)))</f>
        <v>0.59241111111111022</v>
      </c>
      <c r="CS7" s="2">
        <f>(AVERAGE(('Abs550'!$E10-'Abs550'!CU10),('Abs550'!$E11-'Abs550'!CU11)))-(AVERAGE(('Abs550'!$C146-'Abs550'!CS146),('Abs550'!$C147-'Abs550'!CS147),('Abs550'!$C148-'Abs550'!CS148)))</f>
        <v>0.5659277777777767</v>
      </c>
      <c r="CT7" s="2">
        <f>(AVERAGE(('Abs550'!$E10-'Abs550'!CV10),('Abs550'!$E11-'Abs550'!CV11)))-(AVERAGE(('Abs550'!$C146-'Abs550'!CT146),('Abs550'!$C147-'Abs550'!CT147),('Abs550'!$C148-'Abs550'!CT148)))</f>
        <v>0.59546111111111011</v>
      </c>
      <c r="CU7" s="2">
        <f>(AVERAGE(('Abs550'!$E10-'Abs550'!CU10),('Abs550'!$E11-'Abs550'!CU11)))-(AVERAGE(('Abs550'!$C146-'Abs550'!CU146),('Abs550'!$C147-'Abs550'!CU147),('Abs550'!$C148-'Abs550'!CU148)))</f>
        <v>0.56852777777777674</v>
      </c>
      <c r="CV7" s="2"/>
    </row>
    <row r="8" spans="1:100" x14ac:dyDescent="0.25">
      <c r="A8" s="61">
        <v>4</v>
      </c>
      <c r="B8" s="13">
        <v>702</v>
      </c>
      <c r="C8" s="2">
        <f>(AVERAGE(('Abs550'!$C12-'Abs550'!C12),('Abs550'!$C13-'Abs550'!C13),('Abs550'!$C14-'Abs550'!C14)))-(AVERAGE(('Abs550'!$C149-'Abs550'!C149),('Abs550'!$C150-'Abs550'!C150),('Abs550'!$C151-'Abs550'!C151)))</f>
        <v>0</v>
      </c>
      <c r="D8" s="2">
        <f>(AVERAGE(('Abs550'!$C12-'Abs550'!D12),('Abs550'!$C13-'Abs550'!D13),('Abs550'!$C14-'Abs550'!D14)))-(AVERAGE(('Abs550'!$C149-'Abs550'!D149),('Abs550'!$C150-'Abs550'!D150),('Abs550'!$C151-'Abs550'!D151)))</f>
        <v>0.32363333333332989</v>
      </c>
      <c r="E8" s="2">
        <f>(AVERAGE(('Abs550'!$C12-'Abs550'!E12),('Abs550'!$C13-'Abs550'!E13),('Abs550'!$C14-'Abs550'!E14)))-(AVERAGE(('Abs550'!$C149-'Abs550'!E149),('Abs550'!$C150-'Abs550'!E150),('Abs550'!$C151-'Abs550'!E151)))</f>
        <v>0.63639999999999664</v>
      </c>
      <c r="F8" s="2">
        <f>(AVERAGE(('Abs550'!$C12-'Abs550'!F12),('Abs550'!$C13-'Abs550'!F13),('Abs550'!$C14-'Abs550'!F14)))-(AVERAGE(('Abs550'!$C149-'Abs550'!F149),('Abs550'!$C150-'Abs550'!F150),('Abs550'!$C151-'Abs550'!F151)))</f>
        <v>0.73313333333332986</v>
      </c>
      <c r="G8" s="2">
        <f>(AVERAGE(('Abs550'!$C12-'Abs550'!G12),('Abs550'!$C13-'Abs550'!G13),('Abs550'!$C14-'Abs550'!G14)))-(AVERAGE(('Abs550'!$C149-'Abs550'!G149),('Abs550'!$C150-'Abs550'!G150),('Abs550'!$C151-'Abs550'!G151)))</f>
        <v>0.77133333333333021</v>
      </c>
      <c r="H8" s="2">
        <f>(AVERAGE(('Abs550'!$C12-'Abs550'!H12),('Abs550'!$C13-'Abs550'!H13),('Abs550'!$C14-'Abs550'!H14)))-(AVERAGE(('Abs550'!$C149-'Abs550'!H149),('Abs550'!$C150-'Abs550'!H150),('Abs550'!$C151-'Abs550'!H151)))</f>
        <v>0.80213333333332992</v>
      </c>
      <c r="I8" s="2">
        <f>(AVERAGE(('Abs550'!$C12-'Abs550'!I12),('Abs550'!$C13-'Abs550'!I13),('Abs550'!$C14-'Abs550'!I14)))-(AVERAGE(('Abs550'!$C149-'Abs550'!I149),('Abs550'!$C150-'Abs550'!I150),('Abs550'!$C151-'Abs550'!I151)))</f>
        <v>0.82559999999999656</v>
      </c>
      <c r="J8" s="2">
        <f>(AVERAGE(('Abs550'!$C12-'Abs550'!J12),('Abs550'!$C13-'Abs550'!J13),('Abs550'!$C14-'Abs550'!J14)))-(AVERAGE(('Abs550'!$C149-'Abs550'!J149),('Abs550'!$C150-'Abs550'!J150),('Abs550'!$C151-'Abs550'!J151)))</f>
        <v>0.84119999999999662</v>
      </c>
      <c r="K8" s="2">
        <f>(AVERAGE(('Abs550'!$C12-'Abs550'!K12),('Abs550'!$C13-'Abs550'!K13),('Abs550'!$C14-'Abs550'!K14)))-(AVERAGE(('Abs550'!$C149-'Abs550'!K149),('Abs550'!$C150-'Abs550'!K150),('Abs550'!$C151-'Abs550'!K151)))</f>
        <v>0.8471666666666634</v>
      </c>
      <c r="L8" s="2">
        <f>(AVERAGE(('Abs550'!$C12-'Abs550'!L12),('Abs550'!$C13-'Abs550'!L13),('Abs550'!$C14-'Abs550'!L14)))-(AVERAGE(('Abs550'!$C149-'Abs550'!L149),('Abs550'!$C150-'Abs550'!L150),('Abs550'!$C151-'Abs550'!L151)))</f>
        <v>0.8572666666666634</v>
      </c>
      <c r="M8" s="2">
        <f>(AVERAGE(('Abs550'!$C12-'Abs550'!M12),('Abs550'!$C13-'Abs550'!M13),('Abs550'!$C14-'Abs550'!M14)))-(AVERAGE(('Abs550'!$C149-'Abs550'!M149),('Abs550'!$C150-'Abs550'!M150),('Abs550'!$C151-'Abs550'!M151)))</f>
        <v>0.86156666666666337</v>
      </c>
      <c r="N8" s="2">
        <f>(AVERAGE(('Abs550'!$C12-'Abs550'!N12),('Abs550'!$C13-'Abs550'!N13),('Abs550'!$C14-'Abs550'!N14)))-(AVERAGE(('Abs550'!$C149-'Abs550'!N149),('Abs550'!$C150-'Abs550'!N150),('Abs550'!$C151-'Abs550'!N151)))</f>
        <v>0.87109999999999643</v>
      </c>
      <c r="O8" s="2">
        <f>(AVERAGE(('Abs550'!$C12-'Abs550'!O12),('Abs550'!$C13-'Abs550'!O13),('Abs550'!$C14-'Abs550'!O14)))-(AVERAGE(('Abs550'!$C149-'Abs550'!O149),('Abs550'!$C150-'Abs550'!O150),('Abs550'!$C151-'Abs550'!O151)))</f>
        <v>0.87523333333332998</v>
      </c>
      <c r="P8" s="2">
        <f>(AVERAGE(('Abs550'!$C12-'Abs550'!P12),('Abs550'!$C13-'Abs550'!P13),('Abs550'!$C14-'Abs550'!P14)))-(AVERAGE(('Abs550'!$C149-'Abs550'!P149),('Abs550'!$C150-'Abs550'!P150),('Abs550'!$C151-'Abs550'!P151)))</f>
        <v>0.88259999999999661</v>
      </c>
      <c r="Q8" s="2">
        <f>(AVERAGE(('Abs550'!$C12-'Abs550'!Q12),('Abs550'!$C13-'Abs550'!Q13),('Abs550'!$C14-'Abs550'!Q14)))-(AVERAGE(('Abs550'!$C149-'Abs550'!Q149),('Abs550'!$C150-'Abs550'!Q150),('Abs550'!$C151-'Abs550'!Q151)))</f>
        <v>0.88439999999999663</v>
      </c>
      <c r="R8" s="2">
        <f>(AVERAGE(('Abs550'!$C12-'Abs550'!R12),('Abs550'!$C13-'Abs550'!R13),('Abs550'!$C14-'Abs550'!R14)))-(AVERAGE(('Abs550'!$C149-'Abs550'!R149),('Abs550'!$C150-'Abs550'!R150),('Abs550'!$C151-'Abs550'!R151)))</f>
        <v>0.89139999999999664</v>
      </c>
      <c r="S8" s="2">
        <f>(AVERAGE(('Abs550'!$C12-'Abs550'!S12),('Abs550'!$C13-'Abs550'!S13),('Abs550'!$C14-'Abs550'!S14)))-(AVERAGE(('Abs550'!$C149-'Abs550'!S149),('Abs550'!$C150-'Abs550'!S150),('Abs550'!$C151-'Abs550'!S151)))</f>
        <v>0.89366666666666339</v>
      </c>
      <c r="T8" s="2">
        <f>(AVERAGE(('Abs550'!$C12-'Abs550'!T12),('Abs550'!$C13-'Abs550'!T13),('Abs550'!$C14-'Abs550'!T14)))-(AVERAGE(('Abs550'!$C149-'Abs550'!T149),('Abs550'!$C150-'Abs550'!T150),('Abs550'!$C151-'Abs550'!T151)))</f>
        <v>0.89993333333332992</v>
      </c>
      <c r="U8" s="2">
        <f>(AVERAGE(('Abs550'!$C12-'Abs550'!U12),('Abs550'!$C13-'Abs550'!U13),('Abs550'!$C14-'Abs550'!U14)))-(AVERAGE(('Abs550'!$C149-'Abs550'!U149),('Abs550'!$C150-'Abs550'!U150),('Abs550'!$C151-'Abs550'!U151)))</f>
        <v>0.90213333333333001</v>
      </c>
      <c r="V8" s="2">
        <f>(AVERAGE(('Abs550'!$C12-'Abs550'!V12),('Abs550'!$C13-'Abs550'!V13),('Abs550'!$C14-'Abs550'!V14)))-(AVERAGE(('Abs550'!$C149-'Abs550'!V149),('Abs550'!$C150-'Abs550'!V150),('Abs550'!$C151-'Abs550'!V151)))</f>
        <v>0.90893333333333004</v>
      </c>
      <c r="W8" s="2">
        <f>(AVERAGE(('Abs550'!$C12-'Abs550'!W12),('Abs550'!$C13-'Abs550'!W13),('Abs550'!$C14-'Abs550'!W14)))-(AVERAGE(('Abs550'!$C149-'Abs550'!W149),('Abs550'!$C150-'Abs550'!W150),('Abs550'!$C151-'Abs550'!W151)))</f>
        <v>0.91136666666666333</v>
      </c>
      <c r="X8" s="2">
        <f>(AVERAGE(('Abs550'!$C12-'Abs550'!X12),('Abs550'!$C13-'Abs550'!X13),('Abs550'!$C14-'Abs550'!X14)))-(AVERAGE(('Abs550'!$C149-'Abs550'!X149),('Abs550'!$C150-'Abs550'!X150),('Abs550'!$C151-'Abs550'!X151)))</f>
        <v>0.91793333333332994</v>
      </c>
      <c r="Y8" s="2">
        <f>(AVERAGE(('Abs550'!$C12-'Abs550'!Y12),('Abs550'!$C13-'Abs550'!Y13),('Abs550'!$C14-'Abs550'!Y14)))-(AVERAGE(('Abs550'!$C149-'Abs550'!Y149),('Abs550'!$C150-'Abs550'!Y150),('Abs550'!$C151-'Abs550'!Y151)))</f>
        <v>0.92189999999999661</v>
      </c>
      <c r="Z8" s="2">
        <f>(AVERAGE(('Abs550'!$C12-'Abs550'!Z12),('Abs550'!$C13-'Abs550'!Z13),('Abs550'!$C14-'Abs550'!Z14)))-(AVERAGE(('Abs550'!$C149-'Abs550'!Z149),('Abs550'!$C150-'Abs550'!Z150),('Abs550'!$C151-'Abs550'!Z151)))</f>
        <v>0.92849999999999666</v>
      </c>
      <c r="AA8" s="2">
        <f>(AVERAGE(('Abs550'!$C12-'Abs550'!AA12),('Abs550'!$C13-'Abs550'!AA13),('Abs550'!$C14-'Abs550'!AA14)))-(AVERAGE(('Abs550'!$C149-'Abs550'!AA149),('Abs550'!$C150-'Abs550'!AA150),('Abs550'!$C151-'Abs550'!AA151)))</f>
        <v>0.93016666666666337</v>
      </c>
      <c r="AB8" s="2">
        <f>(AVERAGE(('Abs550'!$C12-'Abs550'!AB12),('Abs550'!$C13-'Abs550'!AB13),('Abs550'!$C14-'Abs550'!AB14)))-(AVERAGE(('Abs550'!$C149-'Abs550'!AB149),('Abs550'!$C150-'Abs550'!AB150),('Abs550'!$C151-'Abs550'!AB151)))</f>
        <v>0.93606666666666349</v>
      </c>
      <c r="AC8" s="2">
        <f>(AVERAGE(('Abs550'!$C12-'Abs550'!AC12),('Abs550'!$C13-'Abs550'!AC13),('Abs550'!$C14-'Abs550'!AC14)))-(AVERAGE(('Abs550'!$C149-'Abs550'!AC149),('Abs550'!$C150-'Abs550'!AC150),('Abs550'!$C151-'Abs550'!AC151)))</f>
        <v>0.93706666666666316</v>
      </c>
      <c r="AD8" s="2">
        <f>(AVERAGE(('Abs550'!$C12-'Abs550'!AD12),('Abs550'!$C13-'Abs550'!AD13),('Abs550'!$C14-'Abs550'!AD14)))-(AVERAGE(('Abs550'!$C149-'Abs550'!AD149),('Abs550'!$C150-'Abs550'!AD150),('Abs550'!$C151-'Abs550'!AD151)))</f>
        <v>0.94353333333332989</v>
      </c>
      <c r="AE8" s="2">
        <f>(AVERAGE(('Abs550'!$C12-'Abs550'!AE12),('Abs550'!$C13-'Abs550'!AE13),('Abs550'!$C14-'Abs550'!AE14)))-(AVERAGE(('Abs550'!$C149-'Abs550'!AE149),('Abs550'!$C150-'Abs550'!AE150),('Abs550'!$C151-'Abs550'!AE151)))</f>
        <v>0.94399999999999651</v>
      </c>
      <c r="AF8" s="2">
        <f>(AVERAGE(('Abs550'!$C12-'Abs550'!AF12),('Abs550'!$C13-'Abs550'!AF13),('Abs550'!$C14-'Abs550'!AF14)))-(AVERAGE(('Abs550'!$C149-'Abs550'!AF149),('Abs550'!$C150-'Abs550'!AF150),('Abs550'!$C151-'Abs550'!AF151)))</f>
        <v>0.94953333333333001</v>
      </c>
      <c r="AG8" s="2">
        <f>(AVERAGE(('Abs550'!$C12-'Abs550'!AG12),('Abs550'!$C13-'Abs550'!AG13),('Abs550'!$C14-'Abs550'!AG14)))-(AVERAGE(('Abs550'!$C149-'Abs550'!AG149),('Abs550'!$C150-'Abs550'!AG150),('Abs550'!$C151-'Abs550'!AG151)))</f>
        <v>0.95093333333332997</v>
      </c>
      <c r="AH8" s="2">
        <f>(AVERAGE(('Abs550'!$C12-'Abs550'!AH12),('Abs550'!$C13-'Abs550'!AH13),('Abs550'!$C14-'Abs550'!AH14)))-(AVERAGE(('Abs550'!$C149-'Abs550'!AH149),('Abs550'!$C150-'Abs550'!AH150),('Abs550'!$C151-'Abs550'!AH151)))</f>
        <v>0.95636666666666337</v>
      </c>
      <c r="AI8" s="2">
        <f>(AVERAGE(('Abs550'!$C12-'Abs550'!AI12),('Abs550'!$C13-'Abs550'!AI13),('Abs550'!$C14-'Abs550'!AI14)))-(AVERAGE(('Abs550'!$C149-'Abs550'!AI149),('Abs550'!$C150-'Abs550'!AI150),('Abs550'!$C151-'Abs550'!AI151)))</f>
        <v>0.95759999999999668</v>
      </c>
      <c r="AJ8" s="2">
        <f>(AVERAGE(('Abs550'!$C12-'Abs550'!AJ12),('Abs550'!$C13-'Abs550'!AJ13),('Abs550'!$C14-'Abs550'!AJ14)))-(AVERAGE(('Abs550'!$C149-'Abs550'!AJ149),('Abs550'!$C150-'Abs550'!AJ150),('Abs550'!$C151-'Abs550'!AJ151)))</f>
        <v>0.96319999999999673</v>
      </c>
      <c r="AK8" s="2">
        <f>(AVERAGE(('Abs550'!$C12-'Abs550'!AK12),('Abs550'!$C13-'Abs550'!AK13),('Abs550'!$C14-'Abs550'!AK14)))-(AVERAGE(('Abs550'!$C149-'Abs550'!AK149),('Abs550'!$C150-'Abs550'!AK150),('Abs550'!$C151-'Abs550'!AK151)))</f>
        <v>0.96339999999999681</v>
      </c>
      <c r="AL8" s="2">
        <f>(AVERAGE(('Abs550'!$C12-'Abs550'!AL12),('Abs550'!$C13-'Abs550'!AL13),('Abs550'!$C14-'Abs550'!AL14)))-(AVERAGE(('Abs550'!$C149-'Abs550'!AL149),('Abs550'!$C150-'Abs550'!AL150),('Abs550'!$C151-'Abs550'!AL151)))</f>
        <v>0.9689666666666632</v>
      </c>
      <c r="AM8" s="2">
        <f>(AVERAGE(('Abs550'!$C12-'Abs550'!AM12),('Abs550'!$C13-'Abs550'!AM13),('Abs550'!$C14-'Abs550'!AM14)))-(AVERAGE(('Abs550'!$C149-'Abs550'!AM149),('Abs550'!$C150-'Abs550'!AM150),('Abs550'!$C151-'Abs550'!AM151)))</f>
        <v>0.96729999999999661</v>
      </c>
      <c r="AN8" s="2">
        <f>(AVERAGE(('Abs550'!$C12-'Abs550'!AN12),('Abs550'!$C13-'Abs550'!AN13),('Abs550'!$C14-'Abs550'!AN14)))-(AVERAGE(('Abs550'!$C149-'Abs550'!AN149),('Abs550'!$C150-'Abs550'!AN150),('Abs550'!$C151-'Abs550'!AN151)))</f>
        <v>0.97536666666666338</v>
      </c>
      <c r="AO8" s="2">
        <f>(AVERAGE(('Abs550'!$C12-'Abs550'!AO12),('Abs550'!$C13-'Abs550'!AO13),('Abs550'!$C14-'Abs550'!AO14)))-(AVERAGE(('Abs550'!$C149-'Abs550'!AO149),('Abs550'!$C150-'Abs550'!AO150),('Abs550'!$C151-'Abs550'!AO151)))</f>
        <v>0.97636666666666339</v>
      </c>
      <c r="AP8" s="2">
        <f>(AVERAGE(('Abs550'!$C12-'Abs550'!AP12),('Abs550'!$C13-'Abs550'!AP13),('Abs550'!$C14-'Abs550'!AP14)))-(AVERAGE(('Abs550'!$C149-'Abs550'!AP149),('Abs550'!$C150-'Abs550'!AP150),('Abs550'!$C151-'Abs550'!AP151)))</f>
        <v>0.98053333333333004</v>
      </c>
      <c r="AQ8" s="2">
        <f>(AVERAGE(('Abs550'!$C12-'Abs550'!AQ12),('Abs550'!$C13-'Abs550'!AQ13),('Abs550'!$C14-'Abs550'!AQ14)))-(AVERAGE(('Abs550'!$C149-'Abs550'!AQ149),('Abs550'!$C150-'Abs550'!AQ150),('Abs550'!$C151-'Abs550'!AQ151)))</f>
        <v>0.9786333333333298</v>
      </c>
      <c r="AR8" s="2">
        <f>(AVERAGE(('Abs550'!$C12-'Abs550'!AR12),('Abs550'!$C13-'Abs550'!AR13),('Abs550'!$C14-'Abs550'!AR14)))-(AVERAGE(('Abs550'!$C149-'Abs550'!AR149),('Abs550'!$C150-'Abs550'!AR150),('Abs550'!$C151-'Abs550'!AR151)))</f>
        <v>0.98416666666666341</v>
      </c>
      <c r="AS8" s="2">
        <f>(AVERAGE(('Abs550'!$C12-'Abs550'!AS12),('Abs550'!$C13-'Abs550'!AS13),('Abs550'!$C14-'Abs550'!AS14)))-(AVERAGE(('Abs550'!$C149-'Abs550'!AS149),('Abs550'!$C150-'Abs550'!AS150),('Abs550'!$C151-'Abs550'!AS151)))</f>
        <v>0.98239999999999672</v>
      </c>
      <c r="AT8" s="2">
        <f>(AVERAGE(('Abs550'!$C12-'Abs550'!AT12),('Abs550'!$C13-'Abs550'!AT13),('Abs550'!$C14-'Abs550'!AT14)))-(AVERAGE(('Abs550'!$C149-'Abs550'!AT149),('Abs550'!$C150-'Abs550'!AT150),('Abs550'!$C151-'Abs550'!AT151)))</f>
        <v>0.98743333333333005</v>
      </c>
      <c r="AU8" s="2">
        <f>(AVERAGE(('Abs550'!$C12-'Abs550'!AU12),('Abs550'!$C13-'Abs550'!AU13),('Abs550'!$C14-'Abs550'!AU14)))-(AVERAGE(('Abs550'!$C149-'Abs550'!AU149),('Abs550'!$C150-'Abs550'!AU150),('Abs550'!$C151-'Abs550'!AU151)))</f>
        <v>0.98666666666666314</v>
      </c>
      <c r="AV8" s="2">
        <f>(AVERAGE(('Abs550'!$C12-'Abs550'!AV12),('Abs550'!$C13-'Abs550'!AV13),('Abs550'!$C14-'Abs550'!AV14)))-(AVERAGE(('Abs550'!$C149-'Abs550'!AV149),('Abs550'!$C150-'Abs550'!AV150),('Abs550'!$C151-'Abs550'!AV151)))</f>
        <v>0.9917333333333298</v>
      </c>
      <c r="AW8" s="2">
        <f>(AVERAGE(('Abs550'!$C12-'Abs550'!AW12),('Abs550'!$C13-'Abs550'!AW13),('Abs550'!$C14-'Abs550'!AW14)))-(AVERAGE(('Abs550'!$C149-'Abs550'!AW149),('Abs550'!$C150-'Abs550'!AW150),('Abs550'!$C151-'Abs550'!AW151)))</f>
        <v>0.99239999999999673</v>
      </c>
      <c r="AX8" s="2">
        <f>(AVERAGE(('Abs550'!$C12-'Abs550'!AX12),('Abs550'!$C13-'Abs550'!AX13),('Abs550'!$C14-'Abs550'!AX14)))-(AVERAGE(('Abs550'!$C149-'Abs550'!AX149),('Abs550'!$C150-'Abs550'!AX150),('Abs550'!$C151-'Abs550'!AX151)))</f>
        <v>0.99933333333333008</v>
      </c>
      <c r="AY8" s="2">
        <f>(AVERAGE(('Abs550'!$C12-'Abs550'!AY12),('Abs550'!$C13-'Abs550'!AY13),('Abs550'!$C14-'Abs550'!AY14)))-(AVERAGE(('Abs550'!$C149-'Abs550'!AY149),('Abs550'!$C150-'Abs550'!AY150),('Abs550'!$C151-'Abs550'!AY151)))</f>
        <v>0.99886666666666302</v>
      </c>
      <c r="AZ8" s="2">
        <f>(AVERAGE(('Abs550'!$C12-'Abs550'!AZ12),('Abs550'!$C13-'Abs550'!AZ13),('Abs550'!$C14-'Abs550'!AZ14)))-(AVERAGE(('Abs550'!$C149-'Abs550'!AZ149),('Abs550'!$C150-'Abs550'!AZ150),('Abs550'!$C151-'Abs550'!AZ151)))</f>
        <v>1.0026333333333299</v>
      </c>
      <c r="BA8" s="2">
        <f>(AVERAGE(('Abs550'!$C12-'Abs550'!BA12),('Abs550'!$C13-'Abs550'!BA13),('Abs550'!$C14-'Abs550'!BA14)))-(AVERAGE(('Abs550'!$C149-'Abs550'!BA149),('Abs550'!$C150-'Abs550'!BA150),('Abs550'!$C151-'Abs550'!BA151)))</f>
        <v>1.0024333333333297</v>
      </c>
      <c r="BB8" s="2">
        <f>(AVERAGE(('Abs550'!$C12-'Abs550'!BB12),('Abs550'!$C13-'Abs550'!BB13),('Abs550'!$C14-'Abs550'!BB14)))-(AVERAGE(('Abs550'!$C149-'Abs550'!BB149),('Abs550'!$C150-'Abs550'!BB150),('Abs550'!$C151-'Abs550'!BB151)))</f>
        <v>1.0061666666666633</v>
      </c>
      <c r="BC8" s="2">
        <f>(AVERAGE(('Abs550'!$C12-'Abs550'!BC12),('Abs550'!$C13-'Abs550'!BC13),('Abs550'!$C14-'Abs550'!BC14)))-(AVERAGE(('Abs550'!$C149-'Abs550'!BC149),('Abs550'!$C150-'Abs550'!BC150),('Abs550'!$C151-'Abs550'!BC151)))</f>
        <v>1.0052666666666634</v>
      </c>
      <c r="BD8" s="2">
        <f>(AVERAGE(('Abs550'!$C12-'Abs550'!BD12),('Abs550'!$C13-'Abs550'!BD13),('Abs550'!$C14-'Abs550'!BD14)))-(AVERAGE(('Abs550'!$C149-'Abs550'!BD149),('Abs550'!$C150-'Abs550'!BD150),('Abs550'!$C151-'Abs550'!BD151)))</f>
        <v>1.0094666666666634</v>
      </c>
      <c r="BE8" s="2">
        <f>(AVERAGE(('Abs550'!$C12-'Abs550'!BE12),('Abs550'!$C13-'Abs550'!BE13),('Abs550'!$C14-'Abs550'!BE14)))-(AVERAGE(('Abs550'!$C149-'Abs550'!BE149),('Abs550'!$C150-'Abs550'!BE150),('Abs550'!$C151-'Abs550'!BE151)))</f>
        <v>1.0085999999999968</v>
      </c>
      <c r="BF8" s="2">
        <f>(AVERAGE(('Abs550'!$C12-'Abs550'!BF12),('Abs550'!$C13-'Abs550'!BF13),('Abs550'!$C14-'Abs550'!BF14)))-(AVERAGE(('Abs550'!$C149-'Abs550'!BF149),('Abs550'!$C150-'Abs550'!BF150),('Abs550'!$C151-'Abs550'!BF151)))</f>
        <v>1.01233333333333</v>
      </c>
      <c r="BG8" s="2">
        <f>(AVERAGE(('Abs550'!$C12-'Abs550'!BG12),('Abs550'!$C13-'Abs550'!BG13),('Abs550'!$C14-'Abs550'!BG14)))-(AVERAGE(('Abs550'!$C149-'Abs550'!BG149),('Abs550'!$C150-'Abs550'!BG150),('Abs550'!$C151-'Abs550'!BG151)))</f>
        <v>1.0113666666666634</v>
      </c>
      <c r="BH8" s="2">
        <f>(AVERAGE(('Abs550'!$C12-'Abs550'!BH12),('Abs550'!$C13-'Abs550'!BH13),('Abs550'!$C14-'Abs550'!BH14)))-(AVERAGE(('Abs550'!$C149-'Abs550'!BH149),('Abs550'!$C150-'Abs550'!BH150),('Abs550'!$C151-'Abs550'!BH151)))</f>
        <v>1.0154999999999967</v>
      </c>
      <c r="BI8" s="2">
        <f>(AVERAGE(('Abs550'!$C12-'Abs550'!BI12),('Abs550'!$C13-'Abs550'!BI13),('Abs550'!$C14-'Abs550'!BI14)))-(AVERAGE(('Abs550'!$C149-'Abs550'!BI149),('Abs550'!$C150-'Abs550'!BI150),('Abs550'!$C151-'Abs550'!BI151)))</f>
        <v>1.0142666666666633</v>
      </c>
      <c r="BJ8" s="2">
        <f>(AVERAGE(('Abs550'!$C12-'Abs550'!BJ12),('Abs550'!$C13-'Abs550'!BJ13),('Abs550'!$C14-'Abs550'!BJ14)))-(AVERAGE(('Abs550'!$C149-'Abs550'!BJ149),('Abs550'!$C150-'Abs550'!BJ150),('Abs550'!$C151-'Abs550'!BJ151)))</f>
        <v>1.0179666666666634</v>
      </c>
      <c r="BK8" s="2">
        <f>(AVERAGE(('Abs550'!$C12-'Abs550'!BK12),('Abs550'!$C13-'Abs550'!BK13),('Abs550'!$C14-'Abs550'!BK14)))-(AVERAGE(('Abs550'!$C149-'Abs550'!BK149),('Abs550'!$C150-'Abs550'!BK150),('Abs550'!$C151-'Abs550'!BK151)))</f>
        <v>1.0168333333333299</v>
      </c>
      <c r="BL8" s="2">
        <f>(AVERAGE(('Abs550'!$C12-'Abs550'!BL12),('Abs550'!$C13-'Abs550'!BL13),('Abs550'!$C14-'Abs550'!BL14)))-(AVERAGE(('Abs550'!$C149-'Abs550'!BL149),('Abs550'!$C150-'Abs550'!BL150),('Abs550'!$C151-'Abs550'!BL151)))</f>
        <v>1.0201999999999969</v>
      </c>
      <c r="BM8" s="2">
        <f>(AVERAGE(('Abs550'!$C12-'Abs550'!BM12),('Abs550'!$C13-'Abs550'!BM13),('Abs550'!$C14-'Abs550'!BM14)))-(AVERAGE(('Abs550'!$C149-'Abs550'!BM149),('Abs550'!$C150-'Abs550'!BM150),('Abs550'!$C151-'Abs550'!BM151)))</f>
        <v>1.0188333333333299</v>
      </c>
      <c r="BN8" s="2">
        <f>(AVERAGE(('Abs550'!$C12-'Abs550'!BN12),('Abs550'!$C13-'Abs550'!BN13),('Abs550'!$C14-'Abs550'!BN14)))-(AVERAGE(('Abs550'!$C149-'Abs550'!BN149),('Abs550'!$C150-'Abs550'!BN150),('Abs550'!$C151-'Abs550'!BN151)))</f>
        <v>1.0222666666666633</v>
      </c>
      <c r="BO8" s="2">
        <f>(AVERAGE(('Abs550'!$C12-'Abs550'!BO12),('Abs550'!$C13-'Abs550'!BO13),('Abs550'!$C14-'Abs550'!BO14)))-(AVERAGE(('Abs550'!$C149-'Abs550'!BO149),('Abs550'!$C150-'Abs550'!BO150),('Abs550'!$C151-'Abs550'!BO151)))</f>
        <v>1.0210333333333301</v>
      </c>
      <c r="BP8" s="2">
        <f>(AVERAGE(('Abs550'!$C12-'Abs550'!BP12),('Abs550'!$C13-'Abs550'!BP13),('Abs550'!$C14-'Abs550'!BP14)))-(AVERAGE(('Abs550'!$C149-'Abs550'!BP149),('Abs550'!$C150-'Abs550'!BP150),('Abs550'!$C151-'Abs550'!BP151)))</f>
        <v>1.0249333333333297</v>
      </c>
      <c r="BQ8" s="2">
        <f>(AVERAGE(('Abs550'!$C12-'Abs550'!BQ12),('Abs550'!$C13-'Abs550'!BQ13),('Abs550'!$C14-'Abs550'!BQ14)))-(AVERAGE(('Abs550'!$C149-'Abs550'!BQ149),('Abs550'!$C150-'Abs550'!BQ150),('Abs550'!$C151-'Abs550'!BQ151)))</f>
        <v>1.0230666666666632</v>
      </c>
      <c r="BR8" s="2">
        <f>(AVERAGE(('Abs550'!$C12-'Abs550'!BR12),('Abs550'!$C13-'Abs550'!BR13),('Abs550'!$C14-'Abs550'!BR14)))-(AVERAGE(('Abs550'!$C149-'Abs550'!BR149),('Abs550'!$C150-'Abs550'!BR150),('Abs550'!$C151-'Abs550'!BR151)))</f>
        <v>1.02633333333333</v>
      </c>
      <c r="BS8" s="2">
        <f>(AVERAGE(('Abs550'!$C12-'Abs550'!BS12),('Abs550'!$C13-'Abs550'!BS13),('Abs550'!$C14-'Abs550'!BS14)))-(AVERAGE(('Abs550'!$C149-'Abs550'!BS149),('Abs550'!$C150-'Abs550'!BS150),('Abs550'!$C151-'Abs550'!BS151)))</f>
        <v>1.0253333333333301</v>
      </c>
      <c r="BT8" s="2">
        <f>(AVERAGE(('Abs550'!$C12-'Abs550'!BT12),('Abs550'!$C13-'Abs550'!BT13),('Abs550'!$C14-'Abs550'!BT14)))-(AVERAGE(('Abs550'!$C149-'Abs550'!BT149),('Abs550'!$C150-'Abs550'!BT150),('Abs550'!$C151-'Abs550'!BT151)))</f>
        <v>1.02853333333333</v>
      </c>
      <c r="BU8" s="2">
        <f>(AVERAGE(('Abs550'!$C12-'Abs550'!BU12),('Abs550'!$C13-'Abs550'!BU13),('Abs550'!$C14-'Abs550'!BU14)))-(AVERAGE(('Abs550'!$C149-'Abs550'!BU149),('Abs550'!$C150-'Abs550'!BU150),('Abs550'!$C151-'Abs550'!BU151)))</f>
        <v>1.0273999999999965</v>
      </c>
      <c r="BV8" s="2">
        <f>(AVERAGE(('Abs550'!$C12-'Abs550'!BV12),('Abs550'!$C13-'Abs550'!BV13),('Abs550'!$C14-'Abs550'!BV14)))-(AVERAGE(('Abs550'!$C149-'Abs550'!BV149),('Abs550'!$C150-'Abs550'!BV150),('Abs550'!$C151-'Abs550'!BV151)))</f>
        <v>1.0309666666666635</v>
      </c>
      <c r="BW8" s="2">
        <f>(AVERAGE(('Abs550'!$C12-'Abs550'!BW12),('Abs550'!$C13-'Abs550'!BW13),('Abs550'!$C14-'Abs550'!BW14)))-(AVERAGE(('Abs550'!$C149-'Abs550'!BW149),('Abs550'!$C150-'Abs550'!BW150),('Abs550'!$C151-'Abs550'!BW151)))</f>
        <v>1.0293333333333301</v>
      </c>
      <c r="BX8" s="2">
        <f>(AVERAGE(('Abs550'!$C12-'Abs550'!BX12),('Abs550'!$C13-'Abs550'!BX13),('Abs550'!$C14-'Abs550'!BX14)))-(AVERAGE(('Abs550'!$C149-'Abs550'!BX149),('Abs550'!$C150-'Abs550'!BX150),('Abs550'!$C151-'Abs550'!BX151)))</f>
        <v>1.03223333333333</v>
      </c>
      <c r="BY8" s="2">
        <f>(AVERAGE(('Abs550'!$C12-'Abs550'!BY12),('Abs550'!$C13-'Abs550'!BY13),('Abs550'!$C14-'Abs550'!BY14)))-(AVERAGE(('Abs550'!$C149-'Abs550'!BY149),('Abs550'!$C150-'Abs550'!BY150),('Abs550'!$C151-'Abs550'!BY151)))</f>
        <v>1.0314666666666634</v>
      </c>
      <c r="BZ8" s="2">
        <f>(AVERAGE(('Abs550'!$C12-'Abs550'!BZ12),('Abs550'!$C13-'Abs550'!BZ13),('Abs550'!$C14-'Abs550'!BZ14)))-(AVERAGE(('Abs550'!$C149-'Abs550'!BZ149),('Abs550'!$C150-'Abs550'!BZ150),('Abs550'!$C151-'Abs550'!BZ151)))</f>
        <v>1.0339333333333296</v>
      </c>
      <c r="CA8" s="2">
        <f>(AVERAGE(('Abs550'!$C12-'Abs550'!CA12),('Abs550'!$C13-'Abs550'!CA13),('Abs550'!$C14-'Abs550'!CA14)))-(AVERAGE(('Abs550'!$C149-'Abs550'!CA149),('Abs550'!$C150-'Abs550'!CA150),('Abs550'!$C151-'Abs550'!CA151)))</f>
        <v>1.0322333333333298</v>
      </c>
      <c r="CB8" s="2">
        <f>(AVERAGE(('Abs550'!$C12-'Abs550'!CB12),('Abs550'!$C13-'Abs550'!CB13),('Abs550'!$C14-'Abs550'!CB14)))-(AVERAGE(('Abs550'!$C149-'Abs550'!CB149),('Abs550'!$C150-'Abs550'!CB150),('Abs550'!$C151-'Abs550'!CB151)))</f>
        <v>1.0356333333333301</v>
      </c>
      <c r="CC8" s="2">
        <f>(AVERAGE(('Abs550'!$C12-'Abs550'!CC12),('Abs550'!$C13-'Abs550'!CC13),('Abs550'!$C14-'Abs550'!CC14)))-(AVERAGE(('Abs550'!$C149-'Abs550'!CC149),('Abs550'!$C150-'Abs550'!CC150),('Abs550'!$C151-'Abs550'!CC151)))</f>
        <v>1.03473333333333</v>
      </c>
      <c r="CD8" s="2">
        <f>(AVERAGE(('Abs550'!$C12-'Abs550'!CD12),('Abs550'!$C13-'Abs550'!CD13),('Abs550'!$C14-'Abs550'!CD14)))-(AVERAGE(('Abs550'!$C149-'Abs550'!CD149),('Abs550'!$C150-'Abs550'!CD150),('Abs550'!$C151-'Abs550'!CD151)))</f>
        <v>1.03803333333333</v>
      </c>
      <c r="CE8" s="2">
        <f>(AVERAGE(('Abs550'!$C12-'Abs550'!CE12),('Abs550'!$C13-'Abs550'!CE13),('Abs550'!$C14-'Abs550'!CE14)))-(AVERAGE(('Abs550'!$C149-'Abs550'!CE149),('Abs550'!$C150-'Abs550'!CE150),('Abs550'!$C151-'Abs550'!CE151)))</f>
        <v>1.0362999999999967</v>
      </c>
      <c r="CF8" s="2">
        <f>(AVERAGE(('Abs550'!$C12-'Abs550'!CF12),('Abs550'!$C13-'Abs550'!CF13),('Abs550'!$C14-'Abs550'!CF14)))-(AVERAGE(('Abs550'!$C149-'Abs550'!CF149),('Abs550'!$C150-'Abs550'!CF150),('Abs550'!$C151-'Abs550'!CF151)))</f>
        <v>1.0390999999999966</v>
      </c>
      <c r="CG8" s="2">
        <f>(AVERAGE(('Abs550'!$C12-'Abs550'!CG12),('Abs550'!$C13-'Abs550'!CG13),('Abs550'!$C14-'Abs550'!CG14)))-(AVERAGE(('Abs550'!$C149-'Abs550'!CG149),('Abs550'!$C150-'Abs550'!CG150),('Abs550'!$C151-'Abs550'!CG151)))</f>
        <v>1.0375666666666634</v>
      </c>
      <c r="CH8" s="2">
        <f>(AVERAGE(('Abs550'!$C12-'Abs550'!CH12),('Abs550'!$C13-'Abs550'!CH13),('Abs550'!$C14-'Abs550'!CH14)))-(AVERAGE(('Abs550'!$C149-'Abs550'!CH149),('Abs550'!$C150-'Abs550'!CH150),('Abs550'!$C151-'Abs550'!CH151)))</f>
        <v>1.0399666666666634</v>
      </c>
      <c r="CI8" s="2">
        <f>(AVERAGE(('Abs550'!$C12-'Abs550'!CI12),('Abs550'!$C13-'Abs550'!CI13),('Abs550'!$C14-'Abs550'!CI14)))-(AVERAGE(('Abs550'!$C149-'Abs550'!CI149),('Abs550'!$C150-'Abs550'!CI150),('Abs550'!$C151-'Abs550'!CI151)))</f>
        <v>1.0386666666666633</v>
      </c>
      <c r="CJ8" s="2">
        <f>(AVERAGE(('Abs550'!$C12-'Abs550'!CJ12),('Abs550'!$C13-'Abs550'!CJ13),('Abs550'!$C14-'Abs550'!CJ14)))-(AVERAGE(('Abs550'!$C149-'Abs550'!CJ149),('Abs550'!$C150-'Abs550'!CJ150),('Abs550'!$C151-'Abs550'!CJ151)))</f>
        <v>1.04213333333333</v>
      </c>
      <c r="CK8" s="2">
        <f>(AVERAGE(('Abs550'!$C12-'Abs550'!CK12),('Abs550'!$C13-'Abs550'!CK13),('Abs550'!$C14-'Abs550'!CK14)))-(AVERAGE(('Abs550'!$C149-'Abs550'!CK149),('Abs550'!$C150-'Abs550'!CK150),('Abs550'!$C151-'Abs550'!CK151)))</f>
        <v>1.0395999999999967</v>
      </c>
      <c r="CL8" s="2">
        <f>(AVERAGE(('Abs550'!$C12-'Abs550'!CL12),('Abs550'!$C13-'Abs550'!CL13),('Abs550'!$C14-'Abs550'!CL14)))-(AVERAGE(('Abs550'!$C149-'Abs550'!CL149),('Abs550'!$C150-'Abs550'!CL150),('Abs550'!$C151-'Abs550'!CL151)))</f>
        <v>1.0431333333333301</v>
      </c>
      <c r="CM8" s="2">
        <f>(AVERAGE(('Abs550'!$C12-'Abs550'!CM12),('Abs550'!$C13-'Abs550'!CM13),('Abs550'!$C14-'Abs550'!CM14)))-(AVERAGE(('Abs550'!$C149-'Abs550'!CM149),('Abs550'!$C150-'Abs550'!CM150),('Abs550'!$C151-'Abs550'!CM151)))</f>
        <v>1.0405666666666633</v>
      </c>
      <c r="CN8" s="2">
        <f>(AVERAGE(('Abs550'!$C12-'Abs550'!CN12),('Abs550'!$C13-'Abs550'!CN13),('Abs550'!$C14-'Abs550'!CN14)))-(AVERAGE(('Abs550'!$C149-'Abs550'!CN149),('Abs550'!$C150-'Abs550'!CN150),('Abs550'!$C151-'Abs550'!CN151)))</f>
        <v>1.0437666666666632</v>
      </c>
      <c r="CO8" s="2">
        <f>(AVERAGE(('Abs550'!$C12-'Abs550'!CO12),('Abs550'!$C13-'Abs550'!CO13),('Abs550'!$C14-'Abs550'!CO14)))-(AVERAGE(('Abs550'!$C149-'Abs550'!CO149),('Abs550'!$C150-'Abs550'!CO150),('Abs550'!$C151-'Abs550'!CO151)))</f>
        <v>1.0420999999999967</v>
      </c>
      <c r="CP8" s="2">
        <f>(AVERAGE(('Abs550'!$C12-'Abs550'!CP12),('Abs550'!$C13-'Abs550'!CP13),('Abs550'!$C14-'Abs550'!CP14)))-(AVERAGE(('Abs550'!$C149-'Abs550'!CP149),('Abs550'!$C150-'Abs550'!CP150),('Abs550'!$C151-'Abs550'!CP151)))</f>
        <v>1.0446666666666631</v>
      </c>
      <c r="CQ8" s="2">
        <f>(AVERAGE(('Abs550'!$C12-'Abs550'!CQ12),('Abs550'!$C13-'Abs550'!CQ13),('Abs550'!$C14-'Abs550'!CQ14)))-(AVERAGE(('Abs550'!$C149-'Abs550'!CQ149),('Abs550'!$C150-'Abs550'!CQ150),('Abs550'!$C151-'Abs550'!CQ151)))</f>
        <v>1.0425666666666633</v>
      </c>
      <c r="CR8" s="2">
        <f>(AVERAGE(('Abs550'!$C12-'Abs550'!CR12),('Abs550'!$C13-'Abs550'!CR13),('Abs550'!$C14-'Abs550'!CR14)))-(AVERAGE(('Abs550'!$C149-'Abs550'!CR149),('Abs550'!$C150-'Abs550'!CR150),('Abs550'!$C151-'Abs550'!CR151)))</f>
        <v>1.0458666666666634</v>
      </c>
      <c r="CS8" s="2">
        <f>(AVERAGE(('Abs550'!$C12-'Abs550'!CS12),('Abs550'!$C13-'Abs550'!CS13),('Abs550'!$C14-'Abs550'!CS14)))-(AVERAGE(('Abs550'!$C149-'Abs550'!CS149),('Abs550'!$C150-'Abs550'!CS150),('Abs550'!$C151-'Abs550'!CS151)))</f>
        <v>1.0439666666666632</v>
      </c>
      <c r="CT8" s="2">
        <f>(AVERAGE(('Abs550'!$C12-'Abs550'!CT12),('Abs550'!$C13-'Abs550'!CT13),('Abs550'!$C14-'Abs550'!CT14)))-(AVERAGE(('Abs550'!$C149-'Abs550'!CT149),('Abs550'!$C150-'Abs550'!CT150),('Abs550'!$C151-'Abs550'!CT151)))</f>
        <v>1.0475999999999965</v>
      </c>
      <c r="CU8" s="2">
        <f>(AVERAGE(('Abs550'!$C12-'Abs550'!CU12),('Abs550'!$C13-'Abs550'!CU13),('Abs550'!$C14-'Abs550'!CU14)))-(AVERAGE(('Abs550'!$C149-'Abs550'!CU149),('Abs550'!$C150-'Abs550'!CU150),('Abs550'!$C151-'Abs550'!CU151)))</f>
        <v>1.0462999999999967</v>
      </c>
      <c r="CV8" s="2"/>
    </row>
    <row r="9" spans="1:100" x14ac:dyDescent="0.25">
      <c r="A9" s="61">
        <v>5</v>
      </c>
      <c r="B9" s="13">
        <v>703</v>
      </c>
      <c r="C9" s="2">
        <f>(AVERAGE(('Abs550'!$C15-'Abs550'!C15),('Abs550'!$C16-'Abs550'!C16),('Abs550'!$C17-'Abs550'!C17)))-(AVERAGE(('Abs550'!$C152-'Abs550'!C152),('Abs550'!$C153-'Abs550'!C153),('Abs550'!$C154-'Abs550'!C154)))</f>
        <v>0</v>
      </c>
      <c r="D9" s="2">
        <f>(AVERAGE(('Abs550'!$C15-'Abs550'!D15),('Abs550'!$C16-'Abs550'!D16),('Abs550'!$C17-'Abs550'!D17)))-(AVERAGE(('Abs550'!$C152-'Abs550'!D152),('Abs550'!$C153-'Abs550'!D153),('Abs550'!$C154-'Abs550'!D154)))</f>
        <v>0.3018999999999934</v>
      </c>
      <c r="E9" s="2">
        <f>(AVERAGE(('Abs550'!$C15-'Abs550'!E15),('Abs550'!$C16-'Abs550'!E16),('Abs550'!$C17-'Abs550'!E17)))-(AVERAGE(('Abs550'!$C152-'Abs550'!E152),('Abs550'!$C153-'Abs550'!E153),('Abs550'!$C154-'Abs550'!E154)))</f>
        <v>0.62376666666666003</v>
      </c>
      <c r="F9" s="2">
        <f>(AVERAGE(('Abs550'!$C15-'Abs550'!F15),('Abs550'!$C16-'Abs550'!F16),('Abs550'!$C17-'Abs550'!F17)))-(AVERAGE(('Abs550'!$C152-'Abs550'!F152),('Abs550'!$C153-'Abs550'!F153),('Abs550'!$C154-'Abs550'!F154)))</f>
        <v>0.72196666666665998</v>
      </c>
      <c r="G9" s="2">
        <f>(AVERAGE(('Abs550'!$C15-'Abs550'!G15),('Abs550'!$C16-'Abs550'!G16),('Abs550'!$C17-'Abs550'!G17)))-(AVERAGE(('Abs550'!$C152-'Abs550'!G152),('Abs550'!$C153-'Abs550'!G153),('Abs550'!$C154-'Abs550'!G154)))</f>
        <v>0.75786666666666003</v>
      </c>
      <c r="H9" s="2">
        <f>(AVERAGE(('Abs550'!$C15-'Abs550'!H15),('Abs550'!$C16-'Abs550'!H16),('Abs550'!$C17-'Abs550'!H17)))-(AVERAGE(('Abs550'!$C152-'Abs550'!H152),('Abs550'!$C153-'Abs550'!H153),('Abs550'!$C154-'Abs550'!H154)))</f>
        <v>0.77503333333332658</v>
      </c>
      <c r="I9" s="2">
        <f>(AVERAGE(('Abs550'!$C15-'Abs550'!I15),('Abs550'!$C16-'Abs550'!I16),('Abs550'!$C17-'Abs550'!I17)))-(AVERAGE(('Abs550'!$C152-'Abs550'!I152),('Abs550'!$C153-'Abs550'!I153),('Abs550'!$C154-'Abs550'!I154)))</f>
        <v>0.78413333333332669</v>
      </c>
      <c r="J9" s="2">
        <f>(AVERAGE(('Abs550'!$C15-'Abs550'!J15),('Abs550'!$C16-'Abs550'!J16),('Abs550'!$C17-'Abs550'!J17)))-(AVERAGE(('Abs550'!$C152-'Abs550'!J152),('Abs550'!$C153-'Abs550'!J153),('Abs550'!$C154-'Abs550'!J154)))</f>
        <v>0.79209999999999325</v>
      </c>
      <c r="K9" s="2">
        <f>(AVERAGE(('Abs550'!$C15-'Abs550'!K15),('Abs550'!$C16-'Abs550'!K16),('Abs550'!$C17-'Abs550'!K17)))-(AVERAGE(('Abs550'!$C152-'Abs550'!K152),('Abs550'!$C153-'Abs550'!K153),('Abs550'!$C154-'Abs550'!K154)))</f>
        <v>0.79876666666665996</v>
      </c>
      <c r="L9" s="2">
        <f>(AVERAGE(('Abs550'!$C15-'Abs550'!L15),('Abs550'!$C16-'Abs550'!L16),('Abs550'!$C17-'Abs550'!L17)))-(AVERAGE(('Abs550'!$C152-'Abs550'!L152),('Abs550'!$C153-'Abs550'!L153),('Abs550'!$C154-'Abs550'!L154)))</f>
        <v>0.80543333333332667</v>
      </c>
      <c r="M9" s="2">
        <f>(AVERAGE(('Abs550'!$C15-'Abs550'!M15),('Abs550'!$C16-'Abs550'!M16),('Abs550'!$C17-'Abs550'!M17)))-(AVERAGE(('Abs550'!$C152-'Abs550'!M152),('Abs550'!$C153-'Abs550'!M153),('Abs550'!$C154-'Abs550'!M154)))</f>
        <v>0.81239999999999335</v>
      </c>
      <c r="N9" s="2">
        <f>(AVERAGE(('Abs550'!$C15-'Abs550'!N15),('Abs550'!$C16-'Abs550'!N16),('Abs550'!$C17-'Abs550'!N17)))-(AVERAGE(('Abs550'!$C152-'Abs550'!N152),('Abs550'!$C153-'Abs550'!N153),('Abs550'!$C154-'Abs550'!N154)))</f>
        <v>0.82129999999999326</v>
      </c>
      <c r="O9" s="2">
        <f>(AVERAGE(('Abs550'!$C15-'Abs550'!O15),('Abs550'!$C16-'Abs550'!O16),('Abs550'!$C17-'Abs550'!O17)))-(AVERAGE(('Abs550'!$C152-'Abs550'!O152),('Abs550'!$C153-'Abs550'!O153),('Abs550'!$C154-'Abs550'!O154)))</f>
        <v>0.83269999999999356</v>
      </c>
      <c r="P9" s="2">
        <f>(AVERAGE(('Abs550'!$C15-'Abs550'!P15),('Abs550'!$C16-'Abs550'!P16),('Abs550'!$C17-'Abs550'!P17)))-(AVERAGE(('Abs550'!$C152-'Abs550'!P152),('Abs550'!$C153-'Abs550'!P153),('Abs550'!$C154-'Abs550'!P154)))</f>
        <v>0.84226666666666017</v>
      </c>
      <c r="Q9" s="2">
        <f>(AVERAGE(('Abs550'!$C15-'Abs550'!Q15),('Abs550'!$C16-'Abs550'!Q16),('Abs550'!$C17-'Abs550'!Q17)))-(AVERAGE(('Abs550'!$C152-'Abs550'!Q152),('Abs550'!$C153-'Abs550'!Q153),('Abs550'!$C154-'Abs550'!Q154)))</f>
        <v>0.84833333333332672</v>
      </c>
      <c r="R9" s="2">
        <f>(AVERAGE(('Abs550'!$C15-'Abs550'!R15),('Abs550'!$C16-'Abs550'!R16),('Abs550'!$C17-'Abs550'!R17)))-(AVERAGE(('Abs550'!$C152-'Abs550'!R152),('Abs550'!$C153-'Abs550'!R153),('Abs550'!$C154-'Abs550'!R154)))</f>
        <v>0.85476666666666012</v>
      </c>
      <c r="S9" s="2">
        <f>(AVERAGE(('Abs550'!$C15-'Abs550'!S15),('Abs550'!$C16-'Abs550'!S16),('Abs550'!$C17-'Abs550'!S17)))-(AVERAGE(('Abs550'!$C152-'Abs550'!S152),('Abs550'!$C153-'Abs550'!S153),('Abs550'!$C154-'Abs550'!S154)))</f>
        <v>0.8596333333333267</v>
      </c>
      <c r="T9" s="2">
        <f>(AVERAGE(('Abs550'!$C15-'Abs550'!T15),('Abs550'!$C16-'Abs550'!T16),('Abs550'!$C17-'Abs550'!T17)))-(AVERAGE(('Abs550'!$C152-'Abs550'!T152),('Abs550'!$C153-'Abs550'!T153),('Abs550'!$C154-'Abs550'!T154)))</f>
        <v>0.86396666666666</v>
      </c>
      <c r="U9" s="2">
        <f>(AVERAGE(('Abs550'!$C15-'Abs550'!U15),('Abs550'!$C16-'Abs550'!U16),('Abs550'!$C17-'Abs550'!U17)))-(AVERAGE(('Abs550'!$C152-'Abs550'!U152),('Abs550'!$C153-'Abs550'!U153),('Abs550'!$C154-'Abs550'!U154)))</f>
        <v>0.86903333333332677</v>
      </c>
      <c r="V9" s="2">
        <f>(AVERAGE(('Abs550'!$C15-'Abs550'!V15),('Abs550'!$C16-'Abs550'!V16),('Abs550'!$C17-'Abs550'!V17)))-(AVERAGE(('Abs550'!$C152-'Abs550'!V152),('Abs550'!$C153-'Abs550'!V153),('Abs550'!$C154-'Abs550'!V154)))</f>
        <v>0.87336666666666007</v>
      </c>
      <c r="W9" s="2">
        <f>(AVERAGE(('Abs550'!$C15-'Abs550'!W15),('Abs550'!$C16-'Abs550'!W16),('Abs550'!$C17-'Abs550'!W17)))-(AVERAGE(('Abs550'!$C152-'Abs550'!W152),('Abs550'!$C153-'Abs550'!W153),('Abs550'!$C154-'Abs550'!W154)))</f>
        <v>0.8781666666666601</v>
      </c>
      <c r="X9" s="2">
        <f>(AVERAGE(('Abs550'!$C15-'Abs550'!X15),('Abs550'!$C16-'Abs550'!X16),('Abs550'!$C17-'Abs550'!X17)))-(AVERAGE(('Abs550'!$C152-'Abs550'!X152),('Abs550'!$C153-'Abs550'!X153),('Abs550'!$C154-'Abs550'!X154)))</f>
        <v>0.88289999999999336</v>
      </c>
      <c r="Y9" s="2">
        <f>(AVERAGE(('Abs550'!$C15-'Abs550'!Y15),('Abs550'!$C16-'Abs550'!Y16),('Abs550'!$C17-'Abs550'!Y17)))-(AVERAGE(('Abs550'!$C152-'Abs550'!Y152),('Abs550'!$C153-'Abs550'!Y153),('Abs550'!$C154-'Abs550'!Y154)))</f>
        <v>0.88959999999999329</v>
      </c>
      <c r="Z9" s="2">
        <f>(AVERAGE(('Abs550'!$C15-'Abs550'!Z15),('Abs550'!$C16-'Abs550'!Z16),('Abs550'!$C17-'Abs550'!Z17)))-(AVERAGE(('Abs550'!$C152-'Abs550'!Z152),('Abs550'!$C153-'Abs550'!Z153),('Abs550'!$C154-'Abs550'!Z154)))</f>
        <v>0.89226666666665999</v>
      </c>
      <c r="AA9" s="2">
        <f>(AVERAGE(('Abs550'!$C15-'Abs550'!AA15),('Abs550'!$C16-'Abs550'!AA16),('Abs550'!$C17-'Abs550'!AA17)))-(AVERAGE(('Abs550'!$C152-'Abs550'!AA152),('Abs550'!$C153-'Abs550'!AA153),('Abs550'!$C154-'Abs550'!AA154)))</f>
        <v>0.89743333333332664</v>
      </c>
      <c r="AB9" s="2">
        <f>(AVERAGE(('Abs550'!$C15-'Abs550'!AB15),('Abs550'!$C16-'Abs550'!AB16),('Abs550'!$C17-'Abs550'!AB17)))-(AVERAGE(('Abs550'!$C152-'Abs550'!AB152),('Abs550'!$C153-'Abs550'!AB153),('Abs550'!$C154-'Abs550'!AB154)))</f>
        <v>0.90089999999999359</v>
      </c>
      <c r="AC9" s="2">
        <f>(AVERAGE(('Abs550'!$C15-'Abs550'!AC15),('Abs550'!$C16-'Abs550'!AC16),('Abs550'!$C17-'Abs550'!AC17)))-(AVERAGE(('Abs550'!$C152-'Abs550'!AC152),('Abs550'!$C153-'Abs550'!AC153),('Abs550'!$C154-'Abs550'!AC154)))</f>
        <v>0.90463333333332652</v>
      </c>
      <c r="AD9" s="2">
        <f>(AVERAGE(('Abs550'!$C15-'Abs550'!AD15),('Abs550'!$C16-'Abs550'!AD16),('Abs550'!$C17-'Abs550'!AD17)))-(AVERAGE(('Abs550'!$C152-'Abs550'!AD152),('Abs550'!$C153-'Abs550'!AD153),('Abs550'!$C154-'Abs550'!AD154)))</f>
        <v>0.90849999999999342</v>
      </c>
      <c r="AE9" s="2">
        <f>(AVERAGE(('Abs550'!$C15-'Abs550'!AE15),('Abs550'!$C16-'Abs550'!AE16),('Abs550'!$C17-'Abs550'!AE17)))-(AVERAGE(('Abs550'!$C152-'Abs550'!AE152),('Abs550'!$C153-'Abs550'!AE153),('Abs550'!$C154-'Abs550'!AE154)))</f>
        <v>0.9122666666666599</v>
      </c>
      <c r="AF9" s="2">
        <f>(AVERAGE(('Abs550'!$C15-'Abs550'!AF15),('Abs550'!$C16-'Abs550'!AF16),('Abs550'!$C17-'Abs550'!AF17)))-(AVERAGE(('Abs550'!$C152-'Abs550'!AF152),('Abs550'!$C153-'Abs550'!AF153),('Abs550'!$C154-'Abs550'!AF154)))</f>
        <v>0.91509999999999325</v>
      </c>
      <c r="AG9" s="2">
        <f>(AVERAGE(('Abs550'!$C15-'Abs550'!AG15),('Abs550'!$C16-'Abs550'!AG16),('Abs550'!$C17-'Abs550'!AG17)))-(AVERAGE(('Abs550'!$C152-'Abs550'!AG152),('Abs550'!$C153-'Abs550'!AG153),('Abs550'!$C154-'Abs550'!AG154)))</f>
        <v>0.91896666666666005</v>
      </c>
      <c r="AH9" s="2">
        <f>(AVERAGE(('Abs550'!$C15-'Abs550'!AH15),('Abs550'!$C16-'Abs550'!AH16),('Abs550'!$C17-'Abs550'!AH17)))-(AVERAGE(('Abs550'!$C152-'Abs550'!AH152),('Abs550'!$C153-'Abs550'!AH153),('Abs550'!$C154-'Abs550'!AH154)))</f>
        <v>0.92223333333332658</v>
      </c>
      <c r="AI9" s="2">
        <f>(AVERAGE(('Abs550'!$C15-'Abs550'!AI15),('Abs550'!$C16-'Abs550'!AI16),('Abs550'!$C17-'Abs550'!AI17)))-(AVERAGE(('Abs550'!$C152-'Abs550'!AI152),('Abs550'!$C153-'Abs550'!AI153),('Abs550'!$C154-'Abs550'!AI154)))</f>
        <v>0.92533333333332668</v>
      </c>
      <c r="AJ9" s="2">
        <f>(AVERAGE(('Abs550'!$C15-'Abs550'!AJ15),('Abs550'!$C16-'Abs550'!AJ16),('Abs550'!$C17-'Abs550'!AJ17)))-(AVERAGE(('Abs550'!$C152-'Abs550'!AJ152),('Abs550'!$C153-'Abs550'!AJ153),('Abs550'!$C154-'Abs550'!AJ154)))</f>
        <v>0.92853333333332655</v>
      </c>
      <c r="AK9" s="2">
        <f>(AVERAGE(('Abs550'!$C15-'Abs550'!AK15),('Abs550'!$C16-'Abs550'!AK16),('Abs550'!$C17-'Abs550'!AK17)))-(AVERAGE(('Abs550'!$C152-'Abs550'!AK152),('Abs550'!$C153-'Abs550'!AK153),('Abs550'!$C154-'Abs550'!AK154)))</f>
        <v>0.93123333333332659</v>
      </c>
      <c r="AL9" s="2">
        <f>(AVERAGE(('Abs550'!$C15-'Abs550'!AL15),('Abs550'!$C16-'Abs550'!AL16),('Abs550'!$C17-'Abs550'!AL17)))-(AVERAGE(('Abs550'!$C152-'Abs550'!AL152),('Abs550'!$C153-'Abs550'!AL153),('Abs550'!$C154-'Abs550'!AL154)))</f>
        <v>0.9336999999999932</v>
      </c>
      <c r="AM9" s="2">
        <f>(AVERAGE(('Abs550'!$C15-'Abs550'!AM15),('Abs550'!$C16-'Abs550'!AM16),('Abs550'!$C17-'Abs550'!AM17)))-(AVERAGE(('Abs550'!$C152-'Abs550'!AM152),('Abs550'!$C153-'Abs550'!AM153),('Abs550'!$C154-'Abs550'!AM154)))</f>
        <v>0.93463333333332654</v>
      </c>
      <c r="AN9" s="2">
        <f>(AVERAGE(('Abs550'!$C15-'Abs550'!AN15),('Abs550'!$C16-'Abs550'!AN16),('Abs550'!$C17-'Abs550'!AN17)))-(AVERAGE(('Abs550'!$C152-'Abs550'!AN152),('Abs550'!$C153-'Abs550'!AN153),('Abs550'!$C154-'Abs550'!AN154)))</f>
        <v>0.93976666666665987</v>
      </c>
      <c r="AO9" s="2">
        <f>(AVERAGE(('Abs550'!$C15-'Abs550'!AO15),('Abs550'!$C16-'Abs550'!AO16),('Abs550'!$C17-'Abs550'!AO17)))-(AVERAGE(('Abs550'!$C152-'Abs550'!AO152),('Abs550'!$C153-'Abs550'!AO153),('Abs550'!$C154-'Abs550'!AO154)))</f>
        <v>0.94309999999999339</v>
      </c>
      <c r="AP9" s="2">
        <f>(AVERAGE(('Abs550'!$C15-'Abs550'!AP15),('Abs550'!$C16-'Abs550'!AP16),('Abs550'!$C17-'Abs550'!AP17)))-(AVERAGE(('Abs550'!$C152-'Abs550'!AP152),('Abs550'!$C153-'Abs550'!AP153),('Abs550'!$C154-'Abs550'!AP154)))</f>
        <v>0.94416666666666005</v>
      </c>
      <c r="AQ9" s="2">
        <f>(AVERAGE(('Abs550'!$C15-'Abs550'!AQ15),('Abs550'!$C16-'Abs550'!AQ16),('Abs550'!$C17-'Abs550'!AQ17)))-(AVERAGE(('Abs550'!$C152-'Abs550'!AQ152),('Abs550'!$C153-'Abs550'!AQ153),('Abs550'!$C154-'Abs550'!AQ154)))</f>
        <v>0.94513333333332672</v>
      </c>
      <c r="AR9" s="2">
        <f>(AVERAGE(('Abs550'!$C15-'Abs550'!AR15),('Abs550'!$C16-'Abs550'!AR16),('Abs550'!$C17-'Abs550'!AR17)))-(AVERAGE(('Abs550'!$C152-'Abs550'!AR152),('Abs550'!$C153-'Abs550'!AR153),('Abs550'!$C154-'Abs550'!AR154)))</f>
        <v>0.94839999999999325</v>
      </c>
      <c r="AS9" s="2">
        <f>(AVERAGE(('Abs550'!$C15-'Abs550'!AS15),('Abs550'!$C16-'Abs550'!AS16),('Abs550'!$C17-'Abs550'!AS17)))-(AVERAGE(('Abs550'!$C152-'Abs550'!AS152),('Abs550'!$C153-'Abs550'!AS153),('Abs550'!$C154-'Abs550'!AS154)))</f>
        <v>0.95049999999999335</v>
      </c>
      <c r="AT9" s="2">
        <f>(AVERAGE(('Abs550'!$C15-'Abs550'!AT15),('Abs550'!$C16-'Abs550'!AT16),('Abs550'!$C17-'Abs550'!AT17)))-(AVERAGE(('Abs550'!$C152-'Abs550'!AT152),('Abs550'!$C153-'Abs550'!AT153),('Abs550'!$C154-'Abs550'!AT154)))</f>
        <v>0.95396666666666019</v>
      </c>
      <c r="AU9" s="2">
        <f>(AVERAGE(('Abs550'!$C15-'Abs550'!AU15),('Abs550'!$C16-'Abs550'!AU16),('Abs550'!$C17-'Abs550'!AU17)))-(AVERAGE(('Abs550'!$C152-'Abs550'!AU152),('Abs550'!$C153-'Abs550'!AU153),('Abs550'!$C154-'Abs550'!AU154)))</f>
        <v>0.9575666666666599</v>
      </c>
      <c r="AV9" s="2">
        <f>(AVERAGE(('Abs550'!$C15-'Abs550'!AV15),('Abs550'!$C16-'Abs550'!AV16),('Abs550'!$C17-'Abs550'!AV17)))-(AVERAGE(('Abs550'!$C152-'Abs550'!AV152),('Abs550'!$C153-'Abs550'!AV153),('Abs550'!$C154-'Abs550'!AV154)))</f>
        <v>0.96086666666665987</v>
      </c>
      <c r="AW9" s="2">
        <f>(AVERAGE(('Abs550'!$C15-'Abs550'!AW15),('Abs550'!$C16-'Abs550'!AW16),('Abs550'!$C17-'Abs550'!AW17)))-(AVERAGE(('Abs550'!$C152-'Abs550'!AW152),('Abs550'!$C153-'Abs550'!AW153),('Abs550'!$C154-'Abs550'!AW154)))</f>
        <v>0.96419999999999362</v>
      </c>
      <c r="AX9" s="2">
        <f>(AVERAGE(('Abs550'!$C15-'Abs550'!AX15),('Abs550'!$C16-'Abs550'!AX16),('Abs550'!$C17-'Abs550'!AX17)))-(AVERAGE(('Abs550'!$C152-'Abs550'!AX152),('Abs550'!$C153-'Abs550'!AX153),('Abs550'!$C154-'Abs550'!AX154)))</f>
        <v>0.96909999999999341</v>
      </c>
      <c r="AY9" s="2">
        <f>(AVERAGE(('Abs550'!$C15-'Abs550'!AY15),('Abs550'!$C16-'Abs550'!AY16),('Abs550'!$C17-'Abs550'!AY17)))-(AVERAGE(('Abs550'!$C152-'Abs550'!AY152),('Abs550'!$C153-'Abs550'!AY153),('Abs550'!$C154-'Abs550'!AY154)))</f>
        <v>0.97129999999999328</v>
      </c>
      <c r="AZ9" s="2">
        <f>(AVERAGE(('Abs550'!$C15-'Abs550'!AZ15),('Abs550'!$C16-'Abs550'!AZ16),('Abs550'!$C17-'Abs550'!AZ17)))-(AVERAGE(('Abs550'!$C152-'Abs550'!AZ152),('Abs550'!$C153-'Abs550'!AZ153),('Abs550'!$C154-'Abs550'!AZ154)))</f>
        <v>0.97236666666665994</v>
      </c>
      <c r="BA9" s="2">
        <f>(AVERAGE(('Abs550'!$C15-'Abs550'!BA15),('Abs550'!$C16-'Abs550'!BA16),('Abs550'!$C17-'Abs550'!BA17)))-(AVERAGE(('Abs550'!$C152-'Abs550'!BA152),('Abs550'!$C153-'Abs550'!BA153),('Abs550'!$C154-'Abs550'!BA154)))</f>
        <v>0.97476666666666001</v>
      </c>
      <c r="BB9" s="2">
        <f>(AVERAGE(('Abs550'!$C15-'Abs550'!BB15),('Abs550'!$C16-'Abs550'!BB16),('Abs550'!$C17-'Abs550'!BB17)))-(AVERAGE(('Abs550'!$C152-'Abs550'!BB152),('Abs550'!$C153-'Abs550'!BB153),('Abs550'!$C154-'Abs550'!BB154)))</f>
        <v>0.97593333333332655</v>
      </c>
      <c r="BC9" s="2">
        <f>(AVERAGE(('Abs550'!$C15-'Abs550'!BC15),('Abs550'!$C16-'Abs550'!BC16),('Abs550'!$C17-'Abs550'!BC17)))-(AVERAGE(('Abs550'!$C152-'Abs550'!BC152),('Abs550'!$C153-'Abs550'!BC153),('Abs550'!$C154-'Abs550'!BC154)))</f>
        <v>0.9773999999999935</v>
      </c>
      <c r="BD9" s="2">
        <f>(AVERAGE(('Abs550'!$C15-'Abs550'!BD15),('Abs550'!$C16-'Abs550'!BD16),('Abs550'!$C17-'Abs550'!BD17)))-(AVERAGE(('Abs550'!$C152-'Abs550'!BD152),('Abs550'!$C153-'Abs550'!BD153),('Abs550'!$C154-'Abs550'!BD154)))</f>
        <v>0.97893333333332666</v>
      </c>
      <c r="BE9" s="2">
        <f>(AVERAGE(('Abs550'!$C15-'Abs550'!BE15),('Abs550'!$C16-'Abs550'!BE16),('Abs550'!$C17-'Abs550'!BE17)))-(AVERAGE(('Abs550'!$C152-'Abs550'!BE152),('Abs550'!$C153-'Abs550'!BE153),('Abs550'!$C154-'Abs550'!BE154)))</f>
        <v>0.9802999999999934</v>
      </c>
      <c r="BF9" s="2">
        <f>(AVERAGE(('Abs550'!$C15-'Abs550'!BF15),('Abs550'!$C16-'Abs550'!BF16),('Abs550'!$C17-'Abs550'!BF17)))-(AVERAGE(('Abs550'!$C152-'Abs550'!BF152),('Abs550'!$C153-'Abs550'!BF153),('Abs550'!$C154-'Abs550'!BF154)))</f>
        <v>0.98179999999999346</v>
      </c>
      <c r="BG9" s="2">
        <f>(AVERAGE(('Abs550'!$C15-'Abs550'!BG15),('Abs550'!$C16-'Abs550'!BG16),('Abs550'!$C17-'Abs550'!BG17)))-(AVERAGE(('Abs550'!$C152-'Abs550'!BG152),('Abs550'!$C153-'Abs550'!BG153),('Abs550'!$C154-'Abs550'!BG154)))</f>
        <v>0.9831999999999933</v>
      </c>
      <c r="BH9" s="2">
        <f>(AVERAGE(('Abs550'!$C15-'Abs550'!BH15),('Abs550'!$C16-'Abs550'!BH16),('Abs550'!$C17-'Abs550'!BH17)))-(AVERAGE(('Abs550'!$C152-'Abs550'!BH152),('Abs550'!$C153-'Abs550'!BH153),('Abs550'!$C154-'Abs550'!BH154)))</f>
        <v>0.98476666666666002</v>
      </c>
      <c r="BI9" s="2">
        <f>(AVERAGE(('Abs550'!$C15-'Abs550'!BI15),('Abs550'!$C16-'Abs550'!BI16),('Abs550'!$C17-'Abs550'!BI17)))-(AVERAGE(('Abs550'!$C152-'Abs550'!BI152),('Abs550'!$C153-'Abs550'!BI153),('Abs550'!$C154-'Abs550'!BI154)))</f>
        <v>0.98613333333332664</v>
      </c>
      <c r="BJ9" s="2">
        <f>(AVERAGE(('Abs550'!$C15-'Abs550'!BJ15),('Abs550'!$C16-'Abs550'!BJ16),('Abs550'!$C17-'Abs550'!BJ17)))-(AVERAGE(('Abs550'!$C152-'Abs550'!BJ152),('Abs550'!$C153-'Abs550'!BJ153),('Abs550'!$C154-'Abs550'!BJ154)))</f>
        <v>0.98729999999999352</v>
      </c>
      <c r="BK9" s="2">
        <f>(AVERAGE(('Abs550'!$C15-'Abs550'!BK15),('Abs550'!$C16-'Abs550'!BK16),('Abs550'!$C17-'Abs550'!BK17)))-(AVERAGE(('Abs550'!$C152-'Abs550'!BK152),('Abs550'!$C153-'Abs550'!BK153),('Abs550'!$C154-'Abs550'!BK154)))</f>
        <v>0.98816666666666009</v>
      </c>
      <c r="BL9" s="2">
        <f>(AVERAGE(('Abs550'!$C15-'Abs550'!BL15),('Abs550'!$C16-'Abs550'!BL16),('Abs550'!$C17-'Abs550'!BL17)))-(AVERAGE(('Abs550'!$C152-'Abs550'!BL152),('Abs550'!$C153-'Abs550'!BL153),('Abs550'!$C154-'Abs550'!BL154)))</f>
        <v>0.98926666666665974</v>
      </c>
      <c r="BM9" s="2">
        <f>(AVERAGE(('Abs550'!$C15-'Abs550'!BM15),('Abs550'!$C16-'Abs550'!BM16),('Abs550'!$C17-'Abs550'!BM17)))-(AVERAGE(('Abs550'!$C152-'Abs550'!BM152),('Abs550'!$C153-'Abs550'!BM153),('Abs550'!$C154-'Abs550'!BM154)))</f>
        <v>0.99053333333332649</v>
      </c>
      <c r="BN9" s="2">
        <f>(AVERAGE(('Abs550'!$C15-'Abs550'!BN15),('Abs550'!$C16-'Abs550'!BN16),('Abs550'!$C17-'Abs550'!BN17)))-(AVERAGE(('Abs550'!$C152-'Abs550'!BN152),('Abs550'!$C153-'Abs550'!BN153),('Abs550'!$C154-'Abs550'!BN154)))</f>
        <v>0.9912999999999933</v>
      </c>
      <c r="BO9" s="2">
        <f>(AVERAGE(('Abs550'!$C15-'Abs550'!BO15),('Abs550'!$C16-'Abs550'!BO16),('Abs550'!$C17-'Abs550'!BO17)))-(AVERAGE(('Abs550'!$C152-'Abs550'!BO152),('Abs550'!$C153-'Abs550'!BO153),('Abs550'!$C154-'Abs550'!BO154)))</f>
        <v>0.99219999999999342</v>
      </c>
      <c r="BP9" s="2">
        <f>(AVERAGE(('Abs550'!$C15-'Abs550'!BP15),('Abs550'!$C16-'Abs550'!BP16),('Abs550'!$C17-'Abs550'!BP17)))-(AVERAGE(('Abs550'!$C152-'Abs550'!BP152),('Abs550'!$C153-'Abs550'!BP153),('Abs550'!$C154-'Abs550'!BP154)))</f>
        <v>0.99369999999999326</v>
      </c>
      <c r="BQ9" s="2">
        <f>(AVERAGE(('Abs550'!$C15-'Abs550'!BQ15),('Abs550'!$C16-'Abs550'!BQ16),('Abs550'!$C17-'Abs550'!BQ17)))-(AVERAGE(('Abs550'!$C152-'Abs550'!BQ152),('Abs550'!$C153-'Abs550'!BQ153),('Abs550'!$C154-'Abs550'!BQ154)))</f>
        <v>0.99443333333332673</v>
      </c>
      <c r="BR9" s="2">
        <f>(AVERAGE(('Abs550'!$C15-'Abs550'!BR15),('Abs550'!$C16-'Abs550'!BR16),('Abs550'!$C17-'Abs550'!BR17)))-(AVERAGE(('Abs550'!$C152-'Abs550'!BR152),('Abs550'!$C153-'Abs550'!BR153),('Abs550'!$C154-'Abs550'!BR154)))</f>
        <v>0.99463333333332682</v>
      </c>
      <c r="BS9" s="2">
        <f>(AVERAGE(('Abs550'!$C15-'Abs550'!BS15),('Abs550'!$C16-'Abs550'!BS16),('Abs550'!$C17-'Abs550'!BS17)))-(AVERAGE(('Abs550'!$C152-'Abs550'!BS152),('Abs550'!$C153-'Abs550'!BS153),('Abs550'!$C154-'Abs550'!BS154)))</f>
        <v>0.99636666666666007</v>
      </c>
      <c r="BT9" s="2">
        <f>(AVERAGE(('Abs550'!$C15-'Abs550'!BT15),('Abs550'!$C16-'Abs550'!BT16),('Abs550'!$C17-'Abs550'!BT17)))-(AVERAGE(('Abs550'!$C152-'Abs550'!BT152),('Abs550'!$C153-'Abs550'!BT153),('Abs550'!$C154-'Abs550'!BT154)))</f>
        <v>0.99693333333332668</v>
      </c>
      <c r="BU9" s="2">
        <f>(AVERAGE(('Abs550'!$C15-'Abs550'!BU15),('Abs550'!$C16-'Abs550'!BU16),('Abs550'!$C17-'Abs550'!BU17)))-(AVERAGE(('Abs550'!$C152-'Abs550'!BU152),('Abs550'!$C153-'Abs550'!BU153),('Abs550'!$C154-'Abs550'!BU154)))</f>
        <v>0.99799999999999323</v>
      </c>
      <c r="BV9" s="2">
        <f>(AVERAGE(('Abs550'!$C15-'Abs550'!BV15),('Abs550'!$C16-'Abs550'!BV16),('Abs550'!$C17-'Abs550'!BV17)))-(AVERAGE(('Abs550'!$C152-'Abs550'!BV152),('Abs550'!$C153-'Abs550'!BV153),('Abs550'!$C154-'Abs550'!BV154)))</f>
        <v>0.99883333333332669</v>
      </c>
      <c r="BW9" s="2">
        <f>(AVERAGE(('Abs550'!$C15-'Abs550'!BW15),('Abs550'!$C16-'Abs550'!BW16),('Abs550'!$C17-'Abs550'!BW17)))-(AVERAGE(('Abs550'!$C152-'Abs550'!BW152),('Abs550'!$C153-'Abs550'!BW153),('Abs550'!$C154-'Abs550'!BW154)))</f>
        <v>1.0000999999999933</v>
      </c>
      <c r="BX9" s="2">
        <f>(AVERAGE(('Abs550'!$C15-'Abs550'!BX15),('Abs550'!$C16-'Abs550'!BX16),('Abs550'!$C17-'Abs550'!BX17)))-(AVERAGE(('Abs550'!$C152-'Abs550'!BX152),('Abs550'!$C153-'Abs550'!BX153),('Abs550'!$C154-'Abs550'!BX154)))</f>
        <v>1.0002333333333269</v>
      </c>
      <c r="BY9" s="2">
        <f>(AVERAGE(('Abs550'!$C15-'Abs550'!BY15),('Abs550'!$C16-'Abs550'!BY16),('Abs550'!$C17-'Abs550'!BY17)))-(AVERAGE(('Abs550'!$C152-'Abs550'!BY152),('Abs550'!$C153-'Abs550'!BY153),('Abs550'!$C154-'Abs550'!BY154)))</f>
        <v>1.00196666666666</v>
      </c>
      <c r="BZ9" s="2">
        <f>(AVERAGE(('Abs550'!$C15-'Abs550'!BZ15),('Abs550'!$C16-'Abs550'!BZ16),('Abs550'!$C17-'Abs550'!BZ17)))-(AVERAGE(('Abs550'!$C152-'Abs550'!BZ152),('Abs550'!$C153-'Abs550'!BZ153),('Abs550'!$C154-'Abs550'!BZ154)))</f>
        <v>1.0015999999999934</v>
      </c>
      <c r="CA9" s="2">
        <f>(AVERAGE(('Abs550'!$C15-'Abs550'!CA15),('Abs550'!$C16-'Abs550'!CA16),('Abs550'!$C17-'Abs550'!CA17)))-(AVERAGE(('Abs550'!$C152-'Abs550'!CA152),('Abs550'!$C153-'Abs550'!CA153),('Abs550'!$C154-'Abs550'!CA154)))</f>
        <v>1.0021333333333267</v>
      </c>
      <c r="CB9" s="2">
        <f>(AVERAGE(('Abs550'!$C15-'Abs550'!CB15),('Abs550'!$C16-'Abs550'!CB16),('Abs550'!$C17-'Abs550'!CB17)))-(AVERAGE(('Abs550'!$C152-'Abs550'!CB152),('Abs550'!$C153-'Abs550'!CB153),('Abs550'!$C154-'Abs550'!CB154)))</f>
        <v>1.0037333333333269</v>
      </c>
      <c r="CC9" s="2">
        <f>(AVERAGE(('Abs550'!$C15-'Abs550'!CC15),('Abs550'!$C16-'Abs550'!CC16),('Abs550'!$C17-'Abs550'!CC17)))-(AVERAGE(('Abs550'!$C152-'Abs550'!CC152),('Abs550'!$C153-'Abs550'!CC153),('Abs550'!$C154-'Abs550'!CC154)))</f>
        <v>1.0051999999999934</v>
      </c>
      <c r="CD9" s="2">
        <f>(AVERAGE(('Abs550'!$C15-'Abs550'!CD15),('Abs550'!$C16-'Abs550'!CD16),('Abs550'!$C17-'Abs550'!CD17)))-(AVERAGE(('Abs550'!$C152-'Abs550'!CD152),('Abs550'!$C153-'Abs550'!CD153),('Abs550'!$C154-'Abs550'!CD154)))</f>
        <v>1.0056666666666598</v>
      </c>
      <c r="CE9" s="2">
        <f>(AVERAGE(('Abs550'!$C15-'Abs550'!CE15),('Abs550'!$C16-'Abs550'!CE16),('Abs550'!$C17-'Abs550'!CE17)))-(AVERAGE(('Abs550'!$C152-'Abs550'!CE152),('Abs550'!$C153-'Abs550'!CE153),('Abs550'!$C154-'Abs550'!CE154)))</f>
        <v>1.0066333333333268</v>
      </c>
      <c r="CF9" s="2">
        <f>(AVERAGE(('Abs550'!$C15-'Abs550'!CF15),('Abs550'!$C16-'Abs550'!CF16),('Abs550'!$C17-'Abs550'!CF17)))-(AVERAGE(('Abs550'!$C152-'Abs550'!CF152),('Abs550'!$C153-'Abs550'!CF153),('Abs550'!$C154-'Abs550'!CF154)))</f>
        <v>1.0067666666666599</v>
      </c>
      <c r="CG9" s="2">
        <f>(AVERAGE(('Abs550'!$C15-'Abs550'!CG15),('Abs550'!$C16-'Abs550'!CG16),('Abs550'!$C17-'Abs550'!CG17)))-(AVERAGE(('Abs550'!$C152-'Abs550'!CG152),('Abs550'!$C153-'Abs550'!CG153),('Abs550'!$C154-'Abs550'!CG154)))</f>
        <v>1.0077666666666603</v>
      </c>
      <c r="CH9" s="2">
        <f>(AVERAGE(('Abs550'!$C15-'Abs550'!CH15),('Abs550'!$C16-'Abs550'!CH16),('Abs550'!$C17-'Abs550'!CH17)))-(AVERAGE(('Abs550'!$C152-'Abs550'!CH152),('Abs550'!$C153-'Abs550'!CH153),('Abs550'!$C154-'Abs550'!CH154)))</f>
        <v>1.0077333333333265</v>
      </c>
      <c r="CI9" s="2">
        <f>(AVERAGE(('Abs550'!$C15-'Abs550'!CI15),('Abs550'!$C16-'Abs550'!CI16),('Abs550'!$C17-'Abs550'!CI17)))-(AVERAGE(('Abs550'!$C152-'Abs550'!CI152),('Abs550'!$C153-'Abs550'!CI153),('Abs550'!$C154-'Abs550'!CI154)))</f>
        <v>1.0089666666666601</v>
      </c>
      <c r="CJ9" s="2">
        <f>(AVERAGE(('Abs550'!$C15-'Abs550'!CJ15),('Abs550'!$C16-'Abs550'!CJ16),('Abs550'!$C17-'Abs550'!CJ17)))-(AVERAGE(('Abs550'!$C152-'Abs550'!CJ152),('Abs550'!$C153-'Abs550'!CJ153),('Abs550'!$C154-'Abs550'!CJ154)))</f>
        <v>1.0100666666666598</v>
      </c>
      <c r="CK9" s="2">
        <f>(AVERAGE(('Abs550'!$C15-'Abs550'!CK15),('Abs550'!$C16-'Abs550'!CK16),('Abs550'!$C17-'Abs550'!CK17)))-(AVERAGE(('Abs550'!$C152-'Abs550'!CK152),('Abs550'!$C153-'Abs550'!CK153),('Abs550'!$C154-'Abs550'!CK154)))</f>
        <v>1.0097333333333267</v>
      </c>
      <c r="CL9" s="2">
        <f>(AVERAGE(('Abs550'!$C15-'Abs550'!CL15),('Abs550'!$C16-'Abs550'!CL16),('Abs550'!$C17-'Abs550'!CL17)))-(AVERAGE(('Abs550'!$C152-'Abs550'!CL152),('Abs550'!$C153-'Abs550'!CL153),('Abs550'!$C154-'Abs550'!CL154)))</f>
        <v>1.0106999999999933</v>
      </c>
      <c r="CM9" s="2">
        <f>(AVERAGE(('Abs550'!$C15-'Abs550'!CM15),('Abs550'!$C16-'Abs550'!CM16),('Abs550'!$C17-'Abs550'!CM17)))-(AVERAGE(('Abs550'!$C152-'Abs550'!CM152),('Abs550'!$C153-'Abs550'!CM153),('Abs550'!$C154-'Abs550'!CM154)))</f>
        <v>1.0105333333333266</v>
      </c>
      <c r="CN9" s="2">
        <f>(AVERAGE(('Abs550'!$C15-'Abs550'!CN15),('Abs550'!$C16-'Abs550'!CN16),('Abs550'!$C17-'Abs550'!CN17)))-(AVERAGE(('Abs550'!$C152-'Abs550'!CN152),('Abs550'!$C153-'Abs550'!CN153),('Abs550'!$C154-'Abs550'!CN154)))</f>
        <v>1.0110666666666601</v>
      </c>
      <c r="CO9" s="2">
        <f>(AVERAGE(('Abs550'!$C15-'Abs550'!CO15),('Abs550'!$C16-'Abs550'!CO16),('Abs550'!$C17-'Abs550'!CO17)))-(AVERAGE(('Abs550'!$C152-'Abs550'!CO152),('Abs550'!$C153-'Abs550'!CO153),('Abs550'!$C154-'Abs550'!CO154)))</f>
        <v>1.01186666666666</v>
      </c>
      <c r="CP9" s="2">
        <f>(AVERAGE(('Abs550'!$C15-'Abs550'!CP15),('Abs550'!$C16-'Abs550'!CP16),('Abs550'!$C17-'Abs550'!CP17)))-(AVERAGE(('Abs550'!$C152-'Abs550'!CP152),('Abs550'!$C153-'Abs550'!CP153),('Abs550'!$C154-'Abs550'!CP154)))</f>
        <v>1.01226666666666</v>
      </c>
      <c r="CQ9" s="2">
        <f>(AVERAGE(('Abs550'!$C15-'Abs550'!CQ15),('Abs550'!$C16-'Abs550'!CQ16),('Abs550'!$C17-'Abs550'!CQ17)))-(AVERAGE(('Abs550'!$C152-'Abs550'!CQ152),('Abs550'!$C153-'Abs550'!CQ153),('Abs550'!$C154-'Abs550'!CQ154)))</f>
        <v>1.0124999999999933</v>
      </c>
      <c r="CR9" s="2">
        <f>(AVERAGE(('Abs550'!$C15-'Abs550'!CR15),('Abs550'!$C16-'Abs550'!CR16),('Abs550'!$C17-'Abs550'!CR17)))-(AVERAGE(('Abs550'!$C152-'Abs550'!CR152),('Abs550'!$C153-'Abs550'!CR153),('Abs550'!$C154-'Abs550'!CR154)))</f>
        <v>1.0133999999999932</v>
      </c>
      <c r="CS9" s="2">
        <f>(AVERAGE(('Abs550'!$C15-'Abs550'!CS15),('Abs550'!$C16-'Abs550'!CS16),('Abs550'!$C17-'Abs550'!CS17)))-(AVERAGE(('Abs550'!$C152-'Abs550'!CS152),('Abs550'!$C153-'Abs550'!CS153),('Abs550'!$C154-'Abs550'!CS154)))</f>
        <v>1.0141999999999931</v>
      </c>
      <c r="CT9" s="2">
        <f>(AVERAGE(('Abs550'!$C15-'Abs550'!CT15),('Abs550'!$C16-'Abs550'!CT16),('Abs550'!$C17-'Abs550'!CT17)))-(AVERAGE(('Abs550'!$C152-'Abs550'!CT152),('Abs550'!$C153-'Abs550'!CT153),('Abs550'!$C154-'Abs550'!CT154)))</f>
        <v>1.0151999999999934</v>
      </c>
      <c r="CU9" s="2">
        <f>(AVERAGE(('Abs550'!$C15-'Abs550'!CU15),('Abs550'!$C16-'Abs550'!CU16),('Abs550'!$C17-'Abs550'!CU17)))-(AVERAGE(('Abs550'!$C152-'Abs550'!CU152),('Abs550'!$C153-'Abs550'!CU153),('Abs550'!$C154-'Abs550'!CU154)))</f>
        <v>1.0164333333333264</v>
      </c>
      <c r="CV9" s="2"/>
    </row>
    <row r="10" spans="1:100" x14ac:dyDescent="0.25">
      <c r="A10" s="61">
        <v>6</v>
      </c>
      <c r="B10" s="13">
        <v>705</v>
      </c>
      <c r="C10" s="2">
        <f>(AVERAGE(('Abs550'!$C18-'Abs550'!C18),('Abs550'!$C19-'Abs550'!C19),('Abs550'!$C20-'Abs550'!C20)))-(AVERAGE(('Abs550'!$C155-'Abs550'!C155),('Abs550'!$C156-'Abs550'!C156),('Abs550'!$C157-'Abs550'!C157)))</f>
        <v>0</v>
      </c>
      <c r="D10" s="2">
        <f>(AVERAGE(('Abs550'!$C18-'Abs550'!D18),('Abs550'!$C19-'Abs550'!D19),('Abs550'!$C20-'Abs550'!D20)))-(AVERAGE(('Abs550'!$C155-'Abs550'!D155),('Abs550'!$C156-'Abs550'!D156),('Abs550'!$C157-'Abs550'!D157)))</f>
        <v>0.32295555555555328</v>
      </c>
      <c r="E10" s="2">
        <f>(AVERAGE(('Abs550'!$C18-'Abs550'!E18),('Abs550'!$C19-'Abs550'!E19),('Abs550'!$C20-'Abs550'!E20)))-(AVERAGE(('Abs550'!$C155-'Abs550'!E155),('Abs550'!$C156-'Abs550'!E156),('Abs550'!$C157-'Abs550'!E157)))</f>
        <v>0.33325555555555303</v>
      </c>
      <c r="F10" s="2">
        <f>(AVERAGE(('Abs550'!$C18-'Abs550'!F18),('Abs550'!$C19-'Abs550'!F19),('Abs550'!$C20-'Abs550'!F20)))-(AVERAGE(('Abs550'!$C155-'Abs550'!F155),('Abs550'!$C156-'Abs550'!F156),('Abs550'!$C157-'Abs550'!F157)))</f>
        <v>0.37825555555555324</v>
      </c>
      <c r="G10" s="2">
        <f>(AVERAGE(('Abs550'!$C18-'Abs550'!G18),('Abs550'!$C19-'Abs550'!G19),('Abs550'!$C20-'Abs550'!G20)))-(AVERAGE(('Abs550'!$C155-'Abs550'!G155),('Abs550'!$C156-'Abs550'!G156),('Abs550'!$C157-'Abs550'!G157)))</f>
        <v>0.4011888888888866</v>
      </c>
      <c r="H10" s="2">
        <f>(AVERAGE(('Abs550'!$C18-'Abs550'!H18),('Abs550'!$C19-'Abs550'!H19),('Abs550'!$C20-'Abs550'!H20)))-(AVERAGE(('Abs550'!$C155-'Abs550'!H155),('Abs550'!$C156-'Abs550'!H156),('Abs550'!$C157-'Abs550'!H157)))</f>
        <v>0.42882222222222005</v>
      </c>
      <c r="I10" s="2">
        <f>(AVERAGE(('Abs550'!$C18-'Abs550'!I18),('Abs550'!$C19-'Abs550'!I19),('Abs550'!$C20-'Abs550'!I20)))-(AVERAGE(('Abs550'!$C155-'Abs550'!I155),('Abs550'!$C156-'Abs550'!I156),('Abs550'!$C157-'Abs550'!I157)))</f>
        <v>0.44475555555555329</v>
      </c>
      <c r="J10" s="2">
        <f>(AVERAGE(('Abs550'!$C18-'Abs550'!J18),('Abs550'!$C19-'Abs550'!J19),('Abs550'!$C20-'Abs550'!J20)))-(AVERAGE(('Abs550'!$C155-'Abs550'!J155),('Abs550'!$C156-'Abs550'!J156),('Abs550'!$C157-'Abs550'!J157)))</f>
        <v>0.46745555555555318</v>
      </c>
      <c r="K10" s="2">
        <f>(AVERAGE(('Abs550'!$C18-'Abs550'!K18),('Abs550'!$C19-'Abs550'!K19),('Abs550'!$C20-'Abs550'!K20)))-(AVERAGE(('Abs550'!$C155-'Abs550'!K155),('Abs550'!$C156-'Abs550'!K156),('Abs550'!$C157-'Abs550'!K157)))</f>
        <v>0.48038888888888659</v>
      </c>
      <c r="L10" s="2">
        <f>(AVERAGE(('Abs550'!$C18-'Abs550'!L18),('Abs550'!$C19-'Abs550'!L19),('Abs550'!$C20-'Abs550'!L20)))-(AVERAGE(('Abs550'!$C155-'Abs550'!L155),('Abs550'!$C156-'Abs550'!L156),('Abs550'!$C157-'Abs550'!L157)))</f>
        <v>0.50152222222221987</v>
      </c>
      <c r="M10" s="2">
        <f>(AVERAGE(('Abs550'!$C18-'Abs550'!M18),('Abs550'!$C19-'Abs550'!M19),('Abs550'!$C20-'Abs550'!M20)))-(AVERAGE(('Abs550'!$C155-'Abs550'!M155),('Abs550'!$C156-'Abs550'!M156),('Abs550'!$C157-'Abs550'!M157)))</f>
        <v>0.50952222222221999</v>
      </c>
      <c r="N10" s="2">
        <f>(AVERAGE(('Abs550'!$C18-'Abs550'!N18),('Abs550'!$C19-'Abs550'!N19),('Abs550'!$C20-'Abs550'!N20)))-(AVERAGE(('Abs550'!$C155-'Abs550'!N155),('Abs550'!$C156-'Abs550'!N156),('Abs550'!$C157-'Abs550'!N157)))</f>
        <v>0.52692222222221996</v>
      </c>
      <c r="O10" s="2">
        <f>(AVERAGE(('Abs550'!$C18-'Abs550'!O18),('Abs550'!$C19-'Abs550'!O19),('Abs550'!$C20-'Abs550'!O20)))-(AVERAGE(('Abs550'!$C155-'Abs550'!O155),('Abs550'!$C156-'Abs550'!O156),('Abs550'!$C157-'Abs550'!O157)))</f>
        <v>0.53095555555555329</v>
      </c>
      <c r="P10" s="2">
        <f>(AVERAGE(('Abs550'!$C18-'Abs550'!P18),('Abs550'!$C19-'Abs550'!P19),('Abs550'!$C20-'Abs550'!P20)))-(AVERAGE(('Abs550'!$C155-'Abs550'!P155),('Abs550'!$C156-'Abs550'!P156),('Abs550'!$C157-'Abs550'!P157)))</f>
        <v>0.54512222222221995</v>
      </c>
      <c r="Q10" s="2">
        <f>(AVERAGE(('Abs550'!$C18-'Abs550'!Q18),('Abs550'!$C19-'Abs550'!Q19),('Abs550'!$C20-'Abs550'!Q20)))-(AVERAGE(('Abs550'!$C155-'Abs550'!Q155),('Abs550'!$C156-'Abs550'!Q156),('Abs550'!$C157-'Abs550'!Q157)))</f>
        <v>0.54578888888888655</v>
      </c>
      <c r="R10" s="2">
        <f>(AVERAGE(('Abs550'!$C18-'Abs550'!R18),('Abs550'!$C19-'Abs550'!R19),('Abs550'!$C20-'Abs550'!R20)))-(AVERAGE(('Abs550'!$C155-'Abs550'!R155),('Abs550'!$C156-'Abs550'!R156),('Abs550'!$C157-'Abs550'!R157)))</f>
        <v>0.55862222222221991</v>
      </c>
      <c r="S10" s="2">
        <f>(AVERAGE(('Abs550'!$C18-'Abs550'!S18),('Abs550'!$C19-'Abs550'!S19),('Abs550'!$C20-'Abs550'!S20)))-(AVERAGE(('Abs550'!$C155-'Abs550'!S155),('Abs550'!$C156-'Abs550'!S156),('Abs550'!$C157-'Abs550'!S157)))</f>
        <v>0.55832222222222005</v>
      </c>
      <c r="T10" s="2">
        <f>(AVERAGE(('Abs550'!$C18-'Abs550'!T18),('Abs550'!$C19-'Abs550'!T19),('Abs550'!$C20-'Abs550'!T20)))-(AVERAGE(('Abs550'!$C155-'Abs550'!T155),('Abs550'!$C156-'Abs550'!T156),('Abs550'!$C157-'Abs550'!T157)))</f>
        <v>0.56868888888888647</v>
      </c>
      <c r="U10" s="2">
        <f>(AVERAGE(('Abs550'!$C18-'Abs550'!U18),('Abs550'!$C19-'Abs550'!U19),('Abs550'!$C20-'Abs550'!U20)))-(AVERAGE(('Abs550'!$C155-'Abs550'!U155),('Abs550'!$C156-'Abs550'!U156),('Abs550'!$C157-'Abs550'!U157)))</f>
        <v>0.56705555555555331</v>
      </c>
      <c r="V10" s="2">
        <f>(AVERAGE(('Abs550'!$C18-'Abs550'!V18),('Abs550'!$C19-'Abs550'!V19),('Abs550'!$C20-'Abs550'!V20)))-(AVERAGE(('Abs550'!$C155-'Abs550'!V155),('Abs550'!$C156-'Abs550'!V156),('Abs550'!$C157-'Abs550'!V157)))</f>
        <v>0.57735555555555329</v>
      </c>
      <c r="W10" s="2">
        <f>(AVERAGE(('Abs550'!$C18-'Abs550'!W18),('Abs550'!$C19-'Abs550'!W19),('Abs550'!$C20-'Abs550'!W20)))-(AVERAGE(('Abs550'!$C155-'Abs550'!W155),('Abs550'!$C156-'Abs550'!W156),('Abs550'!$C157-'Abs550'!W157)))</f>
        <v>0.57475555555555335</v>
      </c>
      <c r="X10" s="2">
        <f>(AVERAGE(('Abs550'!$C18-'Abs550'!X18),('Abs550'!$C19-'Abs550'!X19),('Abs550'!$C20-'Abs550'!X20)))-(AVERAGE(('Abs550'!$C155-'Abs550'!X155),('Abs550'!$C156-'Abs550'!X156),('Abs550'!$C157-'Abs550'!X157)))</f>
        <v>0.58402222222221989</v>
      </c>
      <c r="Y10" s="2">
        <f>(AVERAGE(('Abs550'!$C18-'Abs550'!Y18),('Abs550'!$C19-'Abs550'!Y19),('Abs550'!$C20-'Abs550'!Y20)))-(AVERAGE(('Abs550'!$C155-'Abs550'!Y155),('Abs550'!$C156-'Abs550'!Y156),('Abs550'!$C157-'Abs550'!Y157)))</f>
        <v>0.58222222222221987</v>
      </c>
      <c r="Z10" s="2">
        <f>(AVERAGE(('Abs550'!$C18-'Abs550'!Z18),('Abs550'!$C19-'Abs550'!Z19),('Abs550'!$C20-'Abs550'!Z20)))-(AVERAGE(('Abs550'!$C155-'Abs550'!Z155),('Abs550'!$C156-'Abs550'!Z156),('Abs550'!$C157-'Abs550'!Z157)))</f>
        <v>0.59002222222221989</v>
      </c>
      <c r="AA10" s="2">
        <f>(AVERAGE(('Abs550'!$C18-'Abs550'!AA18),('Abs550'!$C19-'Abs550'!AA19),('Abs550'!$C20-'Abs550'!AA20)))-(AVERAGE(('Abs550'!$C155-'Abs550'!AA155),('Abs550'!$C156-'Abs550'!AA156),('Abs550'!$C157-'Abs550'!AA157)))</f>
        <v>0.58572222222222003</v>
      </c>
      <c r="AB10" s="2">
        <f>(AVERAGE(('Abs550'!$C18-'Abs550'!AB18),('Abs550'!$C19-'Abs550'!AB19),('Abs550'!$C20-'Abs550'!AB20)))-(AVERAGE(('Abs550'!$C155-'Abs550'!AB155),('Abs550'!$C156-'Abs550'!AB156),('Abs550'!$C157-'Abs550'!AB157)))</f>
        <v>0.59398888888888679</v>
      </c>
      <c r="AC10" s="2">
        <f>(AVERAGE(('Abs550'!$C18-'Abs550'!AC18),('Abs550'!$C19-'Abs550'!AC19),('Abs550'!$C20-'Abs550'!AC20)))-(AVERAGE(('Abs550'!$C155-'Abs550'!AC155),('Abs550'!$C156-'Abs550'!AC156),('Abs550'!$C157-'Abs550'!AC157)))</f>
        <v>0.58892222222221968</v>
      </c>
      <c r="AD10" s="2">
        <f>(AVERAGE(('Abs550'!$C18-'Abs550'!AD18),('Abs550'!$C19-'Abs550'!AD19),('Abs550'!$C20-'Abs550'!AD20)))-(AVERAGE(('Abs550'!$C155-'Abs550'!AD155),('Abs550'!$C156-'Abs550'!AD156),('Abs550'!$C157-'Abs550'!AD157)))</f>
        <v>0.5973555555555532</v>
      </c>
      <c r="AE10" s="2">
        <f>(AVERAGE(('Abs550'!$C18-'Abs550'!AE18),('Abs550'!$C19-'Abs550'!AE19),('Abs550'!$C20-'Abs550'!AE20)))-(AVERAGE(('Abs550'!$C155-'Abs550'!AE155),('Abs550'!$C156-'Abs550'!AE156),('Abs550'!$C157-'Abs550'!AE157)))</f>
        <v>0.59128888888888653</v>
      </c>
      <c r="AF10" s="2">
        <f>(AVERAGE(('Abs550'!$C18-'Abs550'!AF18),('Abs550'!$C19-'Abs550'!AF19),('Abs550'!$C20-'Abs550'!AF20)))-(AVERAGE(('Abs550'!$C155-'Abs550'!AF155),('Abs550'!$C156-'Abs550'!AF156),('Abs550'!$C157-'Abs550'!AF157)))</f>
        <v>0.59912222222222011</v>
      </c>
      <c r="AG10" s="2">
        <f>(AVERAGE(('Abs550'!$C18-'Abs550'!AG18),('Abs550'!$C19-'Abs550'!AG19),('Abs550'!$C20-'Abs550'!AG20)))-(AVERAGE(('Abs550'!$C155-'Abs550'!AG155),('Abs550'!$C156-'Abs550'!AG156),('Abs550'!$C157-'Abs550'!AG157)))</f>
        <v>0.59355555555555339</v>
      </c>
      <c r="AH10" s="2">
        <f>(AVERAGE(('Abs550'!$C18-'Abs550'!AH18),('Abs550'!$C19-'Abs550'!AH19),('Abs550'!$C20-'Abs550'!AH20)))-(AVERAGE(('Abs550'!$C155-'Abs550'!AH155),('Abs550'!$C156-'Abs550'!AH156),('Abs550'!$C157-'Abs550'!AH157)))</f>
        <v>0.6017888888888866</v>
      </c>
      <c r="AI10" s="2">
        <f>(AVERAGE(('Abs550'!$C18-'Abs550'!AI18),('Abs550'!$C19-'Abs550'!AI19),('Abs550'!$C20-'Abs550'!AI20)))-(AVERAGE(('Abs550'!$C155-'Abs550'!AI155),('Abs550'!$C156-'Abs550'!AI156),('Abs550'!$C157-'Abs550'!AI157)))</f>
        <v>0.5960222222222199</v>
      </c>
      <c r="AJ10" s="2">
        <f>(AVERAGE(('Abs550'!$C18-'Abs550'!AJ18),('Abs550'!$C19-'Abs550'!AJ19),('Abs550'!$C20-'Abs550'!AJ20)))-(AVERAGE(('Abs550'!$C155-'Abs550'!AJ155),('Abs550'!$C156-'Abs550'!AJ156),('Abs550'!$C157-'Abs550'!AJ157)))</f>
        <v>0.60345555555555319</v>
      </c>
      <c r="AK10" s="2">
        <f>(AVERAGE(('Abs550'!$C18-'Abs550'!AK18),('Abs550'!$C19-'Abs550'!AK19),('Abs550'!$C20-'Abs550'!AK20)))-(AVERAGE(('Abs550'!$C155-'Abs550'!AK155),('Abs550'!$C156-'Abs550'!AK156),('Abs550'!$C157-'Abs550'!AK157)))</f>
        <v>0.59718888888888655</v>
      </c>
      <c r="AL10" s="2">
        <f>(AVERAGE(('Abs550'!$C18-'Abs550'!AL18),('Abs550'!$C19-'Abs550'!AL19),('Abs550'!$C20-'Abs550'!AL20)))-(AVERAGE(('Abs550'!$C155-'Abs550'!AL155),('Abs550'!$C156-'Abs550'!AL156),('Abs550'!$C157-'Abs550'!AL157)))</f>
        <v>0.60528888888888666</v>
      </c>
      <c r="AM10" s="2">
        <f>(AVERAGE(('Abs550'!$C18-'Abs550'!AM18),('Abs550'!$C19-'Abs550'!AM19),('Abs550'!$C20-'Abs550'!AM20)))-(AVERAGE(('Abs550'!$C155-'Abs550'!AM155),('Abs550'!$C156-'Abs550'!AM156),('Abs550'!$C157-'Abs550'!AM157)))</f>
        <v>0.59682222222222003</v>
      </c>
      <c r="AN10" s="2">
        <f>(AVERAGE(('Abs550'!$C18-'Abs550'!AN18),('Abs550'!$C19-'Abs550'!AN19),('Abs550'!$C20-'Abs550'!AN20)))-(AVERAGE(('Abs550'!$C155-'Abs550'!AN155),('Abs550'!$C156-'Abs550'!AN156),('Abs550'!$C157-'Abs550'!AN157)))</f>
        <v>0.60752222222221985</v>
      </c>
      <c r="AO10" s="2">
        <f>(AVERAGE(('Abs550'!$C18-'Abs550'!AO18),('Abs550'!$C19-'Abs550'!AO19),('Abs550'!$C20-'Abs550'!AO20)))-(AVERAGE(('Abs550'!$C155-'Abs550'!AO155),('Abs550'!$C156-'Abs550'!AO156),('Abs550'!$C157-'Abs550'!AO157)))</f>
        <v>0.6013222222222202</v>
      </c>
      <c r="AP10" s="2">
        <f>(AVERAGE(('Abs550'!$C18-'Abs550'!AP18),('Abs550'!$C19-'Abs550'!AP19),('Abs550'!$C20-'Abs550'!AP20)))-(AVERAGE(('Abs550'!$C155-'Abs550'!AP155),('Abs550'!$C156-'Abs550'!AP156),('Abs550'!$C157-'Abs550'!AP157)))</f>
        <v>0.60868888888888661</v>
      </c>
      <c r="AQ10" s="2">
        <f>(AVERAGE(('Abs550'!$C18-'Abs550'!AQ18),('Abs550'!$C19-'Abs550'!AQ19),('Abs550'!$C20-'Abs550'!AQ20)))-(AVERAGE(('Abs550'!$C155-'Abs550'!AQ155),('Abs550'!$C156-'Abs550'!AQ156),('Abs550'!$C157-'Abs550'!AQ157)))</f>
        <v>0.59952222222221985</v>
      </c>
      <c r="AR10" s="2">
        <f>(AVERAGE(('Abs550'!$C18-'Abs550'!AR18),('Abs550'!$C19-'Abs550'!AR19),('Abs550'!$C20-'Abs550'!AR20)))-(AVERAGE(('Abs550'!$C155-'Abs550'!AR155),('Abs550'!$C156-'Abs550'!AR156),('Abs550'!$C157-'Abs550'!AR157)))</f>
        <v>0.60905555555555324</v>
      </c>
      <c r="AS10" s="2">
        <f>(AVERAGE(('Abs550'!$C18-'Abs550'!AS18),('Abs550'!$C19-'Abs550'!AS19),('Abs550'!$C20-'Abs550'!AS20)))-(AVERAGE(('Abs550'!$C155-'Abs550'!AS155),('Abs550'!$C156-'Abs550'!AS156),('Abs550'!$C157-'Abs550'!AS157)))</f>
        <v>0.60162222222221995</v>
      </c>
      <c r="AT10" s="2">
        <f>(AVERAGE(('Abs550'!$C18-'Abs550'!AT18),('Abs550'!$C19-'Abs550'!AT19),('Abs550'!$C20-'Abs550'!AT20)))-(AVERAGE(('Abs550'!$C155-'Abs550'!AT155),('Abs550'!$C156-'Abs550'!AT156),('Abs550'!$C157-'Abs550'!AT157)))</f>
        <v>0.61152222222221997</v>
      </c>
      <c r="AU10" s="2">
        <f>(AVERAGE(('Abs550'!$C18-'Abs550'!AU18),('Abs550'!$C19-'Abs550'!AU19),('Abs550'!$C20-'Abs550'!AU20)))-(AVERAGE(('Abs550'!$C155-'Abs550'!AU155),('Abs550'!$C156-'Abs550'!AU156),('Abs550'!$C157-'Abs550'!AU157)))</f>
        <v>0.60558888888888651</v>
      </c>
      <c r="AV10" s="2">
        <f>(AVERAGE(('Abs550'!$C18-'Abs550'!AV18),('Abs550'!$C19-'Abs550'!AV19),('Abs550'!$C20-'Abs550'!AV20)))-(AVERAGE(('Abs550'!$C155-'Abs550'!AV155),('Abs550'!$C156-'Abs550'!AV156),('Abs550'!$C157-'Abs550'!AV157)))</f>
        <v>0.61522222222222012</v>
      </c>
      <c r="AW10" s="2">
        <f>(AVERAGE(('Abs550'!$C18-'Abs550'!AW18),('Abs550'!$C19-'Abs550'!AW19),('Abs550'!$C20-'Abs550'!AW20)))-(AVERAGE(('Abs550'!$C155-'Abs550'!AW155),('Abs550'!$C156-'Abs550'!AW156),('Abs550'!$C157-'Abs550'!AW157)))</f>
        <v>0.60875555555555316</v>
      </c>
      <c r="AX10" s="2">
        <f>(AVERAGE(('Abs550'!$C18-'Abs550'!AX18),('Abs550'!$C19-'Abs550'!AX19),('Abs550'!$C20-'Abs550'!AX20)))-(AVERAGE(('Abs550'!$C155-'Abs550'!AX155),('Abs550'!$C156-'Abs550'!AX156),('Abs550'!$C157-'Abs550'!AX157)))</f>
        <v>0.62045555555555332</v>
      </c>
      <c r="AY10" s="2">
        <f>(AVERAGE(('Abs550'!$C18-'Abs550'!AY18),('Abs550'!$C19-'Abs550'!AY19),('Abs550'!$C20-'Abs550'!AY20)))-(AVERAGE(('Abs550'!$C155-'Abs550'!AY155),('Abs550'!$C156-'Abs550'!AY156),('Abs550'!$C157-'Abs550'!AY157)))</f>
        <v>0.61272222222221984</v>
      </c>
      <c r="AZ10" s="2">
        <f>(AVERAGE(('Abs550'!$C18-'Abs550'!AZ18),('Abs550'!$C19-'Abs550'!AZ19),('Abs550'!$C20-'Abs550'!AZ20)))-(AVERAGE(('Abs550'!$C155-'Abs550'!AZ155),('Abs550'!$C156-'Abs550'!AZ156),('Abs550'!$C157-'Abs550'!AZ157)))</f>
        <v>0.62115555555555324</v>
      </c>
      <c r="BA10" s="2">
        <f>(AVERAGE(('Abs550'!$C18-'Abs550'!BA18),('Abs550'!$C19-'Abs550'!BA19),('Abs550'!$C20-'Abs550'!BA20)))-(AVERAGE(('Abs550'!$C155-'Abs550'!BA155),('Abs550'!$C156-'Abs550'!BA156),('Abs550'!$C157-'Abs550'!BA157)))</f>
        <v>0.6135555555555533</v>
      </c>
      <c r="BB10" s="2">
        <f>(AVERAGE(('Abs550'!$C18-'Abs550'!BB18),('Abs550'!$C19-'Abs550'!BB19),('Abs550'!$C20-'Abs550'!BB20)))-(AVERAGE(('Abs550'!$C155-'Abs550'!BB155),('Abs550'!$C156-'Abs550'!BB156),('Abs550'!$C157-'Abs550'!BB157)))</f>
        <v>0.62205555555555325</v>
      </c>
      <c r="BC10" s="2">
        <f>(AVERAGE(('Abs550'!$C18-'Abs550'!BC18),('Abs550'!$C19-'Abs550'!BC19),('Abs550'!$C20-'Abs550'!BC20)))-(AVERAGE(('Abs550'!$C155-'Abs550'!BC155),('Abs550'!$C156-'Abs550'!BC156),('Abs550'!$C157-'Abs550'!BC157)))</f>
        <v>0.61362222222221996</v>
      </c>
      <c r="BD10" s="2">
        <f>(AVERAGE(('Abs550'!$C18-'Abs550'!BD18),('Abs550'!$C19-'Abs550'!BD19),('Abs550'!$C20-'Abs550'!BD20)))-(AVERAGE(('Abs550'!$C155-'Abs550'!BD155),('Abs550'!$C156-'Abs550'!BD156),('Abs550'!$C157-'Abs550'!BD157)))</f>
        <v>0.62252222222221987</v>
      </c>
      <c r="BE10" s="2">
        <f>(AVERAGE(('Abs550'!$C18-'Abs550'!BE18),('Abs550'!$C19-'Abs550'!BE19),('Abs550'!$C20-'Abs550'!BE20)))-(AVERAGE(('Abs550'!$C155-'Abs550'!BE155),('Abs550'!$C156-'Abs550'!BE156),('Abs550'!$C157-'Abs550'!BE157)))</f>
        <v>0.61442222222222009</v>
      </c>
      <c r="BF10" s="2">
        <f>(AVERAGE(('Abs550'!$C18-'Abs550'!BF18),('Abs550'!$C19-'Abs550'!BF19),('Abs550'!$C20-'Abs550'!BF20)))-(AVERAGE(('Abs550'!$C155-'Abs550'!BF155),('Abs550'!$C156-'Abs550'!BF156),('Abs550'!$C157-'Abs550'!BF157)))</f>
        <v>0.62272222222221996</v>
      </c>
      <c r="BG10" s="2">
        <f>(AVERAGE(('Abs550'!$C18-'Abs550'!BG18),('Abs550'!$C19-'Abs550'!BG19),('Abs550'!$C20-'Abs550'!BG20)))-(AVERAGE(('Abs550'!$C155-'Abs550'!BG155),('Abs550'!$C156-'Abs550'!BG156),('Abs550'!$C157-'Abs550'!BG157)))</f>
        <v>0.61485555555555338</v>
      </c>
      <c r="BH10" s="2">
        <f>(AVERAGE(('Abs550'!$C18-'Abs550'!BH18),('Abs550'!$C19-'Abs550'!BH19),('Abs550'!$C20-'Abs550'!BH20)))-(AVERAGE(('Abs550'!$C155-'Abs550'!BH155),('Abs550'!$C156-'Abs550'!BH156),('Abs550'!$C157-'Abs550'!BH157)))</f>
        <v>0.6244222222222201</v>
      </c>
      <c r="BI10" s="2">
        <f>(AVERAGE(('Abs550'!$C18-'Abs550'!BI18),('Abs550'!$C19-'Abs550'!BI19),('Abs550'!$C20-'Abs550'!BI20)))-(AVERAGE(('Abs550'!$C155-'Abs550'!BI155),('Abs550'!$C156-'Abs550'!BI156),('Abs550'!$C157-'Abs550'!BI157)))</f>
        <v>0.61612222222222013</v>
      </c>
      <c r="BJ10" s="2">
        <f>(AVERAGE(('Abs550'!$C18-'Abs550'!BJ18),('Abs550'!$C19-'Abs550'!BJ19),('Abs550'!$C20-'Abs550'!BJ20)))-(AVERAGE(('Abs550'!$C155-'Abs550'!BJ155),('Abs550'!$C156-'Abs550'!BJ156),('Abs550'!$C157-'Abs550'!BJ157)))</f>
        <v>0.62482222222221995</v>
      </c>
      <c r="BK10" s="2">
        <f>(AVERAGE(('Abs550'!$C18-'Abs550'!BK18),('Abs550'!$C19-'Abs550'!BK19),('Abs550'!$C20-'Abs550'!BK20)))-(AVERAGE(('Abs550'!$C155-'Abs550'!BK155),('Abs550'!$C156-'Abs550'!BK156),('Abs550'!$C157-'Abs550'!BK157)))</f>
        <v>0.6166555555555534</v>
      </c>
      <c r="BL10" s="2">
        <f>(AVERAGE(('Abs550'!$C18-'Abs550'!BL18),('Abs550'!$C19-'Abs550'!BL19),('Abs550'!$C20-'Abs550'!BL20)))-(AVERAGE(('Abs550'!$C155-'Abs550'!BL155),('Abs550'!$C156-'Abs550'!BL156),('Abs550'!$C157-'Abs550'!BL157)))</f>
        <v>0.62552222222221998</v>
      </c>
      <c r="BM10" s="2">
        <f>(AVERAGE(('Abs550'!$C18-'Abs550'!BM18),('Abs550'!$C19-'Abs550'!BM19),('Abs550'!$C20-'Abs550'!BM20)))-(AVERAGE(('Abs550'!$C155-'Abs550'!BM155),('Abs550'!$C156-'Abs550'!BM156),('Abs550'!$C157-'Abs550'!BM157)))</f>
        <v>0.61792222222221982</v>
      </c>
      <c r="BN10" s="2">
        <f>(AVERAGE(('Abs550'!$C18-'Abs550'!BN18),('Abs550'!$C19-'Abs550'!BN19),('Abs550'!$C20-'Abs550'!BN20)))-(AVERAGE(('Abs550'!$C155-'Abs550'!BN155),('Abs550'!$C156-'Abs550'!BN156),('Abs550'!$C157-'Abs550'!BN157)))</f>
        <v>0.62685555555555317</v>
      </c>
      <c r="BO10" s="2">
        <f>(AVERAGE(('Abs550'!$C18-'Abs550'!BO18),('Abs550'!$C19-'Abs550'!BO19),('Abs550'!$C20-'Abs550'!BO20)))-(AVERAGE(('Abs550'!$C155-'Abs550'!BO155),('Abs550'!$C156-'Abs550'!BO156),('Abs550'!$C157-'Abs550'!BO157)))</f>
        <v>0.61872222222221995</v>
      </c>
      <c r="BP10" s="2">
        <f>(AVERAGE(('Abs550'!$C18-'Abs550'!BP18),('Abs550'!$C19-'Abs550'!BP19),('Abs550'!$C20-'Abs550'!BP20)))-(AVERAGE(('Abs550'!$C155-'Abs550'!BP155),('Abs550'!$C156-'Abs550'!BP156),('Abs550'!$C157-'Abs550'!BP157)))</f>
        <v>0.62845555555555332</v>
      </c>
      <c r="BQ10" s="2">
        <f>(AVERAGE(('Abs550'!$C18-'Abs550'!BQ18),('Abs550'!$C19-'Abs550'!BQ19),('Abs550'!$C20-'Abs550'!BQ20)))-(AVERAGE(('Abs550'!$C155-'Abs550'!BQ155),('Abs550'!$C156-'Abs550'!BQ156),('Abs550'!$C157-'Abs550'!BQ157)))</f>
        <v>0.62008888888888658</v>
      </c>
      <c r="BR10" s="2">
        <f>(AVERAGE(('Abs550'!$C18-'Abs550'!BR18),('Abs550'!$C19-'Abs550'!BR19),('Abs550'!$C20-'Abs550'!BR20)))-(AVERAGE(('Abs550'!$C155-'Abs550'!BR155),('Abs550'!$C156-'Abs550'!BR156),('Abs550'!$C157-'Abs550'!BR157)))</f>
        <v>0.62908888888888659</v>
      </c>
      <c r="BS10" s="2">
        <f>(AVERAGE(('Abs550'!$C18-'Abs550'!BS18),('Abs550'!$C19-'Abs550'!BS19),('Abs550'!$C20-'Abs550'!BS20)))-(AVERAGE(('Abs550'!$C155-'Abs550'!BS155),('Abs550'!$C156-'Abs550'!BS156),('Abs550'!$C157-'Abs550'!BS157)))</f>
        <v>0.62192222222221993</v>
      </c>
      <c r="BT10" s="2">
        <f>(AVERAGE(('Abs550'!$C18-'Abs550'!BT18),('Abs550'!$C19-'Abs550'!BT19),('Abs550'!$C20-'Abs550'!BT20)))-(AVERAGE(('Abs550'!$C155-'Abs550'!BT155),('Abs550'!$C156-'Abs550'!BT156),('Abs550'!$C157-'Abs550'!BT157)))</f>
        <v>0.63165555555555342</v>
      </c>
      <c r="BU10" s="2">
        <f>(AVERAGE(('Abs550'!$C18-'Abs550'!BU18),('Abs550'!$C19-'Abs550'!BU19),('Abs550'!$C20-'Abs550'!BU20)))-(AVERAGE(('Abs550'!$C155-'Abs550'!BU155),('Abs550'!$C156-'Abs550'!BU156),('Abs550'!$C157-'Abs550'!BU157)))</f>
        <v>0.62305555555555314</v>
      </c>
      <c r="BV10" s="2">
        <f>(AVERAGE(('Abs550'!$C18-'Abs550'!BV18),('Abs550'!$C19-'Abs550'!BV19),('Abs550'!$C20-'Abs550'!BV20)))-(AVERAGE(('Abs550'!$C155-'Abs550'!BV155),('Abs550'!$C156-'Abs550'!BV156),('Abs550'!$C157-'Abs550'!BV157)))</f>
        <v>0.63285555555555317</v>
      </c>
      <c r="BW10" s="2">
        <f>(AVERAGE(('Abs550'!$C18-'Abs550'!BW18),('Abs550'!$C19-'Abs550'!BW19),('Abs550'!$C20-'Abs550'!BW20)))-(AVERAGE(('Abs550'!$C155-'Abs550'!BW155),('Abs550'!$C156-'Abs550'!BW156),('Abs550'!$C157-'Abs550'!BW157)))</f>
        <v>0.62358888888888642</v>
      </c>
      <c r="BX10" s="2">
        <f>(AVERAGE(('Abs550'!$C18-'Abs550'!BX18),('Abs550'!$C19-'Abs550'!BX19),('Abs550'!$C20-'Abs550'!BX20)))-(AVERAGE(('Abs550'!$C155-'Abs550'!BX155),('Abs550'!$C156-'Abs550'!BX156),('Abs550'!$C157-'Abs550'!BX157)))</f>
        <v>0.6323222222222199</v>
      </c>
      <c r="BY10" s="2">
        <f>(AVERAGE(('Abs550'!$C18-'Abs550'!BY18),('Abs550'!$C19-'Abs550'!BY19),('Abs550'!$C20-'Abs550'!BY20)))-(AVERAGE(('Abs550'!$C155-'Abs550'!BY155),('Abs550'!$C156-'Abs550'!BY156),('Abs550'!$C157-'Abs550'!BY157)))</f>
        <v>0.62382222222221984</v>
      </c>
      <c r="BZ10" s="2">
        <f>(AVERAGE(('Abs550'!$C18-'Abs550'!BZ18),('Abs550'!$C19-'Abs550'!BZ19),('Abs550'!$C20-'Abs550'!BZ20)))-(AVERAGE(('Abs550'!$C155-'Abs550'!BZ155),('Abs550'!$C156-'Abs550'!BZ156),('Abs550'!$C157-'Abs550'!BZ157)))</f>
        <v>0.63175555555555318</v>
      </c>
      <c r="CA10" s="2">
        <f>(AVERAGE(('Abs550'!$C18-'Abs550'!CA18),('Abs550'!$C19-'Abs550'!CA19),('Abs550'!$C20-'Abs550'!CA20)))-(AVERAGE(('Abs550'!$C155-'Abs550'!CA155),('Abs550'!$C156-'Abs550'!CA156),('Abs550'!$C157-'Abs550'!CA157)))</f>
        <v>0.62262222222221986</v>
      </c>
      <c r="CB10" s="2">
        <f>(AVERAGE(('Abs550'!$C18-'Abs550'!CB18),('Abs550'!$C19-'Abs550'!CB19),('Abs550'!$C20-'Abs550'!CB20)))-(AVERAGE(('Abs550'!$C155-'Abs550'!CB155),('Abs550'!$C156-'Abs550'!CB156),('Abs550'!$C157-'Abs550'!CB157)))</f>
        <v>0.63192222222221994</v>
      </c>
      <c r="CC10" s="2">
        <f>(AVERAGE(('Abs550'!$C18-'Abs550'!CC18),('Abs550'!$C19-'Abs550'!CC19),('Abs550'!$C20-'Abs550'!CC20)))-(AVERAGE(('Abs550'!$C155-'Abs550'!CC155),('Abs550'!$C156-'Abs550'!CC156),('Abs550'!$C157-'Abs550'!CC157)))</f>
        <v>0.62492222222222005</v>
      </c>
      <c r="CD10" s="2">
        <f>(AVERAGE(('Abs550'!$C18-'Abs550'!CD18),('Abs550'!$C19-'Abs550'!CD19),('Abs550'!$C20-'Abs550'!CD20)))-(AVERAGE(('Abs550'!$C155-'Abs550'!CD155),('Abs550'!$C156-'Abs550'!CD156),('Abs550'!$C157-'Abs550'!CD157)))</f>
        <v>0.6337555555555533</v>
      </c>
      <c r="CE10" s="2">
        <f>(AVERAGE(('Abs550'!$C18-'Abs550'!CE18),('Abs550'!$C19-'Abs550'!CE19),('Abs550'!$C20-'Abs550'!CE20)))-(AVERAGE(('Abs550'!$C155-'Abs550'!CE155),('Abs550'!$C156-'Abs550'!CE156),('Abs550'!$C157-'Abs550'!CE157)))</f>
        <v>0.6256555555555533</v>
      </c>
      <c r="CF10" s="2">
        <f>(AVERAGE(('Abs550'!$C18-'Abs550'!CF18),('Abs550'!$C19-'Abs550'!CF19),('Abs550'!$C20-'Abs550'!CF20)))-(AVERAGE(('Abs550'!$C155-'Abs550'!CF155),('Abs550'!$C156-'Abs550'!CF156),('Abs550'!$C157-'Abs550'!CF157)))</f>
        <v>0.63355555555555343</v>
      </c>
      <c r="CG10" s="2">
        <f>(AVERAGE(('Abs550'!$C18-'Abs550'!CG18),('Abs550'!$C19-'Abs550'!CG19),('Abs550'!$C20-'Abs550'!CG20)))-(AVERAGE(('Abs550'!$C155-'Abs550'!CG155),('Abs550'!$C156-'Abs550'!CG156),('Abs550'!$C157-'Abs550'!CG157)))</f>
        <v>0.6262222222222199</v>
      </c>
      <c r="CH10" s="2">
        <f>(AVERAGE(('Abs550'!$C18-'Abs550'!CH18),('Abs550'!$C19-'Abs550'!CH19),('Abs550'!$C20-'Abs550'!CH20)))-(AVERAGE(('Abs550'!$C155-'Abs550'!CH155),('Abs550'!$C156-'Abs550'!CH156),('Abs550'!$C157-'Abs550'!CH157)))</f>
        <v>0.63425555555555313</v>
      </c>
      <c r="CI10" s="2">
        <f>(AVERAGE(('Abs550'!$C18-'Abs550'!CI18),('Abs550'!$C19-'Abs550'!CI19),('Abs550'!$C20-'Abs550'!CI20)))-(AVERAGE(('Abs550'!$C155-'Abs550'!CI155),('Abs550'!$C156-'Abs550'!CI156),('Abs550'!$C157-'Abs550'!CI157)))</f>
        <v>0.62698888888888671</v>
      </c>
      <c r="CJ10" s="2">
        <f>(AVERAGE(('Abs550'!$C18-'Abs550'!CJ18),('Abs550'!$C19-'Abs550'!CJ19),('Abs550'!$C20-'Abs550'!CJ20)))-(AVERAGE(('Abs550'!$C155-'Abs550'!CJ155),('Abs550'!$C156-'Abs550'!CJ156),('Abs550'!$C157-'Abs550'!CJ157)))</f>
        <v>0.63628888888888668</v>
      </c>
      <c r="CK10" s="2">
        <f>(AVERAGE(('Abs550'!$C18-'Abs550'!CK18),('Abs550'!$C19-'Abs550'!CK19),('Abs550'!$C20-'Abs550'!CK20)))-(AVERAGE(('Abs550'!$C155-'Abs550'!CK155),('Abs550'!$C156-'Abs550'!CK156),('Abs550'!$C157-'Abs550'!CK157)))</f>
        <v>0.62782222222221995</v>
      </c>
      <c r="CL10" s="2">
        <f>(AVERAGE(('Abs550'!$C18-'Abs550'!CL18),('Abs550'!$C19-'Abs550'!CL19),('Abs550'!$C20-'Abs550'!CL20)))-(AVERAGE(('Abs550'!$C155-'Abs550'!CL155),('Abs550'!$C156-'Abs550'!CL156),('Abs550'!$C157-'Abs550'!CL157)))</f>
        <v>0.63678888888888663</v>
      </c>
      <c r="CM10" s="2">
        <f>(AVERAGE(('Abs550'!$C18-'Abs550'!CM18),('Abs550'!$C19-'Abs550'!CM19),('Abs550'!$C20-'Abs550'!CM20)))-(AVERAGE(('Abs550'!$C155-'Abs550'!CM155),('Abs550'!$C156-'Abs550'!CM156),('Abs550'!$C157-'Abs550'!CM157)))</f>
        <v>0.62788888888888661</v>
      </c>
      <c r="CN10" s="2">
        <f>(AVERAGE(('Abs550'!$C18-'Abs550'!CN18),('Abs550'!$C19-'Abs550'!CN19),('Abs550'!$C20-'Abs550'!CN20)))-(AVERAGE(('Abs550'!$C155-'Abs550'!CN155),('Abs550'!$C156-'Abs550'!CN156),('Abs550'!$C157-'Abs550'!CN157)))</f>
        <v>0.63695555555555317</v>
      </c>
      <c r="CO10" s="2">
        <f>(AVERAGE(('Abs550'!$C18-'Abs550'!CO18),('Abs550'!$C19-'Abs550'!CO19),('Abs550'!$C20-'Abs550'!CO20)))-(AVERAGE(('Abs550'!$C155-'Abs550'!CO155),('Abs550'!$C156-'Abs550'!CO156),('Abs550'!$C157-'Abs550'!CO157)))</f>
        <v>0.62908888888888659</v>
      </c>
      <c r="CP10" s="2">
        <f>(AVERAGE(('Abs550'!$C18-'Abs550'!CP18),('Abs550'!$C19-'Abs550'!CP19),('Abs550'!$C20-'Abs550'!CP20)))-(AVERAGE(('Abs550'!$C155-'Abs550'!CP155),('Abs550'!$C156-'Abs550'!CP156),('Abs550'!$C157-'Abs550'!CP157)))</f>
        <v>0.63812222222221981</v>
      </c>
      <c r="CQ10" s="2">
        <f>(AVERAGE(('Abs550'!$C18-'Abs550'!CQ18),('Abs550'!$C19-'Abs550'!CQ19),('Abs550'!$C20-'Abs550'!CQ20)))-(AVERAGE(('Abs550'!$C155-'Abs550'!CQ155),('Abs550'!$C156-'Abs550'!CQ156),('Abs550'!$C157-'Abs550'!CQ157)))</f>
        <v>0.62992222222221983</v>
      </c>
      <c r="CR10" s="2">
        <f>(AVERAGE(('Abs550'!$C18-'Abs550'!CR18),('Abs550'!$C19-'Abs550'!CR19),('Abs550'!$C20-'Abs550'!CR20)))-(AVERAGE(('Abs550'!$C155-'Abs550'!CR155),('Abs550'!$C156-'Abs550'!CR156),('Abs550'!$C157-'Abs550'!CR157)))</f>
        <v>0.63912222222222004</v>
      </c>
      <c r="CS10" s="2">
        <f>(AVERAGE(('Abs550'!$C18-'Abs550'!CS18),('Abs550'!$C19-'Abs550'!CS19),('Abs550'!$C20-'Abs550'!CS20)))-(AVERAGE(('Abs550'!$C155-'Abs550'!CS155),('Abs550'!$C156-'Abs550'!CS156),('Abs550'!$C157-'Abs550'!CS157)))</f>
        <v>0.63158888888888642</v>
      </c>
      <c r="CT10" s="2">
        <f>(AVERAGE(('Abs550'!$C18-'Abs550'!CT18),('Abs550'!$C19-'Abs550'!CT19),('Abs550'!$C20-'Abs550'!CT20)))-(AVERAGE(('Abs550'!$C155-'Abs550'!CT155),('Abs550'!$C156-'Abs550'!CT156),('Abs550'!$C157-'Abs550'!CT157)))</f>
        <v>0.64138888888888668</v>
      </c>
      <c r="CU10" s="2">
        <f>(AVERAGE(('Abs550'!$C18-'Abs550'!CU18),('Abs550'!$C19-'Abs550'!CU19),('Abs550'!$C20-'Abs550'!CU20)))-(AVERAGE(('Abs550'!$C155-'Abs550'!CU155),('Abs550'!$C156-'Abs550'!CU156),('Abs550'!$C157-'Abs550'!CU157)))</f>
        <v>0.63442222222221989</v>
      </c>
      <c r="CV10" s="2"/>
    </row>
    <row r="11" spans="1:100" x14ac:dyDescent="0.25">
      <c r="A11" s="61">
        <v>7</v>
      </c>
      <c r="B11" s="13">
        <v>707</v>
      </c>
      <c r="C11" s="2">
        <f>(AVERAGE(('Abs550'!$C21-'Abs550'!C21),('Abs550'!$C22-'Abs550'!C22),('Abs550'!$C23-'Abs550'!C23)))-(AVERAGE(('Abs550'!$C158-'Abs550'!C158),('Abs550'!$C159-'Abs550'!C159),('Abs550'!$C160-'Abs550'!C160)))</f>
        <v>0</v>
      </c>
      <c r="D11" s="2">
        <f>(AVERAGE(('Abs550'!$C21-'Abs550'!D21),('Abs550'!$C22-'Abs550'!D22),('Abs550'!$C23-'Abs550'!D23)))-(AVERAGE(('Abs550'!$C158-'Abs550'!D158),('Abs550'!$C159-'Abs550'!D159),('Abs550'!$C160-'Abs550'!D160)))</f>
        <v>0.30306666666666332</v>
      </c>
      <c r="E11" s="2">
        <f>(AVERAGE(('Abs550'!$C21-'Abs550'!E21),('Abs550'!$C22-'Abs550'!E22),('Abs550'!$C23-'Abs550'!E23)))-(AVERAGE(('Abs550'!$C158-'Abs550'!E158),('Abs550'!$C159-'Abs550'!E159),('Abs550'!$C160-'Abs550'!E160)))</f>
        <v>0.46733333333332988</v>
      </c>
      <c r="F11" s="2">
        <f>(AVERAGE(('Abs550'!$C21-'Abs550'!F21),('Abs550'!$C22-'Abs550'!F22),('Abs550'!$C23-'Abs550'!F23)))-(AVERAGE(('Abs550'!$C158-'Abs550'!F158),('Abs550'!$C159-'Abs550'!F159),('Abs550'!$C160-'Abs550'!F160)))</f>
        <v>0.50856666666666339</v>
      </c>
      <c r="G11" s="2">
        <f>(AVERAGE(('Abs550'!$C21-'Abs550'!G21),('Abs550'!$C22-'Abs550'!G22),('Abs550'!$C23-'Abs550'!G23)))-(AVERAGE(('Abs550'!$C158-'Abs550'!G158),('Abs550'!$C159-'Abs550'!G159),('Abs550'!$C160-'Abs550'!G160)))</f>
        <v>0.52453333333333019</v>
      </c>
      <c r="H11" s="2">
        <f>(AVERAGE(('Abs550'!$C21-'Abs550'!H21),('Abs550'!$C22-'Abs550'!H22),('Abs550'!$C23-'Abs550'!H23)))-(AVERAGE(('Abs550'!$C158-'Abs550'!H158),('Abs550'!$C159-'Abs550'!H159),('Abs550'!$C160-'Abs550'!H160)))</f>
        <v>0.5340999999999968</v>
      </c>
      <c r="I11" s="2">
        <f>(AVERAGE(('Abs550'!$C21-'Abs550'!I21),('Abs550'!$C22-'Abs550'!I22),('Abs550'!$C23-'Abs550'!I23)))-(AVERAGE(('Abs550'!$C158-'Abs550'!I158),('Abs550'!$C159-'Abs550'!I159),('Abs550'!$C160-'Abs550'!I160)))</f>
        <v>0.53909999999999669</v>
      </c>
      <c r="J11" s="2">
        <f>(AVERAGE(('Abs550'!$C21-'Abs550'!J21),('Abs550'!$C22-'Abs550'!J22),('Abs550'!$C23-'Abs550'!J23)))-(AVERAGE(('Abs550'!$C158-'Abs550'!J158),('Abs550'!$C159-'Abs550'!J159),('Abs550'!$C160-'Abs550'!J160)))</f>
        <v>0.54706666666666315</v>
      </c>
      <c r="K11" s="2">
        <f>(AVERAGE(('Abs550'!$C21-'Abs550'!K21),('Abs550'!$C22-'Abs550'!K22),('Abs550'!$C23-'Abs550'!K23)))-(AVERAGE(('Abs550'!$C158-'Abs550'!K158),('Abs550'!$C159-'Abs550'!K159),('Abs550'!$C160-'Abs550'!K160)))</f>
        <v>0.54953333333332988</v>
      </c>
      <c r="L11" s="2">
        <f>(AVERAGE(('Abs550'!$C21-'Abs550'!L21),('Abs550'!$C22-'Abs550'!L22),('Abs550'!$C23-'Abs550'!L23)))-(AVERAGE(('Abs550'!$C158-'Abs550'!L158),('Abs550'!$C159-'Abs550'!L159),('Abs550'!$C160-'Abs550'!L160)))</f>
        <v>0.55349999999999655</v>
      </c>
      <c r="M11" s="2">
        <f>(AVERAGE(('Abs550'!$C21-'Abs550'!M21),('Abs550'!$C22-'Abs550'!M22),('Abs550'!$C23-'Abs550'!M23)))-(AVERAGE(('Abs550'!$C158-'Abs550'!M158),('Abs550'!$C159-'Abs550'!M159),('Abs550'!$C160-'Abs550'!M160)))</f>
        <v>0.55373333333333019</v>
      </c>
      <c r="N11" s="2">
        <f>(AVERAGE(('Abs550'!$C21-'Abs550'!N21),('Abs550'!$C22-'Abs550'!N22),('Abs550'!$C23-'Abs550'!N23)))-(AVERAGE(('Abs550'!$C158-'Abs550'!N158),('Abs550'!$C159-'Abs550'!N159),('Abs550'!$C160-'Abs550'!N160)))</f>
        <v>0.55306666666666349</v>
      </c>
      <c r="O11" s="2">
        <f>(AVERAGE(('Abs550'!$C21-'Abs550'!O21),('Abs550'!$C22-'Abs550'!O22),('Abs550'!$C23-'Abs550'!O23)))-(AVERAGE(('Abs550'!$C158-'Abs550'!O158),('Abs550'!$C159-'Abs550'!O159),('Abs550'!$C160-'Abs550'!O160)))</f>
        <v>0.55689999999999662</v>
      </c>
      <c r="P11" s="2">
        <f>(AVERAGE(('Abs550'!$C21-'Abs550'!P21),('Abs550'!$C22-'Abs550'!P22),('Abs550'!$C23-'Abs550'!P23)))-(AVERAGE(('Abs550'!$C158-'Abs550'!P158),('Abs550'!$C159-'Abs550'!P159),('Abs550'!$C160-'Abs550'!P160)))</f>
        <v>0.56179999999999686</v>
      </c>
      <c r="Q11" s="2">
        <f>(AVERAGE(('Abs550'!$C21-'Abs550'!Q21),('Abs550'!$C22-'Abs550'!Q22),('Abs550'!$C23-'Abs550'!Q23)))-(AVERAGE(('Abs550'!$C158-'Abs550'!Q158),('Abs550'!$C159-'Abs550'!Q159),('Abs550'!$C160-'Abs550'!Q160)))</f>
        <v>0.56466666666666343</v>
      </c>
      <c r="R11" s="2">
        <f>(AVERAGE(('Abs550'!$C21-'Abs550'!R21),('Abs550'!$C22-'Abs550'!R22),('Abs550'!$C23-'Abs550'!R23)))-(AVERAGE(('Abs550'!$C158-'Abs550'!R158),('Abs550'!$C159-'Abs550'!R159),('Abs550'!$C160-'Abs550'!R160)))</f>
        <v>0.56923333333332993</v>
      </c>
      <c r="S11" s="2">
        <f>(AVERAGE(('Abs550'!$C21-'Abs550'!S21),('Abs550'!$C22-'Abs550'!S22),('Abs550'!$C23-'Abs550'!S23)))-(AVERAGE(('Abs550'!$C158-'Abs550'!S158),('Abs550'!$C159-'Abs550'!S159),('Abs550'!$C160-'Abs550'!S160)))</f>
        <v>0.57176666666666343</v>
      </c>
      <c r="T11" s="2">
        <f>(AVERAGE(('Abs550'!$C21-'Abs550'!T21),('Abs550'!$C22-'Abs550'!T22),('Abs550'!$C23-'Abs550'!T23)))-(AVERAGE(('Abs550'!$C158-'Abs550'!T158),('Abs550'!$C159-'Abs550'!T159),('Abs550'!$C160-'Abs550'!T160)))</f>
        <v>0.57463333333333</v>
      </c>
      <c r="U11" s="2">
        <f>(AVERAGE(('Abs550'!$C21-'Abs550'!U21),('Abs550'!$C22-'Abs550'!U22),('Abs550'!$C23-'Abs550'!U23)))-(AVERAGE(('Abs550'!$C158-'Abs550'!U158),('Abs550'!$C159-'Abs550'!U159),('Abs550'!$C160-'Abs550'!U160)))</f>
        <v>0.57743333333333013</v>
      </c>
      <c r="V11" s="2">
        <f>(AVERAGE(('Abs550'!$C21-'Abs550'!V21),('Abs550'!$C22-'Abs550'!V22),('Abs550'!$C23-'Abs550'!V23)))-(AVERAGE(('Abs550'!$C158-'Abs550'!V158),('Abs550'!$C159-'Abs550'!V159),('Abs550'!$C160-'Abs550'!V160)))</f>
        <v>0.57903333333333018</v>
      </c>
      <c r="W11" s="2">
        <f>(AVERAGE(('Abs550'!$C21-'Abs550'!W21),('Abs550'!$C22-'Abs550'!W22),('Abs550'!$C23-'Abs550'!W23)))-(AVERAGE(('Abs550'!$C158-'Abs550'!W158),('Abs550'!$C159-'Abs550'!W159),('Abs550'!$C160-'Abs550'!W160)))</f>
        <v>0.58056666666666357</v>
      </c>
      <c r="X11" s="2">
        <f>(AVERAGE(('Abs550'!$C21-'Abs550'!X21),('Abs550'!$C22-'Abs550'!X22),('Abs550'!$C23-'Abs550'!X23)))-(AVERAGE(('Abs550'!$C158-'Abs550'!X158),('Abs550'!$C159-'Abs550'!X159),('Abs550'!$C160-'Abs550'!X160)))</f>
        <v>0.58189999999999664</v>
      </c>
      <c r="Y11" s="2">
        <f>(AVERAGE(('Abs550'!$C21-'Abs550'!Y21),('Abs550'!$C22-'Abs550'!Y22),('Abs550'!$C23-'Abs550'!Y23)))-(AVERAGE(('Abs550'!$C158-'Abs550'!Y158),('Abs550'!$C159-'Abs550'!Y159),('Abs550'!$C160-'Abs550'!Y160)))</f>
        <v>0.58379999999999665</v>
      </c>
      <c r="Z11" s="2">
        <f>(AVERAGE(('Abs550'!$C21-'Abs550'!Z21),('Abs550'!$C22-'Abs550'!Z22),('Abs550'!$C23-'Abs550'!Z23)))-(AVERAGE(('Abs550'!$C158-'Abs550'!Z158),('Abs550'!$C159-'Abs550'!Z159),('Abs550'!$C160-'Abs550'!Z160)))</f>
        <v>0.58229999999999693</v>
      </c>
      <c r="AA11" s="2">
        <f>(AVERAGE(('Abs550'!$C21-'Abs550'!AA21),('Abs550'!$C22-'Abs550'!AA22),('Abs550'!$C23-'Abs550'!AA23)))-(AVERAGE(('Abs550'!$C158-'Abs550'!AA158),('Abs550'!$C159-'Abs550'!AA159),('Abs550'!$C160-'Abs550'!AA160)))</f>
        <v>0.58273333333332999</v>
      </c>
      <c r="AB11" s="2">
        <f>(AVERAGE(('Abs550'!$C21-'Abs550'!AB21),('Abs550'!$C22-'Abs550'!AB22),('Abs550'!$C23-'Abs550'!AB23)))-(AVERAGE(('Abs550'!$C158-'Abs550'!AB158),('Abs550'!$C159-'Abs550'!AB159),('Abs550'!$C160-'Abs550'!AB160)))</f>
        <v>0.58143333333333036</v>
      </c>
      <c r="AC11" s="2">
        <f>(AVERAGE(('Abs550'!$C21-'Abs550'!AC21),('Abs550'!$C22-'Abs550'!AC22),('Abs550'!$C23-'Abs550'!AC23)))-(AVERAGE(('Abs550'!$C158-'Abs550'!AC158),('Abs550'!$C159-'Abs550'!AC159),('Abs550'!$C160-'Abs550'!AC160)))</f>
        <v>0.58053333333333001</v>
      </c>
      <c r="AD11" s="2">
        <f>(AVERAGE(('Abs550'!$C21-'Abs550'!AD21),('Abs550'!$C22-'Abs550'!AD22),('Abs550'!$C23-'Abs550'!AD23)))-(AVERAGE(('Abs550'!$C158-'Abs550'!AD158),('Abs550'!$C159-'Abs550'!AD159),('Abs550'!$C160-'Abs550'!AD160)))</f>
        <v>0.58003333333332985</v>
      </c>
      <c r="AE11" s="2">
        <f>(AVERAGE(('Abs550'!$C21-'Abs550'!AE21),('Abs550'!$C22-'Abs550'!AE22),('Abs550'!$C23-'Abs550'!AE23)))-(AVERAGE(('Abs550'!$C158-'Abs550'!AE158),('Abs550'!$C159-'Abs550'!AE159),('Abs550'!$C160-'Abs550'!AE160)))</f>
        <v>0.57879999999999676</v>
      </c>
      <c r="AF11" s="2">
        <f>(AVERAGE(('Abs550'!$C21-'Abs550'!AF21),('Abs550'!$C22-'Abs550'!AF22),('Abs550'!$C23-'Abs550'!AF23)))-(AVERAGE(('Abs550'!$C158-'Abs550'!AF158),('Abs550'!$C159-'Abs550'!AF159),('Abs550'!$C160-'Abs550'!AF160)))</f>
        <v>0.57779999999999676</v>
      </c>
      <c r="AG11" s="2">
        <f>(AVERAGE(('Abs550'!$C21-'Abs550'!AG21),('Abs550'!$C22-'Abs550'!AG22),('Abs550'!$C23-'Abs550'!AG23)))-(AVERAGE(('Abs550'!$C158-'Abs550'!AG158),('Abs550'!$C159-'Abs550'!AG159),('Abs550'!$C160-'Abs550'!AG160)))</f>
        <v>0.57789999999999664</v>
      </c>
      <c r="AH11" s="2">
        <f>(AVERAGE(('Abs550'!$C21-'Abs550'!AH21),('Abs550'!$C22-'Abs550'!AH22),('Abs550'!$C23-'Abs550'!AH23)))-(AVERAGE(('Abs550'!$C158-'Abs550'!AH158),('Abs550'!$C159-'Abs550'!AH159),('Abs550'!$C160-'Abs550'!AH160)))</f>
        <v>0.57709999999999662</v>
      </c>
      <c r="AI11" s="2">
        <f>(AVERAGE(('Abs550'!$C21-'Abs550'!AI21),('Abs550'!$C22-'Abs550'!AI22),('Abs550'!$C23-'Abs550'!AI23)))-(AVERAGE(('Abs550'!$C158-'Abs550'!AI158),('Abs550'!$C159-'Abs550'!AI159),('Abs550'!$C160-'Abs550'!AI160)))</f>
        <v>0.57653333333333012</v>
      </c>
      <c r="AJ11" s="2">
        <f>(AVERAGE(('Abs550'!$C21-'Abs550'!AJ21),('Abs550'!$C22-'Abs550'!AJ22),('Abs550'!$C23-'Abs550'!AJ23)))-(AVERAGE(('Abs550'!$C158-'Abs550'!AJ158),('Abs550'!$C159-'Abs550'!AJ159),('Abs550'!$C160-'Abs550'!AJ160)))</f>
        <v>0.57639999999999669</v>
      </c>
      <c r="AK11" s="2">
        <f>(AVERAGE(('Abs550'!$C21-'Abs550'!AK21),('Abs550'!$C22-'Abs550'!AK22),('Abs550'!$C23-'Abs550'!AK23)))-(AVERAGE(('Abs550'!$C158-'Abs550'!AK158),('Abs550'!$C159-'Abs550'!AK159),('Abs550'!$C160-'Abs550'!AK160)))</f>
        <v>0.57579999999999676</v>
      </c>
      <c r="AL11" s="2">
        <f>(AVERAGE(('Abs550'!$C21-'Abs550'!AL21),('Abs550'!$C22-'Abs550'!AL22),('Abs550'!$C23-'Abs550'!AL23)))-(AVERAGE(('Abs550'!$C158-'Abs550'!AL158),('Abs550'!$C159-'Abs550'!AL159),('Abs550'!$C160-'Abs550'!AL160)))</f>
        <v>0.57583333333333009</v>
      </c>
      <c r="AM11" s="2">
        <f>(AVERAGE(('Abs550'!$C21-'Abs550'!AM21),('Abs550'!$C22-'Abs550'!AM22),('Abs550'!$C23-'Abs550'!AM23)))-(AVERAGE(('Abs550'!$C158-'Abs550'!AM158),('Abs550'!$C159-'Abs550'!AM159),('Abs550'!$C160-'Abs550'!AM160)))</f>
        <v>0.57336666666666336</v>
      </c>
      <c r="AN11" s="2">
        <f>(AVERAGE(('Abs550'!$C21-'Abs550'!AN21),('Abs550'!$C22-'Abs550'!AN22),('Abs550'!$C23-'Abs550'!AN23)))-(AVERAGE(('Abs550'!$C158-'Abs550'!AN158),('Abs550'!$C159-'Abs550'!AN159),('Abs550'!$C160-'Abs550'!AN160)))</f>
        <v>0.57549999999999668</v>
      </c>
      <c r="AO11" s="2">
        <f>(AVERAGE(('Abs550'!$C21-'Abs550'!AO21),('Abs550'!$C22-'Abs550'!AO22),('Abs550'!$C23-'Abs550'!AO23)))-(AVERAGE(('Abs550'!$C158-'Abs550'!AO158),('Abs550'!$C159-'Abs550'!AO159),('Abs550'!$C160-'Abs550'!AO160)))</f>
        <v>0.57629999999999681</v>
      </c>
      <c r="AP11" s="2">
        <f>(AVERAGE(('Abs550'!$C21-'Abs550'!AP21),('Abs550'!$C22-'Abs550'!AP22),('Abs550'!$C23-'Abs550'!AP23)))-(AVERAGE(('Abs550'!$C158-'Abs550'!AP158),('Abs550'!$C159-'Abs550'!AP159),('Abs550'!$C160-'Abs550'!AP160)))</f>
        <v>0.57569999999999677</v>
      </c>
      <c r="AQ11" s="2">
        <f>(AVERAGE(('Abs550'!$C21-'Abs550'!AQ21),('Abs550'!$C22-'Abs550'!AQ22),('Abs550'!$C23-'Abs550'!AQ23)))-(AVERAGE(('Abs550'!$C158-'Abs550'!AQ158),('Abs550'!$C159-'Abs550'!AQ159),('Abs550'!$C160-'Abs550'!AQ160)))</f>
        <v>0.57363333333333</v>
      </c>
      <c r="AR11" s="2">
        <f>(AVERAGE(('Abs550'!$C21-'Abs550'!AR21),('Abs550'!$C22-'Abs550'!AR22),('Abs550'!$C23-'Abs550'!AR23)))-(AVERAGE(('Abs550'!$C158-'Abs550'!AR158),('Abs550'!$C159-'Abs550'!AR159),('Abs550'!$C160-'Abs550'!AR160)))</f>
        <v>0.57439999999999669</v>
      </c>
      <c r="AS11" s="2">
        <f>(AVERAGE(('Abs550'!$C21-'Abs550'!AS21),('Abs550'!$C22-'Abs550'!AS22),('Abs550'!$C23-'Abs550'!AS23)))-(AVERAGE(('Abs550'!$C158-'Abs550'!AS158),('Abs550'!$C159-'Abs550'!AS159),('Abs550'!$C160-'Abs550'!AS160)))</f>
        <v>0.57486666666666342</v>
      </c>
      <c r="AT11" s="2">
        <f>(AVERAGE(('Abs550'!$C21-'Abs550'!AT21),('Abs550'!$C22-'Abs550'!AT22),('Abs550'!$C23-'Abs550'!AT23)))-(AVERAGE(('Abs550'!$C158-'Abs550'!AT158),('Abs550'!$C159-'Abs550'!AT159),('Abs550'!$C160-'Abs550'!AT160)))</f>
        <v>0.57619999999999683</v>
      </c>
      <c r="AU11" s="2">
        <f>(AVERAGE(('Abs550'!$C21-'Abs550'!AU21),('Abs550'!$C22-'Abs550'!AU22),('Abs550'!$C23-'Abs550'!AU23)))-(AVERAGE(('Abs550'!$C158-'Abs550'!AU158),('Abs550'!$C159-'Abs550'!AU159),('Abs550'!$C160-'Abs550'!AU160)))</f>
        <v>0.57769999999999666</v>
      </c>
      <c r="AV11" s="2">
        <f>(AVERAGE(('Abs550'!$C21-'Abs550'!AV21),('Abs550'!$C22-'Abs550'!AV22),('Abs550'!$C23-'Abs550'!AV23)))-(AVERAGE(('Abs550'!$C158-'Abs550'!AV158),('Abs550'!$C159-'Abs550'!AV159),('Abs550'!$C160-'Abs550'!AV160)))</f>
        <v>0.57936666666666348</v>
      </c>
      <c r="AW11" s="2">
        <f>(AVERAGE(('Abs550'!$C21-'Abs550'!AW21),('Abs550'!$C22-'Abs550'!AW22),('Abs550'!$C23-'Abs550'!AW23)))-(AVERAGE(('Abs550'!$C158-'Abs550'!AW158),('Abs550'!$C159-'Abs550'!AW159),('Abs550'!$C160-'Abs550'!AW160)))</f>
        <v>0.58089999999999675</v>
      </c>
      <c r="AX11" s="2">
        <f>(AVERAGE(('Abs550'!$C21-'Abs550'!AX21),('Abs550'!$C22-'Abs550'!AX22),('Abs550'!$C23-'Abs550'!AX23)))-(AVERAGE(('Abs550'!$C158-'Abs550'!AX158),('Abs550'!$C159-'Abs550'!AX159),('Abs550'!$C160-'Abs550'!AX160)))</f>
        <v>0.58426666666666338</v>
      </c>
      <c r="AY11" s="2">
        <f>(AVERAGE(('Abs550'!$C21-'Abs550'!AY21),('Abs550'!$C22-'Abs550'!AY22),('Abs550'!$C23-'Abs550'!AY23)))-(AVERAGE(('Abs550'!$C158-'Abs550'!AY158),('Abs550'!$C159-'Abs550'!AY159),('Abs550'!$C160-'Abs550'!AY160)))</f>
        <v>0.58433333333333015</v>
      </c>
      <c r="AZ11" s="2">
        <f>(AVERAGE(('Abs550'!$C21-'Abs550'!AZ21),('Abs550'!$C22-'Abs550'!AZ22),('Abs550'!$C23-'Abs550'!AZ23)))-(AVERAGE(('Abs550'!$C158-'Abs550'!AZ158),('Abs550'!$C159-'Abs550'!AZ159),('Abs550'!$C160-'Abs550'!AZ160)))</f>
        <v>0.58436666666666326</v>
      </c>
      <c r="BA11" s="2">
        <f>(AVERAGE(('Abs550'!$C21-'Abs550'!BA21),('Abs550'!$C22-'Abs550'!BA22),('Abs550'!$C23-'Abs550'!BA23)))-(AVERAGE(('Abs550'!$C158-'Abs550'!BA158),('Abs550'!$C159-'Abs550'!BA159),('Abs550'!$C160-'Abs550'!BA160)))</f>
        <v>0.58376666666666344</v>
      </c>
      <c r="BB11" s="2">
        <f>(AVERAGE(('Abs550'!$C21-'Abs550'!BB21),('Abs550'!$C22-'Abs550'!BB22),('Abs550'!$C23-'Abs550'!BB23)))-(AVERAGE(('Abs550'!$C158-'Abs550'!BB158),('Abs550'!$C159-'Abs550'!BB159),('Abs550'!$C160-'Abs550'!BB160)))</f>
        <v>0.58363333333333001</v>
      </c>
      <c r="BC11" s="2">
        <f>(AVERAGE(('Abs550'!$C21-'Abs550'!BC21),('Abs550'!$C22-'Abs550'!BC22),('Abs550'!$C23-'Abs550'!BC23)))-(AVERAGE(('Abs550'!$C158-'Abs550'!BC158),('Abs550'!$C159-'Abs550'!BC159),('Abs550'!$C160-'Abs550'!BC160)))</f>
        <v>0.58296666666666352</v>
      </c>
      <c r="BD11" s="2">
        <f>(AVERAGE(('Abs550'!$C21-'Abs550'!BD21),('Abs550'!$C22-'Abs550'!BD22),('Abs550'!$C23-'Abs550'!BD23)))-(AVERAGE(('Abs550'!$C158-'Abs550'!BD158),('Abs550'!$C159-'Abs550'!BD159),('Abs550'!$C160-'Abs550'!BD160)))</f>
        <v>0.58319999999999672</v>
      </c>
      <c r="BE11" s="2">
        <f>(AVERAGE(('Abs550'!$C21-'Abs550'!BE21),('Abs550'!$C22-'Abs550'!BE22),('Abs550'!$C23-'Abs550'!BE23)))-(AVERAGE(('Abs550'!$C158-'Abs550'!BE158),('Abs550'!$C159-'Abs550'!BE159),('Abs550'!$C160-'Abs550'!BE160)))</f>
        <v>0.58339999999999681</v>
      </c>
      <c r="BF11" s="2">
        <f>(AVERAGE(('Abs550'!$C21-'Abs550'!BF21),('Abs550'!$C22-'Abs550'!BF22),('Abs550'!$C23-'Abs550'!BF23)))-(AVERAGE(('Abs550'!$C158-'Abs550'!BF158),('Abs550'!$C159-'Abs550'!BF159),('Abs550'!$C160-'Abs550'!BF160)))</f>
        <v>0.58313333333333006</v>
      </c>
      <c r="BG11" s="2">
        <f>(AVERAGE(('Abs550'!$C21-'Abs550'!BG21),('Abs550'!$C22-'Abs550'!BG22),('Abs550'!$C23-'Abs550'!BG23)))-(AVERAGE(('Abs550'!$C158-'Abs550'!BG158),('Abs550'!$C159-'Abs550'!BG159),('Abs550'!$C160-'Abs550'!BG160)))</f>
        <v>0.5825999999999969</v>
      </c>
      <c r="BH11" s="2">
        <f>(AVERAGE(('Abs550'!$C21-'Abs550'!BH21),('Abs550'!$C22-'Abs550'!BH22),('Abs550'!$C23-'Abs550'!BH23)))-(AVERAGE(('Abs550'!$C158-'Abs550'!BH158),('Abs550'!$C159-'Abs550'!BH159),('Abs550'!$C160-'Abs550'!BH160)))</f>
        <v>0.58306666666666351</v>
      </c>
      <c r="BI11" s="2">
        <f>(AVERAGE(('Abs550'!$C21-'Abs550'!BI21),('Abs550'!$C22-'Abs550'!BI22),('Abs550'!$C23-'Abs550'!BI23)))-(AVERAGE(('Abs550'!$C158-'Abs550'!BI158),('Abs550'!$C159-'Abs550'!BI159),('Abs550'!$C160-'Abs550'!BI160)))</f>
        <v>0.58289999999999675</v>
      </c>
      <c r="BJ11" s="2">
        <f>(AVERAGE(('Abs550'!$C21-'Abs550'!BJ21),('Abs550'!$C22-'Abs550'!BJ22),('Abs550'!$C23-'Abs550'!BJ23)))-(AVERAGE(('Abs550'!$C158-'Abs550'!BJ158),('Abs550'!$C159-'Abs550'!BJ159),('Abs550'!$C160-'Abs550'!BJ160)))</f>
        <v>0.58309999999999673</v>
      </c>
      <c r="BK11" s="2">
        <f>(AVERAGE(('Abs550'!$C21-'Abs550'!BK21),('Abs550'!$C22-'Abs550'!BK22),('Abs550'!$C23-'Abs550'!BK23)))-(AVERAGE(('Abs550'!$C158-'Abs550'!BK158),('Abs550'!$C159-'Abs550'!BK159),('Abs550'!$C160-'Abs550'!BK160)))</f>
        <v>0.58249999999999669</v>
      </c>
      <c r="BL11" s="2">
        <f>(AVERAGE(('Abs550'!$C21-'Abs550'!BL21),('Abs550'!$C22-'Abs550'!BL22),('Abs550'!$C23-'Abs550'!BL23)))-(AVERAGE(('Abs550'!$C158-'Abs550'!BL158),('Abs550'!$C159-'Abs550'!BL159),('Abs550'!$C160-'Abs550'!BL160)))</f>
        <v>0.58219999999999661</v>
      </c>
      <c r="BM11" s="2">
        <f>(AVERAGE(('Abs550'!$C21-'Abs550'!BM21),('Abs550'!$C22-'Abs550'!BM22),('Abs550'!$C23-'Abs550'!BM23)))-(AVERAGE(('Abs550'!$C158-'Abs550'!BM158),('Abs550'!$C159-'Abs550'!BM159),('Abs550'!$C160-'Abs550'!BM160)))</f>
        <v>0.5823999999999967</v>
      </c>
      <c r="BN11" s="2">
        <f>(AVERAGE(('Abs550'!$C21-'Abs550'!BN21),('Abs550'!$C22-'Abs550'!BN22),('Abs550'!$C23-'Abs550'!BN23)))-(AVERAGE(('Abs550'!$C158-'Abs550'!BN158),('Abs550'!$C159-'Abs550'!BN159),('Abs550'!$C160-'Abs550'!BN160)))</f>
        <v>0.58203333333333007</v>
      </c>
      <c r="BO11" s="2">
        <f>(AVERAGE(('Abs550'!$C21-'Abs550'!BO21),('Abs550'!$C22-'Abs550'!BO22),('Abs550'!$C23-'Abs550'!BO23)))-(AVERAGE(('Abs550'!$C158-'Abs550'!BO158),('Abs550'!$C159-'Abs550'!BO159),('Abs550'!$C160-'Abs550'!BO160)))</f>
        <v>0.58156666666666335</v>
      </c>
      <c r="BP11" s="2">
        <f>(AVERAGE(('Abs550'!$C21-'Abs550'!BP21),('Abs550'!$C22-'Abs550'!BP22),('Abs550'!$C23-'Abs550'!BP23)))-(AVERAGE(('Abs550'!$C158-'Abs550'!BP158),('Abs550'!$C159-'Abs550'!BP159),('Abs550'!$C160-'Abs550'!BP160)))</f>
        <v>0.58179999999999676</v>
      </c>
      <c r="BQ11" s="2">
        <f>(AVERAGE(('Abs550'!$C21-'Abs550'!BQ21),('Abs550'!$C22-'Abs550'!BQ22),('Abs550'!$C23-'Abs550'!BQ23)))-(AVERAGE(('Abs550'!$C158-'Abs550'!BQ158),('Abs550'!$C159-'Abs550'!BQ159),('Abs550'!$C160-'Abs550'!BQ160)))</f>
        <v>0.58136666666666337</v>
      </c>
      <c r="BR11" s="2">
        <f>(AVERAGE(('Abs550'!$C21-'Abs550'!BR21),('Abs550'!$C22-'Abs550'!BR22),('Abs550'!$C23-'Abs550'!BR23)))-(AVERAGE(('Abs550'!$C158-'Abs550'!BR158),('Abs550'!$C159-'Abs550'!BR159),('Abs550'!$C160-'Abs550'!BR160)))</f>
        <v>0.58086666666666331</v>
      </c>
      <c r="BS11" s="2">
        <f>(AVERAGE(('Abs550'!$C21-'Abs550'!BS21),('Abs550'!$C22-'Abs550'!BS22),('Abs550'!$C23-'Abs550'!BS23)))-(AVERAGE(('Abs550'!$C158-'Abs550'!BS158),('Abs550'!$C159-'Abs550'!BS159),('Abs550'!$C160-'Abs550'!BS160)))</f>
        <v>0.58123333333333005</v>
      </c>
      <c r="BT11" s="2">
        <f>(AVERAGE(('Abs550'!$C21-'Abs550'!BT21),('Abs550'!$C22-'Abs550'!BT22),('Abs550'!$C23-'Abs550'!BT23)))-(AVERAGE(('Abs550'!$C158-'Abs550'!BT158),('Abs550'!$C159-'Abs550'!BT159),('Abs550'!$C160-'Abs550'!BT160)))</f>
        <v>0.58066666666666333</v>
      </c>
      <c r="BU11" s="2">
        <f>(AVERAGE(('Abs550'!$C21-'Abs550'!BU21),('Abs550'!$C22-'Abs550'!BU22),('Abs550'!$C23-'Abs550'!BU23)))-(AVERAGE(('Abs550'!$C158-'Abs550'!BU158),('Abs550'!$C159-'Abs550'!BU159),('Abs550'!$C160-'Abs550'!BU160)))</f>
        <v>0.58043333333333003</v>
      </c>
      <c r="BV11" s="2">
        <f>(AVERAGE(('Abs550'!$C21-'Abs550'!BV21),('Abs550'!$C22-'Abs550'!BV22),('Abs550'!$C23-'Abs550'!BV23)))-(AVERAGE(('Abs550'!$C158-'Abs550'!BV158),('Abs550'!$C159-'Abs550'!BV159),('Abs550'!$C160-'Abs550'!BV160)))</f>
        <v>0.58089999999999675</v>
      </c>
      <c r="BW11" s="2">
        <f>(AVERAGE(('Abs550'!$C21-'Abs550'!BW21),('Abs550'!$C22-'Abs550'!BW22),('Abs550'!$C23-'Abs550'!BW23)))-(AVERAGE(('Abs550'!$C158-'Abs550'!BW158),('Abs550'!$C159-'Abs550'!BW159),('Abs550'!$C160-'Abs550'!BW160)))</f>
        <v>0.58103333333333007</v>
      </c>
      <c r="BX11" s="2">
        <f>(AVERAGE(('Abs550'!$C21-'Abs550'!BX21),('Abs550'!$C22-'Abs550'!BX22),('Abs550'!$C23-'Abs550'!BX23)))-(AVERAGE(('Abs550'!$C158-'Abs550'!BX158),('Abs550'!$C159-'Abs550'!BX159),('Abs550'!$C160-'Abs550'!BX160)))</f>
        <v>0.57996666666666363</v>
      </c>
      <c r="BY11" s="2">
        <f>(AVERAGE(('Abs550'!$C21-'Abs550'!BY21),('Abs550'!$C22-'Abs550'!BY22),('Abs550'!$C23-'Abs550'!BY23)))-(AVERAGE(('Abs550'!$C158-'Abs550'!BY158),('Abs550'!$C159-'Abs550'!BY159),('Abs550'!$C160-'Abs550'!BY160)))</f>
        <v>0.58019999999999683</v>
      </c>
      <c r="BZ11" s="2">
        <f>(AVERAGE(('Abs550'!$C21-'Abs550'!BZ21),('Abs550'!$C22-'Abs550'!BZ22),('Abs550'!$C23-'Abs550'!BZ23)))-(AVERAGE(('Abs550'!$C158-'Abs550'!BZ158),('Abs550'!$C159-'Abs550'!BZ159),('Abs550'!$C160-'Abs550'!BZ160)))</f>
        <v>0.57873333333332999</v>
      </c>
      <c r="CA11" s="2">
        <f>(AVERAGE(('Abs550'!$C21-'Abs550'!CA21),('Abs550'!$C22-'Abs550'!CA22),('Abs550'!$C23-'Abs550'!CA23)))-(AVERAGE(('Abs550'!$C158-'Abs550'!CA158),('Abs550'!$C159-'Abs550'!CA159),('Abs550'!$C160-'Abs550'!CA160)))</f>
        <v>0.57813333333332984</v>
      </c>
      <c r="CB11" s="2">
        <f>(AVERAGE(('Abs550'!$C21-'Abs550'!CB21),('Abs550'!$C22-'Abs550'!CB22),('Abs550'!$C23-'Abs550'!CB23)))-(AVERAGE(('Abs550'!$C158-'Abs550'!CB158),('Abs550'!$C159-'Abs550'!CB159),('Abs550'!$C160-'Abs550'!CB160)))</f>
        <v>0.57889999999999697</v>
      </c>
      <c r="CC11" s="2">
        <f>(AVERAGE(('Abs550'!$C21-'Abs550'!CC21),('Abs550'!$C22-'Abs550'!CC22),('Abs550'!$C23-'Abs550'!CC23)))-(AVERAGE(('Abs550'!$C158-'Abs550'!CC158),('Abs550'!$C159-'Abs550'!CC159),('Abs550'!$C160-'Abs550'!CC160)))</f>
        <v>0.57946666666666358</v>
      </c>
      <c r="CD11" s="2">
        <f>(AVERAGE(('Abs550'!$C21-'Abs550'!CD21),('Abs550'!$C22-'Abs550'!CD22),('Abs550'!$C23-'Abs550'!CD23)))-(AVERAGE(('Abs550'!$C158-'Abs550'!CD158),('Abs550'!$C159-'Abs550'!CD159),('Abs550'!$C160-'Abs550'!CD160)))</f>
        <v>0.57946666666666358</v>
      </c>
      <c r="CE11" s="2">
        <f>(AVERAGE(('Abs550'!$C21-'Abs550'!CE21),('Abs550'!$C22-'Abs550'!CE22),('Abs550'!$C23-'Abs550'!CE23)))-(AVERAGE(('Abs550'!$C158-'Abs550'!CE158),('Abs550'!$C159-'Abs550'!CE159),('Abs550'!$C160-'Abs550'!CE160)))</f>
        <v>0.57866666666666355</v>
      </c>
      <c r="CF11" s="2">
        <f>(AVERAGE(('Abs550'!$C21-'Abs550'!CF21),('Abs550'!$C22-'Abs550'!CF22),('Abs550'!$C23-'Abs550'!CF23)))-(AVERAGE(('Abs550'!$C158-'Abs550'!CF158),('Abs550'!$C159-'Abs550'!CF159),('Abs550'!$C160-'Abs550'!CF160)))</f>
        <v>0.57799999999999685</v>
      </c>
      <c r="CG11" s="2">
        <f>(AVERAGE(('Abs550'!$C21-'Abs550'!CG21),('Abs550'!$C22-'Abs550'!CG22),('Abs550'!$C23-'Abs550'!CG23)))-(AVERAGE(('Abs550'!$C158-'Abs550'!CG158),('Abs550'!$C159-'Abs550'!CG159),('Abs550'!$C160-'Abs550'!CG160)))</f>
        <v>0.57833333333333026</v>
      </c>
      <c r="CH11" s="2">
        <f>(AVERAGE(('Abs550'!$C21-'Abs550'!CH21),('Abs550'!$C22-'Abs550'!CH22),('Abs550'!$C23-'Abs550'!CH23)))-(AVERAGE(('Abs550'!$C158-'Abs550'!CH158),('Abs550'!$C159-'Abs550'!CH159),('Abs550'!$C160-'Abs550'!CH160)))</f>
        <v>0.57769999999999677</v>
      </c>
      <c r="CI11" s="2">
        <f>(AVERAGE(('Abs550'!$C21-'Abs550'!CI21),('Abs550'!$C22-'Abs550'!CI22),('Abs550'!$C23-'Abs550'!CI23)))-(AVERAGE(('Abs550'!$C158-'Abs550'!CI158),('Abs550'!$C159-'Abs550'!CI159),('Abs550'!$C160-'Abs550'!CI160)))</f>
        <v>0.57763333333333</v>
      </c>
      <c r="CJ11" s="2">
        <f>(AVERAGE(('Abs550'!$C21-'Abs550'!CJ21),('Abs550'!$C22-'Abs550'!CJ22),('Abs550'!$C23-'Abs550'!CJ23)))-(AVERAGE(('Abs550'!$C158-'Abs550'!CJ158),('Abs550'!$C159-'Abs550'!CJ159),('Abs550'!$C160-'Abs550'!CJ160)))</f>
        <v>0.57843333333333014</v>
      </c>
      <c r="CK11" s="2">
        <f>(AVERAGE(('Abs550'!$C21-'Abs550'!CK21),('Abs550'!$C22-'Abs550'!CK22),('Abs550'!$C23-'Abs550'!CK23)))-(AVERAGE(('Abs550'!$C158-'Abs550'!CK158),('Abs550'!$C159-'Abs550'!CK159),('Abs550'!$C160-'Abs550'!CK160)))</f>
        <v>0.57556666666666323</v>
      </c>
      <c r="CL11" s="2">
        <f>(AVERAGE(('Abs550'!$C21-'Abs550'!CL21),('Abs550'!$C22-'Abs550'!CL22),('Abs550'!$C23-'Abs550'!CL23)))-(AVERAGE(('Abs550'!$C158-'Abs550'!CL158),('Abs550'!$C159-'Abs550'!CL159),('Abs550'!$C160-'Abs550'!CL160)))</f>
        <v>0.57569999999999677</v>
      </c>
      <c r="CM11" s="2">
        <f>(AVERAGE(('Abs550'!$C21-'Abs550'!CM21),('Abs550'!$C22-'Abs550'!CM22),('Abs550'!$C23-'Abs550'!CM23)))-(AVERAGE(('Abs550'!$C158-'Abs550'!CM158),('Abs550'!$C159-'Abs550'!CM159),('Abs550'!$C160-'Abs550'!CM160)))</f>
        <v>0.57499999999999662</v>
      </c>
      <c r="CN11" s="2">
        <f>(AVERAGE(('Abs550'!$C21-'Abs550'!CN21),('Abs550'!$C22-'Abs550'!CN22),('Abs550'!$C23-'Abs550'!CN23)))-(AVERAGE(('Abs550'!$C158-'Abs550'!CN158),('Abs550'!$C159-'Abs550'!CN159),('Abs550'!$C160-'Abs550'!CN160)))</f>
        <v>0.57449999999999668</v>
      </c>
      <c r="CO11" s="2">
        <f>(AVERAGE(('Abs550'!$C21-'Abs550'!CO21),('Abs550'!$C22-'Abs550'!CO22),('Abs550'!$C23-'Abs550'!CO23)))-(AVERAGE(('Abs550'!$C158-'Abs550'!CO158),('Abs550'!$C159-'Abs550'!CO159),('Abs550'!$C160-'Abs550'!CO160)))</f>
        <v>0.57459999999999667</v>
      </c>
      <c r="CP11" s="2">
        <f>(AVERAGE(('Abs550'!$C21-'Abs550'!CP21),('Abs550'!$C22-'Abs550'!CP22),('Abs550'!$C23-'Abs550'!CP23)))-(AVERAGE(('Abs550'!$C158-'Abs550'!CP158),('Abs550'!$C159-'Abs550'!CP159),('Abs550'!$C160-'Abs550'!CP160)))</f>
        <v>0.57413333333333005</v>
      </c>
      <c r="CQ11" s="2">
        <f>(AVERAGE(('Abs550'!$C21-'Abs550'!CQ21),('Abs550'!$C22-'Abs550'!CQ22),('Abs550'!$C23-'Abs550'!CQ23)))-(AVERAGE(('Abs550'!$C158-'Abs550'!CQ158),('Abs550'!$C159-'Abs550'!CQ159),('Abs550'!$C160-'Abs550'!CQ160)))</f>
        <v>0.57443333333333002</v>
      </c>
      <c r="CR11" s="2">
        <f>(AVERAGE(('Abs550'!$C21-'Abs550'!CR21),('Abs550'!$C22-'Abs550'!CR22),('Abs550'!$C23-'Abs550'!CR23)))-(AVERAGE(('Abs550'!$C158-'Abs550'!CR158),('Abs550'!$C159-'Abs550'!CR159),('Abs550'!$C160-'Abs550'!CR160)))</f>
        <v>0.57456666666666323</v>
      </c>
      <c r="CS11" s="2">
        <f>(AVERAGE(('Abs550'!$C21-'Abs550'!CS21),('Abs550'!$C22-'Abs550'!CS22),('Abs550'!$C23-'Abs550'!CS23)))-(AVERAGE(('Abs550'!$C158-'Abs550'!CS158),('Abs550'!$C159-'Abs550'!CS159),('Abs550'!$C160-'Abs550'!CS160)))</f>
        <v>0.57446666666666335</v>
      </c>
      <c r="CT11" s="2">
        <f>(AVERAGE(('Abs550'!$C21-'Abs550'!CT21),('Abs550'!$C22-'Abs550'!CT22),('Abs550'!$C23-'Abs550'!CT23)))-(AVERAGE(('Abs550'!$C158-'Abs550'!CT158),('Abs550'!$C159-'Abs550'!CT159),('Abs550'!$C160-'Abs550'!CT160)))</f>
        <v>0.57496666666666341</v>
      </c>
      <c r="CU11" s="2">
        <f>(AVERAGE(('Abs550'!$C21-'Abs550'!CU21),('Abs550'!$C22-'Abs550'!CU22),('Abs550'!$C23-'Abs550'!CU23)))-(AVERAGE(('Abs550'!$C158-'Abs550'!CU158),('Abs550'!$C159-'Abs550'!CU159),('Abs550'!$C160-'Abs550'!CU160)))</f>
        <v>0.57589999999999675</v>
      </c>
      <c r="CV11" s="2"/>
    </row>
    <row r="12" spans="1:100" x14ac:dyDescent="0.25">
      <c r="A12" s="61">
        <v>8</v>
      </c>
      <c r="B12" s="13">
        <v>708</v>
      </c>
      <c r="C12" s="2">
        <f>(AVERAGE(('Abs550'!$C24-'Abs550'!C24),('Abs550'!$C25-'Abs550'!C25),('Abs550'!$C26-'Abs550'!C26)))-(AVERAGE(('Abs550'!$C161-'Abs550'!C161),('Abs550'!$C162-'Abs550'!C162),('Abs550'!$C163-'Abs550'!C163)))</f>
        <v>0</v>
      </c>
      <c r="D12" s="2">
        <f>(AVERAGE(('Abs550'!$C24-'Abs550'!D24),('Abs550'!$C25-'Abs550'!D25),('Abs550'!$C26-'Abs550'!D26)))-(AVERAGE(('Abs550'!$C161-'Abs550'!D161),('Abs550'!$C162-'Abs550'!D162),('Abs550'!$C163-'Abs550'!D163)))</f>
        <v>-0.1597888888888932</v>
      </c>
      <c r="E12" s="2">
        <f>(AVERAGE(('Abs550'!$C24-'Abs550'!E24),('Abs550'!$C25-'Abs550'!E25),('Abs550'!$C26-'Abs550'!E26)))-(AVERAGE(('Abs550'!$C161-'Abs550'!E161),('Abs550'!$C162-'Abs550'!E162),('Abs550'!$C163-'Abs550'!E163)))</f>
        <v>-1.8388888888893302E-2</v>
      </c>
      <c r="F12" s="2">
        <f>(AVERAGE(('Abs550'!$C24-'Abs550'!F24),('Abs550'!$C25-'Abs550'!F25),('Abs550'!$C26-'Abs550'!F26)))-(AVERAGE(('Abs550'!$C161-'Abs550'!F161),('Abs550'!$C162-'Abs550'!F162),('Abs550'!$C163-'Abs550'!F163)))</f>
        <v>2.1111111110672098E-4</v>
      </c>
      <c r="G12" s="2">
        <f>(AVERAGE(('Abs550'!$C24-'Abs550'!G24),('Abs550'!$C25-'Abs550'!G25),('Abs550'!$C26-'Abs550'!G26)))-(AVERAGE(('Abs550'!$C161-'Abs550'!G161),('Abs550'!$C162-'Abs550'!G162),('Abs550'!$C163-'Abs550'!G163)))</f>
        <v>9.9777777777733494E-3</v>
      </c>
      <c r="H12" s="2">
        <f>(AVERAGE(('Abs550'!$C24-'Abs550'!H24),('Abs550'!$C25-'Abs550'!H25),('Abs550'!$C26-'Abs550'!H26)))-(AVERAGE(('Abs550'!$C161-'Abs550'!H161),('Abs550'!$C162-'Abs550'!H162),('Abs550'!$C163-'Abs550'!H163)))</f>
        <v>9.3544444444439906E-2</v>
      </c>
      <c r="I12" s="2">
        <f>(AVERAGE(('Abs550'!$C24-'Abs550'!I24),('Abs550'!$C25-'Abs550'!I25),('Abs550'!$C26-'Abs550'!I26)))-(AVERAGE(('Abs550'!$C161-'Abs550'!I161),('Abs550'!$C162-'Abs550'!I162),('Abs550'!$C163-'Abs550'!I163)))</f>
        <v>4.1744444444439914E-2</v>
      </c>
      <c r="J12" s="2">
        <f>(AVERAGE(('Abs550'!$C24-'Abs550'!J24),('Abs550'!$C25-'Abs550'!J25),('Abs550'!$C26-'Abs550'!J26)))-(AVERAGE(('Abs550'!$C161-'Abs550'!J161),('Abs550'!$C162-'Abs550'!J162),('Abs550'!$C163-'Abs550'!J163)))</f>
        <v>0.13591111111110665</v>
      </c>
      <c r="K12" s="2">
        <f>(AVERAGE(('Abs550'!$C24-'Abs550'!K24),('Abs550'!$C25-'Abs550'!K25),('Abs550'!$C26-'Abs550'!K26)))-(AVERAGE(('Abs550'!$C161-'Abs550'!K161),('Abs550'!$C162-'Abs550'!K162),('Abs550'!$C163-'Abs550'!K163)))</f>
        <v>0.14944444444444005</v>
      </c>
      <c r="L12" s="2">
        <f>(AVERAGE(('Abs550'!$C24-'Abs550'!L24),('Abs550'!$C25-'Abs550'!L25),('Abs550'!$C26-'Abs550'!L26)))-(AVERAGE(('Abs550'!$C161-'Abs550'!L161),('Abs550'!$C162-'Abs550'!L162),('Abs550'!$C163-'Abs550'!L163)))</f>
        <v>0.16767777777777337</v>
      </c>
      <c r="M12" s="2">
        <f>(AVERAGE(('Abs550'!$C24-'Abs550'!M24),('Abs550'!$C25-'Abs550'!M25),('Abs550'!$C26-'Abs550'!M26)))-(AVERAGE(('Abs550'!$C161-'Abs550'!M161),('Abs550'!$C162-'Abs550'!M162),('Abs550'!$C163-'Abs550'!M163)))</f>
        <v>0.17944444444444005</v>
      </c>
      <c r="N12" s="2">
        <f>(AVERAGE(('Abs550'!$C24-'Abs550'!N24),('Abs550'!$C25-'Abs550'!N25),('Abs550'!$C26-'Abs550'!N26)))-(AVERAGE(('Abs550'!$C161-'Abs550'!N161),('Abs550'!$C162-'Abs550'!N162),('Abs550'!$C163-'Abs550'!N163)))</f>
        <v>0.18701111111110666</v>
      </c>
      <c r="O12" s="2">
        <f>(AVERAGE(('Abs550'!$C24-'Abs550'!O24),('Abs550'!$C25-'Abs550'!O25),('Abs550'!$C26-'Abs550'!O26)))-(AVERAGE(('Abs550'!$C161-'Abs550'!O161),('Abs550'!$C162-'Abs550'!O162),('Abs550'!$C163-'Abs550'!O163)))</f>
        <v>0.19557777777777333</v>
      </c>
      <c r="P12" s="2">
        <f>(AVERAGE(('Abs550'!$C24-'Abs550'!P24),('Abs550'!$C25-'Abs550'!P25),('Abs550'!$C26-'Abs550'!P26)))-(AVERAGE(('Abs550'!$C161-'Abs550'!P161),('Abs550'!$C162-'Abs550'!P162),('Abs550'!$C163-'Abs550'!P163)))</f>
        <v>0.20104444444444003</v>
      </c>
      <c r="Q12" s="2">
        <f>(AVERAGE(('Abs550'!$C24-'Abs550'!Q24),('Abs550'!$C25-'Abs550'!Q25),('Abs550'!$C26-'Abs550'!Q26)))-(AVERAGE(('Abs550'!$C161-'Abs550'!Q161),('Abs550'!$C162-'Abs550'!Q162),('Abs550'!$C163-'Abs550'!Q163)))</f>
        <v>0.20357777777777333</v>
      </c>
      <c r="R12" s="2">
        <f>(AVERAGE(('Abs550'!$C24-'Abs550'!R24),('Abs550'!$C25-'Abs550'!R25),('Abs550'!$C26-'Abs550'!R26)))-(AVERAGE(('Abs550'!$C161-'Abs550'!R161),('Abs550'!$C162-'Abs550'!R162),('Abs550'!$C163-'Abs550'!R163)))</f>
        <v>0.21454444444444018</v>
      </c>
      <c r="S12" s="2">
        <f>(AVERAGE(('Abs550'!$C24-'Abs550'!S24),('Abs550'!$C25-'Abs550'!S25),('Abs550'!$C26-'Abs550'!S26)))-(AVERAGE(('Abs550'!$C161-'Abs550'!S161),('Abs550'!$C162-'Abs550'!S162),('Abs550'!$C163-'Abs550'!S163)))</f>
        <v>0.21734444444444009</v>
      </c>
      <c r="T12" s="2">
        <f>(AVERAGE(('Abs550'!$C24-'Abs550'!T24),('Abs550'!$C25-'Abs550'!T25),('Abs550'!$C26-'Abs550'!T26)))-(AVERAGE(('Abs550'!$C161-'Abs550'!T161),('Abs550'!$C162-'Abs550'!T162),('Abs550'!$C163-'Abs550'!T163)))</f>
        <v>0.22827777777777339</v>
      </c>
      <c r="U12" s="2">
        <f>(AVERAGE(('Abs550'!$C24-'Abs550'!U24),('Abs550'!$C25-'Abs550'!U25),('Abs550'!$C26-'Abs550'!U26)))-(AVERAGE(('Abs550'!$C161-'Abs550'!U161),('Abs550'!$C162-'Abs550'!U162),('Abs550'!$C163-'Abs550'!U163)))</f>
        <v>0.23687777777777339</v>
      </c>
      <c r="V12" s="2">
        <f>(AVERAGE(('Abs550'!$C24-'Abs550'!V24),('Abs550'!$C25-'Abs550'!V25),('Abs550'!$C26-'Abs550'!V26)))-(AVERAGE(('Abs550'!$C161-'Abs550'!V161),('Abs550'!$C162-'Abs550'!V162),('Abs550'!$C163-'Abs550'!V163)))</f>
        <v>0.2485444444444401</v>
      </c>
      <c r="W12" s="2">
        <f>(AVERAGE(('Abs550'!$C24-'Abs550'!W24),('Abs550'!$C25-'Abs550'!W25),('Abs550'!$C26-'Abs550'!W26)))-(AVERAGE(('Abs550'!$C161-'Abs550'!W161),('Abs550'!$C162-'Abs550'!W162),('Abs550'!$C163-'Abs550'!W163)))</f>
        <v>0.25524444444444</v>
      </c>
      <c r="X12" s="2">
        <f>(AVERAGE(('Abs550'!$C24-'Abs550'!X24),('Abs550'!$C25-'Abs550'!X25),('Abs550'!$C26-'Abs550'!X26)))-(AVERAGE(('Abs550'!$C161-'Abs550'!X161),('Abs550'!$C162-'Abs550'!X162),('Abs550'!$C163-'Abs550'!X163)))</f>
        <v>0.26487777777777338</v>
      </c>
      <c r="Y12" s="2">
        <f>(AVERAGE(('Abs550'!$C24-'Abs550'!Y24),('Abs550'!$C25-'Abs550'!Y25),('Abs550'!$C26-'Abs550'!Y26)))-(AVERAGE(('Abs550'!$C161-'Abs550'!Y161),('Abs550'!$C162-'Abs550'!Y162),('Abs550'!$C163-'Abs550'!Y163)))</f>
        <v>0.26814444444444002</v>
      </c>
      <c r="Z12" s="2">
        <f>(AVERAGE(('Abs550'!$C24-'Abs550'!Z24),('Abs550'!$C25-'Abs550'!Z25),('Abs550'!$C26-'Abs550'!Z26)))-(AVERAGE(('Abs550'!$C161-'Abs550'!Z161),('Abs550'!$C162-'Abs550'!Z162),('Abs550'!$C163-'Abs550'!Z163)))</f>
        <v>0.27934444444444007</v>
      </c>
      <c r="AA12" s="2">
        <f>(AVERAGE(('Abs550'!$C24-'Abs550'!AA24),('Abs550'!$C25-'Abs550'!AA25),('Abs550'!$C26-'Abs550'!AA26)))-(AVERAGE(('Abs550'!$C161-'Abs550'!AA161),('Abs550'!$C162-'Abs550'!AA162),('Abs550'!$C163-'Abs550'!AA163)))</f>
        <v>0.28217777777777342</v>
      </c>
      <c r="AB12" s="2">
        <f>(AVERAGE(('Abs550'!$C24-'Abs550'!AB24),('Abs550'!$C25-'Abs550'!AB25),('Abs550'!$C26-'Abs550'!AB26)))-(AVERAGE(('Abs550'!$C161-'Abs550'!AB161),('Abs550'!$C162-'Abs550'!AB162),('Abs550'!$C163-'Abs550'!AB163)))</f>
        <v>0.28814444444444015</v>
      </c>
      <c r="AC12" s="2">
        <f>(AVERAGE(('Abs550'!$C24-'Abs550'!AC24),('Abs550'!$C25-'Abs550'!AC25),('Abs550'!$C26-'Abs550'!AC26)))-(AVERAGE(('Abs550'!$C161-'Abs550'!AC161),('Abs550'!$C162-'Abs550'!AC162),('Abs550'!$C163-'Abs550'!AC163)))</f>
        <v>0.29641111111110652</v>
      </c>
      <c r="AD12" s="2">
        <f>(AVERAGE(('Abs550'!$C24-'Abs550'!AD24),('Abs550'!$C25-'Abs550'!AD25),('Abs550'!$C26-'Abs550'!AD26)))-(AVERAGE(('Abs550'!$C161-'Abs550'!AD161),('Abs550'!$C162-'Abs550'!AD162),('Abs550'!$C163-'Abs550'!AD163)))</f>
        <v>0.29887777777777336</v>
      </c>
      <c r="AE12" s="2">
        <f>(AVERAGE(('Abs550'!$C24-'Abs550'!AE24),('Abs550'!$C25-'Abs550'!AE25),('Abs550'!$C26-'Abs550'!AE26)))-(AVERAGE(('Abs550'!$C161-'Abs550'!AE161),('Abs550'!$C162-'Abs550'!AE162),('Abs550'!$C163-'Abs550'!AE163)))</f>
        <v>0.30551111111110657</v>
      </c>
      <c r="AF12" s="2">
        <f>(AVERAGE(('Abs550'!$C24-'Abs550'!AF24),('Abs550'!$C25-'Abs550'!AF25),('Abs550'!$C26-'Abs550'!AF26)))-(AVERAGE(('Abs550'!$C161-'Abs550'!AF161),('Abs550'!$C162-'Abs550'!AF162),('Abs550'!$C163-'Abs550'!AF163)))</f>
        <v>0.30861111111110684</v>
      </c>
      <c r="AG12" s="2">
        <f>(AVERAGE(('Abs550'!$C24-'Abs550'!AG24),('Abs550'!$C25-'Abs550'!AG25),('Abs550'!$C26-'Abs550'!AG26)))-(AVERAGE(('Abs550'!$C161-'Abs550'!AG161),('Abs550'!$C162-'Abs550'!AG162),('Abs550'!$C163-'Abs550'!AG163)))</f>
        <v>0.31851111111110675</v>
      </c>
      <c r="AH12" s="2">
        <f>(AVERAGE(('Abs550'!$C24-'Abs550'!AH24),('Abs550'!$C25-'Abs550'!AH25),('Abs550'!$C26-'Abs550'!AH26)))-(AVERAGE(('Abs550'!$C161-'Abs550'!AH161),('Abs550'!$C162-'Abs550'!AH162),('Abs550'!$C163-'Abs550'!AH163)))</f>
        <v>0.32174444444443995</v>
      </c>
      <c r="AI12" s="2">
        <f>(AVERAGE(('Abs550'!$C24-'Abs550'!AI24),('Abs550'!$C25-'Abs550'!AI25),('Abs550'!$C26-'Abs550'!AI26)))-(AVERAGE(('Abs550'!$C161-'Abs550'!AI161),('Abs550'!$C162-'Abs550'!AI162),('Abs550'!$C163-'Abs550'!AI163)))</f>
        <v>0.33037777777777333</v>
      </c>
      <c r="AJ12" s="2">
        <f>(AVERAGE(('Abs550'!$C24-'Abs550'!AJ24),('Abs550'!$C25-'Abs550'!AJ25),('Abs550'!$C26-'Abs550'!AJ26)))-(AVERAGE(('Abs550'!$C161-'Abs550'!AJ161),('Abs550'!$C162-'Abs550'!AJ162),('Abs550'!$C163-'Abs550'!AJ163)))</f>
        <v>0.33237777777777333</v>
      </c>
      <c r="AK12" s="2">
        <f>(AVERAGE(('Abs550'!$C24-'Abs550'!AK24),('Abs550'!$C25-'Abs550'!AK25),('Abs550'!$C26-'Abs550'!AK26)))-(AVERAGE(('Abs550'!$C161-'Abs550'!AK161),('Abs550'!$C162-'Abs550'!AK162),('Abs550'!$C163-'Abs550'!AK163)))</f>
        <v>0.33517777777777324</v>
      </c>
      <c r="AL12" s="2">
        <f>(AVERAGE(('Abs550'!$C24-'Abs550'!AL24),('Abs550'!$C25-'Abs550'!AL25),('Abs550'!$C26-'Abs550'!AL26)))-(AVERAGE(('Abs550'!$C161-'Abs550'!AL161),('Abs550'!$C162-'Abs550'!AL162),('Abs550'!$C163-'Abs550'!AL163)))</f>
        <v>0.34257777777777332</v>
      </c>
      <c r="AM12" s="2">
        <f>(AVERAGE(('Abs550'!$C24-'Abs550'!AM24),('Abs550'!$C25-'Abs550'!AM25),('Abs550'!$C26-'Abs550'!AM26)))-(AVERAGE(('Abs550'!$C161-'Abs550'!AM161),('Abs550'!$C162-'Abs550'!AM162),('Abs550'!$C163-'Abs550'!AM163)))</f>
        <v>0.3477111111111067</v>
      </c>
      <c r="AN12" s="2">
        <f>(AVERAGE(('Abs550'!$C24-'Abs550'!AN24),('Abs550'!$C25-'Abs550'!AN25),('Abs550'!$C26-'Abs550'!AN26)))-(AVERAGE(('Abs550'!$C161-'Abs550'!AN161),('Abs550'!$C162-'Abs550'!AN162),('Abs550'!$C163-'Abs550'!AN163)))</f>
        <v>0.35484444444444002</v>
      </c>
      <c r="AO12" s="2">
        <f>(AVERAGE(('Abs550'!$C24-'Abs550'!AO24),('Abs550'!$C25-'Abs550'!AO25),('Abs550'!$C26-'Abs550'!AO26)))-(AVERAGE(('Abs550'!$C161-'Abs550'!AO161),('Abs550'!$C162-'Abs550'!AO162),('Abs550'!$C163-'Abs550'!AO163)))</f>
        <v>0.3615777777777735</v>
      </c>
      <c r="AP12" s="2">
        <f>(AVERAGE(('Abs550'!$C24-'Abs550'!AP24),('Abs550'!$C25-'Abs550'!AP25),('Abs550'!$C26-'Abs550'!AP26)))-(AVERAGE(('Abs550'!$C161-'Abs550'!AP161),('Abs550'!$C162-'Abs550'!AP162),('Abs550'!$C163-'Abs550'!AP163)))</f>
        <v>0.36461111111110689</v>
      </c>
      <c r="AQ12" s="2">
        <f>(AVERAGE(('Abs550'!$C24-'Abs550'!AQ24),('Abs550'!$C25-'Abs550'!AQ25),('Abs550'!$C26-'Abs550'!AQ26)))-(AVERAGE(('Abs550'!$C161-'Abs550'!AQ161),('Abs550'!$C162-'Abs550'!AQ162),('Abs550'!$C163-'Abs550'!AQ163)))</f>
        <v>0.36384444444443992</v>
      </c>
      <c r="AR12" s="2">
        <f>(AVERAGE(('Abs550'!$C24-'Abs550'!AR24),('Abs550'!$C25-'Abs550'!AR25),('Abs550'!$C26-'Abs550'!AR26)))-(AVERAGE(('Abs550'!$C161-'Abs550'!AR161),('Abs550'!$C162-'Abs550'!AR162),('Abs550'!$C163-'Abs550'!AR163)))</f>
        <v>0.37334444444444004</v>
      </c>
      <c r="AS12" s="2">
        <f>(AVERAGE(('Abs550'!$C24-'Abs550'!AS24),('Abs550'!$C25-'Abs550'!AS25),('Abs550'!$C26-'Abs550'!AS26)))-(AVERAGE(('Abs550'!$C161-'Abs550'!AS161),('Abs550'!$C162-'Abs550'!AS162),('Abs550'!$C163-'Abs550'!AS163)))</f>
        <v>0.37631111111110671</v>
      </c>
      <c r="AT12" s="2">
        <f>(AVERAGE(('Abs550'!$C24-'Abs550'!AT24),('Abs550'!$C25-'Abs550'!AT25),('Abs550'!$C26-'Abs550'!AT26)))-(AVERAGE(('Abs550'!$C161-'Abs550'!AT161),('Abs550'!$C162-'Abs550'!AT162),('Abs550'!$C163-'Abs550'!AT163)))</f>
        <v>0.38591111111110671</v>
      </c>
      <c r="AU12" s="2">
        <f>(AVERAGE(('Abs550'!$C24-'Abs550'!AU24),('Abs550'!$C25-'Abs550'!AU25),('Abs550'!$C26-'Abs550'!AU26)))-(AVERAGE(('Abs550'!$C161-'Abs550'!AU161),('Abs550'!$C162-'Abs550'!AU162),('Abs550'!$C163-'Abs550'!AU163)))</f>
        <v>0.38571111111110662</v>
      </c>
      <c r="AV12" s="2">
        <f>(AVERAGE(('Abs550'!$C24-'Abs550'!AV24),('Abs550'!$C25-'Abs550'!AV25),('Abs550'!$C26-'Abs550'!AV26)))-(AVERAGE(('Abs550'!$C161-'Abs550'!AV161),('Abs550'!$C162-'Abs550'!AV162),('Abs550'!$C163-'Abs550'!AV163)))</f>
        <v>0.39224444444443995</v>
      </c>
      <c r="AW12" s="2">
        <f>(AVERAGE(('Abs550'!$C24-'Abs550'!AW24),('Abs550'!$C25-'Abs550'!AW25),('Abs550'!$C26-'Abs550'!AW26)))-(AVERAGE(('Abs550'!$C161-'Abs550'!AW161),('Abs550'!$C162-'Abs550'!AW162),('Abs550'!$C163-'Abs550'!AW163)))</f>
        <v>0.39694444444443988</v>
      </c>
      <c r="AX12" s="2">
        <f>(AVERAGE(('Abs550'!$C24-'Abs550'!AX24),('Abs550'!$C25-'Abs550'!AX25),('Abs550'!$C26-'Abs550'!AX26)))-(AVERAGE(('Abs550'!$C161-'Abs550'!AX161),('Abs550'!$C162-'Abs550'!AX162),('Abs550'!$C163-'Abs550'!AX163)))</f>
        <v>0.40617777777777342</v>
      </c>
      <c r="AY12" s="2">
        <f>(AVERAGE(('Abs550'!$C24-'Abs550'!AY24),('Abs550'!$C25-'Abs550'!AY25),('Abs550'!$C26-'Abs550'!AY26)))-(AVERAGE(('Abs550'!$C161-'Abs550'!AY161),('Abs550'!$C162-'Abs550'!AY162),('Abs550'!$C163-'Abs550'!AY163)))</f>
        <v>0.41454444444444011</v>
      </c>
      <c r="AZ12" s="2">
        <f>(AVERAGE(('Abs550'!$C24-'Abs550'!AZ24),('Abs550'!$C25-'Abs550'!AZ25),('Abs550'!$C26-'Abs550'!AZ26)))-(AVERAGE(('Abs550'!$C161-'Abs550'!AZ161),('Abs550'!$C162-'Abs550'!AZ162),('Abs550'!$C163-'Abs550'!AZ163)))</f>
        <v>0.4139444444444399</v>
      </c>
      <c r="BA12" s="2">
        <f>(AVERAGE(('Abs550'!$C24-'Abs550'!BA24),('Abs550'!$C25-'Abs550'!BA25),('Abs550'!$C26-'Abs550'!BA26)))-(AVERAGE(('Abs550'!$C161-'Abs550'!BA161),('Abs550'!$C162-'Abs550'!BA162),('Abs550'!$C163-'Abs550'!BA163)))</f>
        <v>0.41667777777777332</v>
      </c>
      <c r="BB12" s="2">
        <f>(AVERAGE(('Abs550'!$C24-'Abs550'!BB24),('Abs550'!$C25-'Abs550'!BB25),('Abs550'!$C26-'Abs550'!BB26)))-(AVERAGE(('Abs550'!$C161-'Abs550'!BB161),('Abs550'!$C162-'Abs550'!BB162),('Abs550'!$C163-'Abs550'!BB163)))</f>
        <v>0.42464444444443999</v>
      </c>
      <c r="BC12" s="2">
        <f>(AVERAGE(('Abs550'!$C24-'Abs550'!BC24),('Abs550'!$C25-'Abs550'!BC25),('Abs550'!$C26-'Abs550'!BC26)))-(AVERAGE(('Abs550'!$C161-'Abs550'!BC161),('Abs550'!$C162-'Abs550'!BC162),('Abs550'!$C163-'Abs550'!BC163)))</f>
        <v>0.42671111111110671</v>
      </c>
      <c r="BD12" s="2">
        <f>(AVERAGE(('Abs550'!$C24-'Abs550'!BD24),('Abs550'!$C25-'Abs550'!BD25),('Abs550'!$C26-'Abs550'!BD26)))-(AVERAGE(('Abs550'!$C161-'Abs550'!BD161),('Abs550'!$C162-'Abs550'!BD162),('Abs550'!$C163-'Abs550'!BD163)))</f>
        <v>0.43304444444444001</v>
      </c>
      <c r="BE12" s="2">
        <f>(AVERAGE(('Abs550'!$C24-'Abs550'!BE24),('Abs550'!$C25-'Abs550'!BE25),('Abs550'!$C26-'Abs550'!BE26)))-(AVERAGE(('Abs550'!$C161-'Abs550'!BE161),('Abs550'!$C162-'Abs550'!BE162),('Abs550'!$C163-'Abs550'!BE163)))</f>
        <v>0.43537777777777342</v>
      </c>
      <c r="BF12" s="2">
        <f>(AVERAGE(('Abs550'!$C24-'Abs550'!BF24),('Abs550'!$C25-'Abs550'!BF25),('Abs550'!$C26-'Abs550'!BF26)))-(AVERAGE(('Abs550'!$C161-'Abs550'!BF161),('Abs550'!$C162-'Abs550'!BF162),('Abs550'!$C163-'Abs550'!BF163)))</f>
        <v>0.4364111111111067</v>
      </c>
      <c r="BG12" s="2">
        <f>(AVERAGE(('Abs550'!$C24-'Abs550'!BG24),('Abs550'!$C25-'Abs550'!BG25),('Abs550'!$C26-'Abs550'!BG26)))-(AVERAGE(('Abs550'!$C161-'Abs550'!BG161),('Abs550'!$C162-'Abs550'!BG162),('Abs550'!$C163-'Abs550'!BG163)))</f>
        <v>0.44147777777777347</v>
      </c>
      <c r="BH12" s="2">
        <f>(AVERAGE(('Abs550'!$C24-'Abs550'!BH24),('Abs550'!$C25-'Abs550'!BH25),('Abs550'!$C26-'Abs550'!BH26)))-(AVERAGE(('Abs550'!$C161-'Abs550'!BH161),('Abs550'!$C162-'Abs550'!BH162),('Abs550'!$C163-'Abs550'!BH163)))</f>
        <v>0.44294444444443998</v>
      </c>
      <c r="BI12" s="2">
        <f>(AVERAGE(('Abs550'!$C24-'Abs550'!BI24),('Abs550'!$C25-'Abs550'!BI25),('Abs550'!$C26-'Abs550'!BI26)))-(AVERAGE(('Abs550'!$C161-'Abs550'!BI161),('Abs550'!$C162-'Abs550'!BI162),('Abs550'!$C163-'Abs550'!BI163)))</f>
        <v>0.44921111111110679</v>
      </c>
      <c r="BJ12" s="2">
        <f>(AVERAGE(('Abs550'!$C24-'Abs550'!BJ24),('Abs550'!$C25-'Abs550'!BJ25),('Abs550'!$C26-'Abs550'!BJ26)))-(AVERAGE(('Abs550'!$C161-'Abs550'!BJ161),('Abs550'!$C162-'Abs550'!BJ162),('Abs550'!$C163-'Abs550'!BJ163)))</f>
        <v>0.44911111111110674</v>
      </c>
      <c r="BK12" s="2">
        <f>(AVERAGE(('Abs550'!$C24-'Abs550'!BK24),('Abs550'!$C25-'Abs550'!BK25),('Abs550'!$C26-'Abs550'!BK26)))-(AVERAGE(('Abs550'!$C161-'Abs550'!BK161),('Abs550'!$C162-'Abs550'!BK162),('Abs550'!$C163-'Abs550'!BK163)))</f>
        <v>0.45467777777777335</v>
      </c>
      <c r="BL12" s="2">
        <f>(AVERAGE(('Abs550'!$C24-'Abs550'!BL24),('Abs550'!$C25-'Abs550'!BL25),('Abs550'!$C26-'Abs550'!BL26)))-(AVERAGE(('Abs550'!$C161-'Abs550'!BL161),('Abs550'!$C162-'Abs550'!BL162),('Abs550'!$C163-'Abs550'!BL163)))</f>
        <v>0.46211111111110659</v>
      </c>
      <c r="BM12" s="2">
        <f>(AVERAGE(('Abs550'!$C24-'Abs550'!BM24),('Abs550'!$C25-'Abs550'!BM25),('Abs550'!$C26-'Abs550'!BM26)))-(AVERAGE(('Abs550'!$C161-'Abs550'!BM161),('Abs550'!$C162-'Abs550'!BM162),('Abs550'!$C163-'Abs550'!BM163)))</f>
        <v>0.46451111111110666</v>
      </c>
      <c r="BN12" s="2">
        <f>(AVERAGE(('Abs550'!$C24-'Abs550'!BN24),('Abs550'!$C25-'Abs550'!BN25),('Abs550'!$C26-'Abs550'!BN26)))-(AVERAGE(('Abs550'!$C161-'Abs550'!BN161),('Abs550'!$C162-'Abs550'!BN162),('Abs550'!$C163-'Abs550'!BN163)))</f>
        <v>0.46487777777777334</v>
      </c>
      <c r="BO12" s="2">
        <f>(AVERAGE(('Abs550'!$C24-'Abs550'!BO24),('Abs550'!$C25-'Abs550'!BO25),('Abs550'!$C26-'Abs550'!BO26)))-(AVERAGE(('Abs550'!$C161-'Abs550'!BO161),('Abs550'!$C162-'Abs550'!BO162),('Abs550'!$C163-'Abs550'!BO163)))</f>
        <v>0.4682777777777733</v>
      </c>
      <c r="BP12" s="2">
        <f>(AVERAGE(('Abs550'!$C24-'Abs550'!BP24),('Abs550'!$C25-'Abs550'!BP25),('Abs550'!$C26-'Abs550'!BP26)))-(AVERAGE(('Abs550'!$C161-'Abs550'!BP161),('Abs550'!$C162-'Abs550'!BP162),('Abs550'!$C163-'Abs550'!BP163)))</f>
        <v>0.47174444444444003</v>
      </c>
      <c r="BQ12" s="2">
        <f>(AVERAGE(('Abs550'!$C24-'Abs550'!BQ24),('Abs550'!$C25-'Abs550'!BQ25),('Abs550'!$C26-'Abs550'!BQ26)))-(AVERAGE(('Abs550'!$C161-'Abs550'!BQ161),('Abs550'!$C162-'Abs550'!BQ162),('Abs550'!$C163-'Abs550'!BQ163)))</f>
        <v>0.47341111111110662</v>
      </c>
      <c r="BR12" s="2">
        <f>(AVERAGE(('Abs550'!$C24-'Abs550'!BR24),('Abs550'!$C25-'Abs550'!BR25),('Abs550'!$C26-'Abs550'!BR26)))-(AVERAGE(('Abs550'!$C161-'Abs550'!BR161),('Abs550'!$C162-'Abs550'!BR162),('Abs550'!$C163-'Abs550'!BR163)))</f>
        <v>0.47834444444444008</v>
      </c>
      <c r="BS12" s="2">
        <f>(AVERAGE(('Abs550'!$C24-'Abs550'!BS24),('Abs550'!$C25-'Abs550'!BS25),('Abs550'!$C26-'Abs550'!BS26)))-(AVERAGE(('Abs550'!$C161-'Abs550'!BS161),('Abs550'!$C162-'Abs550'!BS162),('Abs550'!$C163-'Abs550'!BS163)))</f>
        <v>0.48281111111110669</v>
      </c>
      <c r="BT12" s="2">
        <f>(AVERAGE(('Abs550'!$C24-'Abs550'!BT24),('Abs550'!$C25-'Abs550'!BT25),('Abs550'!$C26-'Abs550'!BT26)))-(AVERAGE(('Abs550'!$C161-'Abs550'!BT161),('Abs550'!$C162-'Abs550'!BT162),('Abs550'!$C163-'Abs550'!BT163)))</f>
        <v>0.48571111111110682</v>
      </c>
      <c r="BU12" s="2">
        <f>(AVERAGE(('Abs550'!$C24-'Abs550'!BU24),('Abs550'!$C25-'Abs550'!BU25),('Abs550'!$C26-'Abs550'!BU26)))-(AVERAGE(('Abs550'!$C161-'Abs550'!BU161),('Abs550'!$C162-'Abs550'!BU162),('Abs550'!$C163-'Abs550'!BU163)))</f>
        <v>0.48494444444444013</v>
      </c>
      <c r="BV12" s="2">
        <f>(AVERAGE(('Abs550'!$C24-'Abs550'!BV24),('Abs550'!$C25-'Abs550'!BV25),('Abs550'!$C26-'Abs550'!BV26)))-(AVERAGE(('Abs550'!$C161-'Abs550'!BV161),('Abs550'!$C162-'Abs550'!BV162),('Abs550'!$C163-'Abs550'!BV163)))</f>
        <v>0.49117777777777355</v>
      </c>
      <c r="BW12" s="2">
        <f>(AVERAGE(('Abs550'!$C24-'Abs550'!BW24),('Abs550'!$C25-'Abs550'!BW25),('Abs550'!$C26-'Abs550'!BW26)))-(AVERAGE(('Abs550'!$C161-'Abs550'!BW161),('Abs550'!$C162-'Abs550'!BW162),('Abs550'!$C163-'Abs550'!BW163)))</f>
        <v>0.4918111111111067</v>
      </c>
      <c r="BX12" s="2">
        <f>(AVERAGE(('Abs550'!$C24-'Abs550'!BX24),('Abs550'!$C25-'Abs550'!BX25),('Abs550'!$C26-'Abs550'!BX26)))-(AVERAGE(('Abs550'!$C161-'Abs550'!BX161),('Abs550'!$C162-'Abs550'!BX162),('Abs550'!$C163-'Abs550'!BX163)))</f>
        <v>0.4956777777777735</v>
      </c>
      <c r="BY12" s="2">
        <f>(AVERAGE(('Abs550'!$C24-'Abs550'!BY24),('Abs550'!$C25-'Abs550'!BY25),('Abs550'!$C26-'Abs550'!BY26)))-(AVERAGE(('Abs550'!$C161-'Abs550'!BY161),('Abs550'!$C162-'Abs550'!BY162),('Abs550'!$C163-'Abs550'!BY163)))</f>
        <v>0.50001111111110674</v>
      </c>
      <c r="BZ12" s="2">
        <f>(AVERAGE(('Abs550'!$C24-'Abs550'!BZ24),('Abs550'!$C25-'Abs550'!BZ25),('Abs550'!$C26-'Abs550'!BZ26)))-(AVERAGE(('Abs550'!$C161-'Abs550'!BZ161),('Abs550'!$C162-'Abs550'!BZ162),('Abs550'!$C163-'Abs550'!BZ163)))</f>
        <v>0.49991111111110675</v>
      </c>
      <c r="CA12" s="2">
        <f>(AVERAGE(('Abs550'!$C24-'Abs550'!CA24),('Abs550'!$C25-'Abs550'!CA25),('Abs550'!$C26-'Abs550'!CA26)))-(AVERAGE(('Abs550'!$C161-'Abs550'!CA161),('Abs550'!$C162-'Abs550'!CA162),('Abs550'!$C163-'Abs550'!CA163)))</f>
        <v>0.50674444444444</v>
      </c>
      <c r="CB12" s="2">
        <f>(AVERAGE(('Abs550'!$C24-'Abs550'!CB24),('Abs550'!$C25-'Abs550'!CB25),('Abs550'!$C26-'Abs550'!CB26)))-(AVERAGE(('Abs550'!$C161-'Abs550'!CB161),('Abs550'!$C162-'Abs550'!CB162),('Abs550'!$C163-'Abs550'!CB163)))</f>
        <v>0.50774444444444011</v>
      </c>
      <c r="CC12" s="2">
        <f>(AVERAGE(('Abs550'!$C24-'Abs550'!CC24),('Abs550'!$C25-'Abs550'!CC25),('Abs550'!$C26-'Abs550'!CC26)))-(AVERAGE(('Abs550'!$C161-'Abs550'!CC161),('Abs550'!$C162-'Abs550'!CC162),('Abs550'!$C163-'Abs550'!CC163)))</f>
        <v>0.51364444444444013</v>
      </c>
      <c r="CD12" s="2">
        <f>(AVERAGE(('Abs550'!$C24-'Abs550'!CD24),('Abs550'!$C25-'Abs550'!CD25),('Abs550'!$C26-'Abs550'!CD26)))-(AVERAGE(('Abs550'!$C161-'Abs550'!CD161),('Abs550'!$C162-'Abs550'!CD162),('Abs550'!$C163-'Abs550'!CD163)))</f>
        <v>0.51401111111110676</v>
      </c>
      <c r="CE12" s="2">
        <f>(AVERAGE(('Abs550'!$C24-'Abs550'!CE24),('Abs550'!$C25-'Abs550'!CE25),('Abs550'!$C26-'Abs550'!CE26)))-(AVERAGE(('Abs550'!$C161-'Abs550'!CE161),('Abs550'!$C162-'Abs550'!CE162),('Abs550'!$C163-'Abs550'!CE163)))</f>
        <v>0.51731111111110673</v>
      </c>
      <c r="CF12" s="2">
        <f>(AVERAGE(('Abs550'!$C24-'Abs550'!CF24),('Abs550'!$C25-'Abs550'!CF25),('Abs550'!$C26-'Abs550'!CF26)))-(AVERAGE(('Abs550'!$C161-'Abs550'!CF161),('Abs550'!$C162-'Abs550'!CF162),('Abs550'!$C163-'Abs550'!CF163)))</f>
        <v>0.52037777777777361</v>
      </c>
      <c r="CG12" s="2">
        <f>(AVERAGE(('Abs550'!$C24-'Abs550'!CG24),('Abs550'!$C25-'Abs550'!CG25),('Abs550'!$C26-'Abs550'!CG26)))-(AVERAGE(('Abs550'!$C161-'Abs550'!CG161),('Abs550'!$C162-'Abs550'!CG162),('Abs550'!$C163-'Abs550'!CG163)))</f>
        <v>0.52564444444444025</v>
      </c>
      <c r="CH12" s="2">
        <f>(AVERAGE(('Abs550'!$C24-'Abs550'!CH24),('Abs550'!$C25-'Abs550'!CH25),('Abs550'!$C26-'Abs550'!CH26)))-(AVERAGE(('Abs550'!$C161-'Abs550'!CH161),('Abs550'!$C162-'Abs550'!CH162),('Abs550'!$C163-'Abs550'!CH163)))</f>
        <v>0.52334444444443995</v>
      </c>
      <c r="CI12" s="2">
        <f>(AVERAGE(('Abs550'!$C24-'Abs550'!CI24),('Abs550'!$C25-'Abs550'!CI25),('Abs550'!$C26-'Abs550'!CI26)))-(AVERAGE(('Abs550'!$C161-'Abs550'!CI161),('Abs550'!$C162-'Abs550'!CI162),('Abs550'!$C163-'Abs550'!CI163)))</f>
        <v>0.53011111111110676</v>
      </c>
      <c r="CJ12" s="2">
        <f>(AVERAGE(('Abs550'!$C24-'Abs550'!CJ24),('Abs550'!$C25-'Abs550'!CJ25),('Abs550'!$C26-'Abs550'!CJ26)))-(AVERAGE(('Abs550'!$C161-'Abs550'!CJ161),('Abs550'!$C162-'Abs550'!CJ162),('Abs550'!$C163-'Abs550'!CJ163)))</f>
        <v>0.52977777777777346</v>
      </c>
      <c r="CK12" s="2">
        <f>(AVERAGE(('Abs550'!$C24-'Abs550'!CK24),('Abs550'!$C25-'Abs550'!CK25),('Abs550'!$C26-'Abs550'!CK26)))-(AVERAGE(('Abs550'!$C161-'Abs550'!CK161),('Abs550'!$C162-'Abs550'!CK162),('Abs550'!$C163-'Abs550'!CK163)))</f>
        <v>0.53451111111110672</v>
      </c>
      <c r="CL12" s="2">
        <f>(AVERAGE(('Abs550'!$C24-'Abs550'!CL24),('Abs550'!$C25-'Abs550'!CL25),('Abs550'!$C26-'Abs550'!CL26)))-(AVERAGE(('Abs550'!$C161-'Abs550'!CL161),('Abs550'!$C162-'Abs550'!CL162),('Abs550'!$C163-'Abs550'!CL163)))</f>
        <v>0.53517777777777353</v>
      </c>
      <c r="CM12" s="2">
        <f>(AVERAGE(('Abs550'!$C24-'Abs550'!CM24),('Abs550'!$C25-'Abs550'!CM25),('Abs550'!$C26-'Abs550'!CM26)))-(AVERAGE(('Abs550'!$C161-'Abs550'!CM161),('Abs550'!$C162-'Abs550'!CM162),('Abs550'!$C163-'Abs550'!CM163)))</f>
        <v>0.54074444444444003</v>
      </c>
      <c r="CN12" s="2">
        <f>(AVERAGE(('Abs550'!$C24-'Abs550'!CN24),('Abs550'!$C25-'Abs550'!CN25),('Abs550'!$C26-'Abs550'!CN26)))-(AVERAGE(('Abs550'!$C161-'Abs550'!CN161),('Abs550'!$C162-'Abs550'!CN162),('Abs550'!$C163-'Abs550'!CN163)))</f>
        <v>0.54014444444443999</v>
      </c>
      <c r="CO12" s="2">
        <f>(AVERAGE(('Abs550'!$C24-'Abs550'!CO24),('Abs550'!$C25-'Abs550'!CO25),('Abs550'!$C26-'Abs550'!CO26)))-(AVERAGE(('Abs550'!$C161-'Abs550'!CO161),('Abs550'!$C162-'Abs550'!CO162),('Abs550'!$C163-'Abs550'!CO163)))</f>
        <v>0.54381111111110658</v>
      </c>
      <c r="CP12" s="2">
        <f>(AVERAGE(('Abs550'!$C24-'Abs550'!CP24),('Abs550'!$C25-'Abs550'!CP25),('Abs550'!$C26-'Abs550'!CP26)))-(AVERAGE(('Abs550'!$C161-'Abs550'!CP161),('Abs550'!$C162-'Abs550'!CP162),('Abs550'!$C163-'Abs550'!CP163)))</f>
        <v>0.54554444444443984</v>
      </c>
      <c r="CQ12" s="2">
        <f>(AVERAGE(('Abs550'!$C24-'Abs550'!CQ24),('Abs550'!$C25-'Abs550'!CQ25),('Abs550'!$C26-'Abs550'!CQ26)))-(AVERAGE(('Abs550'!$C161-'Abs550'!CQ161),('Abs550'!$C162-'Abs550'!CQ162),('Abs550'!$C163-'Abs550'!CQ163)))</f>
        <v>0.54707777777777311</v>
      </c>
      <c r="CR12" s="2">
        <f>(AVERAGE(('Abs550'!$C24-'Abs550'!CR24),('Abs550'!$C25-'Abs550'!CR25),('Abs550'!$C26-'Abs550'!CR26)))-(AVERAGE(('Abs550'!$C161-'Abs550'!CR161),('Abs550'!$C162-'Abs550'!CR162),('Abs550'!$C163-'Abs550'!CR163)))</f>
        <v>0.54817777777777332</v>
      </c>
      <c r="CS12" s="2">
        <f>(AVERAGE(('Abs550'!$C24-'Abs550'!CS24),('Abs550'!$C25-'Abs550'!CS25),('Abs550'!$C26-'Abs550'!CS26)))-(AVERAGE(('Abs550'!$C161-'Abs550'!CS161),('Abs550'!$C162-'Abs550'!CS162),('Abs550'!$C163-'Abs550'!CS163)))</f>
        <v>0.55394444444443991</v>
      </c>
      <c r="CT12" s="2">
        <f>(AVERAGE(('Abs550'!$C24-'Abs550'!CT24),('Abs550'!$C25-'Abs550'!CT25),('Abs550'!$C26-'Abs550'!CT26)))-(AVERAGE(('Abs550'!$C161-'Abs550'!CT161),('Abs550'!$C162-'Abs550'!CT162),('Abs550'!$C163-'Abs550'!CT163)))</f>
        <v>0.55291111111110669</v>
      </c>
      <c r="CU12" s="2">
        <f>(AVERAGE(('Abs550'!$C24-'Abs550'!CU24),('Abs550'!$C25-'Abs550'!CU25),('Abs550'!$C26-'Abs550'!CU26)))-(AVERAGE(('Abs550'!$C161-'Abs550'!CU161),('Abs550'!$C162-'Abs550'!CU162),('Abs550'!$C163-'Abs550'!CU163)))</f>
        <v>0.55927777777777321</v>
      </c>
      <c r="CV12" s="2"/>
    </row>
    <row r="13" spans="1:100" x14ac:dyDescent="0.25">
      <c r="A13" s="61">
        <v>9</v>
      </c>
      <c r="B13" s="13">
        <v>715</v>
      </c>
      <c r="C13" s="2">
        <f>(AVERAGE(('Abs550'!$C27-'Abs550'!C27),('Abs550'!$C28-'Abs550'!C28),('Abs550'!$C29-'Abs550'!C29)))-(AVERAGE(('Abs550'!$C164-'Abs550'!C164),('Abs550'!$C165-'Abs550'!C165),('Abs550'!$C166-'Abs550'!C166)))</f>
        <v>0</v>
      </c>
      <c r="D13" s="2">
        <f>(AVERAGE(('Abs550'!$C27-'Abs550'!D27),('Abs550'!$C28-'Abs550'!D28),('Abs550'!$C29-'Abs550'!D29)))-(AVERAGE(('Abs550'!$C164-'Abs550'!D164),('Abs550'!$C165-'Abs550'!D165),('Abs550'!$C166-'Abs550'!D166)))</f>
        <v>6.717777777777334E-2</v>
      </c>
      <c r="E13" s="2">
        <f>(AVERAGE(('Abs550'!$C27-'Abs550'!E27),('Abs550'!$C28-'Abs550'!E28),('Abs550'!$C29-'Abs550'!E29)))-(AVERAGE(('Abs550'!$C164-'Abs550'!E164),('Abs550'!$C165-'Abs550'!E165),('Abs550'!$C166-'Abs550'!E166)))</f>
        <v>0.44731111111110666</v>
      </c>
      <c r="F13" s="2">
        <f>(AVERAGE(('Abs550'!$C27-'Abs550'!F27),('Abs550'!$C28-'Abs550'!F28),('Abs550'!$C29-'Abs550'!F29)))-(AVERAGE(('Abs550'!$C164-'Abs550'!F164),('Abs550'!$C165-'Abs550'!F165),('Abs550'!$C166-'Abs550'!F166)))</f>
        <v>0.54257777777777327</v>
      </c>
      <c r="G13" s="2">
        <f>(AVERAGE(('Abs550'!$C27-'Abs550'!G27),('Abs550'!$C28-'Abs550'!G28),('Abs550'!$C29-'Abs550'!G29)))-(AVERAGE(('Abs550'!$C164-'Abs550'!G164),('Abs550'!$C165-'Abs550'!G165),('Abs550'!$C166-'Abs550'!G166)))</f>
        <v>0.56761111111110663</v>
      </c>
      <c r="H13" s="2">
        <f>(AVERAGE(('Abs550'!$C27-'Abs550'!H27),('Abs550'!$C28-'Abs550'!H28),('Abs550'!$C29-'Abs550'!H29)))-(AVERAGE(('Abs550'!$C164-'Abs550'!H164),('Abs550'!$C165-'Abs550'!H165),('Abs550'!$C166-'Abs550'!H166)))</f>
        <v>0.58237777777777333</v>
      </c>
      <c r="I13" s="2">
        <f>(AVERAGE(('Abs550'!$C27-'Abs550'!I27),('Abs550'!$C28-'Abs550'!I28),('Abs550'!$C29-'Abs550'!I29)))-(AVERAGE(('Abs550'!$C164-'Abs550'!I164),('Abs550'!$C165-'Abs550'!I165),('Abs550'!$C166-'Abs550'!I166)))</f>
        <v>0.58454444444443987</v>
      </c>
      <c r="J13" s="2">
        <f>(AVERAGE(('Abs550'!$C27-'Abs550'!J27),('Abs550'!$C28-'Abs550'!J28),('Abs550'!$C29-'Abs550'!J29)))-(AVERAGE(('Abs550'!$C164-'Abs550'!J164),('Abs550'!$C165-'Abs550'!J165),('Abs550'!$C166-'Abs550'!J166)))</f>
        <v>0.58827777777777313</v>
      </c>
      <c r="K13" s="2">
        <f>(AVERAGE(('Abs550'!$C27-'Abs550'!K27),('Abs550'!$C28-'Abs550'!K28),('Abs550'!$C29-'Abs550'!K29)))-(AVERAGE(('Abs550'!$C164-'Abs550'!K164),('Abs550'!$C165-'Abs550'!K165),('Abs550'!$C166-'Abs550'!K166)))</f>
        <v>0.59221111111110669</v>
      </c>
      <c r="L13" s="2">
        <f>(AVERAGE(('Abs550'!$C27-'Abs550'!L27),('Abs550'!$C28-'Abs550'!L28),('Abs550'!$C29-'Abs550'!L29)))-(AVERAGE(('Abs550'!$C164-'Abs550'!L164),('Abs550'!$C165-'Abs550'!L165),('Abs550'!$C166-'Abs550'!L166)))</f>
        <v>0.59627777777777347</v>
      </c>
      <c r="M13" s="2">
        <f>(AVERAGE(('Abs550'!$C27-'Abs550'!M27),('Abs550'!$C28-'Abs550'!M28),('Abs550'!$C29-'Abs550'!M29)))-(AVERAGE(('Abs550'!$C164-'Abs550'!M164),('Abs550'!$C165-'Abs550'!M165),('Abs550'!$C166-'Abs550'!M166)))</f>
        <v>0.59561111111110676</v>
      </c>
      <c r="N13" s="2">
        <f>(AVERAGE(('Abs550'!$C27-'Abs550'!N27),('Abs550'!$C28-'Abs550'!N28),('Abs550'!$C29-'Abs550'!N29)))-(AVERAGE(('Abs550'!$C164-'Abs550'!N164),('Abs550'!$C165-'Abs550'!N165),('Abs550'!$C166-'Abs550'!N166)))</f>
        <v>0.60297777777777339</v>
      </c>
      <c r="O13" s="2">
        <f>(AVERAGE(('Abs550'!$C27-'Abs550'!O27),('Abs550'!$C28-'Abs550'!O28),('Abs550'!$C29-'Abs550'!O29)))-(AVERAGE(('Abs550'!$C164-'Abs550'!O164),('Abs550'!$C165-'Abs550'!O165),('Abs550'!$C166-'Abs550'!O166)))</f>
        <v>0.60381111111110664</v>
      </c>
      <c r="P13" s="2">
        <f>(AVERAGE(('Abs550'!$C27-'Abs550'!P27),('Abs550'!$C28-'Abs550'!P28),('Abs550'!$C29-'Abs550'!P29)))-(AVERAGE(('Abs550'!$C164-'Abs550'!P164),('Abs550'!$C165-'Abs550'!P165),('Abs550'!$C166-'Abs550'!P166)))</f>
        <v>0.61011111111110672</v>
      </c>
      <c r="Q13" s="2">
        <f>(AVERAGE(('Abs550'!$C27-'Abs550'!Q27),('Abs550'!$C28-'Abs550'!Q28),('Abs550'!$C29-'Abs550'!Q29)))-(AVERAGE(('Abs550'!$C164-'Abs550'!Q164),('Abs550'!$C165-'Abs550'!Q165),('Abs550'!$C166-'Abs550'!Q166)))</f>
        <v>0.61924444444443993</v>
      </c>
      <c r="R13" s="2">
        <f>(AVERAGE(('Abs550'!$C27-'Abs550'!R27),('Abs550'!$C28-'Abs550'!R28),('Abs550'!$C29-'Abs550'!R29)))-(AVERAGE(('Abs550'!$C164-'Abs550'!R164),('Abs550'!$C165-'Abs550'!R165),('Abs550'!$C166-'Abs550'!R166)))</f>
        <v>0.62151111111110668</v>
      </c>
      <c r="S13" s="2">
        <f>(AVERAGE(('Abs550'!$C27-'Abs550'!S27),('Abs550'!$C28-'Abs550'!S28),('Abs550'!$C29-'Abs550'!S29)))-(AVERAGE(('Abs550'!$C164-'Abs550'!S164),('Abs550'!$C165-'Abs550'!S165),('Abs550'!$C166-'Abs550'!S166)))</f>
        <v>0.62697777777777353</v>
      </c>
      <c r="T13" s="2">
        <f>(AVERAGE(('Abs550'!$C27-'Abs550'!T27),('Abs550'!$C28-'Abs550'!T28),('Abs550'!$C29-'Abs550'!T29)))-(AVERAGE(('Abs550'!$C164-'Abs550'!T164),('Abs550'!$C165-'Abs550'!T165),('Abs550'!$C166-'Abs550'!T166)))</f>
        <v>0.63784444444444</v>
      </c>
      <c r="U13" s="2">
        <f>(AVERAGE(('Abs550'!$C27-'Abs550'!U27),('Abs550'!$C28-'Abs550'!U28),('Abs550'!$C29-'Abs550'!U29)))-(AVERAGE(('Abs550'!$C164-'Abs550'!U164),('Abs550'!$C165-'Abs550'!U165),('Abs550'!$C166-'Abs550'!U166)))</f>
        <v>0.64654444444444004</v>
      </c>
      <c r="V13" s="2">
        <f>(AVERAGE(('Abs550'!$C27-'Abs550'!V27),('Abs550'!$C28-'Abs550'!V28),('Abs550'!$C29-'Abs550'!V29)))-(AVERAGE(('Abs550'!$C164-'Abs550'!V164),('Abs550'!$C165-'Abs550'!V165),('Abs550'!$C166-'Abs550'!V166)))</f>
        <v>0.64697777777777343</v>
      </c>
      <c r="W13" s="2">
        <f>(AVERAGE(('Abs550'!$C27-'Abs550'!W27),('Abs550'!$C28-'Abs550'!W28),('Abs550'!$C29-'Abs550'!W29)))-(AVERAGE(('Abs550'!$C164-'Abs550'!W164),('Abs550'!$C165-'Abs550'!W165),('Abs550'!$C166-'Abs550'!W166)))</f>
        <v>0.65471111111110669</v>
      </c>
      <c r="X13" s="2">
        <f>(AVERAGE(('Abs550'!$C27-'Abs550'!X27),('Abs550'!$C28-'Abs550'!X28),('Abs550'!$C29-'Abs550'!X29)))-(AVERAGE(('Abs550'!$C164-'Abs550'!X164),('Abs550'!$C165-'Abs550'!X165),('Abs550'!$C166-'Abs550'!X166)))</f>
        <v>0.65707777777777343</v>
      </c>
      <c r="Y13" s="2">
        <f>(AVERAGE(('Abs550'!$C27-'Abs550'!Y27),('Abs550'!$C28-'Abs550'!Y28),('Abs550'!$C29-'Abs550'!Y29)))-(AVERAGE(('Abs550'!$C164-'Abs550'!Y164),('Abs550'!$C165-'Abs550'!Y165),('Abs550'!$C166-'Abs550'!Y166)))</f>
        <v>0.66611111111110666</v>
      </c>
      <c r="Z13" s="2">
        <f>(AVERAGE(('Abs550'!$C27-'Abs550'!Z27),('Abs550'!$C28-'Abs550'!Z28),('Abs550'!$C29-'Abs550'!Z29)))-(AVERAGE(('Abs550'!$C164-'Abs550'!Z164),('Abs550'!$C165-'Abs550'!Z165),('Abs550'!$C166-'Abs550'!Z166)))</f>
        <v>0.66627777777777342</v>
      </c>
      <c r="AA13" s="2">
        <f>(AVERAGE(('Abs550'!$C27-'Abs550'!AA27),('Abs550'!$C28-'Abs550'!AA28),('Abs550'!$C29-'Abs550'!AA29)))-(AVERAGE(('Abs550'!$C164-'Abs550'!AA164),('Abs550'!$C165-'Abs550'!AA165),('Abs550'!$C166-'Abs550'!AA166)))</f>
        <v>0.67374444444444004</v>
      </c>
      <c r="AB13" s="2">
        <f>(AVERAGE(('Abs550'!$C27-'Abs550'!AB27),('Abs550'!$C28-'Abs550'!AB28),('Abs550'!$C29-'Abs550'!AB29)))-(AVERAGE(('Abs550'!$C164-'Abs550'!AB164),('Abs550'!$C165-'Abs550'!AB165),('Abs550'!$C166-'Abs550'!AB166)))</f>
        <v>0.67737777777777353</v>
      </c>
      <c r="AC13" s="2">
        <f>(AVERAGE(('Abs550'!$C27-'Abs550'!AC27),('Abs550'!$C28-'Abs550'!AC28),('Abs550'!$C29-'Abs550'!AC29)))-(AVERAGE(('Abs550'!$C164-'Abs550'!AC164),('Abs550'!$C165-'Abs550'!AC165),('Abs550'!$C166-'Abs550'!AC166)))</f>
        <v>0.68174444444443993</v>
      </c>
      <c r="AD13" s="2">
        <f>(AVERAGE(('Abs550'!$C27-'Abs550'!AD27),('Abs550'!$C28-'Abs550'!AD28),('Abs550'!$C29-'Abs550'!AD29)))-(AVERAGE(('Abs550'!$C164-'Abs550'!AD164),('Abs550'!$C165-'Abs550'!AD165),('Abs550'!$C166-'Abs550'!AD166)))</f>
        <v>0.68564444444443995</v>
      </c>
      <c r="AE13" s="2">
        <f>(AVERAGE(('Abs550'!$C27-'Abs550'!AE27),('Abs550'!$C28-'Abs550'!AE28),('Abs550'!$C29-'Abs550'!AE29)))-(AVERAGE(('Abs550'!$C164-'Abs550'!AE164),('Abs550'!$C165-'Abs550'!AE165),('Abs550'!$C166-'Abs550'!AE166)))</f>
        <v>0.68994444444443992</v>
      </c>
      <c r="AF13" s="2">
        <f>(AVERAGE(('Abs550'!$C27-'Abs550'!AF27),('Abs550'!$C28-'Abs550'!AF28),('Abs550'!$C29-'Abs550'!AF29)))-(AVERAGE(('Abs550'!$C164-'Abs550'!AF164),('Abs550'!$C165-'Abs550'!AF165),('Abs550'!$C166-'Abs550'!AF166)))</f>
        <v>0.69597777777777337</v>
      </c>
      <c r="AG13" s="2">
        <f>(AVERAGE(('Abs550'!$C27-'Abs550'!AG27),('Abs550'!$C28-'Abs550'!AG28),('Abs550'!$C29-'Abs550'!AG29)))-(AVERAGE(('Abs550'!$C164-'Abs550'!AG164),('Abs550'!$C165-'Abs550'!AG165),('Abs550'!$C166-'Abs550'!AG166)))</f>
        <v>0.69841111111110665</v>
      </c>
      <c r="AH13" s="2">
        <f>(AVERAGE(('Abs550'!$C27-'Abs550'!AH27),('Abs550'!$C28-'Abs550'!AH28),('Abs550'!$C29-'Abs550'!AH29)))-(AVERAGE(('Abs550'!$C164-'Abs550'!AH164),('Abs550'!$C165-'Abs550'!AH165),('Abs550'!$C166-'Abs550'!AH166)))</f>
        <v>0.70384444444444005</v>
      </c>
      <c r="AI13" s="2">
        <f>(AVERAGE(('Abs550'!$C27-'Abs550'!AI27),('Abs550'!$C28-'Abs550'!AI28),('Abs550'!$C29-'Abs550'!AI29)))-(AVERAGE(('Abs550'!$C164-'Abs550'!AI164),('Abs550'!$C165-'Abs550'!AI165),('Abs550'!$C166-'Abs550'!AI166)))</f>
        <v>0.70787777777777339</v>
      </c>
      <c r="AJ13" s="2">
        <f>(AVERAGE(('Abs550'!$C27-'Abs550'!AJ27),('Abs550'!$C28-'Abs550'!AJ28),('Abs550'!$C29-'Abs550'!AJ29)))-(AVERAGE(('Abs550'!$C164-'Abs550'!AJ164),('Abs550'!$C165-'Abs550'!AJ165),('Abs550'!$C166-'Abs550'!AJ166)))</f>
        <v>0.71367777777777353</v>
      </c>
      <c r="AK13" s="2">
        <f>(AVERAGE(('Abs550'!$C27-'Abs550'!AK27),('Abs550'!$C28-'Abs550'!AK28),('Abs550'!$C29-'Abs550'!AK29)))-(AVERAGE(('Abs550'!$C164-'Abs550'!AK164),('Abs550'!$C165-'Abs550'!AK165),('Abs550'!$C166-'Abs550'!AK166)))</f>
        <v>0.69407777777777335</v>
      </c>
      <c r="AL13" s="2">
        <f>(AVERAGE(('Abs550'!$C27-'Abs550'!AL27),('Abs550'!$C28-'Abs550'!AL28),('Abs550'!$C29-'Abs550'!AL29)))-(AVERAGE(('Abs550'!$C164-'Abs550'!AL164),('Abs550'!$C165-'Abs550'!AL165),('Abs550'!$C166-'Abs550'!AL166)))</f>
        <v>0.69671111111110673</v>
      </c>
      <c r="AM13" s="2">
        <f>(AVERAGE(('Abs550'!$C27-'Abs550'!AM27),('Abs550'!$C28-'Abs550'!AM28),('Abs550'!$C29-'Abs550'!AM29)))-(AVERAGE(('Abs550'!$C164-'Abs550'!AM164),('Abs550'!$C165-'Abs550'!AM165),('Abs550'!$C166-'Abs550'!AM166)))</f>
        <v>0.69807777777777347</v>
      </c>
      <c r="AN13" s="2">
        <f>(AVERAGE(('Abs550'!$C27-'Abs550'!AN27),('Abs550'!$C28-'Abs550'!AN28),('Abs550'!$C29-'Abs550'!AN29)))-(AVERAGE(('Abs550'!$C164-'Abs550'!AN164),('Abs550'!$C165-'Abs550'!AN165),('Abs550'!$C166-'Abs550'!AN166)))</f>
        <v>0.70537777777777322</v>
      </c>
      <c r="AO13" s="2">
        <f>(AVERAGE(('Abs550'!$C27-'Abs550'!AO27),('Abs550'!$C28-'Abs550'!AO28),('Abs550'!$C29-'Abs550'!AO29)))-(AVERAGE(('Abs550'!$C164-'Abs550'!AO164),('Abs550'!$C165-'Abs550'!AO165),('Abs550'!$C166-'Abs550'!AO166)))</f>
        <v>0.70807777777777325</v>
      </c>
      <c r="AP13" s="2">
        <f>(AVERAGE(('Abs550'!$C27-'Abs550'!AP27),('Abs550'!$C28-'Abs550'!AP28),('Abs550'!$C29-'Abs550'!AP29)))-(AVERAGE(('Abs550'!$C164-'Abs550'!AP164),('Abs550'!$C165-'Abs550'!AP165),('Abs550'!$C166-'Abs550'!AP166)))</f>
        <v>0.71051111111110676</v>
      </c>
      <c r="AQ13" s="2">
        <f>(AVERAGE(('Abs550'!$C27-'Abs550'!AQ27),('Abs550'!$C28-'Abs550'!AQ28),('Abs550'!$C29-'Abs550'!AQ29)))-(AVERAGE(('Abs550'!$C164-'Abs550'!AQ164),('Abs550'!$C165-'Abs550'!AQ165),('Abs550'!$C166-'Abs550'!AQ166)))</f>
        <v>0.71364444444443986</v>
      </c>
      <c r="AR13" s="2">
        <f>(AVERAGE(('Abs550'!$C27-'Abs550'!AR27),('Abs550'!$C28-'Abs550'!AR28),('Abs550'!$C29-'Abs550'!AR29)))-(AVERAGE(('Abs550'!$C164-'Abs550'!AR164),('Abs550'!$C165-'Abs550'!AR165),('Abs550'!$C166-'Abs550'!AR166)))</f>
        <v>0.71711111111110659</v>
      </c>
      <c r="AS13" s="2">
        <f>(AVERAGE(('Abs550'!$C27-'Abs550'!AS27),('Abs550'!$C28-'Abs550'!AS28),('Abs550'!$C29-'Abs550'!AS29)))-(AVERAGE(('Abs550'!$C164-'Abs550'!AS164),('Abs550'!$C165-'Abs550'!AS165),('Abs550'!$C166-'Abs550'!AS166)))</f>
        <v>0.72131111111110657</v>
      </c>
      <c r="AT13" s="2">
        <f>(AVERAGE(('Abs550'!$C27-'Abs550'!AT27),('Abs550'!$C28-'Abs550'!AT28),('Abs550'!$C29-'Abs550'!AT29)))-(AVERAGE(('Abs550'!$C164-'Abs550'!AT164),('Abs550'!$C165-'Abs550'!AT165),('Abs550'!$C166-'Abs550'!AT166)))</f>
        <v>0.72434444444444002</v>
      </c>
      <c r="AU13" s="2">
        <f>(AVERAGE(('Abs550'!$C27-'Abs550'!AU27),('Abs550'!$C28-'Abs550'!AU28),('Abs550'!$C29-'Abs550'!AU29)))-(AVERAGE(('Abs550'!$C164-'Abs550'!AU164),('Abs550'!$C165-'Abs550'!AU165),('Abs550'!$C166-'Abs550'!AU166)))</f>
        <v>0.72957777777777322</v>
      </c>
      <c r="AV13" s="2">
        <f>(AVERAGE(('Abs550'!$C27-'Abs550'!AV27),('Abs550'!$C28-'Abs550'!AV28),('Abs550'!$C29-'Abs550'!AV29)))-(AVERAGE(('Abs550'!$C164-'Abs550'!AV164),('Abs550'!$C165-'Abs550'!AV165),('Abs550'!$C166-'Abs550'!AV166)))</f>
        <v>0.73404444444444006</v>
      </c>
      <c r="AW13" s="2">
        <f>(AVERAGE(('Abs550'!$C27-'Abs550'!AW27),('Abs550'!$C28-'Abs550'!AW28),('Abs550'!$C29-'Abs550'!AW29)))-(AVERAGE(('Abs550'!$C164-'Abs550'!AW164),('Abs550'!$C165-'Abs550'!AW165),('Abs550'!$C166-'Abs550'!AW166)))</f>
        <v>0.73881111111110664</v>
      </c>
      <c r="AX13" s="2">
        <f>(AVERAGE(('Abs550'!$C27-'Abs550'!AX27),('Abs550'!$C28-'Abs550'!AX28),('Abs550'!$C29-'Abs550'!AX29)))-(AVERAGE(('Abs550'!$C164-'Abs550'!AX164),('Abs550'!$C165-'Abs550'!AX165),('Abs550'!$C166-'Abs550'!AX166)))</f>
        <v>0.74134444444443992</v>
      </c>
      <c r="AY13" s="2">
        <f>(AVERAGE(('Abs550'!$C27-'Abs550'!AY27),('Abs550'!$C28-'Abs550'!AY28),('Abs550'!$C29-'Abs550'!AY29)))-(AVERAGE(('Abs550'!$C164-'Abs550'!AY164),('Abs550'!$C165-'Abs550'!AY165),('Abs550'!$C166-'Abs550'!AY166)))</f>
        <v>0.7503111111111066</v>
      </c>
      <c r="AZ13" s="2">
        <f>(AVERAGE(('Abs550'!$C27-'Abs550'!AZ27),('Abs550'!$C28-'Abs550'!AZ28),('Abs550'!$C29-'Abs550'!AZ29)))-(AVERAGE(('Abs550'!$C164-'Abs550'!AZ164),('Abs550'!$C165-'Abs550'!AZ165),('Abs550'!$C166-'Abs550'!AZ166)))</f>
        <v>0.75074444444443988</v>
      </c>
      <c r="BA13" s="2">
        <f>(AVERAGE(('Abs550'!$C27-'Abs550'!BA27),('Abs550'!$C28-'Abs550'!BA28),('Abs550'!$C29-'Abs550'!BA29)))-(AVERAGE(('Abs550'!$C164-'Abs550'!BA164),('Abs550'!$C165-'Abs550'!BA165),('Abs550'!$C166-'Abs550'!BA166)))</f>
        <v>0.75271111111110667</v>
      </c>
      <c r="BB13" s="2">
        <f>(AVERAGE(('Abs550'!$C27-'Abs550'!BB27),('Abs550'!$C28-'Abs550'!BB28),('Abs550'!$C29-'Abs550'!BB29)))-(AVERAGE(('Abs550'!$C164-'Abs550'!BB164),('Abs550'!$C165-'Abs550'!BB165),('Abs550'!$C166-'Abs550'!BB166)))</f>
        <v>0.75651111111110669</v>
      </c>
      <c r="BC13" s="2">
        <f>(AVERAGE(('Abs550'!$C27-'Abs550'!BC27),('Abs550'!$C28-'Abs550'!BC28),('Abs550'!$C29-'Abs550'!BC29)))-(AVERAGE(('Abs550'!$C164-'Abs550'!BC164),('Abs550'!$C165-'Abs550'!BC165),('Abs550'!$C166-'Abs550'!BC166)))</f>
        <v>0.75921111111110662</v>
      </c>
      <c r="BD13" s="2">
        <f>(AVERAGE(('Abs550'!$C27-'Abs550'!BD27),('Abs550'!$C28-'Abs550'!BD28),('Abs550'!$C29-'Abs550'!BD29)))-(AVERAGE(('Abs550'!$C164-'Abs550'!BD164),('Abs550'!$C165-'Abs550'!BD165),('Abs550'!$C166-'Abs550'!BD166)))</f>
        <v>0.7624111111111066</v>
      </c>
      <c r="BE13" s="2">
        <f>(AVERAGE(('Abs550'!$C27-'Abs550'!BE27),('Abs550'!$C28-'Abs550'!BE28),('Abs550'!$C29-'Abs550'!BE29)))-(AVERAGE(('Abs550'!$C164-'Abs550'!BE164),('Abs550'!$C165-'Abs550'!BE165),('Abs550'!$C166-'Abs550'!BE166)))</f>
        <v>0.76247777777777315</v>
      </c>
      <c r="BF13" s="2">
        <f>(AVERAGE(('Abs550'!$C27-'Abs550'!BF27),('Abs550'!$C28-'Abs550'!BF28),('Abs550'!$C29-'Abs550'!BF29)))-(AVERAGE(('Abs550'!$C164-'Abs550'!BF164),('Abs550'!$C165-'Abs550'!BF165),('Abs550'!$C166-'Abs550'!BF166)))</f>
        <v>0.76807777777777342</v>
      </c>
      <c r="BG13" s="2">
        <f>(AVERAGE(('Abs550'!$C27-'Abs550'!BG27),('Abs550'!$C28-'Abs550'!BG28),('Abs550'!$C29-'Abs550'!BG29)))-(AVERAGE(('Abs550'!$C164-'Abs550'!BG164),('Abs550'!$C165-'Abs550'!BG165),('Abs550'!$C166-'Abs550'!BG166)))</f>
        <v>0.77141111111110661</v>
      </c>
      <c r="BH13" s="2">
        <f>(AVERAGE(('Abs550'!$C27-'Abs550'!BH27),('Abs550'!$C28-'Abs550'!BH28),('Abs550'!$C29-'Abs550'!BH29)))-(AVERAGE(('Abs550'!$C164-'Abs550'!BH164),('Abs550'!$C165-'Abs550'!BH165),('Abs550'!$C166-'Abs550'!BH166)))</f>
        <v>0.77237777777777328</v>
      </c>
      <c r="BI13" s="2">
        <f>(AVERAGE(('Abs550'!$C27-'Abs550'!BI27),('Abs550'!$C28-'Abs550'!BI28),('Abs550'!$C29-'Abs550'!BI29)))-(AVERAGE(('Abs550'!$C164-'Abs550'!BI164),('Abs550'!$C165-'Abs550'!BI165),('Abs550'!$C166-'Abs550'!BI166)))</f>
        <v>0.77517777777777341</v>
      </c>
      <c r="BJ13" s="2">
        <f>(AVERAGE(('Abs550'!$C27-'Abs550'!BJ27),('Abs550'!$C28-'Abs550'!BJ28),('Abs550'!$C29-'Abs550'!BJ29)))-(AVERAGE(('Abs550'!$C164-'Abs550'!BJ164),('Abs550'!$C165-'Abs550'!BJ165),('Abs550'!$C166-'Abs550'!BJ166)))</f>
        <v>0.77794444444444</v>
      </c>
      <c r="BK13" s="2">
        <f>(AVERAGE(('Abs550'!$C27-'Abs550'!BK27),('Abs550'!$C28-'Abs550'!BK28),('Abs550'!$C29-'Abs550'!BK29)))-(AVERAGE(('Abs550'!$C164-'Abs550'!BK164),('Abs550'!$C165-'Abs550'!BK165),('Abs550'!$C166-'Abs550'!BK166)))</f>
        <v>0.7786111111111067</v>
      </c>
      <c r="BL13" s="2">
        <f>(AVERAGE(('Abs550'!$C27-'Abs550'!BL27),('Abs550'!$C28-'Abs550'!BL28),('Abs550'!$C29-'Abs550'!BL29)))-(AVERAGE(('Abs550'!$C164-'Abs550'!BL164),('Abs550'!$C165-'Abs550'!BL165),('Abs550'!$C166-'Abs550'!BL166)))</f>
        <v>0.78341111111110662</v>
      </c>
      <c r="BM13" s="2">
        <f>(AVERAGE(('Abs550'!$C27-'Abs550'!BM27),('Abs550'!$C28-'Abs550'!BM28),('Abs550'!$C29-'Abs550'!BM29)))-(AVERAGE(('Abs550'!$C164-'Abs550'!BM164),('Abs550'!$C165-'Abs550'!BM165),('Abs550'!$C166-'Abs550'!BM166)))</f>
        <v>0.78434444444444007</v>
      </c>
      <c r="BN13" s="2">
        <f>(AVERAGE(('Abs550'!$C27-'Abs550'!BN27),('Abs550'!$C28-'Abs550'!BN28),('Abs550'!$C29-'Abs550'!BN29)))-(AVERAGE(('Abs550'!$C164-'Abs550'!BN164),('Abs550'!$C165-'Abs550'!BN165),('Abs550'!$C166-'Abs550'!BN166)))</f>
        <v>0.78697777777777334</v>
      </c>
      <c r="BO13" s="2">
        <f>(AVERAGE(('Abs550'!$C27-'Abs550'!BO27),('Abs550'!$C28-'Abs550'!BO28),('Abs550'!$C29-'Abs550'!BO29)))-(AVERAGE(('Abs550'!$C164-'Abs550'!BO164),('Abs550'!$C165-'Abs550'!BO165),('Abs550'!$C166-'Abs550'!BO166)))</f>
        <v>0.79087777777777346</v>
      </c>
      <c r="BP13" s="2">
        <f>(AVERAGE(('Abs550'!$C27-'Abs550'!BP27),('Abs550'!$C28-'Abs550'!BP28),('Abs550'!$C29-'Abs550'!BP29)))-(AVERAGE(('Abs550'!$C164-'Abs550'!BP164),('Abs550'!$C165-'Abs550'!BP165),('Abs550'!$C166-'Abs550'!BP166)))</f>
        <v>0.7927111111111067</v>
      </c>
      <c r="BQ13" s="2">
        <f>(AVERAGE(('Abs550'!$C27-'Abs550'!BQ27),('Abs550'!$C28-'Abs550'!BQ28),('Abs550'!$C29-'Abs550'!BQ29)))-(AVERAGE(('Abs550'!$C164-'Abs550'!BQ164),('Abs550'!$C165-'Abs550'!BQ165),('Abs550'!$C166-'Abs550'!BQ166)))</f>
        <v>0.79601111111110667</v>
      </c>
      <c r="BR13" s="2">
        <f>(AVERAGE(('Abs550'!$C27-'Abs550'!BR27),('Abs550'!$C28-'Abs550'!BR28),('Abs550'!$C29-'Abs550'!BR29)))-(AVERAGE(('Abs550'!$C164-'Abs550'!BR164),('Abs550'!$C165-'Abs550'!BR165),('Abs550'!$C166-'Abs550'!BR166)))</f>
        <v>0.79564444444444016</v>
      </c>
      <c r="BS13" s="2">
        <f>(AVERAGE(('Abs550'!$C27-'Abs550'!BS27),('Abs550'!$C28-'Abs550'!BS28),('Abs550'!$C29-'Abs550'!BS29)))-(AVERAGE(('Abs550'!$C164-'Abs550'!BS164),('Abs550'!$C165-'Abs550'!BS165),('Abs550'!$C166-'Abs550'!BS166)))</f>
        <v>0.79947777777777329</v>
      </c>
      <c r="BT13" s="2">
        <f>(AVERAGE(('Abs550'!$C27-'Abs550'!BT27),('Abs550'!$C28-'Abs550'!BT28),('Abs550'!$C29-'Abs550'!BT29)))-(AVERAGE(('Abs550'!$C164-'Abs550'!BT164),('Abs550'!$C165-'Abs550'!BT165),('Abs550'!$C166-'Abs550'!BT166)))</f>
        <v>0.79931111111110664</v>
      </c>
      <c r="BU13" s="2">
        <f>(AVERAGE(('Abs550'!$C27-'Abs550'!BU27),('Abs550'!$C28-'Abs550'!BU28),('Abs550'!$C29-'Abs550'!BU29)))-(AVERAGE(('Abs550'!$C164-'Abs550'!BU164),('Abs550'!$C165-'Abs550'!BU165),('Abs550'!$C166-'Abs550'!BU166)))</f>
        <v>0.80251111111110673</v>
      </c>
      <c r="BV13" s="2">
        <f>(AVERAGE(('Abs550'!$C27-'Abs550'!BV27),('Abs550'!$C28-'Abs550'!BV28),('Abs550'!$C29-'Abs550'!BV29)))-(AVERAGE(('Abs550'!$C164-'Abs550'!BV164),('Abs550'!$C165-'Abs550'!BV165),('Abs550'!$C166-'Abs550'!BV166)))</f>
        <v>0.80357777777777339</v>
      </c>
      <c r="BW13" s="2">
        <f>(AVERAGE(('Abs550'!$C27-'Abs550'!BW27),('Abs550'!$C28-'Abs550'!BW28),('Abs550'!$C29-'Abs550'!BW29)))-(AVERAGE(('Abs550'!$C164-'Abs550'!BW164),('Abs550'!$C165-'Abs550'!BW165),('Abs550'!$C166-'Abs550'!BW166)))</f>
        <v>0.8065777777777734</v>
      </c>
      <c r="BX13" s="2">
        <f>(AVERAGE(('Abs550'!$C27-'Abs550'!BX27),('Abs550'!$C28-'Abs550'!BX28),('Abs550'!$C29-'Abs550'!BX29)))-(AVERAGE(('Abs550'!$C164-'Abs550'!BX164),('Abs550'!$C165-'Abs550'!BX165),('Abs550'!$C166-'Abs550'!BX166)))</f>
        <v>0.80827777777777343</v>
      </c>
      <c r="BY13" s="2">
        <f>(AVERAGE(('Abs550'!$C27-'Abs550'!BY27),('Abs550'!$C28-'Abs550'!BY28),('Abs550'!$C29-'Abs550'!BY29)))-(AVERAGE(('Abs550'!$C164-'Abs550'!BY164),('Abs550'!$C165-'Abs550'!BY165),('Abs550'!$C166-'Abs550'!BY166)))</f>
        <v>0.8109111111111067</v>
      </c>
      <c r="BZ13" s="2">
        <f>(AVERAGE(('Abs550'!$C27-'Abs550'!BZ27),('Abs550'!$C28-'Abs550'!BZ28),('Abs550'!$C29-'Abs550'!BZ29)))-(AVERAGE(('Abs550'!$C164-'Abs550'!BZ164),('Abs550'!$C165-'Abs550'!BZ165),('Abs550'!$C166-'Abs550'!BZ166)))</f>
        <v>0.81171111111110672</v>
      </c>
      <c r="CA13" s="2">
        <f>(AVERAGE(('Abs550'!$C27-'Abs550'!CA27),('Abs550'!$C28-'Abs550'!CA28),('Abs550'!$C29-'Abs550'!CA29)))-(AVERAGE(('Abs550'!$C164-'Abs550'!CA164),('Abs550'!$C165-'Abs550'!CA165),('Abs550'!$C166-'Abs550'!CA166)))</f>
        <v>0.81451111111110652</v>
      </c>
      <c r="CB13" s="2">
        <f>(AVERAGE(('Abs550'!$C27-'Abs550'!CB27),('Abs550'!$C28-'Abs550'!CB28),('Abs550'!$C29-'Abs550'!CB29)))-(AVERAGE(('Abs550'!$C164-'Abs550'!CB164),('Abs550'!$C165-'Abs550'!CB165),('Abs550'!$C166-'Abs550'!CB166)))</f>
        <v>0.81741111111110665</v>
      </c>
      <c r="CC13" s="2">
        <f>(AVERAGE(('Abs550'!$C27-'Abs550'!CC27),('Abs550'!$C28-'Abs550'!CC28),('Abs550'!$C29-'Abs550'!CC29)))-(AVERAGE(('Abs550'!$C164-'Abs550'!CC164),('Abs550'!$C165-'Abs550'!CC165),('Abs550'!$C166-'Abs550'!CC166)))</f>
        <v>0.81731111111110666</v>
      </c>
      <c r="CD13" s="2">
        <f>(AVERAGE(('Abs550'!$C27-'Abs550'!CD27),('Abs550'!$C28-'Abs550'!CD28),('Abs550'!$C29-'Abs550'!CD29)))-(AVERAGE(('Abs550'!$C164-'Abs550'!CD164),('Abs550'!$C165-'Abs550'!CD165),('Abs550'!$C166-'Abs550'!CD166)))</f>
        <v>0.82084444444444016</v>
      </c>
      <c r="CE13" s="2">
        <f>(AVERAGE(('Abs550'!$C27-'Abs550'!CE27),('Abs550'!$C28-'Abs550'!CE28),('Abs550'!$C29-'Abs550'!CE29)))-(AVERAGE(('Abs550'!$C164-'Abs550'!CE164),('Abs550'!$C165-'Abs550'!CE165),('Abs550'!$C166-'Abs550'!CE166)))</f>
        <v>0.82351111111110653</v>
      </c>
      <c r="CF13" s="2">
        <f>(AVERAGE(('Abs550'!$C27-'Abs550'!CF27),('Abs550'!$C28-'Abs550'!CF28),('Abs550'!$C29-'Abs550'!CF29)))-(AVERAGE(('Abs550'!$C164-'Abs550'!CF164),('Abs550'!$C165-'Abs550'!CF165),('Abs550'!$C166-'Abs550'!CF166)))</f>
        <v>0.82497777777777348</v>
      </c>
      <c r="CG13" s="2">
        <f>(AVERAGE(('Abs550'!$C27-'Abs550'!CG27),('Abs550'!$C28-'Abs550'!CG28),('Abs550'!$C29-'Abs550'!CG29)))-(AVERAGE(('Abs550'!$C164-'Abs550'!CG164),('Abs550'!$C165-'Abs550'!CG165),('Abs550'!$C166-'Abs550'!CG166)))</f>
        <v>0.82661111111110686</v>
      </c>
      <c r="CH13" s="2">
        <f>(AVERAGE(('Abs550'!$C27-'Abs550'!CH27),('Abs550'!$C28-'Abs550'!CH28),('Abs550'!$C29-'Abs550'!CH29)))-(AVERAGE(('Abs550'!$C164-'Abs550'!CH164),('Abs550'!$C165-'Abs550'!CH165),('Abs550'!$C166-'Abs550'!CH166)))</f>
        <v>0.82684444444444005</v>
      </c>
      <c r="CI13" s="2">
        <f>(AVERAGE(('Abs550'!$C27-'Abs550'!CI27),('Abs550'!$C28-'Abs550'!CI28),('Abs550'!$C29-'Abs550'!CI29)))-(AVERAGE(('Abs550'!$C164-'Abs550'!CI164),('Abs550'!$C165-'Abs550'!CI165),('Abs550'!$C166-'Abs550'!CI166)))</f>
        <v>0.82791111111110671</v>
      </c>
      <c r="CJ13" s="2">
        <f>(AVERAGE(('Abs550'!$C27-'Abs550'!CJ27),('Abs550'!$C28-'Abs550'!CJ28),('Abs550'!$C29-'Abs550'!CJ29)))-(AVERAGE(('Abs550'!$C164-'Abs550'!CJ164),('Abs550'!$C165-'Abs550'!CJ165),('Abs550'!$C166-'Abs550'!CJ166)))</f>
        <v>0.83004444444444003</v>
      </c>
      <c r="CK13" s="2">
        <f>(AVERAGE(('Abs550'!$C27-'Abs550'!CK27),('Abs550'!$C28-'Abs550'!CK28),('Abs550'!$C29-'Abs550'!CK29)))-(AVERAGE(('Abs550'!$C164-'Abs550'!CK164),('Abs550'!$C165-'Abs550'!CK165),('Abs550'!$C166-'Abs550'!CK166)))</f>
        <v>0.83171111111110663</v>
      </c>
      <c r="CL13" s="2">
        <f>(AVERAGE(('Abs550'!$C27-'Abs550'!CL27),('Abs550'!$C28-'Abs550'!CL28),('Abs550'!$C29-'Abs550'!CL29)))-(AVERAGE(('Abs550'!$C164-'Abs550'!CL164),('Abs550'!$C165-'Abs550'!CL165),('Abs550'!$C166-'Abs550'!CL166)))</f>
        <v>0.83277777777777351</v>
      </c>
      <c r="CM13" s="2">
        <f>(AVERAGE(('Abs550'!$C27-'Abs550'!CM27),('Abs550'!$C28-'Abs550'!CM28),('Abs550'!$C29-'Abs550'!CM29)))-(AVERAGE(('Abs550'!$C164-'Abs550'!CM164),('Abs550'!$C165-'Abs550'!CM165),('Abs550'!$C166-'Abs550'!CM166)))</f>
        <v>0.83264444444443997</v>
      </c>
      <c r="CN13" s="2">
        <f>(AVERAGE(('Abs550'!$C27-'Abs550'!CN27),('Abs550'!$C28-'Abs550'!CN28),('Abs550'!$C29-'Abs550'!CN29)))-(AVERAGE(('Abs550'!$C164-'Abs550'!CN164),('Abs550'!$C165-'Abs550'!CN165),('Abs550'!$C166-'Abs550'!CN166)))</f>
        <v>0.83654444444444009</v>
      </c>
      <c r="CO13" s="2">
        <f>(AVERAGE(('Abs550'!$C27-'Abs550'!CO27),('Abs550'!$C28-'Abs550'!CO28),('Abs550'!$C29-'Abs550'!CO29)))-(AVERAGE(('Abs550'!$C164-'Abs550'!CO164),('Abs550'!$C165-'Abs550'!CO165),('Abs550'!$C166-'Abs550'!CO166)))</f>
        <v>0.83881111111110662</v>
      </c>
      <c r="CP13" s="2">
        <f>(AVERAGE(('Abs550'!$C27-'Abs550'!CP27),('Abs550'!$C28-'Abs550'!CP28),('Abs550'!$C29-'Abs550'!CP29)))-(AVERAGE(('Abs550'!$C164-'Abs550'!CP164),('Abs550'!$C165-'Abs550'!CP165),('Abs550'!$C166-'Abs550'!CP166)))</f>
        <v>0.84017777777777336</v>
      </c>
      <c r="CQ13" s="2">
        <f>(AVERAGE(('Abs550'!$C27-'Abs550'!CQ27),('Abs550'!$C28-'Abs550'!CQ28),('Abs550'!$C29-'Abs550'!CQ29)))-(AVERAGE(('Abs550'!$C164-'Abs550'!CQ164),('Abs550'!$C165-'Abs550'!CQ165),('Abs550'!$C166-'Abs550'!CQ166)))</f>
        <v>0.83997777777777316</v>
      </c>
      <c r="CR13" s="2">
        <f>(AVERAGE(('Abs550'!$C27-'Abs550'!CR27),('Abs550'!$C28-'Abs550'!CR28),('Abs550'!$C29-'Abs550'!CR29)))-(AVERAGE(('Abs550'!$C164-'Abs550'!CR164),('Abs550'!$C165-'Abs550'!CR165),('Abs550'!$C166-'Abs550'!CR166)))</f>
        <v>0.8420111111111066</v>
      </c>
      <c r="CS13" s="2">
        <f>(AVERAGE(('Abs550'!$C27-'Abs550'!CS27),('Abs550'!$C28-'Abs550'!CS28),('Abs550'!$C29-'Abs550'!CS29)))-(AVERAGE(('Abs550'!$C164-'Abs550'!CS164),('Abs550'!$C165-'Abs550'!CS165),('Abs550'!$C166-'Abs550'!CS166)))</f>
        <v>0.84347777777777322</v>
      </c>
      <c r="CT13" s="2">
        <f>(AVERAGE(('Abs550'!$C27-'Abs550'!CT27),('Abs550'!$C28-'Abs550'!CT28),('Abs550'!$C29-'Abs550'!CT29)))-(AVERAGE(('Abs550'!$C164-'Abs550'!CT164),('Abs550'!$C165-'Abs550'!CT165),('Abs550'!$C166-'Abs550'!CT166)))</f>
        <v>0.8477777777777733</v>
      </c>
      <c r="CU13" s="2">
        <f>(AVERAGE(('Abs550'!$C27-'Abs550'!CU27),('Abs550'!$C28-'Abs550'!CU28),('Abs550'!$C29-'Abs550'!CU29)))-(AVERAGE(('Abs550'!$C164-'Abs550'!CU164),('Abs550'!$C165-'Abs550'!CU165),('Abs550'!$C166-'Abs550'!CU166)))</f>
        <v>0.84821111111110659</v>
      </c>
      <c r="CV13" s="2"/>
    </row>
    <row r="14" spans="1:100" x14ac:dyDescent="0.25">
      <c r="A14" s="61">
        <v>10</v>
      </c>
      <c r="B14" s="13" t="s">
        <v>10</v>
      </c>
      <c r="C14" s="2">
        <f>(AVERAGE(('Abs550'!$C30-'Abs550'!C30),('Abs550'!$C31-'Abs550'!C31),('Abs550'!$C32-'Abs550'!C32)))-(AVERAGE(('Abs550'!$C167-'Abs550'!C167),('Abs550'!$C168-'Abs550'!C168),('Abs550'!$C169-'Abs550'!C169)))</f>
        <v>0</v>
      </c>
      <c r="D14" s="2">
        <f>(AVERAGE(('Abs550'!$C30-'Abs550'!D30),('Abs550'!$C31-'Abs550'!D31),('Abs550'!$C32-'Abs550'!D32)))-(AVERAGE(('Abs550'!$C167-'Abs550'!D167),('Abs550'!$C168-'Abs550'!D168),('Abs550'!$C169-'Abs550'!D169)))</f>
        <v>0.65065555555555343</v>
      </c>
      <c r="E14" s="2">
        <f>(AVERAGE(('Abs550'!$C30-'Abs550'!E30),('Abs550'!$C31-'Abs550'!E31),('Abs550'!$C32-'Abs550'!E32)))-(AVERAGE(('Abs550'!$C167-'Abs550'!E167),('Abs550'!$C168-'Abs550'!E168),('Abs550'!$C169-'Abs550'!E169)))</f>
        <v>0.84705555555555334</v>
      </c>
      <c r="F14" s="2">
        <f>(AVERAGE(('Abs550'!$C30-'Abs550'!F30),('Abs550'!$C31-'Abs550'!F31),('Abs550'!$C32-'Abs550'!F32)))-(AVERAGE(('Abs550'!$C167-'Abs550'!F167),('Abs550'!$C168-'Abs550'!F168),('Abs550'!$C169-'Abs550'!F169)))</f>
        <v>0.9758888888888867</v>
      </c>
      <c r="G14" s="2">
        <f>(AVERAGE(('Abs550'!$C30-'Abs550'!G30),('Abs550'!$C31-'Abs550'!G31),('Abs550'!$C32-'Abs550'!G32)))-(AVERAGE(('Abs550'!$C167-'Abs550'!G167),('Abs550'!$C168-'Abs550'!G168),('Abs550'!$C169-'Abs550'!G169)))</f>
        <v>1.0537888888888869</v>
      </c>
      <c r="H14" s="2">
        <f>(AVERAGE(('Abs550'!$C30-'Abs550'!H30),('Abs550'!$C31-'Abs550'!H31),('Abs550'!$C32-'Abs550'!H32)))-(AVERAGE(('Abs550'!$C167-'Abs550'!H167),('Abs550'!$C168-'Abs550'!H168),('Abs550'!$C169-'Abs550'!H169)))</f>
        <v>1.1090555555555532</v>
      </c>
      <c r="I14" s="2">
        <f>(AVERAGE(('Abs550'!$C30-'Abs550'!I30),('Abs550'!$C31-'Abs550'!I31),('Abs550'!$C32-'Abs550'!I32)))-(AVERAGE(('Abs550'!$C167-'Abs550'!I167),('Abs550'!$C168-'Abs550'!I168),('Abs550'!$C169-'Abs550'!I169)))</f>
        <v>1.1331888888888866</v>
      </c>
      <c r="J14" s="2">
        <f>(AVERAGE(('Abs550'!$C30-'Abs550'!J30),('Abs550'!$C31-'Abs550'!J31),('Abs550'!$C32-'Abs550'!J32)))-(AVERAGE(('Abs550'!$C167-'Abs550'!J167),('Abs550'!$C168-'Abs550'!J168),('Abs550'!$C169-'Abs550'!J169)))</f>
        <v>1.1542555555555534</v>
      </c>
      <c r="K14" s="2">
        <f>(AVERAGE(('Abs550'!$C30-'Abs550'!K30),('Abs550'!$C31-'Abs550'!K31),('Abs550'!$C32-'Abs550'!K32)))-(AVERAGE(('Abs550'!$C167-'Abs550'!K167),('Abs550'!$C168-'Abs550'!K168),('Abs550'!$C169-'Abs550'!K169)))</f>
        <v>1.1717555555555534</v>
      </c>
      <c r="L14" s="2">
        <f>(AVERAGE(('Abs550'!$C30-'Abs550'!L30),('Abs550'!$C31-'Abs550'!L31),('Abs550'!$C32-'Abs550'!L32)))-(AVERAGE(('Abs550'!$C167-'Abs550'!L167),('Abs550'!$C168-'Abs550'!L168),('Abs550'!$C169-'Abs550'!L169)))</f>
        <v>1.1860888888888867</v>
      </c>
      <c r="M14" s="2">
        <f>(AVERAGE(('Abs550'!$C30-'Abs550'!M30),('Abs550'!$C31-'Abs550'!M31),('Abs550'!$C32-'Abs550'!M32)))-(AVERAGE(('Abs550'!$C167-'Abs550'!M167),('Abs550'!$C168-'Abs550'!M168),('Abs550'!$C169-'Abs550'!M169)))</f>
        <v>1.1962555555555536</v>
      </c>
      <c r="N14" s="2">
        <f>(AVERAGE(('Abs550'!$C30-'Abs550'!N30),('Abs550'!$C31-'Abs550'!N31),('Abs550'!$C32-'Abs550'!N32)))-(AVERAGE(('Abs550'!$C167-'Abs550'!N167),('Abs550'!$C168-'Abs550'!N168),('Abs550'!$C169-'Abs550'!N169)))</f>
        <v>1.2052222222222202</v>
      </c>
      <c r="O14" s="2">
        <f>(AVERAGE(('Abs550'!$C30-'Abs550'!O30),('Abs550'!$C31-'Abs550'!O31),('Abs550'!$C32-'Abs550'!O32)))-(AVERAGE(('Abs550'!$C167-'Abs550'!O167),('Abs550'!$C168-'Abs550'!O168),('Abs550'!$C169-'Abs550'!O169)))</f>
        <v>1.2122555555555534</v>
      </c>
      <c r="P14" s="2">
        <f>(AVERAGE(('Abs550'!$C30-'Abs550'!P30),('Abs550'!$C31-'Abs550'!P31),('Abs550'!$C32-'Abs550'!P32)))-(AVERAGE(('Abs550'!$C167-'Abs550'!P167),('Abs550'!$C168-'Abs550'!P168),('Abs550'!$C169-'Abs550'!P169)))</f>
        <v>1.2197888888888864</v>
      </c>
      <c r="Q14" s="2">
        <f>(AVERAGE(('Abs550'!$C30-'Abs550'!Q30),('Abs550'!$C31-'Abs550'!Q31),('Abs550'!$C32-'Abs550'!Q32)))-(AVERAGE(('Abs550'!$C167-'Abs550'!Q167),('Abs550'!$C168-'Abs550'!Q168),('Abs550'!$C169-'Abs550'!Q169)))</f>
        <v>1.2223222222222199</v>
      </c>
      <c r="R14" s="2">
        <f>(AVERAGE(('Abs550'!$C30-'Abs550'!R30),('Abs550'!$C31-'Abs550'!R31),('Abs550'!$C32-'Abs550'!R32)))-(AVERAGE(('Abs550'!$C167-'Abs550'!R167),('Abs550'!$C168-'Abs550'!R168),('Abs550'!$C169-'Abs550'!R169)))</f>
        <v>1.22522222222222</v>
      </c>
      <c r="S14" s="2">
        <f>(AVERAGE(('Abs550'!$C30-'Abs550'!S30),('Abs550'!$C31-'Abs550'!S31),('Abs550'!$C32-'Abs550'!S32)))-(AVERAGE(('Abs550'!$C167-'Abs550'!S167),('Abs550'!$C168-'Abs550'!S168),('Abs550'!$C169-'Abs550'!S169)))</f>
        <v>1.2275888888888868</v>
      </c>
      <c r="T14" s="2">
        <f>(AVERAGE(('Abs550'!$C30-'Abs550'!T30),('Abs550'!$C31-'Abs550'!T31),('Abs550'!$C32-'Abs550'!T32)))-(AVERAGE(('Abs550'!$C167-'Abs550'!T167),('Abs550'!$C168-'Abs550'!T168),('Abs550'!$C169-'Abs550'!T169)))</f>
        <v>1.2306222222222201</v>
      </c>
      <c r="U14" s="2">
        <f>(AVERAGE(('Abs550'!$C30-'Abs550'!U30),('Abs550'!$C31-'Abs550'!U31),('Abs550'!$C32-'Abs550'!U32)))-(AVERAGE(('Abs550'!$C167-'Abs550'!U167),('Abs550'!$C168-'Abs550'!U168),('Abs550'!$C169-'Abs550'!U169)))</f>
        <v>1.2342222222222201</v>
      </c>
      <c r="V14" s="2">
        <f>(AVERAGE(('Abs550'!$C30-'Abs550'!V30),('Abs550'!$C31-'Abs550'!V31),('Abs550'!$C32-'Abs550'!V32)))-(AVERAGE(('Abs550'!$C167-'Abs550'!V167),('Abs550'!$C168-'Abs550'!V168),('Abs550'!$C169-'Abs550'!V169)))</f>
        <v>1.2375222222222197</v>
      </c>
      <c r="W14" s="2">
        <f>(AVERAGE(('Abs550'!$C30-'Abs550'!W30),('Abs550'!$C31-'Abs550'!W31),('Abs550'!$C32-'Abs550'!W32)))-(AVERAGE(('Abs550'!$C167-'Abs550'!W167),('Abs550'!$C168-'Abs550'!W168),('Abs550'!$C169-'Abs550'!W169)))</f>
        <v>1.2405888888888867</v>
      </c>
      <c r="X14" s="2">
        <f>(AVERAGE(('Abs550'!$C30-'Abs550'!X30),('Abs550'!$C31-'Abs550'!X31),('Abs550'!$C32-'Abs550'!X32)))-(AVERAGE(('Abs550'!$C167-'Abs550'!X167),('Abs550'!$C168-'Abs550'!X168),('Abs550'!$C169-'Abs550'!X169)))</f>
        <v>1.2434888888888866</v>
      </c>
      <c r="Y14" s="2">
        <f>(AVERAGE(('Abs550'!$C30-'Abs550'!Y30),('Abs550'!$C31-'Abs550'!Y31),('Abs550'!$C32-'Abs550'!Y32)))-(AVERAGE(('Abs550'!$C167-'Abs550'!Y167),('Abs550'!$C168-'Abs550'!Y168),('Abs550'!$C169-'Abs550'!Y169)))</f>
        <v>1.2477555555555533</v>
      </c>
      <c r="Z14" s="2">
        <f>(AVERAGE(('Abs550'!$C30-'Abs550'!Z30),('Abs550'!$C31-'Abs550'!Z31),('Abs550'!$C32-'Abs550'!Z32)))-(AVERAGE(('Abs550'!$C167-'Abs550'!Z167),('Abs550'!$C168-'Abs550'!Z168),('Abs550'!$C169-'Abs550'!Z169)))</f>
        <v>1.2487555555555534</v>
      </c>
      <c r="AA14" s="2">
        <f>(AVERAGE(('Abs550'!$C30-'Abs550'!AA30),('Abs550'!$C31-'Abs550'!AA31),('Abs550'!$C32-'Abs550'!AA32)))-(AVERAGE(('Abs550'!$C167-'Abs550'!AA167),('Abs550'!$C168-'Abs550'!AA168),('Abs550'!$C169-'Abs550'!AA169)))</f>
        <v>1.2511888888888867</v>
      </c>
      <c r="AB14" s="2">
        <f>(AVERAGE(('Abs550'!$C30-'Abs550'!AB30),('Abs550'!$C31-'Abs550'!AB31),('Abs550'!$C32-'Abs550'!AB32)))-(AVERAGE(('Abs550'!$C167-'Abs550'!AB167),('Abs550'!$C168-'Abs550'!AB168),('Abs550'!$C169-'Abs550'!AB169)))</f>
        <v>1.2528222222222203</v>
      </c>
      <c r="AC14" s="2">
        <f>(AVERAGE(('Abs550'!$C30-'Abs550'!AC30),('Abs550'!$C31-'Abs550'!AC31),('Abs550'!$C32-'Abs550'!AC32)))-(AVERAGE(('Abs550'!$C167-'Abs550'!AC167),('Abs550'!$C168-'Abs550'!AC168),('Abs550'!$C169-'Abs550'!AC169)))</f>
        <v>1.2546888888888865</v>
      </c>
      <c r="AD14" s="2">
        <f>(AVERAGE(('Abs550'!$C30-'Abs550'!AD30),('Abs550'!$C31-'Abs550'!AD31),('Abs550'!$C32-'Abs550'!AD32)))-(AVERAGE(('Abs550'!$C167-'Abs550'!AD167),('Abs550'!$C168-'Abs550'!AD168),('Abs550'!$C169-'Abs550'!AD169)))</f>
        <v>1.2569888888888865</v>
      </c>
      <c r="AE14" s="2">
        <f>(AVERAGE(('Abs550'!$C30-'Abs550'!AE30),('Abs550'!$C31-'Abs550'!AE31),('Abs550'!$C32-'Abs550'!AE32)))-(AVERAGE(('Abs550'!$C167-'Abs550'!AE167),('Abs550'!$C168-'Abs550'!AE168),('Abs550'!$C169-'Abs550'!AE169)))</f>
        <v>1.2584555555555534</v>
      </c>
      <c r="AF14" s="2">
        <f>(AVERAGE(('Abs550'!$C30-'Abs550'!AF30),('Abs550'!$C31-'Abs550'!AF31),('Abs550'!$C32-'Abs550'!AF32)))-(AVERAGE(('Abs550'!$C167-'Abs550'!AF167),('Abs550'!$C168-'Abs550'!AF168),('Abs550'!$C169-'Abs550'!AF169)))</f>
        <v>1.2600888888888866</v>
      </c>
      <c r="AG14" s="2">
        <f>(AVERAGE(('Abs550'!$C30-'Abs550'!AG30),('Abs550'!$C31-'Abs550'!AG31),('Abs550'!$C32-'Abs550'!AG32)))-(AVERAGE(('Abs550'!$C167-'Abs550'!AG167),('Abs550'!$C168-'Abs550'!AG168),('Abs550'!$C169-'Abs550'!AG169)))</f>
        <v>1.2620555555555533</v>
      </c>
      <c r="AH14" s="2">
        <f>(AVERAGE(('Abs550'!$C30-'Abs550'!AH30),('Abs550'!$C31-'Abs550'!AH31),('Abs550'!$C32-'Abs550'!AH32)))-(AVERAGE(('Abs550'!$C167-'Abs550'!AH167),('Abs550'!$C168-'Abs550'!AH168),('Abs550'!$C169-'Abs550'!AH169)))</f>
        <v>1.2636888888888866</v>
      </c>
      <c r="AI14" s="2">
        <f>(AVERAGE(('Abs550'!$C30-'Abs550'!AI30),('Abs550'!$C31-'Abs550'!AI31),('Abs550'!$C32-'Abs550'!AI32)))-(AVERAGE(('Abs550'!$C167-'Abs550'!AI167),('Abs550'!$C168-'Abs550'!AI168),('Abs550'!$C169-'Abs550'!AI169)))</f>
        <v>1.2651888888888867</v>
      </c>
      <c r="AJ14" s="2">
        <f>(AVERAGE(('Abs550'!$C30-'Abs550'!AJ30),('Abs550'!$C31-'Abs550'!AJ31),('Abs550'!$C32-'Abs550'!AJ32)))-(AVERAGE(('Abs550'!$C167-'Abs550'!AJ167),('Abs550'!$C168-'Abs550'!AJ168),('Abs550'!$C169-'Abs550'!AJ169)))</f>
        <v>1.2679555555555533</v>
      </c>
      <c r="AK14" s="2">
        <f>(AVERAGE(('Abs550'!$C30-'Abs550'!AK30),('Abs550'!$C31-'Abs550'!AK31),('Abs550'!$C32-'Abs550'!AK32)))-(AVERAGE(('Abs550'!$C167-'Abs550'!AK167),('Abs550'!$C168-'Abs550'!AK168),('Abs550'!$C169-'Abs550'!AK169)))</f>
        <v>1.2688555555555534</v>
      </c>
      <c r="AL14" s="2">
        <f>(AVERAGE(('Abs550'!$C30-'Abs550'!AL30),('Abs550'!$C31-'Abs550'!AL31),('Abs550'!$C32-'Abs550'!AL32)))-(AVERAGE(('Abs550'!$C167-'Abs550'!AL167),('Abs550'!$C168-'Abs550'!AL168),('Abs550'!$C169-'Abs550'!AL169)))</f>
        <v>1.2704888888888868</v>
      </c>
      <c r="AM14" s="2">
        <f>(AVERAGE(('Abs550'!$C30-'Abs550'!AM30),('Abs550'!$C31-'Abs550'!AM31),('Abs550'!$C32-'Abs550'!AM32)))-(AVERAGE(('Abs550'!$C167-'Abs550'!AM167),('Abs550'!$C168-'Abs550'!AM168),('Abs550'!$C169-'Abs550'!AM169)))</f>
        <v>1.2699888888888866</v>
      </c>
      <c r="AN14" s="2">
        <f>(AVERAGE(('Abs550'!$C30-'Abs550'!AN30),('Abs550'!$C31-'Abs550'!AN31),('Abs550'!$C32-'Abs550'!AN32)))-(AVERAGE(('Abs550'!$C167-'Abs550'!AN167),('Abs550'!$C168-'Abs550'!AN168),('Abs550'!$C169-'Abs550'!AN169)))</f>
        <v>1.27382222222222</v>
      </c>
      <c r="AO14" s="2">
        <f>(AVERAGE(('Abs550'!$C30-'Abs550'!AO30),('Abs550'!$C31-'Abs550'!AO31),('Abs550'!$C32-'Abs550'!AO32)))-(AVERAGE(('Abs550'!$C167-'Abs550'!AO167),('Abs550'!$C168-'Abs550'!AO168),('Abs550'!$C169-'Abs550'!AO169)))</f>
        <v>1.2755222222222202</v>
      </c>
      <c r="AP14" s="2">
        <f>(AVERAGE(('Abs550'!$C30-'Abs550'!AP30),('Abs550'!$C31-'Abs550'!AP31),('Abs550'!$C32-'Abs550'!AP32)))-(AVERAGE(('Abs550'!$C167-'Abs550'!AP167),('Abs550'!$C168-'Abs550'!AP168),('Abs550'!$C169-'Abs550'!AP169)))</f>
        <v>1.2762555555555533</v>
      </c>
      <c r="AQ14" s="2">
        <f>(AVERAGE(('Abs550'!$C30-'Abs550'!AQ30),('Abs550'!$C31-'Abs550'!AQ31),('Abs550'!$C32-'Abs550'!AQ32)))-(AVERAGE(('Abs550'!$C167-'Abs550'!AQ167),('Abs550'!$C168-'Abs550'!AQ168),('Abs550'!$C169-'Abs550'!AQ169)))</f>
        <v>1.27542222222222</v>
      </c>
      <c r="AR14" s="2">
        <f>(AVERAGE(('Abs550'!$C30-'Abs550'!AR30),('Abs550'!$C31-'Abs550'!AR31),('Abs550'!$C32-'Abs550'!AR32)))-(AVERAGE(('Abs550'!$C167-'Abs550'!AR167),('Abs550'!$C168-'Abs550'!AR168),('Abs550'!$C169-'Abs550'!AR169)))</f>
        <v>1.27762222222222</v>
      </c>
      <c r="AS14" s="2">
        <f>(AVERAGE(('Abs550'!$C30-'Abs550'!AS30),('Abs550'!$C31-'Abs550'!AS31),('Abs550'!$C32-'Abs550'!AS32)))-(AVERAGE(('Abs550'!$C167-'Abs550'!AS167),('Abs550'!$C168-'Abs550'!AS168),('Abs550'!$C169-'Abs550'!AS169)))</f>
        <v>1.2784555555555535</v>
      </c>
      <c r="AT14" s="2">
        <f>(AVERAGE(('Abs550'!$C30-'Abs550'!AT30),('Abs550'!$C31-'Abs550'!AT31),('Abs550'!$C32-'Abs550'!AT32)))-(AVERAGE(('Abs550'!$C167-'Abs550'!AT167),('Abs550'!$C168-'Abs550'!AT168),('Abs550'!$C169-'Abs550'!AT169)))</f>
        <v>1.2808555555555534</v>
      </c>
      <c r="AU14" s="2">
        <f>(AVERAGE(('Abs550'!$C30-'Abs550'!AU30),('Abs550'!$C31-'Abs550'!AU31),('Abs550'!$C32-'Abs550'!AU32)))-(AVERAGE(('Abs550'!$C167-'Abs550'!AU167),('Abs550'!$C168-'Abs550'!AU168),('Abs550'!$C169-'Abs550'!AU169)))</f>
        <v>1.2829222222222201</v>
      </c>
      <c r="AV14" s="2">
        <f>(AVERAGE(('Abs550'!$C30-'Abs550'!AV30),('Abs550'!$C31-'Abs550'!AV31),('Abs550'!$C32-'Abs550'!AV32)))-(AVERAGE(('Abs550'!$C167-'Abs550'!AV167),('Abs550'!$C168-'Abs550'!AV168),('Abs550'!$C169-'Abs550'!AV169)))</f>
        <v>1.2854888888888869</v>
      </c>
      <c r="AW14" s="2">
        <f>(AVERAGE(('Abs550'!$C30-'Abs550'!AW30),('Abs550'!$C31-'Abs550'!AW31),('Abs550'!$C32-'Abs550'!AW32)))-(AVERAGE(('Abs550'!$C167-'Abs550'!AW167),('Abs550'!$C168-'Abs550'!AW168),('Abs550'!$C169-'Abs550'!AW169)))</f>
        <v>1.2871888888888867</v>
      </c>
      <c r="AX14" s="2">
        <f>(AVERAGE(('Abs550'!$C30-'Abs550'!AX30),('Abs550'!$C31-'Abs550'!AX31),('Abs550'!$C32-'Abs550'!AX32)))-(AVERAGE(('Abs550'!$C167-'Abs550'!AX167),('Abs550'!$C168-'Abs550'!AX168),('Abs550'!$C169-'Abs550'!AX169)))</f>
        <v>1.2912222222222198</v>
      </c>
      <c r="AY14" s="2">
        <f>(AVERAGE(('Abs550'!$C30-'Abs550'!AY30),('Abs550'!$C31-'Abs550'!AY31),('Abs550'!$C32-'Abs550'!AY32)))-(AVERAGE(('Abs550'!$C167-'Abs550'!AY167),('Abs550'!$C168-'Abs550'!AY168),('Abs550'!$C169-'Abs550'!AY169)))</f>
        <v>1.2923222222222202</v>
      </c>
      <c r="AZ14" s="2">
        <f>(AVERAGE(('Abs550'!$C30-'Abs550'!AZ30),('Abs550'!$C31-'Abs550'!AZ31),('Abs550'!$C32-'Abs550'!AZ32)))-(AVERAGE(('Abs550'!$C167-'Abs550'!AZ167),('Abs550'!$C168-'Abs550'!AZ168),('Abs550'!$C169-'Abs550'!AZ169)))</f>
        <v>1.2927555555555534</v>
      </c>
      <c r="BA14" s="2">
        <f>(AVERAGE(('Abs550'!$C30-'Abs550'!BA30),('Abs550'!$C31-'Abs550'!BA31),('Abs550'!$C32-'Abs550'!BA32)))-(AVERAGE(('Abs550'!$C167-'Abs550'!BA167),('Abs550'!$C168-'Abs550'!BA168),('Abs550'!$C169-'Abs550'!BA169)))</f>
        <v>1.2938888888888864</v>
      </c>
      <c r="BB14" s="2">
        <f>(AVERAGE(('Abs550'!$C30-'Abs550'!BB30),('Abs550'!$C31-'Abs550'!BB31),('Abs550'!$C32-'Abs550'!BB32)))-(AVERAGE(('Abs550'!$C167-'Abs550'!BB167),('Abs550'!$C168-'Abs550'!BB168),('Abs550'!$C169-'Abs550'!BB169)))</f>
        <v>1.294355555555553</v>
      </c>
      <c r="BC14" s="2">
        <f>(AVERAGE(('Abs550'!$C30-'Abs550'!BC30),('Abs550'!$C31-'Abs550'!BC31),('Abs550'!$C32-'Abs550'!BC32)))-(AVERAGE(('Abs550'!$C167-'Abs550'!BC167),('Abs550'!$C168-'Abs550'!BC168),('Abs550'!$C169-'Abs550'!BC169)))</f>
        <v>1.2944222222222201</v>
      </c>
      <c r="BD14" s="2">
        <f>(AVERAGE(('Abs550'!$C30-'Abs550'!BD30),('Abs550'!$C31-'Abs550'!BD31),('Abs550'!$C32-'Abs550'!BD32)))-(AVERAGE(('Abs550'!$C167-'Abs550'!BD167),('Abs550'!$C168-'Abs550'!BD168),('Abs550'!$C169-'Abs550'!BD169)))</f>
        <v>1.2951555555555532</v>
      </c>
      <c r="BE14" s="2">
        <f>(AVERAGE(('Abs550'!$C30-'Abs550'!BE30),('Abs550'!$C31-'Abs550'!BE31),('Abs550'!$C32-'Abs550'!BE32)))-(AVERAGE(('Abs550'!$C167-'Abs550'!BE167),('Abs550'!$C168-'Abs550'!BE168),('Abs550'!$C169-'Abs550'!BE169)))</f>
        <v>1.2952888888888867</v>
      </c>
      <c r="BF14" s="2">
        <f>(AVERAGE(('Abs550'!$C30-'Abs550'!BF30),('Abs550'!$C31-'Abs550'!BF31),('Abs550'!$C32-'Abs550'!BF32)))-(AVERAGE(('Abs550'!$C167-'Abs550'!BF167),('Abs550'!$C168-'Abs550'!BF168),('Abs550'!$C169-'Abs550'!BF169)))</f>
        <v>1.2955888888888869</v>
      </c>
      <c r="BG14" s="2">
        <f>(AVERAGE(('Abs550'!$C30-'Abs550'!BG30),('Abs550'!$C31-'Abs550'!BG31),('Abs550'!$C32-'Abs550'!BG32)))-(AVERAGE(('Abs550'!$C167-'Abs550'!BG167),('Abs550'!$C168-'Abs550'!BG168),('Abs550'!$C169-'Abs550'!BG169)))</f>
        <v>1.2959555555555535</v>
      </c>
      <c r="BH14" s="2">
        <f>(AVERAGE(('Abs550'!$C30-'Abs550'!BH30),('Abs550'!$C31-'Abs550'!BH31),('Abs550'!$C32-'Abs550'!BH32)))-(AVERAGE(('Abs550'!$C167-'Abs550'!BH167),('Abs550'!$C168-'Abs550'!BH168),('Abs550'!$C169-'Abs550'!BH169)))</f>
        <v>1.2964555555555535</v>
      </c>
      <c r="BI14" s="2">
        <f>(AVERAGE(('Abs550'!$C30-'Abs550'!BI30),('Abs550'!$C31-'Abs550'!BI31),('Abs550'!$C32-'Abs550'!BI32)))-(AVERAGE(('Abs550'!$C167-'Abs550'!BI167),('Abs550'!$C168-'Abs550'!BI168),('Abs550'!$C169-'Abs550'!BI169)))</f>
        <v>1.2967222222222203</v>
      </c>
      <c r="BJ14" s="2">
        <f>(AVERAGE(('Abs550'!$C30-'Abs550'!BJ30),('Abs550'!$C31-'Abs550'!BJ31),('Abs550'!$C32-'Abs550'!BJ32)))-(AVERAGE(('Abs550'!$C167-'Abs550'!BJ167),('Abs550'!$C168-'Abs550'!BJ168),('Abs550'!$C169-'Abs550'!BJ169)))</f>
        <v>1.2972888888888869</v>
      </c>
      <c r="BK14" s="2">
        <f>(AVERAGE(('Abs550'!$C30-'Abs550'!BK30),('Abs550'!$C31-'Abs550'!BK31),('Abs550'!$C32-'Abs550'!BK32)))-(AVERAGE(('Abs550'!$C167-'Abs550'!BK167),('Abs550'!$C168-'Abs550'!BK168),('Abs550'!$C169-'Abs550'!BK169)))</f>
        <v>1.2969555555555534</v>
      </c>
      <c r="BL14" s="2">
        <f>(AVERAGE(('Abs550'!$C30-'Abs550'!BL30),('Abs550'!$C31-'Abs550'!BL31),('Abs550'!$C32-'Abs550'!BL32)))-(AVERAGE(('Abs550'!$C167-'Abs550'!BL167),('Abs550'!$C168-'Abs550'!BL168),('Abs550'!$C169-'Abs550'!BL169)))</f>
        <v>1.2970222222222199</v>
      </c>
      <c r="BM14" s="2">
        <f>(AVERAGE(('Abs550'!$C30-'Abs550'!BM30),('Abs550'!$C31-'Abs550'!BM31),('Abs550'!$C32-'Abs550'!BM32)))-(AVERAGE(('Abs550'!$C167-'Abs550'!BM167),('Abs550'!$C168-'Abs550'!BM168),('Abs550'!$C169-'Abs550'!BM169)))</f>
        <v>1.2975222222222198</v>
      </c>
      <c r="BN14" s="2">
        <f>(AVERAGE(('Abs550'!$C30-'Abs550'!BN30),('Abs550'!$C31-'Abs550'!BN31),('Abs550'!$C32-'Abs550'!BN32)))-(AVERAGE(('Abs550'!$C167-'Abs550'!BN167),('Abs550'!$C168-'Abs550'!BN168),('Abs550'!$C169-'Abs550'!BN169)))</f>
        <v>1.2976888888888864</v>
      </c>
      <c r="BO14" s="2">
        <f>(AVERAGE(('Abs550'!$C30-'Abs550'!BO30),('Abs550'!$C31-'Abs550'!BO31),('Abs550'!$C32-'Abs550'!BO32)))-(AVERAGE(('Abs550'!$C167-'Abs550'!BO167),('Abs550'!$C168-'Abs550'!BO168),('Abs550'!$C169-'Abs550'!BO169)))</f>
        <v>1.2974555555555531</v>
      </c>
      <c r="BP14" s="2">
        <f>(AVERAGE(('Abs550'!$C30-'Abs550'!BP30),('Abs550'!$C31-'Abs550'!BP31),('Abs550'!$C32-'Abs550'!BP32)))-(AVERAGE(('Abs550'!$C167-'Abs550'!BP167),('Abs550'!$C168-'Abs550'!BP168),('Abs550'!$C169-'Abs550'!BP169)))</f>
        <v>1.2981222222222202</v>
      </c>
      <c r="BQ14" s="2">
        <f>(AVERAGE(('Abs550'!$C30-'Abs550'!BQ30),('Abs550'!$C31-'Abs550'!BQ31),('Abs550'!$C32-'Abs550'!BQ32)))-(AVERAGE(('Abs550'!$C167-'Abs550'!BQ167),('Abs550'!$C168-'Abs550'!BQ168),('Abs550'!$C169-'Abs550'!BQ169)))</f>
        <v>1.2978555555555533</v>
      </c>
      <c r="BR14" s="2">
        <f>(AVERAGE(('Abs550'!$C30-'Abs550'!BR30),('Abs550'!$C31-'Abs550'!BR31),('Abs550'!$C32-'Abs550'!BR32)))-(AVERAGE(('Abs550'!$C167-'Abs550'!BR167),('Abs550'!$C168-'Abs550'!BR168),('Abs550'!$C169-'Abs550'!BR169)))</f>
        <v>1.2978888888888866</v>
      </c>
      <c r="BS14" s="2">
        <f>(AVERAGE(('Abs550'!$C30-'Abs550'!BS30),('Abs550'!$C31-'Abs550'!BS31),('Abs550'!$C32-'Abs550'!BS32)))-(AVERAGE(('Abs550'!$C167-'Abs550'!BS167),('Abs550'!$C168-'Abs550'!BS168),('Abs550'!$C169-'Abs550'!BS169)))</f>
        <v>1.2985222222222199</v>
      </c>
      <c r="BT14" s="2">
        <f>(AVERAGE(('Abs550'!$C30-'Abs550'!BT30),('Abs550'!$C31-'Abs550'!BT31),('Abs550'!$C32-'Abs550'!BT32)))-(AVERAGE(('Abs550'!$C167-'Abs550'!BT167),('Abs550'!$C168-'Abs550'!BT168),('Abs550'!$C169-'Abs550'!BT169)))</f>
        <v>1.2985555555555532</v>
      </c>
      <c r="BU14" s="2">
        <f>(AVERAGE(('Abs550'!$C30-'Abs550'!BU30),('Abs550'!$C31-'Abs550'!BU31),('Abs550'!$C32-'Abs550'!BU32)))-(AVERAGE(('Abs550'!$C167-'Abs550'!BU167),('Abs550'!$C168-'Abs550'!BU168),('Abs550'!$C169-'Abs550'!BU169)))</f>
        <v>1.2985555555555535</v>
      </c>
      <c r="BV14" s="2">
        <f>(AVERAGE(('Abs550'!$C30-'Abs550'!BV30),('Abs550'!$C31-'Abs550'!BV31),('Abs550'!$C32-'Abs550'!BV32)))-(AVERAGE(('Abs550'!$C167-'Abs550'!BV167),('Abs550'!$C168-'Abs550'!BV168),('Abs550'!$C169-'Abs550'!BV169)))</f>
        <v>1.2988222222222201</v>
      </c>
      <c r="BW14" s="2">
        <f>(AVERAGE(('Abs550'!$C30-'Abs550'!BW30),('Abs550'!$C31-'Abs550'!BW31),('Abs550'!$C32-'Abs550'!BW32)))-(AVERAGE(('Abs550'!$C167-'Abs550'!BW167),('Abs550'!$C168-'Abs550'!BW168),('Abs550'!$C169-'Abs550'!BW169)))</f>
        <v>1.2989888888888868</v>
      </c>
      <c r="BX14" s="2">
        <f>(AVERAGE(('Abs550'!$C30-'Abs550'!BX30),('Abs550'!$C31-'Abs550'!BX31),('Abs550'!$C32-'Abs550'!BX32)))-(AVERAGE(('Abs550'!$C167-'Abs550'!BX167),('Abs550'!$C168-'Abs550'!BX168),('Abs550'!$C169-'Abs550'!BX169)))</f>
        <v>1.299088888888887</v>
      </c>
      <c r="BY14" s="2">
        <f>(AVERAGE(('Abs550'!$C30-'Abs550'!BY30),('Abs550'!$C31-'Abs550'!BY31),('Abs550'!$C32-'Abs550'!BY32)))-(AVERAGE(('Abs550'!$C167-'Abs550'!BY167),('Abs550'!$C168-'Abs550'!BY168),('Abs550'!$C169-'Abs550'!BY169)))</f>
        <v>1.29942222222222</v>
      </c>
      <c r="BZ14" s="2">
        <f>(AVERAGE(('Abs550'!$C30-'Abs550'!BZ30),('Abs550'!$C31-'Abs550'!BZ31),('Abs550'!$C32-'Abs550'!BZ32)))-(AVERAGE(('Abs550'!$C167-'Abs550'!BZ167),('Abs550'!$C168-'Abs550'!BZ168),('Abs550'!$C169-'Abs550'!BZ169)))</f>
        <v>1.2985888888888866</v>
      </c>
      <c r="CA14" s="2">
        <f>(AVERAGE(('Abs550'!$C30-'Abs550'!CA30),('Abs550'!$C31-'Abs550'!CA31),('Abs550'!$C32-'Abs550'!CA32)))-(AVERAGE(('Abs550'!$C167-'Abs550'!CA167),('Abs550'!$C168-'Abs550'!CA168),('Abs550'!$C169-'Abs550'!CA169)))</f>
        <v>1.2982222222222199</v>
      </c>
      <c r="CB14" s="2">
        <f>(AVERAGE(('Abs550'!$C30-'Abs550'!CB30),('Abs550'!$C31-'Abs550'!CB31),('Abs550'!$C32-'Abs550'!CB32)))-(AVERAGE(('Abs550'!$C167-'Abs550'!CB167),('Abs550'!$C168-'Abs550'!CB168),('Abs550'!$C169-'Abs550'!CB169)))</f>
        <v>1.2991222222222203</v>
      </c>
      <c r="CC14" s="2">
        <f>(AVERAGE(('Abs550'!$C30-'Abs550'!CC30),('Abs550'!$C31-'Abs550'!CC31),('Abs550'!$C32-'Abs550'!CC32)))-(AVERAGE(('Abs550'!$C167-'Abs550'!CC167),('Abs550'!$C168-'Abs550'!CC168),('Abs550'!$C169-'Abs550'!CC169)))</f>
        <v>1.2994888888888867</v>
      </c>
      <c r="CD14" s="2">
        <f>(AVERAGE(('Abs550'!$C30-'Abs550'!CD30),('Abs550'!$C31-'Abs550'!CD31),('Abs550'!$C32-'Abs550'!CD32)))-(AVERAGE(('Abs550'!$C167-'Abs550'!CD167),('Abs550'!$C168-'Abs550'!CD168),('Abs550'!$C169-'Abs550'!CD169)))</f>
        <v>1.2993555555555534</v>
      </c>
      <c r="CE14" s="2">
        <f>(AVERAGE(('Abs550'!$C30-'Abs550'!CE30),('Abs550'!$C31-'Abs550'!CE31),('Abs550'!$C32-'Abs550'!CE32)))-(AVERAGE(('Abs550'!$C167-'Abs550'!CE167),('Abs550'!$C168-'Abs550'!CE168),('Abs550'!$C169-'Abs550'!CE169)))</f>
        <v>1.2992888888888867</v>
      </c>
      <c r="CF14" s="2">
        <f>(AVERAGE(('Abs550'!$C30-'Abs550'!CF30),('Abs550'!$C31-'Abs550'!CF31),('Abs550'!$C32-'Abs550'!CF32)))-(AVERAGE(('Abs550'!$C167-'Abs550'!CF167),('Abs550'!$C168-'Abs550'!CF168),('Abs550'!$C169-'Abs550'!CF169)))</f>
        <v>1.2988888888888868</v>
      </c>
      <c r="CG14" s="2">
        <f>(AVERAGE(('Abs550'!$C30-'Abs550'!CG30),('Abs550'!$C31-'Abs550'!CG31),('Abs550'!$C32-'Abs550'!CG32)))-(AVERAGE(('Abs550'!$C167-'Abs550'!CG167),('Abs550'!$C168-'Abs550'!CG168),('Abs550'!$C169-'Abs550'!CG169)))</f>
        <v>1.2990888888888867</v>
      </c>
      <c r="CH14" s="2">
        <f>(AVERAGE(('Abs550'!$C30-'Abs550'!CH30),('Abs550'!$C31-'Abs550'!CH31),('Abs550'!$C32-'Abs550'!CH32)))-(AVERAGE(('Abs550'!$C167-'Abs550'!CH167),('Abs550'!$C168-'Abs550'!CH168),('Abs550'!$C169-'Abs550'!CH169)))</f>
        <v>1.2985888888888866</v>
      </c>
      <c r="CI14" s="2">
        <f>(AVERAGE(('Abs550'!$C30-'Abs550'!CI30),('Abs550'!$C31-'Abs550'!CI31),('Abs550'!$C32-'Abs550'!CI32)))-(AVERAGE(('Abs550'!$C167-'Abs550'!CI167),('Abs550'!$C168-'Abs550'!CI168),('Abs550'!$C169-'Abs550'!CI169)))</f>
        <v>1.2986555555555532</v>
      </c>
      <c r="CJ14" s="2">
        <f>(AVERAGE(('Abs550'!$C30-'Abs550'!CJ30),('Abs550'!$C31-'Abs550'!CJ31),('Abs550'!$C32-'Abs550'!CJ32)))-(AVERAGE(('Abs550'!$C167-'Abs550'!CJ167),('Abs550'!$C168-'Abs550'!CJ168),('Abs550'!$C169-'Abs550'!CJ169)))</f>
        <v>1.2989555555555534</v>
      </c>
      <c r="CK14" s="2">
        <f>(AVERAGE(('Abs550'!$C30-'Abs550'!CK30),('Abs550'!$C31-'Abs550'!CK31),('Abs550'!$C32-'Abs550'!CK32)))-(AVERAGE(('Abs550'!$C167-'Abs550'!CK167),('Abs550'!$C168-'Abs550'!CK168),('Abs550'!$C169-'Abs550'!CK169)))</f>
        <v>1.2973888888888867</v>
      </c>
      <c r="CL14" s="2">
        <f>(AVERAGE(('Abs550'!$C30-'Abs550'!CL30),('Abs550'!$C31-'Abs550'!CL31),('Abs550'!$C32-'Abs550'!CL32)))-(AVERAGE(('Abs550'!$C167-'Abs550'!CL167),('Abs550'!$C168-'Abs550'!CL168),('Abs550'!$C169-'Abs550'!CL169)))</f>
        <v>1.2979555555555535</v>
      </c>
      <c r="CM14" s="2">
        <f>(AVERAGE(('Abs550'!$C30-'Abs550'!CM30),('Abs550'!$C31-'Abs550'!CM31),('Abs550'!$C32-'Abs550'!CM32)))-(AVERAGE(('Abs550'!$C167-'Abs550'!CM167),('Abs550'!$C168-'Abs550'!CM168),('Abs550'!$C169-'Abs550'!CM169)))</f>
        <v>1.296655555555553</v>
      </c>
      <c r="CN14" s="2">
        <f>(AVERAGE(('Abs550'!$C30-'Abs550'!CN30),('Abs550'!$C31-'Abs550'!CN31),('Abs550'!$C32-'Abs550'!CN32)))-(AVERAGE(('Abs550'!$C167-'Abs550'!CN167),('Abs550'!$C168-'Abs550'!CN168),('Abs550'!$C169-'Abs550'!CN169)))</f>
        <v>1.2962222222222199</v>
      </c>
      <c r="CO14" s="2">
        <f>(AVERAGE(('Abs550'!$C30-'Abs550'!CO30),('Abs550'!$C31-'Abs550'!CO31),('Abs550'!$C32-'Abs550'!CO32)))-(AVERAGE(('Abs550'!$C167-'Abs550'!CO167),('Abs550'!$C168-'Abs550'!CO168),('Abs550'!$C169-'Abs550'!CO169)))</f>
        <v>1.2959888888888864</v>
      </c>
      <c r="CP14" s="2">
        <f>(AVERAGE(('Abs550'!$C30-'Abs550'!CP30),('Abs550'!$C31-'Abs550'!CP31),('Abs550'!$C32-'Abs550'!CP32)))-(AVERAGE(('Abs550'!$C167-'Abs550'!CP167),('Abs550'!$C168-'Abs550'!CP168),('Abs550'!$C169-'Abs550'!CP169)))</f>
        <v>1.2954888888888867</v>
      </c>
      <c r="CQ14" s="2">
        <f>(AVERAGE(('Abs550'!$C30-'Abs550'!CQ30),('Abs550'!$C31-'Abs550'!CQ31),('Abs550'!$C32-'Abs550'!CQ32)))-(AVERAGE(('Abs550'!$C167-'Abs550'!CQ167),('Abs550'!$C168-'Abs550'!CQ168),('Abs550'!$C169-'Abs550'!CQ169)))</f>
        <v>1.2947222222222201</v>
      </c>
      <c r="CR14" s="2">
        <f>(AVERAGE(('Abs550'!$C30-'Abs550'!CR30),('Abs550'!$C31-'Abs550'!CR31),('Abs550'!$C32-'Abs550'!CR32)))-(AVERAGE(('Abs550'!$C167-'Abs550'!CR167),('Abs550'!$C168-'Abs550'!CR168),('Abs550'!$C169-'Abs550'!CR169)))</f>
        <v>1.2945222222222201</v>
      </c>
      <c r="CS14" s="2">
        <f>(AVERAGE(('Abs550'!$C30-'Abs550'!CS30),('Abs550'!$C31-'Abs550'!CS31),('Abs550'!$C32-'Abs550'!CS32)))-(AVERAGE(('Abs550'!$C167-'Abs550'!CS167),('Abs550'!$C168-'Abs550'!CS168),('Abs550'!$C169-'Abs550'!CS169)))</f>
        <v>1.2940888888888866</v>
      </c>
      <c r="CT14" s="2">
        <f>(AVERAGE(('Abs550'!$C30-'Abs550'!CT30),('Abs550'!$C31-'Abs550'!CT31),('Abs550'!$C32-'Abs550'!CT32)))-(AVERAGE(('Abs550'!$C167-'Abs550'!CT167),('Abs550'!$C168-'Abs550'!CT168),('Abs550'!$C169-'Abs550'!CT169)))</f>
        <v>1.2949888888888867</v>
      </c>
      <c r="CU14" s="2">
        <f>(AVERAGE(('Abs550'!$C30-'Abs550'!CU30),('Abs550'!$C31-'Abs550'!CU31),('Abs550'!$C32-'Abs550'!CU32)))-(AVERAGE(('Abs550'!$C167-'Abs550'!CU167),('Abs550'!$C168-'Abs550'!CU168),('Abs550'!$C169-'Abs550'!CU169)))</f>
        <v>1.2952222222222198</v>
      </c>
      <c r="CV14" s="2"/>
    </row>
    <row r="15" spans="1:100" x14ac:dyDescent="0.25">
      <c r="A15" s="61">
        <v>11</v>
      </c>
      <c r="B15" s="13" t="s">
        <v>11</v>
      </c>
      <c r="C15" s="2">
        <f>(AVERAGE(('Abs550'!$C33-'Abs550'!C33),('Abs550'!$C34-'Abs550'!C34),('Abs550'!$C35-'Abs550'!C35)))-(AVERAGE(('Abs550'!$C170-'Abs550'!C170),('Abs550'!$C171-'Abs550'!C171),('Abs550'!$C172-'Abs550'!C172)))</f>
        <v>0</v>
      </c>
      <c r="D15" s="2">
        <f>(AVERAGE(('Abs550'!$C33-'Abs550'!D33),('Abs550'!$C34-'Abs550'!D34),('Abs550'!$C35-'Abs550'!D35)))-(AVERAGE(('Abs550'!$C170-'Abs550'!D170),('Abs550'!$C171-'Abs550'!D171),('Abs550'!$C172-'Abs550'!D172)))</f>
        <v>0.57372222222222002</v>
      </c>
      <c r="E15" s="2">
        <f>(AVERAGE(('Abs550'!$C33-'Abs550'!E33),('Abs550'!$C34-'Abs550'!E34),('Abs550'!$C35-'Abs550'!E35)))-(AVERAGE(('Abs550'!$C170-'Abs550'!E170),('Abs550'!$C171-'Abs550'!E171),('Abs550'!$C172-'Abs550'!E172)))</f>
        <v>0.78935555555555337</v>
      </c>
      <c r="F15" s="2">
        <f>(AVERAGE(('Abs550'!$C33-'Abs550'!F33),('Abs550'!$C34-'Abs550'!F34),('Abs550'!$C35-'Abs550'!F35)))-(AVERAGE(('Abs550'!$C170-'Abs550'!F170),('Abs550'!$C171-'Abs550'!F171),('Abs550'!$C172-'Abs550'!F172)))</f>
        <v>0.87015555555555324</v>
      </c>
      <c r="G15" s="2">
        <f>(AVERAGE(('Abs550'!$C33-'Abs550'!G33),('Abs550'!$C34-'Abs550'!G34),('Abs550'!$C35-'Abs550'!G35)))-(AVERAGE(('Abs550'!$C170-'Abs550'!G170),('Abs550'!$C171-'Abs550'!G171),('Abs550'!$C172-'Abs550'!G172)))</f>
        <v>0.89375555555555342</v>
      </c>
      <c r="H15" s="2">
        <f>(AVERAGE(('Abs550'!$C33-'Abs550'!H33),('Abs550'!$C34-'Abs550'!H34),('Abs550'!$C35-'Abs550'!H35)))-(AVERAGE(('Abs550'!$C170-'Abs550'!H170),('Abs550'!$C171-'Abs550'!H171),('Abs550'!$C172-'Abs550'!H172)))</f>
        <v>0.90288888888888663</v>
      </c>
      <c r="I15" s="2">
        <f>(AVERAGE(('Abs550'!$C33-'Abs550'!I33),('Abs550'!$C34-'Abs550'!I34),('Abs550'!$C35-'Abs550'!I35)))-(AVERAGE(('Abs550'!$C170-'Abs550'!I170),('Abs550'!$C171-'Abs550'!I171),('Abs550'!$C172-'Abs550'!I172)))</f>
        <v>0.90662222222222</v>
      </c>
      <c r="J15" s="2">
        <f>(AVERAGE(('Abs550'!$C33-'Abs550'!J33),('Abs550'!$C34-'Abs550'!J34),('Abs550'!$C35-'Abs550'!J35)))-(AVERAGE(('Abs550'!$C170-'Abs550'!J170),('Abs550'!$C171-'Abs550'!J171),('Abs550'!$C172-'Abs550'!J172)))</f>
        <v>0.91215555555555305</v>
      </c>
      <c r="K15" s="2">
        <f>(AVERAGE(('Abs550'!$C33-'Abs550'!K33),('Abs550'!$C34-'Abs550'!K34),('Abs550'!$C35-'Abs550'!K35)))-(AVERAGE(('Abs550'!$C170-'Abs550'!K170),('Abs550'!$C171-'Abs550'!K171),('Abs550'!$C172-'Abs550'!K172)))</f>
        <v>0.91542222222222014</v>
      </c>
      <c r="L15" s="2">
        <f>(AVERAGE(('Abs550'!$C33-'Abs550'!L33),('Abs550'!$C34-'Abs550'!L34),('Abs550'!$C35-'Abs550'!L35)))-(AVERAGE(('Abs550'!$C170-'Abs550'!L170),('Abs550'!$C171-'Abs550'!L171),('Abs550'!$C172-'Abs550'!L172)))</f>
        <v>0.91935555555555337</v>
      </c>
      <c r="M15" s="2">
        <f>(AVERAGE(('Abs550'!$C33-'Abs550'!M33),('Abs550'!$C34-'Abs550'!M34),('Abs550'!$C35-'Abs550'!M35)))-(AVERAGE(('Abs550'!$C170-'Abs550'!M170),('Abs550'!$C171-'Abs550'!M171),('Abs550'!$C172-'Abs550'!M172)))</f>
        <v>0.92268888888888656</v>
      </c>
      <c r="N15" s="2">
        <f>(AVERAGE(('Abs550'!$C33-'Abs550'!N33),('Abs550'!$C34-'Abs550'!N34),('Abs550'!$C35-'Abs550'!N35)))-(AVERAGE(('Abs550'!$C170-'Abs550'!N170),('Abs550'!$C171-'Abs550'!N171),('Abs550'!$C172-'Abs550'!N172)))</f>
        <v>0.92565555555555323</v>
      </c>
      <c r="O15" s="2">
        <f>(AVERAGE(('Abs550'!$C33-'Abs550'!O33),('Abs550'!$C34-'Abs550'!O34),('Abs550'!$C35-'Abs550'!O35)))-(AVERAGE(('Abs550'!$C170-'Abs550'!O170),('Abs550'!$C171-'Abs550'!O171),('Abs550'!$C172-'Abs550'!O172)))</f>
        <v>0.92868888888888657</v>
      </c>
      <c r="P15" s="2">
        <f>(AVERAGE(('Abs550'!$C33-'Abs550'!P33),('Abs550'!$C34-'Abs550'!P34),('Abs550'!$C35-'Abs550'!P35)))-(AVERAGE(('Abs550'!$C170-'Abs550'!P170),('Abs550'!$C171-'Abs550'!P171),('Abs550'!$C172-'Abs550'!P172)))</f>
        <v>0.93078888888888667</v>
      </c>
      <c r="Q15" s="2">
        <f>(AVERAGE(('Abs550'!$C33-'Abs550'!Q33),('Abs550'!$C34-'Abs550'!Q34),('Abs550'!$C35-'Abs550'!Q35)))-(AVERAGE(('Abs550'!$C170-'Abs550'!Q170),('Abs550'!$C171-'Abs550'!Q171),('Abs550'!$C172-'Abs550'!Q172)))</f>
        <v>0.93135555555555338</v>
      </c>
      <c r="R15" s="2">
        <f>(AVERAGE(('Abs550'!$C33-'Abs550'!R33),('Abs550'!$C34-'Abs550'!R34),('Abs550'!$C35-'Abs550'!R35)))-(AVERAGE(('Abs550'!$C170-'Abs550'!R170),('Abs550'!$C171-'Abs550'!R171),('Abs550'!$C172-'Abs550'!R172)))</f>
        <v>0.9354888888888867</v>
      </c>
      <c r="S15" s="2">
        <f>(AVERAGE(('Abs550'!$C33-'Abs550'!S33),('Abs550'!$C34-'Abs550'!S34),('Abs550'!$C35-'Abs550'!S35)))-(AVERAGE(('Abs550'!$C170-'Abs550'!S170),('Abs550'!$C171-'Abs550'!S171),('Abs550'!$C172-'Abs550'!S172)))</f>
        <v>0.93882222222222012</v>
      </c>
      <c r="T15" s="2">
        <f>(AVERAGE(('Abs550'!$C33-'Abs550'!T33),('Abs550'!$C34-'Abs550'!T34),('Abs550'!$C35-'Abs550'!T35)))-(AVERAGE(('Abs550'!$C170-'Abs550'!T170),('Abs550'!$C171-'Abs550'!T171),('Abs550'!$C172-'Abs550'!T172)))</f>
        <v>0.94468888888888669</v>
      </c>
      <c r="U15" s="2">
        <f>(AVERAGE(('Abs550'!$C33-'Abs550'!U33),('Abs550'!$C34-'Abs550'!U34),('Abs550'!$C35-'Abs550'!U35)))-(AVERAGE(('Abs550'!$C170-'Abs550'!U170),('Abs550'!$C171-'Abs550'!U171),('Abs550'!$C172-'Abs550'!U172)))</f>
        <v>0.95088888888888667</v>
      </c>
      <c r="V15" s="2">
        <f>(AVERAGE(('Abs550'!$C33-'Abs550'!V33),('Abs550'!$C34-'Abs550'!V34),('Abs550'!$C35-'Abs550'!V35)))-(AVERAGE(('Abs550'!$C170-'Abs550'!V170),('Abs550'!$C171-'Abs550'!V171),('Abs550'!$C172-'Abs550'!V172)))</f>
        <v>0.95528888888888663</v>
      </c>
      <c r="W15" s="2">
        <f>(AVERAGE(('Abs550'!$C33-'Abs550'!W33),('Abs550'!$C34-'Abs550'!W34),('Abs550'!$C35-'Abs550'!W35)))-(AVERAGE(('Abs550'!$C170-'Abs550'!W170),('Abs550'!$C171-'Abs550'!W171),('Abs550'!$C172-'Abs550'!W172)))</f>
        <v>0.95815555555555343</v>
      </c>
      <c r="X15" s="2">
        <f>(AVERAGE(('Abs550'!$C33-'Abs550'!X33),('Abs550'!$C34-'Abs550'!X34),('Abs550'!$C35-'Abs550'!X35)))-(AVERAGE(('Abs550'!$C170-'Abs550'!X170),('Abs550'!$C171-'Abs550'!X171),('Abs550'!$C172-'Abs550'!X172)))</f>
        <v>0.95962222222222016</v>
      </c>
      <c r="Y15" s="2">
        <f>(AVERAGE(('Abs550'!$C33-'Abs550'!Y33),('Abs550'!$C34-'Abs550'!Y34),('Abs550'!$C35-'Abs550'!Y35)))-(AVERAGE(('Abs550'!$C170-'Abs550'!Y170),('Abs550'!$C171-'Abs550'!Y171),('Abs550'!$C172-'Abs550'!Y172)))</f>
        <v>0.96308888888888655</v>
      </c>
      <c r="Z15" s="2">
        <f>(AVERAGE(('Abs550'!$C33-'Abs550'!Z33),('Abs550'!$C34-'Abs550'!Z34),('Abs550'!$C35-'Abs550'!Z35)))-(AVERAGE(('Abs550'!$C170-'Abs550'!Z170),('Abs550'!$C171-'Abs550'!Z171),('Abs550'!$C172-'Abs550'!Z172)))</f>
        <v>0.96282222222221991</v>
      </c>
      <c r="AA15" s="2">
        <f>(AVERAGE(('Abs550'!$C33-'Abs550'!AA33),('Abs550'!$C34-'Abs550'!AA34),('Abs550'!$C35-'Abs550'!AA35)))-(AVERAGE(('Abs550'!$C170-'Abs550'!AA170),('Abs550'!$C171-'Abs550'!AA171),('Abs550'!$C172-'Abs550'!AA172)))</f>
        <v>0.96455555555555339</v>
      </c>
      <c r="AB15" s="2">
        <f>(AVERAGE(('Abs550'!$C33-'Abs550'!AB33),('Abs550'!$C34-'Abs550'!AB34),('Abs550'!$C35-'Abs550'!AB35)))-(AVERAGE(('Abs550'!$C170-'Abs550'!AB170),('Abs550'!$C171-'Abs550'!AB171),('Abs550'!$C172-'Abs550'!AB172)))</f>
        <v>0.96532222222221997</v>
      </c>
      <c r="AC15" s="2">
        <f>(AVERAGE(('Abs550'!$C33-'Abs550'!AC33),('Abs550'!$C34-'Abs550'!AC34),('Abs550'!$C35-'Abs550'!AC35)))-(AVERAGE(('Abs550'!$C170-'Abs550'!AC170),('Abs550'!$C171-'Abs550'!AC171),('Abs550'!$C172-'Abs550'!AC172)))</f>
        <v>0.96645555555555307</v>
      </c>
      <c r="AD15" s="2">
        <f>(AVERAGE(('Abs550'!$C33-'Abs550'!AD33),('Abs550'!$C34-'Abs550'!AD34),('Abs550'!$C35-'Abs550'!AD35)))-(AVERAGE(('Abs550'!$C170-'Abs550'!AD170),('Abs550'!$C171-'Abs550'!AD171),('Abs550'!$C172-'Abs550'!AD172)))</f>
        <v>0.96942222222221985</v>
      </c>
      <c r="AE15" s="2">
        <f>(AVERAGE(('Abs550'!$C33-'Abs550'!AE33),('Abs550'!$C34-'Abs550'!AE34),('Abs550'!$C35-'Abs550'!AE35)))-(AVERAGE(('Abs550'!$C170-'Abs550'!AE170),('Abs550'!$C171-'Abs550'!AE171),('Abs550'!$C172-'Abs550'!AE172)))</f>
        <v>0.96788888888888636</v>
      </c>
      <c r="AF15" s="2">
        <f>(AVERAGE(('Abs550'!$C33-'Abs550'!AF33),('Abs550'!$C34-'Abs550'!AF34),('Abs550'!$C35-'Abs550'!AF35)))-(AVERAGE(('Abs550'!$C170-'Abs550'!AF170),('Abs550'!$C171-'Abs550'!AF171),('Abs550'!$C172-'Abs550'!AF172)))</f>
        <v>0.97015555555555322</v>
      </c>
      <c r="AG15" s="2">
        <f>(AVERAGE(('Abs550'!$C33-'Abs550'!AG33),('Abs550'!$C34-'Abs550'!AG34),('Abs550'!$C35-'Abs550'!AG35)))-(AVERAGE(('Abs550'!$C170-'Abs550'!AG170),('Abs550'!$C171-'Abs550'!AG171),('Abs550'!$C172-'Abs550'!AG172)))</f>
        <v>0.97015555555555322</v>
      </c>
      <c r="AH15" s="2">
        <f>(AVERAGE(('Abs550'!$C33-'Abs550'!AH33),('Abs550'!$C34-'Abs550'!AH34),('Abs550'!$C35-'Abs550'!AH35)))-(AVERAGE(('Abs550'!$C170-'Abs550'!AH170),('Abs550'!$C171-'Abs550'!AH171),('Abs550'!$C172-'Abs550'!AH172)))</f>
        <v>0.97272222222222005</v>
      </c>
      <c r="AI15" s="2">
        <f>(AVERAGE(('Abs550'!$C33-'Abs550'!AI33),('Abs550'!$C34-'Abs550'!AI34),('Abs550'!$C35-'Abs550'!AI35)))-(AVERAGE(('Abs550'!$C170-'Abs550'!AI170),('Abs550'!$C171-'Abs550'!AI171),('Abs550'!$C172-'Abs550'!AI172)))</f>
        <v>0.97245555555555341</v>
      </c>
      <c r="AJ15" s="2">
        <f>(AVERAGE(('Abs550'!$C33-'Abs550'!AJ33),('Abs550'!$C34-'Abs550'!AJ34),('Abs550'!$C35-'Abs550'!AJ35)))-(AVERAGE(('Abs550'!$C170-'Abs550'!AJ170),('Abs550'!$C171-'Abs550'!AJ171),('Abs550'!$C172-'Abs550'!AJ172)))</f>
        <v>0.97372222222221994</v>
      </c>
      <c r="AK15" s="2">
        <f>(AVERAGE(('Abs550'!$C33-'Abs550'!AK33),('Abs550'!$C34-'Abs550'!AK34),('Abs550'!$C35-'Abs550'!AK35)))-(AVERAGE(('Abs550'!$C170-'Abs550'!AK170),('Abs550'!$C171-'Abs550'!AK171),('Abs550'!$C172-'Abs550'!AK172)))</f>
        <v>0.9727888888888867</v>
      </c>
      <c r="AL15" s="2">
        <f>(AVERAGE(('Abs550'!$C33-'Abs550'!AL33),('Abs550'!$C34-'Abs550'!AL34),('Abs550'!$C35-'Abs550'!AL35)))-(AVERAGE(('Abs550'!$C170-'Abs550'!AL170),('Abs550'!$C171-'Abs550'!AL171),('Abs550'!$C172-'Abs550'!AL172)))</f>
        <v>0.97455555555555329</v>
      </c>
      <c r="AM15" s="2">
        <f>(AVERAGE(('Abs550'!$C33-'Abs550'!AM33),('Abs550'!$C34-'Abs550'!AM34),('Abs550'!$C35-'Abs550'!AM35)))-(AVERAGE(('Abs550'!$C170-'Abs550'!AM170),('Abs550'!$C171-'Abs550'!AM171),('Abs550'!$C172-'Abs550'!AM172)))</f>
        <v>0.97218888888888666</v>
      </c>
      <c r="AN15" s="2">
        <f>(AVERAGE(('Abs550'!$C33-'Abs550'!AN33),('Abs550'!$C34-'Abs550'!AN34),('Abs550'!$C35-'Abs550'!AN35)))-(AVERAGE(('Abs550'!$C170-'Abs550'!AN170),('Abs550'!$C171-'Abs550'!AN171),('Abs550'!$C172-'Abs550'!AN172)))</f>
        <v>0.97612222222222012</v>
      </c>
      <c r="AO15" s="2">
        <f>(AVERAGE(('Abs550'!$C33-'Abs550'!AO33),('Abs550'!$C34-'Abs550'!AO34),('Abs550'!$C35-'Abs550'!AO35)))-(AVERAGE(('Abs550'!$C170-'Abs550'!AO170),('Abs550'!$C171-'Abs550'!AO171),('Abs550'!$C172-'Abs550'!AO172)))</f>
        <v>0.97515555555555333</v>
      </c>
      <c r="AP15" s="2">
        <f>(AVERAGE(('Abs550'!$C33-'Abs550'!AP33),('Abs550'!$C34-'Abs550'!AP34),('Abs550'!$C35-'Abs550'!AP35)))-(AVERAGE(('Abs550'!$C170-'Abs550'!AP170),('Abs550'!$C171-'Abs550'!AP171),('Abs550'!$C172-'Abs550'!AP172)))</f>
        <v>0.9758888888888867</v>
      </c>
      <c r="AQ15" s="2">
        <f>(AVERAGE(('Abs550'!$C33-'Abs550'!AQ33),('Abs550'!$C34-'Abs550'!AQ34),('Abs550'!$C35-'Abs550'!AQ35)))-(AVERAGE(('Abs550'!$C170-'Abs550'!AQ170),('Abs550'!$C171-'Abs550'!AQ171),('Abs550'!$C172-'Abs550'!AQ172)))</f>
        <v>0.97368888888888638</v>
      </c>
      <c r="AR15" s="2">
        <f>(AVERAGE(('Abs550'!$C33-'Abs550'!AR33),('Abs550'!$C34-'Abs550'!AR34),('Abs550'!$C35-'Abs550'!AR35)))-(AVERAGE(('Abs550'!$C170-'Abs550'!AR170),('Abs550'!$C171-'Abs550'!AR171),('Abs550'!$C172-'Abs550'!AR172)))</f>
        <v>0.97508888888888645</v>
      </c>
      <c r="AS15" s="2">
        <f>(AVERAGE(('Abs550'!$C33-'Abs550'!AS33),('Abs550'!$C34-'Abs550'!AS34),('Abs550'!$C35-'Abs550'!AS35)))-(AVERAGE(('Abs550'!$C170-'Abs550'!AS170),('Abs550'!$C171-'Abs550'!AS171),('Abs550'!$C172-'Abs550'!AS172)))</f>
        <v>0.97528888888888654</v>
      </c>
      <c r="AT15" s="2">
        <f>(AVERAGE(('Abs550'!$C33-'Abs550'!AT33),('Abs550'!$C34-'Abs550'!AT34),('Abs550'!$C35-'Abs550'!AT35)))-(AVERAGE(('Abs550'!$C170-'Abs550'!AT170),('Abs550'!$C171-'Abs550'!AT171),('Abs550'!$C172-'Abs550'!AT172)))</f>
        <v>0.97655555555555318</v>
      </c>
      <c r="AU15" s="2">
        <f>(AVERAGE(('Abs550'!$C33-'Abs550'!AU33),('Abs550'!$C34-'Abs550'!AU34),('Abs550'!$C35-'Abs550'!AU35)))-(AVERAGE(('Abs550'!$C170-'Abs550'!AU170),('Abs550'!$C171-'Abs550'!AU171),('Abs550'!$C172-'Abs550'!AU172)))</f>
        <v>0.97812222222221978</v>
      </c>
      <c r="AV15" s="2">
        <f>(AVERAGE(('Abs550'!$C33-'Abs550'!AV33),('Abs550'!$C34-'Abs550'!AV34),('Abs550'!$C35-'Abs550'!AV35)))-(AVERAGE(('Abs550'!$C170-'Abs550'!AV170),('Abs550'!$C171-'Abs550'!AV171),('Abs550'!$C172-'Abs550'!AV172)))</f>
        <v>0.97968888888888661</v>
      </c>
      <c r="AW15" s="2">
        <f>(AVERAGE(('Abs550'!$C33-'Abs550'!AW33),('Abs550'!$C34-'Abs550'!AW34),('Abs550'!$C35-'Abs550'!AW35)))-(AVERAGE(('Abs550'!$C170-'Abs550'!AW170),('Abs550'!$C171-'Abs550'!AW171),('Abs550'!$C172-'Abs550'!AW172)))</f>
        <v>0.98108888888888646</v>
      </c>
      <c r="AX15" s="2">
        <f>(AVERAGE(('Abs550'!$C33-'Abs550'!AX33),('Abs550'!$C34-'Abs550'!AX34),('Abs550'!$C35-'Abs550'!AX35)))-(AVERAGE(('Abs550'!$C170-'Abs550'!AX170),('Abs550'!$C171-'Abs550'!AX171),('Abs550'!$C172-'Abs550'!AX172)))</f>
        <v>0.98442222222222009</v>
      </c>
      <c r="AY15" s="2">
        <f>(AVERAGE(('Abs550'!$C33-'Abs550'!AY33),('Abs550'!$C34-'Abs550'!AY34),('Abs550'!$C35-'Abs550'!AY35)))-(AVERAGE(('Abs550'!$C170-'Abs550'!AY170),('Abs550'!$C171-'Abs550'!AY171),('Abs550'!$C172-'Abs550'!AY172)))</f>
        <v>0.98495555555555314</v>
      </c>
      <c r="AZ15" s="2">
        <f>(AVERAGE(('Abs550'!$C33-'Abs550'!AZ33),('Abs550'!$C34-'Abs550'!AZ34),('Abs550'!$C35-'Abs550'!AZ35)))-(AVERAGE(('Abs550'!$C170-'Abs550'!AZ170),('Abs550'!$C171-'Abs550'!AZ171),('Abs550'!$C172-'Abs550'!AZ172)))</f>
        <v>0.98382222222222004</v>
      </c>
      <c r="BA15" s="2">
        <f>(AVERAGE(('Abs550'!$C33-'Abs550'!BA33),('Abs550'!$C34-'Abs550'!BA34),('Abs550'!$C35-'Abs550'!BA35)))-(AVERAGE(('Abs550'!$C170-'Abs550'!BA170),('Abs550'!$C171-'Abs550'!BA171),('Abs550'!$C172-'Abs550'!BA172)))</f>
        <v>0.98428888888888666</v>
      </c>
      <c r="BB15" s="2">
        <f>(AVERAGE(('Abs550'!$C33-'Abs550'!BB33),('Abs550'!$C34-'Abs550'!BB34),('Abs550'!$C35-'Abs550'!BB35)))-(AVERAGE(('Abs550'!$C170-'Abs550'!BB170),('Abs550'!$C171-'Abs550'!BB171),('Abs550'!$C172-'Abs550'!BB172)))</f>
        <v>0.98382222222221993</v>
      </c>
      <c r="BC15" s="2">
        <f>(AVERAGE(('Abs550'!$C33-'Abs550'!BC33),('Abs550'!$C34-'Abs550'!BC34),('Abs550'!$C35-'Abs550'!BC35)))-(AVERAGE(('Abs550'!$C170-'Abs550'!BC170),('Abs550'!$C171-'Abs550'!BC171),('Abs550'!$C172-'Abs550'!BC172)))</f>
        <v>0.9838888888888867</v>
      </c>
      <c r="BD15" s="2">
        <f>(AVERAGE(('Abs550'!$C33-'Abs550'!BD33),('Abs550'!$C34-'Abs550'!BD34),('Abs550'!$C35-'Abs550'!BD35)))-(AVERAGE(('Abs550'!$C170-'Abs550'!BD170),('Abs550'!$C171-'Abs550'!BD171),('Abs550'!$C172-'Abs550'!BD172)))</f>
        <v>0.98462222222221996</v>
      </c>
      <c r="BE15" s="2">
        <f>(AVERAGE(('Abs550'!$C33-'Abs550'!BE33),('Abs550'!$C34-'Abs550'!BE34),('Abs550'!$C35-'Abs550'!BE35)))-(AVERAGE(('Abs550'!$C170-'Abs550'!BE170),('Abs550'!$C171-'Abs550'!BE171),('Abs550'!$C172-'Abs550'!BE172)))</f>
        <v>0.98368888888888661</v>
      </c>
      <c r="BF15" s="2">
        <f>(AVERAGE(('Abs550'!$C33-'Abs550'!BF33),('Abs550'!$C34-'Abs550'!BF34),('Abs550'!$C35-'Abs550'!BF35)))-(AVERAGE(('Abs550'!$C170-'Abs550'!BF170),('Abs550'!$C171-'Abs550'!BF171),('Abs550'!$C172-'Abs550'!BF172)))</f>
        <v>0.98422222222222</v>
      </c>
      <c r="BG15" s="2">
        <f>(AVERAGE(('Abs550'!$C33-'Abs550'!BG33),('Abs550'!$C34-'Abs550'!BG34),('Abs550'!$C35-'Abs550'!BG35)))-(AVERAGE(('Abs550'!$C170-'Abs550'!BG170),('Abs550'!$C171-'Abs550'!BG171),('Abs550'!$C172-'Abs550'!BG172)))</f>
        <v>0.9833222222222201</v>
      </c>
      <c r="BH15" s="2">
        <f>(AVERAGE(('Abs550'!$C33-'Abs550'!BH33),('Abs550'!$C34-'Abs550'!BH34),('Abs550'!$C35-'Abs550'!BH35)))-(AVERAGE(('Abs550'!$C170-'Abs550'!BH170),('Abs550'!$C171-'Abs550'!BH171),('Abs550'!$C172-'Abs550'!BH172)))</f>
        <v>0.98495555555555336</v>
      </c>
      <c r="BI15" s="2">
        <f>(AVERAGE(('Abs550'!$C33-'Abs550'!BI33),('Abs550'!$C34-'Abs550'!BI34),('Abs550'!$C35-'Abs550'!BI35)))-(AVERAGE(('Abs550'!$C170-'Abs550'!BI170),('Abs550'!$C171-'Abs550'!BI171),('Abs550'!$C172-'Abs550'!BI172)))</f>
        <v>0.98278888888888682</v>
      </c>
      <c r="BJ15" s="2">
        <f>(AVERAGE(('Abs550'!$C33-'Abs550'!BJ33),('Abs550'!$C34-'Abs550'!BJ34),('Abs550'!$C35-'Abs550'!BJ35)))-(AVERAGE(('Abs550'!$C170-'Abs550'!BJ170),('Abs550'!$C171-'Abs550'!BJ171),('Abs550'!$C172-'Abs550'!BJ172)))</f>
        <v>0.98382222222222004</v>
      </c>
      <c r="BK15" s="2">
        <f>(AVERAGE(('Abs550'!$C33-'Abs550'!BK33),('Abs550'!$C34-'Abs550'!BK34),('Abs550'!$C35-'Abs550'!BK35)))-(AVERAGE(('Abs550'!$C170-'Abs550'!BK170),('Abs550'!$C171-'Abs550'!BK171),('Abs550'!$C172-'Abs550'!BK172)))</f>
        <v>0.98222222222222011</v>
      </c>
      <c r="BL15" s="2">
        <f>(AVERAGE(('Abs550'!$C33-'Abs550'!BL33),('Abs550'!$C34-'Abs550'!BL34),('Abs550'!$C35-'Abs550'!BL35)))-(AVERAGE(('Abs550'!$C170-'Abs550'!BL170),('Abs550'!$C171-'Abs550'!BL171),('Abs550'!$C172-'Abs550'!BL172)))</f>
        <v>0.98255555555555329</v>
      </c>
      <c r="BM15" s="2">
        <f>(AVERAGE(('Abs550'!$C33-'Abs550'!BM33),('Abs550'!$C34-'Abs550'!BM34),('Abs550'!$C35-'Abs550'!BM35)))-(AVERAGE(('Abs550'!$C170-'Abs550'!BM170),('Abs550'!$C171-'Abs550'!BM171),('Abs550'!$C172-'Abs550'!BM172)))</f>
        <v>0.98278888888888649</v>
      </c>
      <c r="BN15" s="2">
        <f>(AVERAGE(('Abs550'!$C33-'Abs550'!BN33),('Abs550'!$C34-'Abs550'!BN34),('Abs550'!$C35-'Abs550'!BN35)))-(AVERAGE(('Abs550'!$C170-'Abs550'!BN170),('Abs550'!$C171-'Abs550'!BN171),('Abs550'!$C172-'Abs550'!BN172)))</f>
        <v>0.98265555555555328</v>
      </c>
      <c r="BO15" s="2">
        <f>(AVERAGE(('Abs550'!$C33-'Abs550'!BO33),('Abs550'!$C34-'Abs550'!BO34),('Abs550'!$C35-'Abs550'!BO35)))-(AVERAGE(('Abs550'!$C170-'Abs550'!BO170),('Abs550'!$C171-'Abs550'!BO171),('Abs550'!$C172-'Abs550'!BO172)))</f>
        <v>0.98178888888888638</v>
      </c>
      <c r="BP15" s="2">
        <f>(AVERAGE(('Abs550'!$C33-'Abs550'!BP33),('Abs550'!$C34-'Abs550'!BP34),('Abs550'!$C35-'Abs550'!BP35)))-(AVERAGE(('Abs550'!$C170-'Abs550'!BP170),('Abs550'!$C171-'Abs550'!BP171),('Abs550'!$C172-'Abs550'!BP172)))</f>
        <v>0.98298888888888669</v>
      </c>
      <c r="BQ15" s="2">
        <f>(AVERAGE(('Abs550'!$C33-'Abs550'!BQ33),('Abs550'!$C34-'Abs550'!BQ34),('Abs550'!$C35-'Abs550'!BQ35)))-(AVERAGE(('Abs550'!$C170-'Abs550'!BQ170),('Abs550'!$C171-'Abs550'!BQ171),('Abs550'!$C172-'Abs550'!BQ172)))</f>
        <v>0.98328888888888655</v>
      </c>
      <c r="BR15" s="2">
        <f>(AVERAGE(('Abs550'!$C33-'Abs550'!BR33),('Abs550'!$C34-'Abs550'!BR34),('Abs550'!$C35-'Abs550'!BR35)))-(AVERAGE(('Abs550'!$C170-'Abs550'!BR170),('Abs550'!$C171-'Abs550'!BR171),('Abs550'!$C172-'Abs550'!BR172)))</f>
        <v>0.98258888888888651</v>
      </c>
      <c r="BS15" s="2">
        <f>(AVERAGE(('Abs550'!$C33-'Abs550'!BS33),('Abs550'!$C34-'Abs550'!BS34),('Abs550'!$C35-'Abs550'!BS35)))-(AVERAGE(('Abs550'!$C170-'Abs550'!BS170),('Abs550'!$C171-'Abs550'!BS171),('Abs550'!$C172-'Abs550'!BS172)))</f>
        <v>0.98265555555555317</v>
      </c>
      <c r="BT15" s="2">
        <f>(AVERAGE(('Abs550'!$C33-'Abs550'!BT33),('Abs550'!$C34-'Abs550'!BT34),('Abs550'!$C35-'Abs550'!BT35)))-(AVERAGE(('Abs550'!$C170-'Abs550'!BT170),('Abs550'!$C171-'Abs550'!BT171),('Abs550'!$C172-'Abs550'!BT172)))</f>
        <v>0.98242222222221998</v>
      </c>
      <c r="BU15" s="2">
        <f>(AVERAGE(('Abs550'!$C33-'Abs550'!BU33),('Abs550'!$C34-'Abs550'!BU34),('Abs550'!$C35-'Abs550'!BU35)))-(AVERAGE(('Abs550'!$C170-'Abs550'!BU170),('Abs550'!$C171-'Abs550'!BU171),('Abs550'!$C172-'Abs550'!BU172)))</f>
        <v>0.98225555555555333</v>
      </c>
      <c r="BV15" s="2">
        <f>(AVERAGE(('Abs550'!$C33-'Abs550'!BV33),('Abs550'!$C34-'Abs550'!BV34),('Abs550'!$C35-'Abs550'!BV35)))-(AVERAGE(('Abs550'!$C170-'Abs550'!BV170),('Abs550'!$C171-'Abs550'!BV171),('Abs550'!$C172-'Abs550'!BV172)))</f>
        <v>0.9826888888888865</v>
      </c>
      <c r="BW15" s="2">
        <f>(AVERAGE(('Abs550'!$C33-'Abs550'!BW33),('Abs550'!$C34-'Abs550'!BW34),('Abs550'!$C35-'Abs550'!BW35)))-(AVERAGE(('Abs550'!$C170-'Abs550'!BW170),('Abs550'!$C171-'Abs550'!BW171),('Abs550'!$C172-'Abs550'!BW172)))</f>
        <v>0.98235555555555332</v>
      </c>
      <c r="BX15" s="2">
        <f>(AVERAGE(('Abs550'!$C33-'Abs550'!BX33),('Abs550'!$C34-'Abs550'!BX34),('Abs550'!$C35-'Abs550'!BX35)))-(AVERAGE(('Abs550'!$C170-'Abs550'!BX170),('Abs550'!$C171-'Abs550'!BX171),('Abs550'!$C172-'Abs550'!BX172)))</f>
        <v>0.98265555555555339</v>
      </c>
      <c r="BY15" s="2">
        <f>(AVERAGE(('Abs550'!$C33-'Abs550'!BY33),('Abs550'!$C34-'Abs550'!BY34),('Abs550'!$C35-'Abs550'!BY35)))-(AVERAGE(('Abs550'!$C170-'Abs550'!BY170),('Abs550'!$C171-'Abs550'!BY171),('Abs550'!$C172-'Abs550'!BY172)))</f>
        <v>0.98315555555555334</v>
      </c>
      <c r="BZ15" s="2">
        <f>(AVERAGE(('Abs550'!$C33-'Abs550'!BZ33),('Abs550'!$C34-'Abs550'!BZ34),('Abs550'!$C35-'Abs550'!BZ35)))-(AVERAGE(('Abs550'!$C170-'Abs550'!BZ170),('Abs550'!$C171-'Abs550'!BZ171),('Abs550'!$C172-'Abs550'!BZ172)))</f>
        <v>0.98395555555555325</v>
      </c>
      <c r="CA15" s="2">
        <f>(AVERAGE(('Abs550'!$C33-'Abs550'!CA33),('Abs550'!$C34-'Abs550'!CA34),('Abs550'!$C35-'Abs550'!CA35)))-(AVERAGE(('Abs550'!$C170-'Abs550'!CA170),('Abs550'!$C171-'Abs550'!CA171),('Abs550'!$C172-'Abs550'!CA172)))</f>
        <v>0.98275555555555327</v>
      </c>
      <c r="CB15" s="2">
        <f>(AVERAGE(('Abs550'!$C33-'Abs550'!CB33),('Abs550'!$C34-'Abs550'!CB34),('Abs550'!$C35-'Abs550'!CB35)))-(AVERAGE(('Abs550'!$C170-'Abs550'!CB170),('Abs550'!$C171-'Abs550'!CB171),('Abs550'!$C172-'Abs550'!CB172)))</f>
        <v>0.98388888888888659</v>
      </c>
      <c r="CC15" s="2">
        <f>(AVERAGE(('Abs550'!$C33-'Abs550'!CC33),('Abs550'!$C34-'Abs550'!CC34),('Abs550'!$C35-'Abs550'!CC35)))-(AVERAGE(('Abs550'!$C170-'Abs550'!CC170),('Abs550'!$C171-'Abs550'!CC171),('Abs550'!$C172-'Abs550'!CC172)))</f>
        <v>0.98722222222222</v>
      </c>
      <c r="CD15" s="2">
        <f>(AVERAGE(('Abs550'!$C33-'Abs550'!CD33),('Abs550'!$C34-'Abs550'!CD34),('Abs550'!$C35-'Abs550'!CD35)))-(AVERAGE(('Abs550'!$C170-'Abs550'!CD170),('Abs550'!$C171-'Abs550'!CD171),('Abs550'!$C172-'Abs550'!CD172)))</f>
        <v>0.9889888888888867</v>
      </c>
      <c r="CE15" s="2">
        <f>(AVERAGE(('Abs550'!$C33-'Abs550'!CE33),('Abs550'!$C34-'Abs550'!CE34),('Abs550'!$C35-'Abs550'!CE35)))-(AVERAGE(('Abs550'!$C170-'Abs550'!CE170),('Abs550'!$C171-'Abs550'!CE171),('Abs550'!$C172-'Abs550'!CE172)))</f>
        <v>0.98772222222221995</v>
      </c>
      <c r="CF15" s="2">
        <f>(AVERAGE(('Abs550'!$C33-'Abs550'!CF33),('Abs550'!$C34-'Abs550'!CF34),('Abs550'!$C35-'Abs550'!CF35)))-(AVERAGE(('Abs550'!$C170-'Abs550'!CF170),('Abs550'!$C171-'Abs550'!CF171),('Abs550'!$C172-'Abs550'!CF172)))</f>
        <v>0.98845555555555353</v>
      </c>
      <c r="CG15" s="2">
        <f>(AVERAGE(('Abs550'!$C33-'Abs550'!CG33),('Abs550'!$C34-'Abs550'!CG34),('Abs550'!$C35-'Abs550'!CG35)))-(AVERAGE(('Abs550'!$C170-'Abs550'!CG170),('Abs550'!$C171-'Abs550'!CG171),('Abs550'!$C172-'Abs550'!CG172)))</f>
        <v>0.98778888888888672</v>
      </c>
      <c r="CH15" s="2">
        <f>(AVERAGE(('Abs550'!$C33-'Abs550'!CH33),('Abs550'!$C34-'Abs550'!CH34),('Abs550'!$C35-'Abs550'!CH35)))-(AVERAGE(('Abs550'!$C170-'Abs550'!CH170),('Abs550'!$C171-'Abs550'!CH171),('Abs550'!$C172-'Abs550'!CH172)))</f>
        <v>0.98785555555555338</v>
      </c>
      <c r="CI15" s="2">
        <f>(AVERAGE(('Abs550'!$C33-'Abs550'!CI33),('Abs550'!$C34-'Abs550'!CI34),('Abs550'!$C35-'Abs550'!CI35)))-(AVERAGE(('Abs550'!$C170-'Abs550'!CI170),('Abs550'!$C171-'Abs550'!CI171),('Abs550'!$C172-'Abs550'!CI172)))</f>
        <v>0.98778888888888683</v>
      </c>
      <c r="CJ15" s="2">
        <f>(AVERAGE(('Abs550'!$C33-'Abs550'!CJ33),('Abs550'!$C34-'Abs550'!CJ34),('Abs550'!$C35-'Abs550'!CJ35)))-(AVERAGE(('Abs550'!$C170-'Abs550'!CJ170),('Abs550'!$C171-'Abs550'!CJ171),('Abs550'!$C172-'Abs550'!CJ172)))</f>
        <v>0.98968888888888695</v>
      </c>
      <c r="CK15" s="2">
        <f>(AVERAGE(('Abs550'!$C33-'Abs550'!CK33),('Abs550'!$C34-'Abs550'!CK34),('Abs550'!$C35-'Abs550'!CK35)))-(AVERAGE(('Abs550'!$C170-'Abs550'!CK170),('Abs550'!$C171-'Abs550'!CK171),('Abs550'!$C172-'Abs550'!CK172)))</f>
        <v>0.98808888888888657</v>
      </c>
      <c r="CL15" s="2">
        <f>(AVERAGE(('Abs550'!$C33-'Abs550'!CL33),('Abs550'!$C34-'Abs550'!CL34),('Abs550'!$C35-'Abs550'!CL35)))-(AVERAGE(('Abs550'!$C170-'Abs550'!CL170),('Abs550'!$C171-'Abs550'!CL171),('Abs550'!$C172-'Abs550'!CL172)))</f>
        <v>0.98838888888888676</v>
      </c>
      <c r="CM15" s="2">
        <f>(AVERAGE(('Abs550'!$C33-'Abs550'!CM33),('Abs550'!$C34-'Abs550'!CM34),('Abs550'!$C35-'Abs550'!CM35)))-(AVERAGE(('Abs550'!$C170-'Abs550'!CM170),('Abs550'!$C171-'Abs550'!CM171),('Abs550'!$C172-'Abs550'!CM172)))</f>
        <v>0.98715555555555334</v>
      </c>
      <c r="CN15" s="2">
        <f>(AVERAGE(('Abs550'!$C33-'Abs550'!CN33),('Abs550'!$C34-'Abs550'!CN34),('Abs550'!$C35-'Abs550'!CN35)))-(AVERAGE(('Abs550'!$C170-'Abs550'!CN170),('Abs550'!$C171-'Abs550'!CN171),('Abs550'!$C172-'Abs550'!CN172)))</f>
        <v>0.98825555555555333</v>
      </c>
      <c r="CO15" s="2">
        <f>(AVERAGE(('Abs550'!$C33-'Abs550'!CO33),('Abs550'!$C34-'Abs550'!CO34),('Abs550'!$C35-'Abs550'!CO35)))-(AVERAGE(('Abs550'!$C170-'Abs550'!CO170),('Abs550'!$C171-'Abs550'!CO171),('Abs550'!$C172-'Abs550'!CO172)))</f>
        <v>0.9875555555555533</v>
      </c>
      <c r="CP15" s="2">
        <f>(AVERAGE(('Abs550'!$C33-'Abs550'!CP33),('Abs550'!$C34-'Abs550'!CP34),('Abs550'!$C35-'Abs550'!CP35)))-(AVERAGE(('Abs550'!$C170-'Abs550'!CP170),('Abs550'!$C171-'Abs550'!CP171),('Abs550'!$C172-'Abs550'!CP172)))</f>
        <v>0.98828888888888666</v>
      </c>
      <c r="CQ15" s="2">
        <f>(AVERAGE(('Abs550'!$C33-'Abs550'!CQ33),('Abs550'!$C34-'Abs550'!CQ34),('Abs550'!$C35-'Abs550'!CQ35)))-(AVERAGE(('Abs550'!$C170-'Abs550'!CQ170),('Abs550'!$C171-'Abs550'!CQ171),('Abs550'!$C172-'Abs550'!CQ172)))</f>
        <v>0.9865555555555533</v>
      </c>
      <c r="CR15" s="2">
        <f>(AVERAGE(('Abs550'!$C33-'Abs550'!CR33),('Abs550'!$C34-'Abs550'!CR34),('Abs550'!$C35-'Abs550'!CR35)))-(AVERAGE(('Abs550'!$C170-'Abs550'!CR170),('Abs550'!$C171-'Abs550'!CR171),('Abs550'!$C172-'Abs550'!CR172)))</f>
        <v>0.98602222222222002</v>
      </c>
      <c r="CS15" s="2">
        <f>(AVERAGE(('Abs550'!$C33-'Abs550'!CS33),('Abs550'!$C34-'Abs550'!CS34),('Abs550'!$C35-'Abs550'!CS35)))-(AVERAGE(('Abs550'!$C170-'Abs550'!CS170),('Abs550'!$C171-'Abs550'!CS171),('Abs550'!$C172-'Abs550'!CS172)))</f>
        <v>0.98715555555555323</v>
      </c>
      <c r="CT15" s="2">
        <f>(AVERAGE(('Abs550'!$C33-'Abs550'!CT33),('Abs550'!$C34-'Abs550'!CT34),('Abs550'!$C35-'Abs550'!CT35)))-(AVERAGE(('Abs550'!$C170-'Abs550'!CT170),('Abs550'!$C171-'Abs550'!CT171),('Abs550'!$C172-'Abs550'!CT172)))</f>
        <v>0.98868888888888684</v>
      </c>
      <c r="CU15" s="2">
        <f>(AVERAGE(('Abs550'!$C33-'Abs550'!CU33),('Abs550'!$C34-'Abs550'!CU34),('Abs550'!$C35-'Abs550'!CU35)))-(AVERAGE(('Abs550'!$C170-'Abs550'!CU170),('Abs550'!$C171-'Abs550'!CU171),('Abs550'!$C172-'Abs550'!CU172)))</f>
        <v>0.98865555555555329</v>
      </c>
      <c r="CV15" s="2"/>
    </row>
    <row r="16" spans="1:100" x14ac:dyDescent="0.25">
      <c r="A16" s="61">
        <v>12</v>
      </c>
      <c r="B16" s="13" t="s">
        <v>12</v>
      </c>
      <c r="C16" s="2">
        <f>(AVERAGE(('Abs550'!$C36-'Abs550'!C36),('Abs550'!$C37-'Abs550'!C37),('Abs550'!$C38-'Abs550'!C38)))-(AVERAGE(('Abs550'!$C173-'Abs550'!C173),('Abs550'!$C174-'Abs550'!C174),('Abs550'!$C175-'Abs550'!C175)))</f>
        <v>0</v>
      </c>
      <c r="D16" s="2">
        <f>(AVERAGE(('Abs550'!$C36-'Abs550'!D36),('Abs550'!$C37-'Abs550'!D37),('Abs550'!$C38-'Abs550'!D38)))-(AVERAGE(('Abs550'!$C173-'Abs550'!D173),('Abs550'!$C174-'Abs550'!D174),('Abs550'!$C175-'Abs550'!D175)))</f>
        <v>0.14893333333332998</v>
      </c>
      <c r="E16" s="2">
        <f>(AVERAGE(('Abs550'!$C36-'Abs550'!E36),('Abs550'!$C37-'Abs550'!E37),('Abs550'!$C38-'Abs550'!E38)))-(AVERAGE(('Abs550'!$C173-'Abs550'!E173),('Abs550'!$C174-'Abs550'!E174),('Abs550'!$C175-'Abs550'!E175)))</f>
        <v>0.27376666666666316</v>
      </c>
      <c r="F16" s="2">
        <f>(AVERAGE(('Abs550'!$C36-'Abs550'!F36),('Abs550'!$C37-'Abs550'!F37),('Abs550'!$C38-'Abs550'!F38)))-(AVERAGE(('Abs550'!$C173-'Abs550'!F173),('Abs550'!$C174-'Abs550'!F174),('Abs550'!$C175-'Abs550'!F175)))</f>
        <v>0.28903333333332998</v>
      </c>
      <c r="G16" s="2">
        <f>(AVERAGE(('Abs550'!$C36-'Abs550'!G36),('Abs550'!$C37-'Abs550'!G37),('Abs550'!$C38-'Abs550'!G38)))-(AVERAGE(('Abs550'!$C173-'Abs550'!G173),('Abs550'!$C174-'Abs550'!G174),('Abs550'!$C175-'Abs550'!G175)))</f>
        <v>0.28986666666666339</v>
      </c>
      <c r="H16" s="2">
        <f>(AVERAGE(('Abs550'!$C36-'Abs550'!H36),('Abs550'!$C37-'Abs550'!H37),('Abs550'!$C38-'Abs550'!H38)))-(AVERAGE(('Abs550'!$C173-'Abs550'!H173),('Abs550'!$C174-'Abs550'!H174),('Abs550'!$C175-'Abs550'!H175)))</f>
        <v>0.29073333333332996</v>
      </c>
      <c r="I16" s="2">
        <f>(AVERAGE(('Abs550'!$C36-'Abs550'!I36),('Abs550'!$C37-'Abs550'!I37),('Abs550'!$C38-'Abs550'!I38)))-(AVERAGE(('Abs550'!$C173-'Abs550'!I173),('Abs550'!$C174-'Abs550'!I174),('Abs550'!$C175-'Abs550'!I175)))</f>
        <v>0.29156666666666325</v>
      </c>
      <c r="J16" s="2">
        <f>(AVERAGE(('Abs550'!$C36-'Abs550'!J36),('Abs550'!$C37-'Abs550'!J37),('Abs550'!$C38-'Abs550'!J38)))-(AVERAGE(('Abs550'!$C173-'Abs550'!J173),('Abs550'!$C174-'Abs550'!J174),('Abs550'!$C175-'Abs550'!J175)))</f>
        <v>0.29396666666666321</v>
      </c>
      <c r="K16" s="2">
        <f>(AVERAGE(('Abs550'!$C36-'Abs550'!K36),('Abs550'!$C37-'Abs550'!K37),('Abs550'!$C38-'Abs550'!K38)))-(AVERAGE(('Abs550'!$C173-'Abs550'!K173),('Abs550'!$C174-'Abs550'!K174),('Abs550'!$C175-'Abs550'!K175)))</f>
        <v>0.29739999999999656</v>
      </c>
      <c r="L16" s="2">
        <f>(AVERAGE(('Abs550'!$C36-'Abs550'!L36),('Abs550'!$C37-'Abs550'!L37),('Abs550'!$C38-'Abs550'!L38)))-(AVERAGE(('Abs550'!$C173-'Abs550'!L173),('Abs550'!$C174-'Abs550'!L174),('Abs550'!$C175-'Abs550'!L175)))</f>
        <v>0.29969999999999664</v>
      </c>
      <c r="M16" s="2">
        <f>(AVERAGE(('Abs550'!$C36-'Abs550'!M36),('Abs550'!$C37-'Abs550'!M37),('Abs550'!$C38-'Abs550'!M38)))-(AVERAGE(('Abs550'!$C173-'Abs550'!M173),('Abs550'!$C174-'Abs550'!M174),('Abs550'!$C175-'Abs550'!M175)))</f>
        <v>0.30196666666666339</v>
      </c>
      <c r="N16" s="2">
        <f>(AVERAGE(('Abs550'!$C36-'Abs550'!N36),('Abs550'!$C37-'Abs550'!N37),('Abs550'!$C38-'Abs550'!N38)))-(AVERAGE(('Abs550'!$C173-'Abs550'!N173),('Abs550'!$C174-'Abs550'!N174),('Abs550'!$C175-'Abs550'!N175)))</f>
        <v>0.30576666666666341</v>
      </c>
      <c r="O16" s="2">
        <f>(AVERAGE(('Abs550'!$C36-'Abs550'!O36),('Abs550'!$C37-'Abs550'!O37),('Abs550'!$C38-'Abs550'!O38)))-(AVERAGE(('Abs550'!$C173-'Abs550'!O173),('Abs550'!$C174-'Abs550'!O174),('Abs550'!$C175-'Abs550'!O175)))</f>
        <v>0.30716666666666326</v>
      </c>
      <c r="P16" s="2">
        <f>(AVERAGE(('Abs550'!$C36-'Abs550'!P36),('Abs550'!$C37-'Abs550'!P37),('Abs550'!$C38-'Abs550'!P38)))-(AVERAGE(('Abs550'!$C173-'Abs550'!P173),('Abs550'!$C174-'Abs550'!P174),('Abs550'!$C175-'Abs550'!P175)))</f>
        <v>0.31073333333332992</v>
      </c>
      <c r="Q16" s="2">
        <f>(AVERAGE(('Abs550'!$C36-'Abs550'!Q36),('Abs550'!$C37-'Abs550'!Q37),('Abs550'!$C38-'Abs550'!Q38)))-(AVERAGE(('Abs550'!$C173-'Abs550'!Q173),('Abs550'!$C174-'Abs550'!Q174),('Abs550'!$C175-'Abs550'!Q175)))</f>
        <v>0.31086666666666352</v>
      </c>
      <c r="R16" s="2">
        <f>(AVERAGE(('Abs550'!$C36-'Abs550'!R36),('Abs550'!$C37-'Abs550'!R37),('Abs550'!$C38-'Abs550'!R38)))-(AVERAGE(('Abs550'!$C173-'Abs550'!R173),('Abs550'!$C174-'Abs550'!R174),('Abs550'!$C175-'Abs550'!R175)))</f>
        <v>0.31356666666666322</v>
      </c>
      <c r="S16" s="2">
        <f>(AVERAGE(('Abs550'!$C36-'Abs550'!S36),('Abs550'!$C37-'Abs550'!S37),('Abs550'!$C38-'Abs550'!S38)))-(AVERAGE(('Abs550'!$C173-'Abs550'!S173),('Abs550'!$C174-'Abs550'!S174),('Abs550'!$C175-'Abs550'!S175)))</f>
        <v>0.31626666666666337</v>
      </c>
      <c r="T16" s="2">
        <f>(AVERAGE(('Abs550'!$C36-'Abs550'!T36),('Abs550'!$C37-'Abs550'!T37),('Abs550'!$C38-'Abs550'!T38)))-(AVERAGE(('Abs550'!$C173-'Abs550'!T173),('Abs550'!$C174-'Abs550'!T174),('Abs550'!$C175-'Abs550'!T175)))</f>
        <v>0.31783333333332997</v>
      </c>
      <c r="U16" s="2">
        <f>(AVERAGE(('Abs550'!$C36-'Abs550'!U36),('Abs550'!$C37-'Abs550'!U37),('Abs550'!$C38-'Abs550'!U38)))-(AVERAGE(('Abs550'!$C173-'Abs550'!U173),('Abs550'!$C174-'Abs550'!U174),('Abs550'!$C175-'Abs550'!U175)))</f>
        <v>0.32036666666666336</v>
      </c>
      <c r="V16" s="2">
        <f>(AVERAGE(('Abs550'!$C36-'Abs550'!V36),('Abs550'!$C37-'Abs550'!V37),('Abs550'!$C38-'Abs550'!V38)))-(AVERAGE(('Abs550'!$C173-'Abs550'!V173),('Abs550'!$C174-'Abs550'!V174),('Abs550'!$C175-'Abs550'!V175)))</f>
        <v>0.3227999999999967</v>
      </c>
      <c r="W16" s="2">
        <f>(AVERAGE(('Abs550'!$C36-'Abs550'!W36),('Abs550'!$C37-'Abs550'!W37),('Abs550'!$C38-'Abs550'!W38)))-(AVERAGE(('Abs550'!$C173-'Abs550'!W173),('Abs550'!$C174-'Abs550'!W174),('Abs550'!$C175-'Abs550'!W175)))</f>
        <v>0.32549999999999674</v>
      </c>
      <c r="X16" s="2">
        <f>(AVERAGE(('Abs550'!$C36-'Abs550'!X36),('Abs550'!$C37-'Abs550'!X37),('Abs550'!$C38-'Abs550'!X38)))-(AVERAGE(('Abs550'!$C173-'Abs550'!X173),('Abs550'!$C174-'Abs550'!X174),('Abs550'!$C175-'Abs550'!X175)))</f>
        <v>0.32793333333333019</v>
      </c>
      <c r="Y16" s="2">
        <f>(AVERAGE(('Abs550'!$C36-'Abs550'!Y36),('Abs550'!$C37-'Abs550'!Y37),('Abs550'!$C38-'Abs550'!Y38)))-(AVERAGE(('Abs550'!$C173-'Abs550'!Y173),('Abs550'!$C174-'Abs550'!Y174),('Abs550'!$C175-'Abs550'!Y175)))</f>
        <v>0.33449999999999663</v>
      </c>
      <c r="Z16" s="2">
        <f>(AVERAGE(('Abs550'!$C36-'Abs550'!Z36),('Abs550'!$C37-'Abs550'!Z37),('Abs550'!$C38-'Abs550'!Z38)))-(AVERAGE(('Abs550'!$C173-'Abs550'!Z173),('Abs550'!$C174-'Abs550'!Z174),('Abs550'!$C175-'Abs550'!Z175)))</f>
        <v>0.33693333333333009</v>
      </c>
      <c r="AA16" s="2">
        <f>(AVERAGE(('Abs550'!$C36-'Abs550'!AA36),('Abs550'!$C37-'Abs550'!AA37),('Abs550'!$C38-'Abs550'!AA38)))-(AVERAGE(('Abs550'!$C173-'Abs550'!AA173),('Abs550'!$C174-'Abs550'!AA174),('Abs550'!$C175-'Abs550'!AA175)))</f>
        <v>0.34309999999999669</v>
      </c>
      <c r="AB16" s="2">
        <f>(AVERAGE(('Abs550'!$C36-'Abs550'!AB36),('Abs550'!$C37-'Abs550'!AB37),('Abs550'!$C38-'Abs550'!AB38)))-(AVERAGE(('Abs550'!$C173-'Abs550'!AB173),('Abs550'!$C174-'Abs550'!AB174),('Abs550'!$C175-'Abs550'!AB175)))</f>
        <v>0.34969999999999668</v>
      </c>
      <c r="AC16" s="2">
        <f>(AVERAGE(('Abs550'!$C36-'Abs550'!AC36),('Abs550'!$C37-'Abs550'!AC37),('Abs550'!$C38-'Abs550'!AC38)))-(AVERAGE(('Abs550'!$C173-'Abs550'!AC173),('Abs550'!$C174-'Abs550'!AC174),('Abs550'!$C175-'Abs550'!AC175)))</f>
        <v>0.35566666666666324</v>
      </c>
      <c r="AD16" s="2">
        <f>(AVERAGE(('Abs550'!$C36-'Abs550'!AD36),('Abs550'!$C37-'Abs550'!AD37),('Abs550'!$C38-'Abs550'!AD38)))-(AVERAGE(('Abs550'!$C173-'Abs550'!AD173),('Abs550'!$C174-'Abs550'!AD174),('Abs550'!$C175-'Abs550'!AD175)))</f>
        <v>0.36199999999999666</v>
      </c>
      <c r="AE16" s="2">
        <f>(AVERAGE(('Abs550'!$C36-'Abs550'!AE36),('Abs550'!$C37-'Abs550'!AE37),('Abs550'!$C38-'Abs550'!AE38)))-(AVERAGE(('Abs550'!$C173-'Abs550'!AE173),('Abs550'!$C174-'Abs550'!AE174),('Abs550'!$C175-'Abs550'!AE175)))</f>
        <v>0.36709999999999654</v>
      </c>
      <c r="AF16" s="2">
        <f>(AVERAGE(('Abs550'!$C36-'Abs550'!AF36),('Abs550'!$C37-'Abs550'!AF37),('Abs550'!$C38-'Abs550'!AF38)))-(AVERAGE(('Abs550'!$C173-'Abs550'!AF173),('Abs550'!$C174-'Abs550'!AF174),('Abs550'!$C175-'Abs550'!AF175)))</f>
        <v>0.37239999999999673</v>
      </c>
      <c r="AG16" s="2">
        <f>(AVERAGE(('Abs550'!$C36-'Abs550'!AG36),('Abs550'!$C37-'Abs550'!AG37),('Abs550'!$C38-'Abs550'!AG38)))-(AVERAGE(('Abs550'!$C173-'Abs550'!AG173),('Abs550'!$C174-'Abs550'!AG174),('Abs550'!$C175-'Abs550'!AG175)))</f>
        <v>0.37696666666666323</v>
      </c>
      <c r="AH16" s="2">
        <f>(AVERAGE(('Abs550'!$C36-'Abs550'!AH36),('Abs550'!$C37-'Abs550'!AH37),('Abs550'!$C38-'Abs550'!AH38)))-(AVERAGE(('Abs550'!$C173-'Abs550'!AH173),('Abs550'!$C174-'Abs550'!AH174),('Abs550'!$C175-'Abs550'!AH175)))</f>
        <v>0.3809333333333299</v>
      </c>
      <c r="AI16" s="2">
        <f>(AVERAGE(('Abs550'!$C36-'Abs550'!AI36),('Abs550'!$C37-'Abs550'!AI37),('Abs550'!$C38-'Abs550'!AI38)))-(AVERAGE(('Abs550'!$C173-'Abs550'!AI173),('Abs550'!$C174-'Abs550'!AI174),('Abs550'!$C175-'Abs550'!AI175)))</f>
        <v>0.3847999999999967</v>
      </c>
      <c r="AJ16" s="2">
        <f>(AVERAGE(('Abs550'!$C36-'Abs550'!AJ36),('Abs550'!$C37-'Abs550'!AJ37),('Abs550'!$C38-'Abs550'!AJ38)))-(AVERAGE(('Abs550'!$C173-'Abs550'!AJ173),('Abs550'!$C174-'Abs550'!AJ174),('Abs550'!$C175-'Abs550'!AJ175)))</f>
        <v>0.38913333333333</v>
      </c>
      <c r="AK16" s="2">
        <f>(AVERAGE(('Abs550'!$C36-'Abs550'!AK36),('Abs550'!$C37-'Abs550'!AK37),('Abs550'!$C38-'Abs550'!AK38)))-(AVERAGE(('Abs550'!$C173-'Abs550'!AK173),('Abs550'!$C174-'Abs550'!AK174),('Abs550'!$C175-'Abs550'!AK175)))</f>
        <v>0.3919999999999968</v>
      </c>
      <c r="AL16" s="2">
        <f>(AVERAGE(('Abs550'!$C36-'Abs550'!AL36),('Abs550'!$C37-'Abs550'!AL37),('Abs550'!$C38-'Abs550'!AL38)))-(AVERAGE(('Abs550'!$C173-'Abs550'!AL173),('Abs550'!$C174-'Abs550'!AL174),('Abs550'!$C175-'Abs550'!AL175)))</f>
        <v>0.3959999999999968</v>
      </c>
      <c r="AM16" s="2">
        <f>(AVERAGE(('Abs550'!$C36-'Abs550'!AM36),('Abs550'!$C37-'Abs550'!AM37),('Abs550'!$C38-'Abs550'!AM38)))-(AVERAGE(('Abs550'!$C173-'Abs550'!AM173),('Abs550'!$C174-'Abs550'!AM174),('Abs550'!$C175-'Abs550'!AM175)))</f>
        <v>0.39753333333333019</v>
      </c>
      <c r="AN16" s="2">
        <f>(AVERAGE(('Abs550'!$C36-'Abs550'!AN36),('Abs550'!$C37-'Abs550'!AN37),('Abs550'!$C38-'Abs550'!AN38)))-(AVERAGE(('Abs550'!$C173-'Abs550'!AN173),('Abs550'!$C174-'Abs550'!AN174),('Abs550'!$C175-'Abs550'!AN175)))</f>
        <v>0.40353333333333008</v>
      </c>
      <c r="AO16" s="2">
        <f>(AVERAGE(('Abs550'!$C36-'Abs550'!AO36),('Abs550'!$C37-'Abs550'!AO37),('Abs550'!$C38-'Abs550'!AO38)))-(AVERAGE(('Abs550'!$C173-'Abs550'!AO173),('Abs550'!$C174-'Abs550'!AO174),('Abs550'!$C175-'Abs550'!AO175)))</f>
        <v>0.40706666666666347</v>
      </c>
      <c r="AP16" s="2">
        <f>(AVERAGE(('Abs550'!$C36-'Abs550'!AP36),('Abs550'!$C37-'Abs550'!AP37),('Abs550'!$C38-'Abs550'!AP38)))-(AVERAGE(('Abs550'!$C173-'Abs550'!AP173),('Abs550'!$C174-'Abs550'!AP174),('Abs550'!$C175-'Abs550'!AP175)))</f>
        <v>0.40953333333332986</v>
      </c>
      <c r="AQ16" s="2">
        <f>(AVERAGE(('Abs550'!$C36-'Abs550'!AQ36),('Abs550'!$C37-'Abs550'!AQ37),('Abs550'!$C38-'Abs550'!AQ38)))-(AVERAGE(('Abs550'!$C173-'Abs550'!AQ173),('Abs550'!$C174-'Abs550'!AQ174),('Abs550'!$C175-'Abs550'!AQ175)))</f>
        <v>0.41106666666666336</v>
      </c>
      <c r="AR16" s="2">
        <f>(AVERAGE(('Abs550'!$C36-'Abs550'!AR36),('Abs550'!$C37-'Abs550'!AR37),('Abs550'!$C38-'Abs550'!AR38)))-(AVERAGE(('Abs550'!$C173-'Abs550'!AR173),('Abs550'!$C174-'Abs550'!AR174),('Abs550'!$C175-'Abs550'!AR175)))</f>
        <v>0.42306666666666337</v>
      </c>
      <c r="AS16" s="2">
        <f>(AVERAGE(('Abs550'!$C36-'Abs550'!AS36),('Abs550'!$C37-'Abs550'!AS37),('Abs550'!$C38-'Abs550'!AS38)))-(AVERAGE(('Abs550'!$C173-'Abs550'!AS173),('Abs550'!$C174-'Abs550'!AS174),('Abs550'!$C175-'Abs550'!AS175)))</f>
        <v>0.42539999999999667</v>
      </c>
      <c r="AT16" s="2">
        <f>(AVERAGE(('Abs550'!$C36-'Abs550'!AT36),('Abs550'!$C37-'Abs550'!AT37),('Abs550'!$C38-'Abs550'!AT38)))-(AVERAGE(('Abs550'!$C173-'Abs550'!AT173),('Abs550'!$C174-'Abs550'!AT174),('Abs550'!$C175-'Abs550'!AT175)))</f>
        <v>0.42913333333333004</v>
      </c>
      <c r="AU16" s="2">
        <f>(AVERAGE(('Abs550'!$C36-'Abs550'!AU36),('Abs550'!$C37-'Abs550'!AU37),('Abs550'!$C38-'Abs550'!AU38)))-(AVERAGE(('Abs550'!$C173-'Abs550'!AU173),('Abs550'!$C174-'Abs550'!AU174),('Abs550'!$C175-'Abs550'!AU175)))</f>
        <v>0.43283333333332996</v>
      </c>
      <c r="AV16" s="2">
        <f>(AVERAGE(('Abs550'!$C36-'Abs550'!AV36),('Abs550'!$C37-'Abs550'!AV37),('Abs550'!$C38-'Abs550'!AV38)))-(AVERAGE(('Abs550'!$C173-'Abs550'!AV173),('Abs550'!$C174-'Abs550'!AV174),('Abs550'!$C175-'Abs550'!AV175)))</f>
        <v>0.43669999999999676</v>
      </c>
      <c r="AW16" s="2">
        <f>(AVERAGE(('Abs550'!$C36-'Abs550'!AW36),('Abs550'!$C37-'Abs550'!AW37),('Abs550'!$C38-'Abs550'!AW38)))-(AVERAGE(('Abs550'!$C173-'Abs550'!AW173),('Abs550'!$C174-'Abs550'!AW174),('Abs550'!$C175-'Abs550'!AW175)))</f>
        <v>0.44019999999999659</v>
      </c>
      <c r="AX16" s="2">
        <f>(AVERAGE(('Abs550'!$C36-'Abs550'!AX36),('Abs550'!$C37-'Abs550'!AX37),('Abs550'!$C38-'Abs550'!AX38)))-(AVERAGE(('Abs550'!$C173-'Abs550'!AX173),('Abs550'!$C174-'Abs550'!AX174),('Abs550'!$C175-'Abs550'!AX175)))</f>
        <v>0.44533333333333014</v>
      </c>
      <c r="AY16" s="2">
        <f>(AVERAGE(('Abs550'!$C36-'Abs550'!AY36),('Abs550'!$C37-'Abs550'!AY37),('Abs550'!$C38-'Abs550'!AY38)))-(AVERAGE(('Abs550'!$C173-'Abs550'!AY173),('Abs550'!$C174-'Abs550'!AY174),('Abs550'!$C175-'Abs550'!AY175)))</f>
        <v>0.44766666666666333</v>
      </c>
      <c r="AZ16" s="2">
        <f>(AVERAGE(('Abs550'!$C36-'Abs550'!AZ36),('Abs550'!$C37-'Abs550'!AZ37),('Abs550'!$C38-'Abs550'!AZ38)))-(AVERAGE(('Abs550'!$C173-'Abs550'!AZ173),('Abs550'!$C174-'Abs550'!AZ174),('Abs550'!$C175-'Abs550'!AZ175)))</f>
        <v>0.44916666666666327</v>
      </c>
      <c r="BA16" s="2">
        <f>(AVERAGE(('Abs550'!$C36-'Abs550'!BA36),('Abs550'!$C37-'Abs550'!BA37),('Abs550'!$C38-'Abs550'!BA38)))-(AVERAGE(('Abs550'!$C173-'Abs550'!BA173),('Abs550'!$C174-'Abs550'!BA174),('Abs550'!$C175-'Abs550'!BA175)))</f>
        <v>0.45169999999999666</v>
      </c>
      <c r="BB16" s="2">
        <f>(AVERAGE(('Abs550'!$C36-'Abs550'!BB36),('Abs550'!$C37-'Abs550'!BB37),('Abs550'!$C38-'Abs550'!BB38)))-(AVERAGE(('Abs550'!$C173-'Abs550'!BB173),('Abs550'!$C174-'Abs550'!BB174),('Abs550'!$C175-'Abs550'!BB175)))</f>
        <v>0.45349999999999668</v>
      </c>
      <c r="BC16" s="2">
        <f>(AVERAGE(('Abs550'!$C36-'Abs550'!BC36),('Abs550'!$C37-'Abs550'!BC37),('Abs550'!$C38-'Abs550'!BC38)))-(AVERAGE(('Abs550'!$C173-'Abs550'!BC173),('Abs550'!$C174-'Abs550'!BC174),('Abs550'!$C175-'Abs550'!BC175)))</f>
        <v>0.45483333333333009</v>
      </c>
      <c r="BD16" s="2">
        <f>(AVERAGE(('Abs550'!$C36-'Abs550'!BD36),('Abs550'!$C37-'Abs550'!BD37),('Abs550'!$C38-'Abs550'!BD38)))-(AVERAGE(('Abs550'!$C173-'Abs550'!BD173),('Abs550'!$C174-'Abs550'!BD174),('Abs550'!$C175-'Abs550'!BD175)))</f>
        <v>0.45676666666666343</v>
      </c>
      <c r="BE16" s="2">
        <f>(AVERAGE(('Abs550'!$C36-'Abs550'!BE36),('Abs550'!$C37-'Abs550'!BE37),('Abs550'!$C38-'Abs550'!BE38)))-(AVERAGE(('Abs550'!$C173-'Abs550'!BE173),('Abs550'!$C174-'Abs550'!BE174),('Abs550'!$C175-'Abs550'!BE175)))</f>
        <v>0.45836666666666348</v>
      </c>
      <c r="BF16" s="2">
        <f>(AVERAGE(('Abs550'!$C36-'Abs550'!BF36),('Abs550'!$C37-'Abs550'!BF37),('Abs550'!$C38-'Abs550'!BF38)))-(AVERAGE(('Abs550'!$C173-'Abs550'!BF173),('Abs550'!$C174-'Abs550'!BF174),('Abs550'!$C175-'Abs550'!BF175)))</f>
        <v>0.45979999999999677</v>
      </c>
      <c r="BG16" s="2">
        <f>(AVERAGE(('Abs550'!$C36-'Abs550'!BG36),('Abs550'!$C37-'Abs550'!BG37),('Abs550'!$C38-'Abs550'!BG38)))-(AVERAGE(('Abs550'!$C173-'Abs550'!BG173),('Abs550'!$C174-'Abs550'!BG174),('Abs550'!$C175-'Abs550'!BG175)))</f>
        <v>0.46119999999999672</v>
      </c>
      <c r="BH16" s="2">
        <f>(AVERAGE(('Abs550'!$C36-'Abs550'!BH36),('Abs550'!$C37-'Abs550'!BH37),('Abs550'!$C38-'Abs550'!BH38)))-(AVERAGE(('Abs550'!$C173-'Abs550'!BH173),('Abs550'!$C174-'Abs550'!BH174),('Abs550'!$C175-'Abs550'!BH175)))</f>
        <v>0.46296666666666342</v>
      </c>
      <c r="BI16" s="2">
        <f>(AVERAGE(('Abs550'!$C36-'Abs550'!BI36),('Abs550'!$C37-'Abs550'!BI37),('Abs550'!$C38-'Abs550'!BI38)))-(AVERAGE(('Abs550'!$C173-'Abs550'!BI173),('Abs550'!$C174-'Abs550'!BI174),('Abs550'!$C175-'Abs550'!BI175)))</f>
        <v>0.46439999999999682</v>
      </c>
      <c r="BJ16" s="2">
        <f>(AVERAGE(('Abs550'!$C36-'Abs550'!BJ36),('Abs550'!$C37-'Abs550'!BJ37),('Abs550'!$C38-'Abs550'!BJ38)))-(AVERAGE(('Abs550'!$C173-'Abs550'!BJ173),('Abs550'!$C174-'Abs550'!BJ174),('Abs550'!$C175-'Abs550'!BJ175)))</f>
        <v>0.46603333333333008</v>
      </c>
      <c r="BK16" s="2">
        <f>(AVERAGE(('Abs550'!$C36-'Abs550'!BK36),('Abs550'!$C37-'Abs550'!BK37),('Abs550'!$C38-'Abs550'!BK38)))-(AVERAGE(('Abs550'!$C173-'Abs550'!BK173),('Abs550'!$C174-'Abs550'!BK174),('Abs550'!$C175-'Abs550'!BK175)))</f>
        <v>0.46683333333332999</v>
      </c>
      <c r="BL16" s="2">
        <f>(AVERAGE(('Abs550'!$C36-'Abs550'!BL36),('Abs550'!$C37-'Abs550'!BL37),('Abs550'!$C38-'Abs550'!BL38)))-(AVERAGE(('Abs550'!$C173-'Abs550'!BL173),('Abs550'!$C174-'Abs550'!BL174),('Abs550'!$C175-'Abs550'!BL175)))</f>
        <v>0.46813333333332985</v>
      </c>
      <c r="BM16" s="2">
        <f>(AVERAGE(('Abs550'!$C36-'Abs550'!BM36),('Abs550'!$C37-'Abs550'!BM37),('Abs550'!$C38-'Abs550'!BM38)))-(AVERAGE(('Abs550'!$C173-'Abs550'!BM173),('Abs550'!$C174-'Abs550'!BM174),('Abs550'!$C175-'Abs550'!BM175)))</f>
        <v>0.46969999999999656</v>
      </c>
      <c r="BN16" s="2">
        <f>(AVERAGE(('Abs550'!$C36-'Abs550'!BN36),('Abs550'!$C37-'Abs550'!BN37),('Abs550'!$C38-'Abs550'!BN38)))-(AVERAGE(('Abs550'!$C173-'Abs550'!BN173),('Abs550'!$C174-'Abs550'!BN174),('Abs550'!$C175-'Abs550'!BN175)))</f>
        <v>0.47096666666666331</v>
      </c>
      <c r="BO16" s="2">
        <f>(AVERAGE(('Abs550'!$C36-'Abs550'!BO36),('Abs550'!$C37-'Abs550'!BO37),('Abs550'!$C38-'Abs550'!BO38)))-(AVERAGE(('Abs550'!$C173-'Abs550'!BO173),('Abs550'!$C174-'Abs550'!BO174),('Abs550'!$C175-'Abs550'!BO175)))</f>
        <v>0.47183333333333</v>
      </c>
      <c r="BP16" s="2">
        <f>(AVERAGE(('Abs550'!$C36-'Abs550'!BP36),('Abs550'!$C37-'Abs550'!BP37),('Abs550'!$C38-'Abs550'!BP38)))-(AVERAGE(('Abs550'!$C173-'Abs550'!BP173),('Abs550'!$C174-'Abs550'!BP174),('Abs550'!$C175-'Abs550'!BP175)))</f>
        <v>0.47363333333332991</v>
      </c>
      <c r="BQ16" s="2">
        <f>(AVERAGE(('Abs550'!$C36-'Abs550'!BQ36),('Abs550'!$C37-'Abs550'!BQ37),('Abs550'!$C38-'Abs550'!BQ38)))-(AVERAGE(('Abs550'!$C173-'Abs550'!BQ173),('Abs550'!$C174-'Abs550'!BQ174),('Abs550'!$C175-'Abs550'!BQ175)))</f>
        <v>0.47479999999999656</v>
      </c>
      <c r="BR16" s="2">
        <f>(AVERAGE(('Abs550'!$C36-'Abs550'!BR36),('Abs550'!$C37-'Abs550'!BR37),('Abs550'!$C38-'Abs550'!BR38)))-(AVERAGE(('Abs550'!$C173-'Abs550'!BR173),('Abs550'!$C174-'Abs550'!BR174),('Abs550'!$C175-'Abs550'!BR175)))</f>
        <v>0.47569999999999668</v>
      </c>
      <c r="BS16" s="2">
        <f>(AVERAGE(('Abs550'!$C36-'Abs550'!BS36),('Abs550'!$C37-'Abs550'!BS37),('Abs550'!$C38-'Abs550'!BS38)))-(AVERAGE(('Abs550'!$C173-'Abs550'!BS173),('Abs550'!$C174-'Abs550'!BS174),('Abs550'!$C175-'Abs550'!BS175)))</f>
        <v>0.47763333333333002</v>
      </c>
      <c r="BT16" s="2">
        <f>(AVERAGE(('Abs550'!$C36-'Abs550'!BT36),('Abs550'!$C37-'Abs550'!BT37),('Abs550'!$C38-'Abs550'!BT38)))-(AVERAGE(('Abs550'!$C173-'Abs550'!BT173),('Abs550'!$C174-'Abs550'!BT174),('Abs550'!$C175-'Abs550'!BT175)))</f>
        <v>0.47886666666666333</v>
      </c>
      <c r="BU16" s="2">
        <f>(AVERAGE(('Abs550'!$C36-'Abs550'!BU36),('Abs550'!$C37-'Abs550'!BU37),('Abs550'!$C38-'Abs550'!BU38)))-(AVERAGE(('Abs550'!$C173-'Abs550'!BU173),('Abs550'!$C174-'Abs550'!BU174),('Abs550'!$C175-'Abs550'!BU175)))</f>
        <v>0.47983333333333023</v>
      </c>
      <c r="BV16" s="2">
        <f>(AVERAGE(('Abs550'!$C36-'Abs550'!BV36),('Abs550'!$C37-'Abs550'!BV37),('Abs550'!$C38-'Abs550'!BV38)))-(AVERAGE(('Abs550'!$C173-'Abs550'!BV173),('Abs550'!$C174-'Abs550'!BV174),('Abs550'!$C175-'Abs550'!BV175)))</f>
        <v>0.48143333333333016</v>
      </c>
      <c r="BW16" s="2">
        <f>(AVERAGE(('Abs550'!$C36-'Abs550'!BW36),('Abs550'!$C37-'Abs550'!BW37),('Abs550'!$C38-'Abs550'!BW38)))-(AVERAGE(('Abs550'!$C173-'Abs550'!BW173),('Abs550'!$C174-'Abs550'!BW174),('Abs550'!$C175-'Abs550'!BW175)))</f>
        <v>0.48276666666666346</v>
      </c>
      <c r="BX16" s="2">
        <f>(AVERAGE(('Abs550'!$C36-'Abs550'!BX36),('Abs550'!$C37-'Abs550'!BX37),('Abs550'!$C38-'Abs550'!BX38)))-(AVERAGE(('Abs550'!$C173-'Abs550'!BX173),('Abs550'!$C174-'Abs550'!BX174),('Abs550'!$C175-'Abs550'!BX175)))</f>
        <v>0.48359999999999681</v>
      </c>
      <c r="BY16" s="2">
        <f>(AVERAGE(('Abs550'!$C36-'Abs550'!BY36),('Abs550'!$C37-'Abs550'!BY37),('Abs550'!$C38-'Abs550'!BY38)))-(AVERAGE(('Abs550'!$C173-'Abs550'!BY173),('Abs550'!$C174-'Abs550'!BY174),('Abs550'!$C175-'Abs550'!BY175)))</f>
        <v>0.48549999999999682</v>
      </c>
      <c r="BZ16" s="2">
        <f>(AVERAGE(('Abs550'!$C36-'Abs550'!BZ36),('Abs550'!$C37-'Abs550'!BZ37),('Abs550'!$C38-'Abs550'!BZ38)))-(AVERAGE(('Abs550'!$C173-'Abs550'!BZ173),('Abs550'!$C174-'Abs550'!BZ174),('Abs550'!$C175-'Abs550'!BZ175)))</f>
        <v>0.48586666666666334</v>
      </c>
      <c r="CA16" s="2">
        <f>(AVERAGE(('Abs550'!$C36-'Abs550'!CA36),('Abs550'!$C37-'Abs550'!CA37),('Abs550'!$C38-'Abs550'!CA38)))-(AVERAGE(('Abs550'!$C173-'Abs550'!CA173),('Abs550'!$C174-'Abs550'!CA174),('Abs550'!$C175-'Abs550'!CA175)))</f>
        <v>0.4865999999999967</v>
      </c>
      <c r="CB16" s="2">
        <f>(AVERAGE(('Abs550'!$C36-'Abs550'!CB36),('Abs550'!$C37-'Abs550'!CB37),('Abs550'!$C38-'Abs550'!CB38)))-(AVERAGE(('Abs550'!$C173-'Abs550'!CB173),('Abs550'!$C174-'Abs550'!CB174),('Abs550'!$C175-'Abs550'!CB175)))</f>
        <v>0.48876666666666346</v>
      </c>
      <c r="CC16" s="2">
        <f>(AVERAGE(('Abs550'!$C36-'Abs550'!CC36),('Abs550'!$C37-'Abs550'!CC37),('Abs550'!$C38-'Abs550'!CC38)))-(AVERAGE(('Abs550'!$C173-'Abs550'!CC173),('Abs550'!$C174-'Abs550'!CC174),('Abs550'!$C175-'Abs550'!CC175)))</f>
        <v>0.49049999999999683</v>
      </c>
      <c r="CD16" s="2">
        <f>(AVERAGE(('Abs550'!$C36-'Abs550'!CD36),('Abs550'!$C37-'Abs550'!CD37),('Abs550'!$C38-'Abs550'!CD38)))-(AVERAGE(('Abs550'!$C173-'Abs550'!CD173),('Abs550'!$C174-'Abs550'!CD174),('Abs550'!$C175-'Abs550'!CD175)))</f>
        <v>0.49169999999999692</v>
      </c>
      <c r="CE16" s="2">
        <f>(AVERAGE(('Abs550'!$C36-'Abs550'!CE36),('Abs550'!$C37-'Abs550'!CE37),('Abs550'!$C38-'Abs550'!CE38)))-(AVERAGE(('Abs550'!$C173-'Abs550'!CE173),('Abs550'!$C174-'Abs550'!CE174),('Abs550'!$C175-'Abs550'!CE175)))</f>
        <v>0.49279999999999691</v>
      </c>
      <c r="CF16" s="2">
        <f>(AVERAGE(('Abs550'!$C36-'Abs550'!CF36),('Abs550'!$C37-'Abs550'!CF37),('Abs550'!$C38-'Abs550'!CF38)))-(AVERAGE(('Abs550'!$C173-'Abs550'!CF173),('Abs550'!$C174-'Abs550'!CF174),('Abs550'!$C175-'Abs550'!CF175)))</f>
        <v>0.49363333333333026</v>
      </c>
      <c r="CG16" s="2">
        <f>(AVERAGE(('Abs550'!$C36-'Abs550'!CG36),('Abs550'!$C37-'Abs550'!CG37),('Abs550'!$C38-'Abs550'!CG38)))-(AVERAGE(('Abs550'!$C173-'Abs550'!CG173),('Abs550'!$C174-'Abs550'!CG174),('Abs550'!$C175-'Abs550'!CG175)))</f>
        <v>0.4947999999999968</v>
      </c>
      <c r="CH16" s="2">
        <f>(AVERAGE(('Abs550'!$C36-'Abs550'!CH36),('Abs550'!$C37-'Abs550'!CH37),('Abs550'!$C38-'Abs550'!CH38)))-(AVERAGE(('Abs550'!$C173-'Abs550'!CH173),('Abs550'!$C174-'Abs550'!CH174),('Abs550'!$C175-'Abs550'!CH175)))</f>
        <v>0.49529999999999652</v>
      </c>
      <c r="CI16" s="2">
        <f>(AVERAGE(('Abs550'!$C36-'Abs550'!CI36),('Abs550'!$C37-'Abs550'!CI37),('Abs550'!$C38-'Abs550'!CI38)))-(AVERAGE(('Abs550'!$C173-'Abs550'!CI173),('Abs550'!$C174-'Abs550'!CI174),('Abs550'!$C175-'Abs550'!CI175)))</f>
        <v>0.49673333333333014</v>
      </c>
      <c r="CJ16" s="2">
        <f>(AVERAGE(('Abs550'!$C36-'Abs550'!CJ36),('Abs550'!$C37-'Abs550'!CJ37),('Abs550'!$C38-'Abs550'!CJ38)))-(AVERAGE(('Abs550'!$C173-'Abs550'!CJ173),('Abs550'!$C174-'Abs550'!CJ174),('Abs550'!$C175-'Abs550'!CJ175)))</f>
        <v>0.4983666666666634</v>
      </c>
      <c r="CK16" s="2">
        <f>(AVERAGE(('Abs550'!$C36-'Abs550'!CK36),('Abs550'!$C37-'Abs550'!CK37),('Abs550'!$C38-'Abs550'!CK38)))-(AVERAGE(('Abs550'!$C173-'Abs550'!CK173),('Abs550'!$C174-'Abs550'!CK174),('Abs550'!$C175-'Abs550'!CK175)))</f>
        <v>0.49853333333333005</v>
      </c>
      <c r="CL16" s="2">
        <f>(AVERAGE(('Abs550'!$C36-'Abs550'!CL36),('Abs550'!$C37-'Abs550'!CL37),('Abs550'!$C38-'Abs550'!CL38)))-(AVERAGE(('Abs550'!$C173-'Abs550'!CL173),('Abs550'!$C174-'Abs550'!CL174),('Abs550'!$C175-'Abs550'!CL175)))</f>
        <v>0.50029999999999664</v>
      </c>
      <c r="CM16" s="2">
        <f>(AVERAGE(('Abs550'!$C36-'Abs550'!CM36),('Abs550'!$C37-'Abs550'!CM37),('Abs550'!$C38-'Abs550'!CM38)))-(AVERAGE(('Abs550'!$C173-'Abs550'!CM173),('Abs550'!$C174-'Abs550'!CM174),('Abs550'!$C175-'Abs550'!CM175)))</f>
        <v>0.50066666666666326</v>
      </c>
      <c r="CN16" s="2">
        <f>(AVERAGE(('Abs550'!$C36-'Abs550'!CN36),('Abs550'!$C37-'Abs550'!CN37),('Abs550'!$C38-'Abs550'!CN38)))-(AVERAGE(('Abs550'!$C173-'Abs550'!CN173),('Abs550'!$C174-'Abs550'!CN174),('Abs550'!$C175-'Abs550'!CN175)))</f>
        <v>0.50173333333333003</v>
      </c>
      <c r="CO16" s="2">
        <f>(AVERAGE(('Abs550'!$C36-'Abs550'!CO36),('Abs550'!$C37-'Abs550'!CO37),('Abs550'!$C38-'Abs550'!CO38)))-(AVERAGE(('Abs550'!$C173-'Abs550'!CO173),('Abs550'!$C174-'Abs550'!CO174),('Abs550'!$C175-'Abs550'!CO175)))</f>
        <v>0.50296666666666323</v>
      </c>
      <c r="CP16" s="2">
        <f>(AVERAGE(('Abs550'!$C36-'Abs550'!CP36),('Abs550'!$C37-'Abs550'!CP37),('Abs550'!$C38-'Abs550'!CP38)))-(AVERAGE(('Abs550'!$C173-'Abs550'!CP173),('Abs550'!$C174-'Abs550'!CP174),('Abs550'!$C175-'Abs550'!CP175)))</f>
        <v>0.50396666666666323</v>
      </c>
      <c r="CQ16" s="2">
        <f>(AVERAGE(('Abs550'!$C36-'Abs550'!CQ36),('Abs550'!$C37-'Abs550'!CQ37),('Abs550'!$C38-'Abs550'!CQ38)))-(AVERAGE(('Abs550'!$C173-'Abs550'!CQ173),('Abs550'!$C174-'Abs550'!CQ174),('Abs550'!$C175-'Abs550'!CQ175)))</f>
        <v>0.50476666666666326</v>
      </c>
      <c r="CR16" s="2">
        <f>(AVERAGE(('Abs550'!$C36-'Abs550'!CR36),('Abs550'!$C37-'Abs550'!CR37),('Abs550'!$C38-'Abs550'!CR38)))-(AVERAGE(('Abs550'!$C173-'Abs550'!CR173),('Abs550'!$C174-'Abs550'!CR174),('Abs550'!$C175-'Abs550'!CR175)))</f>
        <v>0.50563333333333005</v>
      </c>
      <c r="CS16" s="2">
        <f>(AVERAGE(('Abs550'!$C36-'Abs550'!CS36),('Abs550'!$C37-'Abs550'!CS37),('Abs550'!$C38-'Abs550'!CS38)))-(AVERAGE(('Abs550'!$C173-'Abs550'!CS173),('Abs550'!$C174-'Abs550'!CS174),('Abs550'!$C175-'Abs550'!CS175)))</f>
        <v>0.50693333333332991</v>
      </c>
      <c r="CT16" s="2">
        <f>(AVERAGE(('Abs550'!$C36-'Abs550'!CT36),('Abs550'!$C37-'Abs550'!CT37),('Abs550'!$C38-'Abs550'!CT38)))-(AVERAGE(('Abs550'!$C173-'Abs550'!CT173),('Abs550'!$C174-'Abs550'!CT174),('Abs550'!$C175-'Abs550'!CT175)))</f>
        <v>0.50873333333333015</v>
      </c>
      <c r="CU16" s="2">
        <f>(AVERAGE(('Abs550'!$C36-'Abs550'!CU36),('Abs550'!$C37-'Abs550'!CU37),('Abs550'!$C38-'Abs550'!CU38)))-(AVERAGE(('Abs550'!$C173-'Abs550'!CU173),('Abs550'!$C174-'Abs550'!CU174),('Abs550'!$C175-'Abs550'!CU175)))</f>
        <v>0.51066666666666327</v>
      </c>
      <c r="CV16" s="2"/>
    </row>
    <row r="17" spans="1:100" x14ac:dyDescent="0.25">
      <c r="A17" s="61">
        <v>13</v>
      </c>
      <c r="B17" s="13" t="s">
        <v>13</v>
      </c>
      <c r="C17" s="2">
        <f>(AVERAGE(('Abs550'!$C39-'Abs550'!C39),('Abs550'!$C40-'Abs550'!C40),('Abs550'!$C41-'Abs550'!C41)))-(AVERAGE(('Abs550'!$C176-'Abs550'!C176),('Abs550'!$C177-'Abs550'!C177),('Abs550'!$C178-'Abs550'!C178)))</f>
        <v>0</v>
      </c>
      <c r="D17" s="2">
        <f>(AVERAGE(('Abs550'!$C39-'Abs550'!D39),('Abs550'!$C40-'Abs550'!D40),('Abs550'!$C41-'Abs550'!D41)))-(AVERAGE(('Abs550'!$C176-'Abs550'!D176),('Abs550'!$C177-'Abs550'!D177),('Abs550'!$C178-'Abs550'!D178)))</f>
        <v>0.24656666666666333</v>
      </c>
      <c r="E17" s="2">
        <f>(AVERAGE(('Abs550'!$C39-'Abs550'!E39),('Abs550'!$C40-'Abs550'!E40),('Abs550'!$C41-'Abs550'!E41)))-(AVERAGE(('Abs550'!$C176-'Abs550'!E176),('Abs550'!$C177-'Abs550'!E177),('Abs550'!$C178-'Abs550'!E178)))</f>
        <v>0.34889999999999649</v>
      </c>
      <c r="F17" s="2">
        <f>(AVERAGE(('Abs550'!$C39-'Abs550'!F39),('Abs550'!$C40-'Abs550'!F40),('Abs550'!$C41-'Abs550'!F41)))-(AVERAGE(('Abs550'!$C176-'Abs550'!F176),('Abs550'!$C177-'Abs550'!F177),('Abs550'!$C178-'Abs550'!F178)))</f>
        <v>0.37216666666666326</v>
      </c>
      <c r="G17" s="2">
        <f>(AVERAGE(('Abs550'!$C39-'Abs550'!G39),('Abs550'!$C40-'Abs550'!G40),('Abs550'!$C41-'Abs550'!G41)))-(AVERAGE(('Abs550'!$C176-'Abs550'!G176),('Abs550'!$C177-'Abs550'!G177),('Abs550'!$C178-'Abs550'!G178)))</f>
        <v>0.37779999999999675</v>
      </c>
      <c r="H17" s="2">
        <f>(AVERAGE(('Abs550'!$C39-'Abs550'!H39),('Abs550'!$C40-'Abs550'!H40),('Abs550'!$C41-'Abs550'!H41)))-(AVERAGE(('Abs550'!$C176-'Abs550'!H176),('Abs550'!$C177-'Abs550'!H177),('Abs550'!$C178-'Abs550'!H178)))</f>
        <v>0.38093333333333002</v>
      </c>
      <c r="I17" s="2">
        <f>(AVERAGE(('Abs550'!$C39-'Abs550'!I39),('Abs550'!$C40-'Abs550'!I40),('Abs550'!$C41-'Abs550'!I41)))-(AVERAGE(('Abs550'!$C176-'Abs550'!I176),('Abs550'!$C177-'Abs550'!I177),('Abs550'!$C178-'Abs550'!I178)))</f>
        <v>0.38296666666666335</v>
      </c>
      <c r="J17" s="2">
        <f>(AVERAGE(('Abs550'!$C39-'Abs550'!J39),('Abs550'!$C40-'Abs550'!J40),('Abs550'!$C41-'Abs550'!J41)))-(AVERAGE(('Abs550'!$C176-'Abs550'!J176),('Abs550'!$C177-'Abs550'!J177),('Abs550'!$C178-'Abs550'!J178)))</f>
        <v>0.38753333333332979</v>
      </c>
      <c r="K17" s="2">
        <f>(AVERAGE(('Abs550'!$C39-'Abs550'!K39),('Abs550'!$C40-'Abs550'!K40),('Abs550'!$C41-'Abs550'!K41)))-(AVERAGE(('Abs550'!$C176-'Abs550'!K176),('Abs550'!$C177-'Abs550'!K177),('Abs550'!$C178-'Abs550'!K178)))</f>
        <v>0.39056666666666323</v>
      </c>
      <c r="L17" s="2">
        <f>(AVERAGE(('Abs550'!$C39-'Abs550'!L39),('Abs550'!$C40-'Abs550'!L40),('Abs550'!$C41-'Abs550'!L41)))-(AVERAGE(('Abs550'!$C176-'Abs550'!L176),('Abs550'!$C177-'Abs550'!L177),('Abs550'!$C178-'Abs550'!L178)))</f>
        <v>0.39529999999999665</v>
      </c>
      <c r="M17" s="2">
        <f>(AVERAGE(('Abs550'!$C39-'Abs550'!M39),('Abs550'!$C40-'Abs550'!M40),('Abs550'!$C41-'Abs550'!M41)))-(AVERAGE(('Abs550'!$C176-'Abs550'!M176),('Abs550'!$C177-'Abs550'!M177),('Abs550'!$C178-'Abs550'!M178)))</f>
        <v>0.39766666666666334</v>
      </c>
      <c r="N17" s="2">
        <f>(AVERAGE(('Abs550'!$C39-'Abs550'!N39),('Abs550'!$C40-'Abs550'!N40),('Abs550'!$C41-'Abs550'!N41)))-(AVERAGE(('Abs550'!$C176-'Abs550'!N176),('Abs550'!$C177-'Abs550'!N177),('Abs550'!$C178-'Abs550'!N178)))</f>
        <v>0.40136666666666337</v>
      </c>
      <c r="O17" s="2">
        <f>(AVERAGE(('Abs550'!$C39-'Abs550'!O39),('Abs550'!$C40-'Abs550'!O40),('Abs550'!$C41-'Abs550'!O41)))-(AVERAGE(('Abs550'!$C176-'Abs550'!O176),('Abs550'!$C177-'Abs550'!O177),('Abs550'!$C178-'Abs550'!O178)))</f>
        <v>0.40089999999999659</v>
      </c>
      <c r="P17" s="2">
        <f>(AVERAGE(('Abs550'!$C39-'Abs550'!P39),('Abs550'!$C40-'Abs550'!P40),('Abs550'!$C41-'Abs550'!P41)))-(AVERAGE(('Abs550'!$C176-'Abs550'!P176),('Abs550'!$C177-'Abs550'!P177),('Abs550'!$C178-'Abs550'!P178)))</f>
        <v>0.40263333333333018</v>
      </c>
      <c r="Q17" s="2">
        <f>(AVERAGE(('Abs550'!$C39-'Abs550'!Q39),('Abs550'!$C40-'Abs550'!Q40),('Abs550'!$C41-'Abs550'!Q41)))-(AVERAGE(('Abs550'!$C176-'Abs550'!Q176),('Abs550'!$C177-'Abs550'!Q177),('Abs550'!$C178-'Abs550'!Q178)))</f>
        <v>0.40083333333332999</v>
      </c>
      <c r="R17" s="2">
        <f>(AVERAGE(('Abs550'!$C39-'Abs550'!R39),('Abs550'!$C40-'Abs550'!R40),('Abs550'!$C41-'Abs550'!R41)))-(AVERAGE(('Abs550'!$C176-'Abs550'!R176),('Abs550'!$C177-'Abs550'!R177),('Abs550'!$C178-'Abs550'!R178)))</f>
        <v>0.40236666666666315</v>
      </c>
      <c r="S17" s="2">
        <f>(AVERAGE(('Abs550'!$C39-'Abs550'!S39),('Abs550'!$C40-'Abs550'!S40),('Abs550'!$C41-'Abs550'!S41)))-(AVERAGE(('Abs550'!$C176-'Abs550'!S176),('Abs550'!$C177-'Abs550'!S177),('Abs550'!$C178-'Abs550'!S178)))</f>
        <v>0.40266666666666334</v>
      </c>
      <c r="T17" s="2">
        <f>(AVERAGE(('Abs550'!$C39-'Abs550'!T39),('Abs550'!$C40-'Abs550'!T40),('Abs550'!$C41-'Abs550'!T41)))-(AVERAGE(('Abs550'!$C176-'Abs550'!T176),('Abs550'!$C177-'Abs550'!T177),('Abs550'!$C178-'Abs550'!T178)))</f>
        <v>0.4010666666666633</v>
      </c>
      <c r="U17" s="2">
        <f>(AVERAGE(('Abs550'!$C39-'Abs550'!U39),('Abs550'!$C40-'Abs550'!U40),('Abs550'!$C41-'Abs550'!U41)))-(AVERAGE(('Abs550'!$C176-'Abs550'!U176),('Abs550'!$C177-'Abs550'!U177),('Abs550'!$C178-'Abs550'!U178)))</f>
        <v>0.40379999999999666</v>
      </c>
      <c r="V17" s="2">
        <f>(AVERAGE(('Abs550'!$C39-'Abs550'!V39),('Abs550'!$C40-'Abs550'!V40),('Abs550'!$C41-'Abs550'!V41)))-(AVERAGE(('Abs550'!$C176-'Abs550'!V176),('Abs550'!$C177-'Abs550'!V177),('Abs550'!$C178-'Abs550'!V178)))</f>
        <v>0.40399999999999675</v>
      </c>
      <c r="W17" s="2">
        <f>(AVERAGE(('Abs550'!$C39-'Abs550'!W39),('Abs550'!$C40-'Abs550'!W40),('Abs550'!$C41-'Abs550'!W41)))-(AVERAGE(('Abs550'!$C176-'Abs550'!W176),('Abs550'!$C177-'Abs550'!W177),('Abs550'!$C178-'Abs550'!W178)))</f>
        <v>0.40389999999999676</v>
      </c>
      <c r="X17" s="2">
        <f>(AVERAGE(('Abs550'!$C39-'Abs550'!X39),('Abs550'!$C40-'Abs550'!X40),('Abs550'!$C41-'Abs550'!X41)))-(AVERAGE(('Abs550'!$C176-'Abs550'!X176),('Abs550'!$C177-'Abs550'!X177),('Abs550'!$C178-'Abs550'!X178)))</f>
        <v>0.40439999999999693</v>
      </c>
      <c r="Y17" s="2">
        <f>(AVERAGE(('Abs550'!$C39-'Abs550'!Y39),('Abs550'!$C40-'Abs550'!Y40),('Abs550'!$C41-'Abs550'!Y41)))-(AVERAGE(('Abs550'!$C176-'Abs550'!Y176),('Abs550'!$C177-'Abs550'!Y177),('Abs550'!$C178-'Abs550'!Y178)))</f>
        <v>0.40699999999999664</v>
      </c>
      <c r="Z17" s="2">
        <f>(AVERAGE(('Abs550'!$C39-'Abs550'!Z39),('Abs550'!$C40-'Abs550'!Z40),('Abs550'!$C41-'Abs550'!Z41)))-(AVERAGE(('Abs550'!$C176-'Abs550'!Z176),('Abs550'!$C177-'Abs550'!Z177),('Abs550'!$C178-'Abs550'!Z178)))</f>
        <v>0.40569999999999673</v>
      </c>
      <c r="AA17" s="2">
        <f>(AVERAGE(('Abs550'!$C39-'Abs550'!AA39),('Abs550'!$C40-'Abs550'!AA40),('Abs550'!$C41-'Abs550'!AA41)))-(AVERAGE(('Abs550'!$C176-'Abs550'!AA176),('Abs550'!$C177-'Abs550'!AA177),('Abs550'!$C178-'Abs550'!AA178)))</f>
        <v>0.40683333333332988</v>
      </c>
      <c r="AB17" s="2">
        <f>(AVERAGE(('Abs550'!$C39-'Abs550'!AB39),('Abs550'!$C40-'Abs550'!AB40),('Abs550'!$C41-'Abs550'!AB41)))-(AVERAGE(('Abs550'!$C176-'Abs550'!AB176),('Abs550'!$C177-'Abs550'!AB177),('Abs550'!$C178-'Abs550'!AB178)))</f>
        <v>0.40743333333333004</v>
      </c>
      <c r="AC17" s="2">
        <f>(AVERAGE(('Abs550'!$C39-'Abs550'!AC39),('Abs550'!$C40-'Abs550'!AC40),('Abs550'!$C41-'Abs550'!AC41)))-(AVERAGE(('Abs550'!$C176-'Abs550'!AC176),('Abs550'!$C177-'Abs550'!AC177),('Abs550'!$C178-'Abs550'!AC178)))</f>
        <v>0.40773333333332978</v>
      </c>
      <c r="AD17" s="2">
        <f>(AVERAGE(('Abs550'!$C39-'Abs550'!AD39),('Abs550'!$C40-'Abs550'!AD40),('Abs550'!$C41-'Abs550'!AD41)))-(AVERAGE(('Abs550'!$C176-'Abs550'!AD176),('Abs550'!$C177-'Abs550'!AD177),('Abs550'!$C178-'Abs550'!AD178)))</f>
        <v>0.40869999999999657</v>
      </c>
      <c r="AE17" s="2">
        <f>(AVERAGE(('Abs550'!$C39-'Abs550'!AE39),('Abs550'!$C40-'Abs550'!AE40),('Abs550'!$C41-'Abs550'!AE41)))-(AVERAGE(('Abs550'!$C176-'Abs550'!AE176),('Abs550'!$C177-'Abs550'!AE177),('Abs550'!$C178-'Abs550'!AE178)))</f>
        <v>0.40886666666666321</v>
      </c>
      <c r="AF17" s="2">
        <f>(AVERAGE(('Abs550'!$C39-'Abs550'!AF39),('Abs550'!$C40-'Abs550'!AF40),('Abs550'!$C41-'Abs550'!AF41)))-(AVERAGE(('Abs550'!$C176-'Abs550'!AF176),('Abs550'!$C177-'Abs550'!AF177),('Abs550'!$C178-'Abs550'!AF178)))</f>
        <v>0.4089666666666632</v>
      </c>
      <c r="AG17" s="2">
        <f>(AVERAGE(('Abs550'!$C39-'Abs550'!AG39),('Abs550'!$C40-'Abs550'!AG40),('Abs550'!$C41-'Abs550'!AG41)))-(AVERAGE(('Abs550'!$C176-'Abs550'!AG176),('Abs550'!$C177-'Abs550'!AG177),('Abs550'!$C178-'Abs550'!AG178)))</f>
        <v>0.40943333333332993</v>
      </c>
      <c r="AH17" s="2">
        <f>(AVERAGE(('Abs550'!$C39-'Abs550'!AH39),('Abs550'!$C40-'Abs550'!AH40),('Abs550'!$C41-'Abs550'!AH41)))-(AVERAGE(('Abs550'!$C176-'Abs550'!AH176),('Abs550'!$C177-'Abs550'!AH177),('Abs550'!$C178-'Abs550'!AH178)))</f>
        <v>0.41009999999999652</v>
      </c>
      <c r="AI17" s="2">
        <f>(AVERAGE(('Abs550'!$C39-'Abs550'!AI39),('Abs550'!$C40-'Abs550'!AI40),('Abs550'!$C41-'Abs550'!AI41)))-(AVERAGE(('Abs550'!$C176-'Abs550'!AI176),('Abs550'!$C177-'Abs550'!AI177),('Abs550'!$C178-'Abs550'!AI178)))</f>
        <v>0.41046666666666337</v>
      </c>
      <c r="AJ17" s="2">
        <f>(AVERAGE(('Abs550'!$C39-'Abs550'!AJ39),('Abs550'!$C40-'Abs550'!AJ40),('Abs550'!$C41-'Abs550'!AJ41)))-(AVERAGE(('Abs550'!$C176-'Abs550'!AJ176),('Abs550'!$C177-'Abs550'!AJ177),('Abs550'!$C178-'Abs550'!AJ178)))</f>
        <v>0.41133333333332994</v>
      </c>
      <c r="AK17" s="2">
        <f>(AVERAGE(('Abs550'!$C39-'Abs550'!AK39),('Abs550'!$C40-'Abs550'!AK40),('Abs550'!$C41-'Abs550'!AK41)))-(AVERAGE(('Abs550'!$C176-'Abs550'!AK176),('Abs550'!$C177-'Abs550'!AK177),('Abs550'!$C178-'Abs550'!AK178)))</f>
        <v>0.41176666666666323</v>
      </c>
      <c r="AL17" s="2">
        <f>(AVERAGE(('Abs550'!$C39-'Abs550'!AL39),('Abs550'!$C40-'Abs550'!AL40),('Abs550'!$C41-'Abs550'!AL41)))-(AVERAGE(('Abs550'!$C176-'Abs550'!AL176),('Abs550'!$C177-'Abs550'!AL177),('Abs550'!$C178-'Abs550'!AL178)))</f>
        <v>0.41236666666666338</v>
      </c>
      <c r="AM17" s="2">
        <f>(AVERAGE(('Abs550'!$C39-'Abs550'!AM39),('Abs550'!$C40-'Abs550'!AM40),('Abs550'!$C41-'Abs550'!AM41)))-(AVERAGE(('Abs550'!$C176-'Abs550'!AM176),('Abs550'!$C177-'Abs550'!AM177),('Abs550'!$C178-'Abs550'!AM178)))</f>
        <v>0.41073333333333001</v>
      </c>
      <c r="AN17" s="2">
        <f>(AVERAGE(('Abs550'!$C39-'Abs550'!AN39),('Abs550'!$C40-'Abs550'!AN40),('Abs550'!$C41-'Abs550'!AN41)))-(AVERAGE(('Abs550'!$C176-'Abs550'!AN176),('Abs550'!$C177-'Abs550'!AN177),('Abs550'!$C178-'Abs550'!AN178)))</f>
        <v>0.41433333333333006</v>
      </c>
      <c r="AO17" s="2">
        <f>(AVERAGE(('Abs550'!$C39-'Abs550'!AO39),('Abs550'!$C40-'Abs550'!AO40),('Abs550'!$C41-'Abs550'!AO41)))-(AVERAGE(('Abs550'!$C176-'Abs550'!AO176),('Abs550'!$C177-'Abs550'!AO177),('Abs550'!$C178-'Abs550'!AO178)))</f>
        <v>0.41566666666666335</v>
      </c>
      <c r="AP17" s="2">
        <f>(AVERAGE(('Abs550'!$C39-'Abs550'!AP39),('Abs550'!$C40-'Abs550'!AP40),('Abs550'!$C41-'Abs550'!AP41)))-(AVERAGE(('Abs550'!$C176-'Abs550'!AP176),('Abs550'!$C177-'Abs550'!AP177),('Abs550'!$C178-'Abs550'!AP178)))</f>
        <v>0.41593333333332999</v>
      </c>
      <c r="AQ17" s="2">
        <f>(AVERAGE(('Abs550'!$C39-'Abs550'!AQ39),('Abs550'!$C40-'Abs550'!AQ40),('Abs550'!$C41-'Abs550'!AQ41)))-(AVERAGE(('Abs550'!$C176-'Abs550'!AQ176),('Abs550'!$C177-'Abs550'!AQ177),('Abs550'!$C178-'Abs550'!AQ178)))</f>
        <v>0.41469999999999663</v>
      </c>
      <c r="AR17" s="2">
        <f>(AVERAGE(('Abs550'!$C39-'Abs550'!AR39),('Abs550'!$C40-'Abs550'!AR40),('Abs550'!$C41-'Abs550'!AR41)))-(AVERAGE(('Abs550'!$C176-'Abs550'!AR176),('Abs550'!$C177-'Abs550'!AR177),('Abs550'!$C178-'Abs550'!AR178)))</f>
        <v>0.41673333333333012</v>
      </c>
      <c r="AS17" s="2">
        <f>(AVERAGE(('Abs550'!$C39-'Abs550'!AS39),('Abs550'!$C40-'Abs550'!AS40),('Abs550'!$C41-'Abs550'!AS41)))-(AVERAGE(('Abs550'!$C176-'Abs550'!AS176),('Abs550'!$C177-'Abs550'!AS177),('Abs550'!$C178-'Abs550'!AS178)))</f>
        <v>0.41683333333333</v>
      </c>
      <c r="AT17" s="2">
        <f>(AVERAGE(('Abs550'!$C39-'Abs550'!AT39),('Abs550'!$C40-'Abs550'!AT40),('Abs550'!$C41-'Abs550'!AT41)))-(AVERAGE(('Abs550'!$C176-'Abs550'!AT176),('Abs550'!$C177-'Abs550'!AT177),('Abs550'!$C178-'Abs550'!AT178)))</f>
        <v>0.41966666666666352</v>
      </c>
      <c r="AU17" s="2">
        <f>(AVERAGE(('Abs550'!$C39-'Abs550'!AU39),('Abs550'!$C40-'Abs550'!AU40),('Abs550'!$C41-'Abs550'!AU41)))-(AVERAGE(('Abs550'!$C176-'Abs550'!AU176),('Abs550'!$C177-'Abs550'!AU177),('Abs550'!$C178-'Abs550'!AU178)))</f>
        <v>0.42153333333332993</v>
      </c>
      <c r="AV17" s="2">
        <f>(AVERAGE(('Abs550'!$C39-'Abs550'!AV39),('Abs550'!$C40-'Abs550'!AV40),('Abs550'!$C41-'Abs550'!AV41)))-(AVERAGE(('Abs550'!$C176-'Abs550'!AV176),('Abs550'!$C177-'Abs550'!AV177),('Abs550'!$C178-'Abs550'!AV178)))</f>
        <v>0.42416666666666342</v>
      </c>
      <c r="AW17" s="2">
        <f>(AVERAGE(('Abs550'!$C39-'Abs550'!AW39),('Abs550'!$C40-'Abs550'!AW40),('Abs550'!$C41-'Abs550'!AW41)))-(AVERAGE(('Abs550'!$C176-'Abs550'!AW176),('Abs550'!$C177-'Abs550'!AW177),('Abs550'!$C178-'Abs550'!AW178)))</f>
        <v>0.42613333333333003</v>
      </c>
      <c r="AX17" s="2">
        <f>(AVERAGE(('Abs550'!$C39-'Abs550'!AX39),('Abs550'!$C40-'Abs550'!AX40),('Abs550'!$C41-'Abs550'!AX41)))-(AVERAGE(('Abs550'!$C176-'Abs550'!AX176),('Abs550'!$C177-'Abs550'!AX177),('Abs550'!$C178-'Abs550'!AX178)))</f>
        <v>0.43049999999999683</v>
      </c>
      <c r="AY17" s="2">
        <f>(AVERAGE(('Abs550'!$C39-'Abs550'!AY39),('Abs550'!$C40-'Abs550'!AY40),('Abs550'!$C41-'Abs550'!AY41)))-(AVERAGE(('Abs550'!$C176-'Abs550'!AY176),('Abs550'!$C177-'Abs550'!AY177),('Abs550'!$C178-'Abs550'!AY178)))</f>
        <v>0.43179999999999669</v>
      </c>
      <c r="AZ17" s="2">
        <f>(AVERAGE(('Abs550'!$C39-'Abs550'!AZ39),('Abs550'!$C40-'Abs550'!AZ40),('Abs550'!$C41-'Abs550'!AZ41)))-(AVERAGE(('Abs550'!$C176-'Abs550'!AZ176),('Abs550'!$C177-'Abs550'!AZ177),('Abs550'!$C178-'Abs550'!AZ178)))</f>
        <v>0.43256666666666327</v>
      </c>
      <c r="BA17" s="2">
        <f>(AVERAGE(('Abs550'!$C39-'Abs550'!BA39),('Abs550'!$C40-'Abs550'!BA40),('Abs550'!$C41-'Abs550'!BA41)))-(AVERAGE(('Abs550'!$C176-'Abs550'!BA176),('Abs550'!$C177-'Abs550'!BA177),('Abs550'!$C178-'Abs550'!BA178)))</f>
        <v>0.43399999999999667</v>
      </c>
      <c r="BB17" s="2">
        <f>(AVERAGE(('Abs550'!$C39-'Abs550'!BB39),('Abs550'!$C40-'Abs550'!BB40),('Abs550'!$C41-'Abs550'!BB41)))-(AVERAGE(('Abs550'!$C176-'Abs550'!BB176),('Abs550'!$C177-'Abs550'!BB177),('Abs550'!$C178-'Abs550'!BB178)))</f>
        <v>0.43496666666666334</v>
      </c>
      <c r="BC17" s="2">
        <f>(AVERAGE(('Abs550'!$C39-'Abs550'!BC39),('Abs550'!$C40-'Abs550'!BC40),('Abs550'!$C41-'Abs550'!BC41)))-(AVERAGE(('Abs550'!$C176-'Abs550'!BC176),('Abs550'!$C177-'Abs550'!BC177),('Abs550'!$C178-'Abs550'!BC178)))</f>
        <v>0.43576666666666336</v>
      </c>
      <c r="BD17" s="2">
        <f>(AVERAGE(('Abs550'!$C39-'Abs550'!BD39),('Abs550'!$C40-'Abs550'!BD40),('Abs550'!$C41-'Abs550'!BD41)))-(AVERAGE(('Abs550'!$C176-'Abs550'!BD176),('Abs550'!$C177-'Abs550'!BD177),('Abs550'!$C178-'Abs550'!BD178)))</f>
        <v>0.43739999999999662</v>
      </c>
      <c r="BE17" s="2">
        <f>(AVERAGE(('Abs550'!$C39-'Abs550'!BE39),('Abs550'!$C40-'Abs550'!BE40),('Abs550'!$C41-'Abs550'!BE41)))-(AVERAGE(('Abs550'!$C176-'Abs550'!BE176),('Abs550'!$C177-'Abs550'!BE177),('Abs550'!$C178-'Abs550'!BE178)))</f>
        <v>0.43866666666666337</v>
      </c>
      <c r="BF17" s="2">
        <f>(AVERAGE(('Abs550'!$C39-'Abs550'!BF39),('Abs550'!$C40-'Abs550'!BF40),('Abs550'!$C41-'Abs550'!BF41)))-(AVERAGE(('Abs550'!$C176-'Abs550'!BF176),('Abs550'!$C177-'Abs550'!BF177),('Abs550'!$C178-'Abs550'!BF178)))</f>
        <v>0.4399333333333299</v>
      </c>
      <c r="BG17" s="2">
        <f>(AVERAGE(('Abs550'!$C39-'Abs550'!BG39),('Abs550'!$C40-'Abs550'!BG40),('Abs550'!$C41-'Abs550'!BG41)))-(AVERAGE(('Abs550'!$C176-'Abs550'!BG176),('Abs550'!$C177-'Abs550'!BG177),('Abs550'!$C178-'Abs550'!BG178)))</f>
        <v>0.44119999999999665</v>
      </c>
      <c r="BH17" s="2">
        <f>(AVERAGE(('Abs550'!$C39-'Abs550'!BH39),('Abs550'!$C40-'Abs550'!BH40),('Abs550'!$C41-'Abs550'!BH41)))-(AVERAGE(('Abs550'!$C176-'Abs550'!BH176),('Abs550'!$C177-'Abs550'!BH177),('Abs550'!$C178-'Abs550'!BH178)))</f>
        <v>0.44349999999999662</v>
      </c>
      <c r="BI17" s="2">
        <f>(AVERAGE(('Abs550'!$C39-'Abs550'!BI39),('Abs550'!$C40-'Abs550'!BI40),('Abs550'!$C41-'Abs550'!BI41)))-(AVERAGE(('Abs550'!$C176-'Abs550'!BI176),('Abs550'!$C177-'Abs550'!BI177),('Abs550'!$C178-'Abs550'!BI178)))</f>
        <v>0.44546666666666329</v>
      </c>
      <c r="BJ17" s="2">
        <f>(AVERAGE(('Abs550'!$C39-'Abs550'!BJ39),('Abs550'!$C40-'Abs550'!BJ40),('Abs550'!$C41-'Abs550'!BJ41)))-(AVERAGE(('Abs550'!$C176-'Abs550'!BJ176),('Abs550'!$C177-'Abs550'!BJ177),('Abs550'!$C178-'Abs550'!BJ178)))</f>
        <v>0.44763333333333011</v>
      </c>
      <c r="BK17" s="2">
        <f>(AVERAGE(('Abs550'!$C39-'Abs550'!BK39),('Abs550'!$C40-'Abs550'!BK40),('Abs550'!$C41-'Abs550'!BK41)))-(AVERAGE(('Abs550'!$C176-'Abs550'!BK176),('Abs550'!$C177-'Abs550'!BK177),('Abs550'!$C178-'Abs550'!BK178)))</f>
        <v>0.44909999999999667</v>
      </c>
      <c r="BL17" s="2">
        <f>(AVERAGE(('Abs550'!$C39-'Abs550'!BL39),('Abs550'!$C40-'Abs550'!BL40),('Abs550'!$C41-'Abs550'!BL41)))-(AVERAGE(('Abs550'!$C176-'Abs550'!BL176),('Abs550'!$C177-'Abs550'!BL177),('Abs550'!$C178-'Abs550'!BL178)))</f>
        <v>0.45103333333332979</v>
      </c>
      <c r="BM17" s="2">
        <f>(AVERAGE(('Abs550'!$C39-'Abs550'!BM39),('Abs550'!$C40-'Abs550'!BM40),('Abs550'!$C41-'Abs550'!BM41)))-(AVERAGE(('Abs550'!$C176-'Abs550'!BM176),('Abs550'!$C177-'Abs550'!BM177),('Abs550'!$C178-'Abs550'!BM178)))</f>
        <v>0.45339999999999658</v>
      </c>
      <c r="BN17" s="2">
        <f>(AVERAGE(('Abs550'!$C39-'Abs550'!BN39),('Abs550'!$C40-'Abs550'!BN40),('Abs550'!$C41-'Abs550'!BN41)))-(AVERAGE(('Abs550'!$C176-'Abs550'!BN176),('Abs550'!$C177-'Abs550'!BN177),('Abs550'!$C178-'Abs550'!BN178)))</f>
        <v>0.45543333333332991</v>
      </c>
      <c r="BO17" s="2">
        <f>(AVERAGE(('Abs550'!$C39-'Abs550'!BO39),('Abs550'!$C40-'Abs550'!BO40),('Abs550'!$C41-'Abs550'!BO41)))-(AVERAGE(('Abs550'!$C176-'Abs550'!BO176),('Abs550'!$C177-'Abs550'!BO177),('Abs550'!$C178-'Abs550'!BO178)))</f>
        <v>0.45749999999999669</v>
      </c>
      <c r="BP17" s="2">
        <f>(AVERAGE(('Abs550'!$C39-'Abs550'!BP39),('Abs550'!$C40-'Abs550'!BP40),('Abs550'!$C41-'Abs550'!BP41)))-(AVERAGE(('Abs550'!$C176-'Abs550'!BP176),('Abs550'!$C177-'Abs550'!BP177),('Abs550'!$C178-'Abs550'!BP178)))</f>
        <v>0.46043333333332997</v>
      </c>
      <c r="BQ17" s="2">
        <f>(AVERAGE(('Abs550'!$C39-'Abs550'!BQ39),('Abs550'!$C40-'Abs550'!BQ40),('Abs550'!$C41-'Abs550'!BQ41)))-(AVERAGE(('Abs550'!$C176-'Abs550'!BQ176),('Abs550'!$C177-'Abs550'!BQ177),('Abs550'!$C178-'Abs550'!BQ178)))</f>
        <v>0.46313333333332996</v>
      </c>
      <c r="BR17" s="2">
        <f>(AVERAGE(('Abs550'!$C39-'Abs550'!BR39),('Abs550'!$C40-'Abs550'!BR40),('Abs550'!$C41-'Abs550'!BR41)))-(AVERAGE(('Abs550'!$C176-'Abs550'!BR176),('Abs550'!$C177-'Abs550'!BR177),('Abs550'!$C178-'Abs550'!BR178)))</f>
        <v>0.4651666666666634</v>
      </c>
      <c r="BS17" s="2">
        <f>(AVERAGE(('Abs550'!$C39-'Abs550'!BS39),('Abs550'!$C40-'Abs550'!BS40),('Abs550'!$C41-'Abs550'!BS41)))-(AVERAGE(('Abs550'!$C176-'Abs550'!BS176),('Abs550'!$C177-'Abs550'!BS177),('Abs550'!$C178-'Abs550'!BS178)))</f>
        <v>0.46759999999999663</v>
      </c>
      <c r="BT17" s="2">
        <f>(AVERAGE(('Abs550'!$C39-'Abs550'!BT39),('Abs550'!$C40-'Abs550'!BT40),('Abs550'!$C41-'Abs550'!BT41)))-(AVERAGE(('Abs550'!$C176-'Abs550'!BT176),('Abs550'!$C177-'Abs550'!BT177),('Abs550'!$C178-'Abs550'!BT178)))</f>
        <v>0.46989999999999671</v>
      </c>
      <c r="BU17" s="2">
        <f>(AVERAGE(('Abs550'!$C39-'Abs550'!BU39),('Abs550'!$C40-'Abs550'!BU40),('Abs550'!$C41-'Abs550'!BU41)))-(AVERAGE(('Abs550'!$C176-'Abs550'!BU176),('Abs550'!$C177-'Abs550'!BU177),('Abs550'!$C178-'Abs550'!BU178)))</f>
        <v>0.47159999999999674</v>
      </c>
      <c r="BV17" s="2">
        <f>(AVERAGE(('Abs550'!$C39-'Abs550'!BV39),('Abs550'!$C40-'Abs550'!BV40),('Abs550'!$C41-'Abs550'!BV41)))-(AVERAGE(('Abs550'!$C176-'Abs550'!BV176),('Abs550'!$C177-'Abs550'!BV177),('Abs550'!$C178-'Abs550'!BV178)))</f>
        <v>0.4738999999999966</v>
      </c>
      <c r="BW17" s="2">
        <f>(AVERAGE(('Abs550'!$C39-'Abs550'!BW39),('Abs550'!$C40-'Abs550'!BW40),('Abs550'!$C41-'Abs550'!BW41)))-(AVERAGE(('Abs550'!$C176-'Abs550'!BW176),('Abs550'!$C177-'Abs550'!BW177),('Abs550'!$C178-'Abs550'!BW178)))</f>
        <v>0.47543333333332999</v>
      </c>
      <c r="BX17" s="2">
        <f>(AVERAGE(('Abs550'!$C39-'Abs550'!BX39),('Abs550'!$C40-'Abs550'!BX40),('Abs550'!$C41-'Abs550'!BX41)))-(AVERAGE(('Abs550'!$C176-'Abs550'!BX176),('Abs550'!$C177-'Abs550'!BX177),('Abs550'!$C178-'Abs550'!BX178)))</f>
        <v>0.47663333333332997</v>
      </c>
      <c r="BY17" s="2">
        <f>(AVERAGE(('Abs550'!$C39-'Abs550'!BY39),('Abs550'!$C40-'Abs550'!BY40),('Abs550'!$C41-'Abs550'!BY41)))-(AVERAGE(('Abs550'!$C176-'Abs550'!BY176),('Abs550'!$C177-'Abs550'!BY177),('Abs550'!$C178-'Abs550'!BY178)))</f>
        <v>0.47863333333332986</v>
      </c>
      <c r="BZ17" s="2">
        <f>(AVERAGE(('Abs550'!$C39-'Abs550'!BZ39),('Abs550'!$C40-'Abs550'!BZ40),('Abs550'!$C41-'Abs550'!BZ41)))-(AVERAGE(('Abs550'!$C176-'Abs550'!BZ176),('Abs550'!$C177-'Abs550'!BZ177),('Abs550'!$C178-'Abs550'!BZ178)))</f>
        <v>0.4795666666666632</v>
      </c>
      <c r="CA17" s="2">
        <f>(AVERAGE(('Abs550'!$C39-'Abs550'!CA39),('Abs550'!$C40-'Abs550'!CA40),('Abs550'!$C41-'Abs550'!CA41)))-(AVERAGE(('Abs550'!$C176-'Abs550'!CA176),('Abs550'!$C177-'Abs550'!CA177),('Abs550'!$C178-'Abs550'!CA178)))</f>
        <v>0.48049999999999654</v>
      </c>
      <c r="CB17" s="2">
        <f>(AVERAGE(('Abs550'!$C39-'Abs550'!CB39),('Abs550'!$C40-'Abs550'!CB40),('Abs550'!$C41-'Abs550'!CB41)))-(AVERAGE(('Abs550'!$C176-'Abs550'!CB176),('Abs550'!$C177-'Abs550'!CB177),('Abs550'!$C178-'Abs550'!CB178)))</f>
        <v>0.48293333333333005</v>
      </c>
      <c r="CC17" s="2">
        <f>(AVERAGE(('Abs550'!$C39-'Abs550'!CC39),('Abs550'!$C40-'Abs550'!CC40),('Abs550'!$C41-'Abs550'!CC41)))-(AVERAGE(('Abs550'!$C176-'Abs550'!CC176),('Abs550'!$C177-'Abs550'!CC177),('Abs550'!$C178-'Abs550'!CC178)))</f>
        <v>0.48473333333333007</v>
      </c>
      <c r="CD17" s="2">
        <f>(AVERAGE(('Abs550'!$C39-'Abs550'!CD39),('Abs550'!$C40-'Abs550'!CD40),('Abs550'!$C41-'Abs550'!CD41)))-(AVERAGE(('Abs550'!$C176-'Abs550'!CD176),('Abs550'!$C177-'Abs550'!CD177),('Abs550'!$C178-'Abs550'!CD178)))</f>
        <v>0.48583333333333006</v>
      </c>
      <c r="CE17" s="2">
        <f>(AVERAGE(('Abs550'!$C39-'Abs550'!CE39),('Abs550'!$C40-'Abs550'!CE40),('Abs550'!$C41-'Abs550'!CE41)))-(AVERAGE(('Abs550'!$C176-'Abs550'!CE176),('Abs550'!$C177-'Abs550'!CE177),('Abs550'!$C178-'Abs550'!CE178)))</f>
        <v>0.48699999999999655</v>
      </c>
      <c r="CF17" s="2">
        <f>(AVERAGE(('Abs550'!$C39-'Abs550'!CF39),('Abs550'!$C40-'Abs550'!CF40),('Abs550'!$C41-'Abs550'!CF41)))-(AVERAGE(('Abs550'!$C176-'Abs550'!CF176),('Abs550'!$C177-'Abs550'!CF177),('Abs550'!$C178-'Abs550'!CF178)))</f>
        <v>0.48813333333333014</v>
      </c>
      <c r="CG17" s="2">
        <f>(AVERAGE(('Abs550'!$C39-'Abs550'!CG39),('Abs550'!$C40-'Abs550'!CG40),('Abs550'!$C41-'Abs550'!CG41)))-(AVERAGE(('Abs550'!$C176-'Abs550'!CG176),('Abs550'!$C177-'Abs550'!CG177),('Abs550'!$C178-'Abs550'!CG178)))</f>
        <v>0.4893666666666634</v>
      </c>
      <c r="CH17" s="2">
        <f>(AVERAGE(('Abs550'!$C39-'Abs550'!CH39),('Abs550'!$C40-'Abs550'!CH40),('Abs550'!$C41-'Abs550'!CH41)))-(AVERAGE(('Abs550'!$C176-'Abs550'!CH176),('Abs550'!$C177-'Abs550'!CH177),('Abs550'!$C178-'Abs550'!CH178)))</f>
        <v>0.4898333333333299</v>
      </c>
      <c r="CI17" s="2">
        <f>(AVERAGE(('Abs550'!$C39-'Abs550'!CI39),('Abs550'!$C40-'Abs550'!CI40),('Abs550'!$C41-'Abs550'!CI41)))-(AVERAGE(('Abs550'!$C176-'Abs550'!CI176),('Abs550'!$C177-'Abs550'!CI177),('Abs550'!$C178-'Abs550'!CI178)))</f>
        <v>0.49159999999999687</v>
      </c>
      <c r="CJ17" s="2">
        <f>(AVERAGE(('Abs550'!$C39-'Abs550'!CJ39),('Abs550'!$C40-'Abs550'!CJ40),('Abs550'!$C41-'Abs550'!CJ41)))-(AVERAGE(('Abs550'!$C176-'Abs550'!CJ176),('Abs550'!$C177-'Abs550'!CJ177),('Abs550'!$C178-'Abs550'!CJ178)))</f>
        <v>0.49309999999999665</v>
      </c>
      <c r="CK17" s="2">
        <f>(AVERAGE(('Abs550'!$C39-'Abs550'!CK39),('Abs550'!$C40-'Abs550'!CK40),('Abs550'!$C41-'Abs550'!CK41)))-(AVERAGE(('Abs550'!$C176-'Abs550'!CK176),('Abs550'!$C177-'Abs550'!CK177),('Abs550'!$C178-'Abs550'!CK178)))</f>
        <v>0.49333333333332996</v>
      </c>
      <c r="CL17" s="2">
        <f>(AVERAGE(('Abs550'!$C39-'Abs550'!CL39),('Abs550'!$C40-'Abs550'!CL40),('Abs550'!$C41-'Abs550'!CL41)))-(AVERAGE(('Abs550'!$C176-'Abs550'!CL176),('Abs550'!$C177-'Abs550'!CL177),('Abs550'!$C178-'Abs550'!CL178)))</f>
        <v>0.49503333333332999</v>
      </c>
      <c r="CM17" s="2">
        <f>(AVERAGE(('Abs550'!$C39-'Abs550'!CM39),('Abs550'!$C40-'Abs550'!CM40),('Abs550'!$C41-'Abs550'!CM41)))-(AVERAGE(('Abs550'!$C176-'Abs550'!CM176),('Abs550'!$C177-'Abs550'!CM177),('Abs550'!$C178-'Abs550'!CM178)))</f>
        <v>0.49506666666666332</v>
      </c>
      <c r="CN17" s="2">
        <f>(AVERAGE(('Abs550'!$C39-'Abs550'!CN39),('Abs550'!$C40-'Abs550'!CN40),('Abs550'!$C41-'Abs550'!CN41)))-(AVERAGE(('Abs550'!$C176-'Abs550'!CN176),('Abs550'!$C177-'Abs550'!CN177),('Abs550'!$C178-'Abs550'!CN178)))</f>
        <v>0.49606666666666321</v>
      </c>
      <c r="CO17" s="2">
        <f>(AVERAGE(('Abs550'!$C39-'Abs550'!CO39),('Abs550'!$C40-'Abs550'!CO40),('Abs550'!$C41-'Abs550'!CO41)))-(AVERAGE(('Abs550'!$C176-'Abs550'!CO176),('Abs550'!$C177-'Abs550'!CO177),('Abs550'!$C178-'Abs550'!CO178)))</f>
        <v>0.49746666666666328</v>
      </c>
      <c r="CP17" s="2">
        <f>(AVERAGE(('Abs550'!$C39-'Abs550'!CP39),('Abs550'!$C40-'Abs550'!CP40),('Abs550'!$C41-'Abs550'!CP41)))-(AVERAGE(('Abs550'!$C176-'Abs550'!CP176),('Abs550'!$C177-'Abs550'!CP177),('Abs550'!$C178-'Abs550'!CP178)))</f>
        <v>0.49849999999999661</v>
      </c>
      <c r="CQ17" s="2">
        <f>(AVERAGE(('Abs550'!$C39-'Abs550'!CQ39),('Abs550'!$C40-'Abs550'!CQ40),('Abs550'!$C41-'Abs550'!CQ41)))-(AVERAGE(('Abs550'!$C176-'Abs550'!CQ176),('Abs550'!$C177-'Abs550'!CQ177),('Abs550'!$C178-'Abs550'!CQ178)))</f>
        <v>0.49919999999999659</v>
      </c>
      <c r="CR17" s="2">
        <f>(AVERAGE(('Abs550'!$C39-'Abs550'!CR39),('Abs550'!$C40-'Abs550'!CR40),('Abs550'!$C41-'Abs550'!CR41)))-(AVERAGE(('Abs550'!$C176-'Abs550'!CR176),('Abs550'!$C177-'Abs550'!CR177),('Abs550'!$C178-'Abs550'!CR178)))</f>
        <v>0.50023333333332987</v>
      </c>
      <c r="CS17" s="2">
        <f>(AVERAGE(('Abs550'!$C39-'Abs550'!CS39),('Abs550'!$C40-'Abs550'!CS40),('Abs550'!$C41-'Abs550'!CS41)))-(AVERAGE(('Abs550'!$C176-'Abs550'!CS176),('Abs550'!$C177-'Abs550'!CS177),('Abs550'!$C178-'Abs550'!CS178)))</f>
        <v>0.50146666666666317</v>
      </c>
      <c r="CT17" s="2">
        <f>(AVERAGE(('Abs550'!$C39-'Abs550'!CT39),('Abs550'!$C40-'Abs550'!CT40),('Abs550'!$C41-'Abs550'!CT41)))-(AVERAGE(('Abs550'!$C176-'Abs550'!CT176),('Abs550'!$C177-'Abs550'!CT177),('Abs550'!$C178-'Abs550'!CT178)))</f>
        <v>0.50296666666666334</v>
      </c>
      <c r="CU17" s="2">
        <f>(AVERAGE(('Abs550'!$C39-'Abs550'!CU39),('Abs550'!$C40-'Abs550'!CU40),('Abs550'!$C41-'Abs550'!CU41)))-(AVERAGE(('Abs550'!$C176-'Abs550'!CU176),('Abs550'!$C177-'Abs550'!CU177),('Abs550'!$C178-'Abs550'!CU178)))</f>
        <v>0.50479999999999658</v>
      </c>
      <c r="CV17" s="2"/>
    </row>
    <row r="18" spans="1:100" x14ac:dyDescent="0.25">
      <c r="A18" s="61">
        <v>14</v>
      </c>
      <c r="B18" s="13" t="s">
        <v>14</v>
      </c>
      <c r="C18" s="2">
        <f>(AVERAGE(('Abs550'!$C42-'Abs550'!C42),('Abs550'!$C43-'Abs550'!C43),('Abs550'!$C44-'Abs550'!C44)))-(AVERAGE(('Abs550'!$C179-'Abs550'!C179),('Abs550'!$C180-'Abs550'!C180),('Abs550'!$C181-'Abs550'!C181)))</f>
        <v>0</v>
      </c>
      <c r="D18" s="2">
        <f>(AVERAGE(('Abs550'!$C42-'Abs550'!D42),('Abs550'!$C43-'Abs550'!D43),('Abs550'!$C44-'Abs550'!D44)))-(AVERAGE(('Abs550'!$C179-'Abs550'!D179),('Abs550'!$C180-'Abs550'!D180),('Abs550'!$C181-'Abs550'!D181)))</f>
        <v>0.32183333333332992</v>
      </c>
      <c r="E18" s="2">
        <f>(AVERAGE(('Abs550'!$C42-'Abs550'!E42),('Abs550'!$C43-'Abs550'!E43),('Abs550'!$C44-'Abs550'!E44)))-(AVERAGE(('Abs550'!$C179-'Abs550'!E179),('Abs550'!$C180-'Abs550'!E180),('Abs550'!$C181-'Abs550'!E181)))</f>
        <v>0.61499999999999666</v>
      </c>
      <c r="F18" s="2">
        <f>(AVERAGE(('Abs550'!$C42-'Abs550'!F42),('Abs550'!$C43-'Abs550'!F43),('Abs550'!$C44-'Abs550'!F44)))-(AVERAGE(('Abs550'!$C179-'Abs550'!F179),('Abs550'!$C180-'Abs550'!F180),('Abs550'!$C181-'Abs550'!F181)))</f>
        <v>0.71796666666666331</v>
      </c>
      <c r="G18" s="2">
        <f>(AVERAGE(('Abs550'!$C42-'Abs550'!G42),('Abs550'!$C43-'Abs550'!G43),('Abs550'!$C44-'Abs550'!G44)))-(AVERAGE(('Abs550'!$C179-'Abs550'!G179),('Abs550'!$C180-'Abs550'!G180),('Abs550'!$C181-'Abs550'!G181)))</f>
        <v>0.76179999999999681</v>
      </c>
      <c r="H18" s="2">
        <f>(AVERAGE(('Abs550'!$C42-'Abs550'!H42),('Abs550'!$C43-'Abs550'!H43),('Abs550'!$C44-'Abs550'!H44)))-(AVERAGE(('Abs550'!$C179-'Abs550'!H179),('Abs550'!$C180-'Abs550'!H180),('Abs550'!$C181-'Abs550'!H181)))</f>
        <v>0.77849999999999686</v>
      </c>
      <c r="I18" s="2">
        <f>(AVERAGE(('Abs550'!$C42-'Abs550'!I42),('Abs550'!$C43-'Abs550'!I43),('Abs550'!$C44-'Abs550'!I44)))-(AVERAGE(('Abs550'!$C179-'Abs550'!I179),('Abs550'!$C180-'Abs550'!I180),('Abs550'!$C181-'Abs550'!I181)))</f>
        <v>0.78476666666666328</v>
      </c>
      <c r="J18" s="2">
        <f>(AVERAGE(('Abs550'!$C42-'Abs550'!J42),('Abs550'!$C43-'Abs550'!J43),('Abs550'!$C44-'Abs550'!J44)))-(AVERAGE(('Abs550'!$C179-'Abs550'!J179),('Abs550'!$C180-'Abs550'!J180),('Abs550'!$C181-'Abs550'!J181)))</f>
        <v>0.78736666666666333</v>
      </c>
      <c r="K18" s="2">
        <f>(AVERAGE(('Abs550'!$C42-'Abs550'!K42),('Abs550'!$C43-'Abs550'!K43),('Abs550'!$C44-'Abs550'!K44)))-(AVERAGE(('Abs550'!$C179-'Abs550'!K179),('Abs550'!$C180-'Abs550'!K180),('Abs550'!$C181-'Abs550'!K181)))</f>
        <v>0.78856666666666342</v>
      </c>
      <c r="L18" s="2">
        <f>(AVERAGE(('Abs550'!$C42-'Abs550'!L42),('Abs550'!$C43-'Abs550'!L43),('Abs550'!$C44-'Abs550'!L44)))-(AVERAGE(('Abs550'!$C179-'Abs550'!L179),('Abs550'!$C180-'Abs550'!L180),('Abs550'!$C181-'Abs550'!L181)))</f>
        <v>0.79059999999999675</v>
      </c>
      <c r="M18" s="2">
        <f>(AVERAGE(('Abs550'!$C42-'Abs550'!M42),('Abs550'!$C43-'Abs550'!M43),('Abs550'!$C44-'Abs550'!M44)))-(AVERAGE(('Abs550'!$C179-'Abs550'!M179),('Abs550'!$C180-'Abs550'!M180),('Abs550'!$C181-'Abs550'!M181)))</f>
        <v>0.79036666666666344</v>
      </c>
      <c r="N18" s="2">
        <f>(AVERAGE(('Abs550'!$C42-'Abs550'!N42),('Abs550'!$C43-'Abs550'!N43),('Abs550'!$C44-'Abs550'!N44)))-(AVERAGE(('Abs550'!$C179-'Abs550'!N179),('Abs550'!$C180-'Abs550'!N180),('Abs550'!$C181-'Abs550'!N181)))</f>
        <v>0.79116666666666335</v>
      </c>
      <c r="O18" s="2">
        <f>(AVERAGE(('Abs550'!$C42-'Abs550'!O42),('Abs550'!$C43-'Abs550'!O43),('Abs550'!$C44-'Abs550'!O44)))-(AVERAGE(('Abs550'!$C179-'Abs550'!O179),('Abs550'!$C180-'Abs550'!O180),('Abs550'!$C181-'Abs550'!O181)))</f>
        <v>0.79189999999999672</v>
      </c>
      <c r="P18" s="2">
        <f>(AVERAGE(('Abs550'!$C42-'Abs550'!P42),('Abs550'!$C43-'Abs550'!P43),('Abs550'!$C44-'Abs550'!P44)))-(AVERAGE(('Abs550'!$C179-'Abs550'!P179),('Abs550'!$C180-'Abs550'!P180),('Abs550'!$C181-'Abs550'!P181)))</f>
        <v>0.79133333333333011</v>
      </c>
      <c r="Q18" s="2">
        <f>(AVERAGE(('Abs550'!$C42-'Abs550'!Q42),('Abs550'!$C43-'Abs550'!Q43),('Abs550'!$C44-'Abs550'!Q44)))-(AVERAGE(('Abs550'!$C179-'Abs550'!Q179),('Abs550'!$C180-'Abs550'!Q180),('Abs550'!$C181-'Abs550'!Q181)))</f>
        <v>0.79089999999999672</v>
      </c>
      <c r="R18" s="2">
        <f>(AVERAGE(('Abs550'!$C42-'Abs550'!R42),('Abs550'!$C43-'Abs550'!R43),('Abs550'!$C44-'Abs550'!R44)))-(AVERAGE(('Abs550'!$C179-'Abs550'!R179),('Abs550'!$C180-'Abs550'!R180),('Abs550'!$C181-'Abs550'!R181)))</f>
        <v>0.79089999999999672</v>
      </c>
      <c r="S18" s="2">
        <f>(AVERAGE(('Abs550'!$C42-'Abs550'!S42),('Abs550'!$C43-'Abs550'!S43),('Abs550'!$C44-'Abs550'!S44)))-(AVERAGE(('Abs550'!$C179-'Abs550'!S179),('Abs550'!$C180-'Abs550'!S180),('Abs550'!$C181-'Abs550'!S181)))</f>
        <v>0.79089999999999683</v>
      </c>
      <c r="T18" s="2">
        <f>(AVERAGE(('Abs550'!$C42-'Abs550'!T42),('Abs550'!$C43-'Abs550'!T43),('Abs550'!$C44-'Abs550'!T44)))-(AVERAGE(('Abs550'!$C179-'Abs550'!T179),('Abs550'!$C180-'Abs550'!T180),('Abs550'!$C181-'Abs550'!T181)))</f>
        <v>0.79066666666666319</v>
      </c>
      <c r="U18" s="2">
        <f>(AVERAGE(('Abs550'!$C42-'Abs550'!U42),('Abs550'!$C43-'Abs550'!U43),('Abs550'!$C44-'Abs550'!U44)))-(AVERAGE(('Abs550'!$C179-'Abs550'!U179),('Abs550'!$C180-'Abs550'!U180),('Abs550'!$C181-'Abs550'!U181)))</f>
        <v>0.79079999999999673</v>
      </c>
      <c r="V18" s="2">
        <f>(AVERAGE(('Abs550'!$C42-'Abs550'!V42),('Abs550'!$C43-'Abs550'!V43),('Abs550'!$C44-'Abs550'!V44)))-(AVERAGE(('Abs550'!$C179-'Abs550'!V179),('Abs550'!$C180-'Abs550'!V180),('Abs550'!$C181-'Abs550'!V181)))</f>
        <v>0.79106666666666325</v>
      </c>
      <c r="W18" s="2">
        <f>(AVERAGE(('Abs550'!$C42-'Abs550'!W42),('Abs550'!$C43-'Abs550'!W43),('Abs550'!$C44-'Abs550'!W44)))-(AVERAGE(('Abs550'!$C179-'Abs550'!W179),('Abs550'!$C180-'Abs550'!W180),('Abs550'!$C181-'Abs550'!W181)))</f>
        <v>0.79189999999999672</v>
      </c>
      <c r="X18" s="2">
        <f>(AVERAGE(('Abs550'!$C42-'Abs550'!X42),('Abs550'!$C43-'Abs550'!X43),('Abs550'!$C44-'Abs550'!X44)))-(AVERAGE(('Abs550'!$C179-'Abs550'!X179),('Abs550'!$C180-'Abs550'!X180),('Abs550'!$C181-'Abs550'!X181)))</f>
        <v>0.79239999999999677</v>
      </c>
      <c r="Y18" s="2">
        <f>(AVERAGE(('Abs550'!$C42-'Abs550'!Y42),('Abs550'!$C43-'Abs550'!Y43),('Abs550'!$C44-'Abs550'!Y44)))-(AVERAGE(('Abs550'!$C179-'Abs550'!Y179),('Abs550'!$C180-'Abs550'!Y180),('Abs550'!$C181-'Abs550'!Y181)))</f>
        <v>0.79506666666666337</v>
      </c>
      <c r="Z18" s="2">
        <f>(AVERAGE(('Abs550'!$C42-'Abs550'!Z42),('Abs550'!$C43-'Abs550'!Z43),('Abs550'!$C44-'Abs550'!Z44)))-(AVERAGE(('Abs550'!$C179-'Abs550'!Z179),('Abs550'!$C180-'Abs550'!Z180),('Abs550'!$C181-'Abs550'!Z181)))</f>
        <v>0.79449999999999676</v>
      </c>
      <c r="AA18" s="2">
        <f>(AVERAGE(('Abs550'!$C42-'Abs550'!AA42),('Abs550'!$C43-'Abs550'!AA43),('Abs550'!$C44-'Abs550'!AA44)))-(AVERAGE(('Abs550'!$C179-'Abs550'!AA179),('Abs550'!$C180-'Abs550'!AA180),('Abs550'!$C181-'Abs550'!AA181)))</f>
        <v>0.79516666666666347</v>
      </c>
      <c r="AB18" s="2">
        <f>(AVERAGE(('Abs550'!$C42-'Abs550'!AB42),('Abs550'!$C43-'Abs550'!AB43),('Abs550'!$C44-'Abs550'!AB44)))-(AVERAGE(('Abs550'!$C179-'Abs550'!AB179),('Abs550'!$C180-'Abs550'!AB180),('Abs550'!$C181-'Abs550'!AB181)))</f>
        <v>0.79526666666666357</v>
      </c>
      <c r="AC18" s="2">
        <f>(AVERAGE(('Abs550'!$C42-'Abs550'!AC42),('Abs550'!$C43-'Abs550'!AC43),('Abs550'!$C44-'Abs550'!AC44)))-(AVERAGE(('Abs550'!$C179-'Abs550'!AC179),('Abs550'!$C180-'Abs550'!AC180),('Abs550'!$C181-'Abs550'!AC181)))</f>
        <v>0.79576666666666318</v>
      </c>
      <c r="AD18" s="2">
        <f>(AVERAGE(('Abs550'!$C42-'Abs550'!AD42),('Abs550'!$C43-'Abs550'!AD43),('Abs550'!$C44-'Abs550'!AD44)))-(AVERAGE(('Abs550'!$C179-'Abs550'!AD179),('Abs550'!$C180-'Abs550'!AD180),('Abs550'!$C181-'Abs550'!AD181)))</f>
        <v>0.79649999999999666</v>
      </c>
      <c r="AE18" s="2">
        <f>(AVERAGE(('Abs550'!$C42-'Abs550'!AE42),('Abs550'!$C43-'Abs550'!AE43),('Abs550'!$C44-'Abs550'!AE44)))-(AVERAGE(('Abs550'!$C179-'Abs550'!AE179),('Abs550'!$C180-'Abs550'!AE180),('Abs550'!$C181-'Abs550'!AE181)))</f>
        <v>0.79659999999999664</v>
      </c>
      <c r="AF18" s="2">
        <f>(AVERAGE(('Abs550'!$C42-'Abs550'!AF42),('Abs550'!$C43-'Abs550'!AF43),('Abs550'!$C44-'Abs550'!AF44)))-(AVERAGE(('Abs550'!$C179-'Abs550'!AF179),('Abs550'!$C180-'Abs550'!AF180),('Abs550'!$C181-'Abs550'!AF181)))</f>
        <v>0.79693333333333016</v>
      </c>
      <c r="AG18" s="2">
        <f>(AVERAGE(('Abs550'!$C42-'Abs550'!AG42),('Abs550'!$C43-'Abs550'!AG43),('Abs550'!$C44-'Abs550'!AG44)))-(AVERAGE(('Abs550'!$C179-'Abs550'!AG179),('Abs550'!$C180-'Abs550'!AG180),('Abs550'!$C181-'Abs550'!AG181)))</f>
        <v>0.79799999999999671</v>
      </c>
      <c r="AH18" s="2">
        <f>(AVERAGE(('Abs550'!$C42-'Abs550'!AH42),('Abs550'!$C43-'Abs550'!AH43),('Abs550'!$C44-'Abs550'!AH44)))-(AVERAGE(('Abs550'!$C179-'Abs550'!AH179),('Abs550'!$C180-'Abs550'!AH180),('Abs550'!$C181-'Abs550'!AH181)))</f>
        <v>0.79869999999999675</v>
      </c>
      <c r="AI18" s="2">
        <f>(AVERAGE(('Abs550'!$C42-'Abs550'!AI42),('Abs550'!$C43-'Abs550'!AI43),('Abs550'!$C44-'Abs550'!AI44)))-(AVERAGE(('Abs550'!$C179-'Abs550'!AI179),('Abs550'!$C180-'Abs550'!AI180),('Abs550'!$C181-'Abs550'!AI181)))</f>
        <v>0.79913333333333003</v>
      </c>
      <c r="AJ18" s="2">
        <f>(AVERAGE(('Abs550'!$C42-'Abs550'!AJ42),('Abs550'!$C43-'Abs550'!AJ43),('Abs550'!$C44-'Abs550'!AJ44)))-(AVERAGE(('Abs550'!$C179-'Abs550'!AJ179),('Abs550'!$C180-'Abs550'!AJ180),('Abs550'!$C181-'Abs550'!AJ181)))</f>
        <v>0.79996666666666338</v>
      </c>
      <c r="AK18" s="2">
        <f>(AVERAGE(('Abs550'!$C42-'Abs550'!AK42),('Abs550'!$C43-'Abs550'!AK43),('Abs550'!$C44-'Abs550'!AK44)))-(AVERAGE(('Abs550'!$C179-'Abs550'!AK179),('Abs550'!$C180-'Abs550'!AK180),('Abs550'!$C181-'Abs550'!AK181)))</f>
        <v>0.80009999999999681</v>
      </c>
      <c r="AL18" s="2">
        <f>(AVERAGE(('Abs550'!$C42-'Abs550'!AL42),('Abs550'!$C43-'Abs550'!AL43),('Abs550'!$C44-'Abs550'!AL44)))-(AVERAGE(('Abs550'!$C179-'Abs550'!AL179),('Abs550'!$C180-'Abs550'!AL180),('Abs550'!$C181-'Abs550'!AL181)))</f>
        <v>0.80083333333332996</v>
      </c>
      <c r="AM18" s="2">
        <f>(AVERAGE(('Abs550'!$C42-'Abs550'!AM42),('Abs550'!$C43-'Abs550'!AM43),('Abs550'!$C44-'Abs550'!AM44)))-(AVERAGE(('Abs550'!$C179-'Abs550'!AM179),('Abs550'!$C180-'Abs550'!AM180),('Abs550'!$C181-'Abs550'!AM181)))</f>
        <v>0.79893333333333005</v>
      </c>
      <c r="AN18" s="2">
        <f>(AVERAGE(('Abs550'!$C42-'Abs550'!AN42),('Abs550'!$C43-'Abs550'!AN43),('Abs550'!$C44-'Abs550'!AN44)))-(AVERAGE(('Abs550'!$C179-'Abs550'!AN179),('Abs550'!$C180-'Abs550'!AN180),('Abs550'!$C181-'Abs550'!AN181)))</f>
        <v>0.80269999999999664</v>
      </c>
      <c r="AO18" s="2">
        <f>(AVERAGE(('Abs550'!$C42-'Abs550'!AO42),('Abs550'!$C43-'Abs550'!AO43),('Abs550'!$C44-'Abs550'!AO44)))-(AVERAGE(('Abs550'!$C179-'Abs550'!AO179),('Abs550'!$C180-'Abs550'!AO180),('Abs550'!$C181-'Abs550'!AO181)))</f>
        <v>0.80356666666666354</v>
      </c>
      <c r="AP18" s="2">
        <f>(AVERAGE(('Abs550'!$C42-'Abs550'!AP42),('Abs550'!$C43-'Abs550'!AP43),('Abs550'!$C44-'Abs550'!AP44)))-(AVERAGE(('Abs550'!$C179-'Abs550'!AP179),('Abs550'!$C180-'Abs550'!AP180),('Abs550'!$C181-'Abs550'!AP181)))</f>
        <v>0.80373333333333008</v>
      </c>
      <c r="AQ18" s="2">
        <f>(AVERAGE(('Abs550'!$C42-'Abs550'!AQ42),('Abs550'!$C43-'Abs550'!AQ43),('Abs550'!$C44-'Abs550'!AQ44)))-(AVERAGE(('Abs550'!$C179-'Abs550'!AQ179),('Abs550'!$C180-'Abs550'!AQ180),('Abs550'!$C181-'Abs550'!AQ181)))</f>
        <v>0.8022333333333298</v>
      </c>
      <c r="AR18" s="2">
        <f>(AVERAGE(('Abs550'!$C42-'Abs550'!AR42),('Abs550'!$C43-'Abs550'!AR43),('Abs550'!$C44-'Abs550'!AR44)))-(AVERAGE(('Abs550'!$C179-'Abs550'!AR179),('Abs550'!$C180-'Abs550'!AR180),('Abs550'!$C181-'Abs550'!AR181)))</f>
        <v>0.80416666666666325</v>
      </c>
      <c r="AS18" s="2">
        <f>(AVERAGE(('Abs550'!$C42-'Abs550'!AS42),('Abs550'!$C43-'Abs550'!AS43),('Abs550'!$C44-'Abs550'!AS44)))-(AVERAGE(('Abs550'!$C179-'Abs550'!AS179),('Abs550'!$C180-'Abs550'!AS180),('Abs550'!$C181-'Abs550'!AS181)))</f>
        <v>0.80463333333332998</v>
      </c>
      <c r="AT18" s="2">
        <f>(AVERAGE(('Abs550'!$C42-'Abs550'!AT42),('Abs550'!$C43-'Abs550'!AT43),('Abs550'!$C44-'Abs550'!AT44)))-(AVERAGE(('Abs550'!$C179-'Abs550'!AT179),('Abs550'!$C180-'Abs550'!AT180),('Abs550'!$C181-'Abs550'!AT181)))</f>
        <v>0.80639999999999668</v>
      </c>
      <c r="AU18" s="2">
        <f>(AVERAGE(('Abs550'!$C42-'Abs550'!AU42),('Abs550'!$C43-'Abs550'!AU43),('Abs550'!$C44-'Abs550'!AU44)))-(AVERAGE(('Abs550'!$C179-'Abs550'!AU179),('Abs550'!$C180-'Abs550'!AU180),('Abs550'!$C181-'Abs550'!AU181)))</f>
        <v>0.8080999999999966</v>
      </c>
      <c r="AV18" s="2">
        <f>(AVERAGE(('Abs550'!$C42-'Abs550'!AV42),('Abs550'!$C43-'Abs550'!AV43),('Abs550'!$C44-'Abs550'!AV44)))-(AVERAGE(('Abs550'!$C179-'Abs550'!AV179),('Abs550'!$C180-'Abs550'!AV180),('Abs550'!$C181-'Abs550'!AV181)))</f>
        <v>0.81046666666666323</v>
      </c>
      <c r="AW18" s="2">
        <f>(AVERAGE(('Abs550'!$C42-'Abs550'!AW42),('Abs550'!$C43-'Abs550'!AW43),('Abs550'!$C44-'Abs550'!AW44)))-(AVERAGE(('Abs550'!$C179-'Abs550'!AW179),('Abs550'!$C180-'Abs550'!AW180),('Abs550'!$C181-'Abs550'!AW181)))</f>
        <v>0.81183333333333008</v>
      </c>
      <c r="AX18" s="2">
        <f>(AVERAGE(('Abs550'!$C42-'Abs550'!AX42),('Abs550'!$C43-'Abs550'!AX43),('Abs550'!$C44-'Abs550'!AX44)))-(AVERAGE(('Abs550'!$C179-'Abs550'!AX179),('Abs550'!$C180-'Abs550'!AX180),('Abs550'!$C181-'Abs550'!AX181)))</f>
        <v>0.81553333333333011</v>
      </c>
      <c r="AY18" s="2">
        <f>(AVERAGE(('Abs550'!$C42-'Abs550'!AY42),('Abs550'!$C43-'Abs550'!AY43),('Abs550'!$C44-'Abs550'!AY44)))-(AVERAGE(('Abs550'!$C179-'Abs550'!AY179),('Abs550'!$C180-'Abs550'!AY180),('Abs550'!$C181-'Abs550'!AY181)))</f>
        <v>0.81639999999999657</v>
      </c>
      <c r="AZ18" s="2">
        <f>(AVERAGE(('Abs550'!$C42-'Abs550'!AZ42),('Abs550'!$C43-'Abs550'!AZ43),('Abs550'!$C44-'Abs550'!AZ44)))-(AVERAGE(('Abs550'!$C179-'Abs550'!AZ179),('Abs550'!$C180-'Abs550'!AZ180),('Abs550'!$C181-'Abs550'!AZ181)))</f>
        <v>0.81669999999999665</v>
      </c>
      <c r="BA18" s="2">
        <f>(AVERAGE(('Abs550'!$C42-'Abs550'!BA42),('Abs550'!$C43-'Abs550'!BA43),('Abs550'!$C44-'Abs550'!BA44)))-(AVERAGE(('Abs550'!$C179-'Abs550'!BA179),('Abs550'!$C180-'Abs550'!BA180),('Abs550'!$C181-'Abs550'!BA181)))</f>
        <v>0.81753333333333</v>
      </c>
      <c r="BB18" s="2">
        <f>(AVERAGE(('Abs550'!$C42-'Abs550'!BB42),('Abs550'!$C43-'Abs550'!BB43),('Abs550'!$C44-'Abs550'!BB44)))-(AVERAGE(('Abs550'!$C179-'Abs550'!BB179),('Abs550'!$C180-'Abs550'!BB180),('Abs550'!$C181-'Abs550'!BB181)))</f>
        <v>0.81806666666666339</v>
      </c>
      <c r="BC18" s="2">
        <f>(AVERAGE(('Abs550'!$C42-'Abs550'!BC42),('Abs550'!$C43-'Abs550'!BC43),('Abs550'!$C44-'Abs550'!BC44)))-(AVERAGE(('Abs550'!$C179-'Abs550'!BC179),('Abs550'!$C180-'Abs550'!BC180),('Abs550'!$C181-'Abs550'!BC181)))</f>
        <v>0.81779999999999675</v>
      </c>
      <c r="BD18" s="2">
        <f>(AVERAGE(('Abs550'!$C42-'Abs550'!BD42),('Abs550'!$C43-'Abs550'!BD43),('Abs550'!$C44-'Abs550'!BD44)))-(AVERAGE(('Abs550'!$C179-'Abs550'!BD179),('Abs550'!$C180-'Abs550'!BD180),('Abs550'!$C181-'Abs550'!BD181)))</f>
        <v>0.81899999999999684</v>
      </c>
      <c r="BE18" s="2">
        <f>(AVERAGE(('Abs550'!$C42-'Abs550'!BE42),('Abs550'!$C43-'Abs550'!BE43),('Abs550'!$C44-'Abs550'!BE44)))-(AVERAGE(('Abs550'!$C179-'Abs550'!BE179),('Abs550'!$C180-'Abs550'!BE180),('Abs550'!$C181-'Abs550'!BE181)))</f>
        <v>0.81946666666666335</v>
      </c>
      <c r="BF18" s="2">
        <f>(AVERAGE(('Abs550'!$C42-'Abs550'!BF42),('Abs550'!$C43-'Abs550'!BF43),('Abs550'!$C44-'Abs550'!BF44)))-(AVERAGE(('Abs550'!$C179-'Abs550'!BF179),('Abs550'!$C180-'Abs550'!BF180),('Abs550'!$C181-'Abs550'!BF181)))</f>
        <v>0.81963333333333011</v>
      </c>
      <c r="BG18" s="2">
        <f>(AVERAGE(('Abs550'!$C42-'Abs550'!BG42),('Abs550'!$C43-'Abs550'!BG43),('Abs550'!$C44-'Abs550'!BG44)))-(AVERAGE(('Abs550'!$C179-'Abs550'!BG179),('Abs550'!$C180-'Abs550'!BG180),('Abs550'!$C181-'Abs550'!BG181)))</f>
        <v>0.82003333333333006</v>
      </c>
      <c r="BH18" s="2">
        <f>(AVERAGE(('Abs550'!$C42-'Abs550'!BH42),('Abs550'!$C43-'Abs550'!BH43),('Abs550'!$C44-'Abs550'!BH44)))-(AVERAGE(('Abs550'!$C179-'Abs550'!BH179),('Abs550'!$C180-'Abs550'!BH180),('Abs550'!$C181-'Abs550'!BH181)))</f>
        <v>0.82106666666666339</v>
      </c>
      <c r="BI18" s="2">
        <f>(AVERAGE(('Abs550'!$C42-'Abs550'!BI42),('Abs550'!$C43-'Abs550'!BI43),('Abs550'!$C44-'Abs550'!BI44)))-(AVERAGE(('Abs550'!$C179-'Abs550'!BI179),('Abs550'!$C180-'Abs550'!BI180),('Abs550'!$C181-'Abs550'!BI181)))</f>
        <v>0.82156666666666345</v>
      </c>
      <c r="BJ18" s="2">
        <f>(AVERAGE(('Abs550'!$C42-'Abs550'!BJ42),('Abs550'!$C43-'Abs550'!BJ43),('Abs550'!$C44-'Abs550'!BJ44)))-(AVERAGE(('Abs550'!$C179-'Abs550'!BJ179),('Abs550'!$C180-'Abs550'!BJ180),('Abs550'!$C181-'Abs550'!BJ181)))</f>
        <v>0.82203333333333017</v>
      </c>
      <c r="BK18" s="2">
        <f>(AVERAGE(('Abs550'!$C42-'Abs550'!BK42),('Abs550'!$C43-'Abs550'!BK43),('Abs550'!$C44-'Abs550'!BK44)))-(AVERAGE(('Abs550'!$C179-'Abs550'!BK179),('Abs550'!$C180-'Abs550'!BK180),('Abs550'!$C181-'Abs550'!BK181)))</f>
        <v>0.82189999999999674</v>
      </c>
      <c r="BL18" s="2">
        <f>(AVERAGE(('Abs550'!$C42-'Abs550'!BL42),('Abs550'!$C43-'Abs550'!BL43),('Abs550'!$C44-'Abs550'!BL44)))-(AVERAGE(('Abs550'!$C179-'Abs550'!BL179),('Abs550'!$C180-'Abs550'!BL180),('Abs550'!$C181-'Abs550'!BL181)))</f>
        <v>0.82266666666666322</v>
      </c>
      <c r="BM18" s="2">
        <f>(AVERAGE(('Abs550'!$C42-'Abs550'!BM42),('Abs550'!$C43-'Abs550'!BM43),('Abs550'!$C44-'Abs550'!BM44)))-(AVERAGE(('Abs550'!$C179-'Abs550'!BM179),('Abs550'!$C180-'Abs550'!BM180),('Abs550'!$C181-'Abs550'!BM181)))</f>
        <v>0.82326666666666337</v>
      </c>
      <c r="BN18" s="2">
        <f>(AVERAGE(('Abs550'!$C42-'Abs550'!BN42),('Abs550'!$C43-'Abs550'!BN43),('Abs550'!$C44-'Abs550'!BN44)))-(AVERAGE(('Abs550'!$C179-'Abs550'!BN179),('Abs550'!$C180-'Abs550'!BN180),('Abs550'!$C181-'Abs550'!BN181)))</f>
        <v>0.82313333333333005</v>
      </c>
      <c r="BO18" s="2">
        <f>(AVERAGE(('Abs550'!$C42-'Abs550'!BO42),('Abs550'!$C43-'Abs550'!BO43),('Abs550'!$C44-'Abs550'!BO44)))-(AVERAGE(('Abs550'!$C179-'Abs550'!BO179),('Abs550'!$C180-'Abs550'!BO180),('Abs550'!$C181-'Abs550'!BO181)))</f>
        <v>0.82369999999999677</v>
      </c>
      <c r="BP18" s="2">
        <f>(AVERAGE(('Abs550'!$C42-'Abs550'!BP42),('Abs550'!$C43-'Abs550'!BP43),('Abs550'!$C44-'Abs550'!BP44)))-(AVERAGE(('Abs550'!$C179-'Abs550'!BP179),('Abs550'!$C180-'Abs550'!BP180),('Abs550'!$C181-'Abs550'!BP181)))</f>
        <v>0.82456666666666323</v>
      </c>
      <c r="BQ18" s="2">
        <f>(AVERAGE(('Abs550'!$C42-'Abs550'!BQ42),('Abs550'!$C43-'Abs550'!BQ43),('Abs550'!$C44-'Abs550'!BQ44)))-(AVERAGE(('Abs550'!$C179-'Abs550'!BQ179),('Abs550'!$C180-'Abs550'!BQ180),('Abs550'!$C181-'Abs550'!BQ181)))</f>
        <v>0.82446666666666346</v>
      </c>
      <c r="BR18" s="2">
        <f>(AVERAGE(('Abs550'!$C42-'Abs550'!BR42),('Abs550'!$C43-'Abs550'!BR43),('Abs550'!$C44-'Abs550'!BR44)))-(AVERAGE(('Abs550'!$C179-'Abs550'!BR179),('Abs550'!$C180-'Abs550'!BR180),('Abs550'!$C181-'Abs550'!BR181)))</f>
        <v>0.82489999999999675</v>
      </c>
      <c r="BS18" s="2">
        <f>(AVERAGE(('Abs550'!$C42-'Abs550'!BS42),('Abs550'!$C43-'Abs550'!BS43),('Abs550'!$C44-'Abs550'!BS44)))-(AVERAGE(('Abs550'!$C179-'Abs550'!BS179),('Abs550'!$C180-'Abs550'!BS180),('Abs550'!$C181-'Abs550'!BS181)))</f>
        <v>0.82586666666666342</v>
      </c>
      <c r="BT18" s="2">
        <f>(AVERAGE(('Abs550'!$C42-'Abs550'!BT42),('Abs550'!$C43-'Abs550'!BT43),('Abs550'!$C44-'Abs550'!BT44)))-(AVERAGE(('Abs550'!$C179-'Abs550'!BT179),('Abs550'!$C180-'Abs550'!BT180),('Abs550'!$C181-'Abs550'!BT181)))</f>
        <v>0.82656666666666334</v>
      </c>
      <c r="BU18" s="2">
        <f>(AVERAGE(('Abs550'!$C42-'Abs550'!BU42),('Abs550'!$C43-'Abs550'!BU43),('Abs550'!$C44-'Abs550'!BU44)))-(AVERAGE(('Abs550'!$C179-'Abs550'!BU179),('Abs550'!$C180-'Abs550'!BU180),('Abs550'!$C181-'Abs550'!BU181)))</f>
        <v>0.82726666666666349</v>
      </c>
      <c r="BV18" s="2">
        <f>(AVERAGE(('Abs550'!$C42-'Abs550'!BV42),('Abs550'!$C43-'Abs550'!BV43),('Abs550'!$C44-'Abs550'!BV44)))-(AVERAGE(('Abs550'!$C179-'Abs550'!BV179),('Abs550'!$C180-'Abs550'!BV180),('Abs550'!$C181-'Abs550'!BV181)))</f>
        <v>0.82809999999999651</v>
      </c>
      <c r="BW18" s="2">
        <f>(AVERAGE(('Abs550'!$C42-'Abs550'!BW42),('Abs550'!$C43-'Abs550'!BW43),('Abs550'!$C44-'Abs550'!BW44)))-(AVERAGE(('Abs550'!$C179-'Abs550'!BW179),('Abs550'!$C180-'Abs550'!BW180),('Abs550'!$C181-'Abs550'!BW181)))</f>
        <v>0.82846666666666324</v>
      </c>
      <c r="BX18" s="2">
        <f>(AVERAGE(('Abs550'!$C42-'Abs550'!BX42),('Abs550'!$C43-'Abs550'!BX43),('Abs550'!$C44-'Abs550'!BX44)))-(AVERAGE(('Abs550'!$C179-'Abs550'!BX179),('Abs550'!$C180-'Abs550'!BX180),('Abs550'!$C181-'Abs550'!BX181)))</f>
        <v>0.82879999999999665</v>
      </c>
      <c r="BY18" s="2">
        <f>(AVERAGE(('Abs550'!$C42-'Abs550'!BY42),('Abs550'!$C43-'Abs550'!BY43),('Abs550'!$C44-'Abs550'!BY44)))-(AVERAGE(('Abs550'!$C179-'Abs550'!BY179),('Abs550'!$C180-'Abs550'!BY180),('Abs550'!$C181-'Abs550'!BY181)))</f>
        <v>0.82979999999999654</v>
      </c>
      <c r="BZ18" s="2">
        <f>(AVERAGE(('Abs550'!$C42-'Abs550'!BZ42),('Abs550'!$C43-'Abs550'!BZ43),('Abs550'!$C44-'Abs550'!BZ44)))-(AVERAGE(('Abs550'!$C179-'Abs550'!BZ179),('Abs550'!$C180-'Abs550'!BZ180),('Abs550'!$C181-'Abs550'!BZ181)))</f>
        <v>0.82979999999999654</v>
      </c>
      <c r="CA18" s="2">
        <f>(AVERAGE(('Abs550'!$C42-'Abs550'!CA42),('Abs550'!$C43-'Abs550'!CA43),('Abs550'!$C44-'Abs550'!CA44)))-(AVERAGE(('Abs550'!$C179-'Abs550'!CA179),('Abs550'!$C180-'Abs550'!CA180),('Abs550'!$C181-'Abs550'!CA181)))</f>
        <v>0.83016666666666317</v>
      </c>
      <c r="CB18" s="2">
        <f>(AVERAGE(('Abs550'!$C42-'Abs550'!CB42),('Abs550'!$C43-'Abs550'!CB43),('Abs550'!$C44-'Abs550'!CB44)))-(AVERAGE(('Abs550'!$C179-'Abs550'!CB179),('Abs550'!$C180-'Abs550'!CB180),('Abs550'!$C181-'Abs550'!CB181)))</f>
        <v>0.83173333333332999</v>
      </c>
      <c r="CC18" s="2">
        <f>(AVERAGE(('Abs550'!$C42-'Abs550'!CC42),('Abs550'!$C43-'Abs550'!CC43),('Abs550'!$C44-'Abs550'!CC44)))-(AVERAGE(('Abs550'!$C179-'Abs550'!CC179),('Abs550'!$C180-'Abs550'!CC180),('Abs550'!$C181-'Abs550'!CC181)))</f>
        <v>0.83279999999999665</v>
      </c>
      <c r="CD18" s="2">
        <f>(AVERAGE(('Abs550'!$C42-'Abs550'!CD42),('Abs550'!$C43-'Abs550'!CD43),('Abs550'!$C44-'Abs550'!CD44)))-(AVERAGE(('Abs550'!$C179-'Abs550'!CD179),('Abs550'!$C180-'Abs550'!CD180),('Abs550'!$C181-'Abs550'!CD181)))</f>
        <v>0.83319999999999661</v>
      </c>
      <c r="CE18" s="2">
        <f>(AVERAGE(('Abs550'!$C42-'Abs550'!CE42),('Abs550'!$C43-'Abs550'!CE43),('Abs550'!$C44-'Abs550'!CE44)))-(AVERAGE(('Abs550'!$C179-'Abs550'!CE179),('Abs550'!$C180-'Abs550'!CE180),('Abs550'!$C181-'Abs550'!CE181)))</f>
        <v>0.83373333333332988</v>
      </c>
      <c r="CF18" s="2">
        <f>(AVERAGE(('Abs550'!$C42-'Abs550'!CF42),('Abs550'!$C43-'Abs550'!CF43),('Abs550'!$C44-'Abs550'!CF44)))-(AVERAGE(('Abs550'!$C179-'Abs550'!CF179),('Abs550'!$C180-'Abs550'!CF180),('Abs550'!$C181-'Abs550'!CF181)))</f>
        <v>0.83416666666666339</v>
      </c>
      <c r="CG18" s="2">
        <f>(AVERAGE(('Abs550'!$C42-'Abs550'!CG42),('Abs550'!$C43-'Abs550'!CG43),('Abs550'!$C44-'Abs550'!CG44)))-(AVERAGE(('Abs550'!$C179-'Abs550'!CG179),('Abs550'!$C180-'Abs550'!CG180),('Abs550'!$C181-'Abs550'!CG181)))</f>
        <v>0.83516666666666339</v>
      </c>
      <c r="CH18" s="2">
        <f>(AVERAGE(('Abs550'!$C42-'Abs550'!CH42),('Abs550'!$C43-'Abs550'!CH43),('Abs550'!$C44-'Abs550'!CH44)))-(AVERAGE(('Abs550'!$C179-'Abs550'!CH179),('Abs550'!$C180-'Abs550'!CH180),('Abs550'!$C181-'Abs550'!CH181)))</f>
        <v>0.83536666666666315</v>
      </c>
      <c r="CI18" s="2">
        <f>(AVERAGE(('Abs550'!$C42-'Abs550'!CI42),('Abs550'!$C43-'Abs550'!CI43),('Abs550'!$C44-'Abs550'!CI44)))-(AVERAGE(('Abs550'!$C179-'Abs550'!CI179),('Abs550'!$C180-'Abs550'!CI180),('Abs550'!$C181-'Abs550'!CI181)))</f>
        <v>0.83626666666666338</v>
      </c>
      <c r="CJ18" s="2">
        <f>(AVERAGE(('Abs550'!$C42-'Abs550'!CJ42),('Abs550'!$C43-'Abs550'!CJ43),('Abs550'!$C44-'Abs550'!CJ44)))-(AVERAGE(('Abs550'!$C179-'Abs550'!CJ179),('Abs550'!$C180-'Abs550'!CJ180),('Abs550'!$C181-'Abs550'!CJ181)))</f>
        <v>0.83743333333333025</v>
      </c>
      <c r="CK18" s="2">
        <f>(AVERAGE(('Abs550'!$C42-'Abs550'!CK42),('Abs550'!$C43-'Abs550'!CK43),('Abs550'!$C44-'Abs550'!CK44)))-(AVERAGE(('Abs550'!$C179-'Abs550'!CK179),('Abs550'!$C180-'Abs550'!CK180),('Abs550'!$C181-'Abs550'!CK181)))</f>
        <v>0.83733333333332993</v>
      </c>
      <c r="CL18" s="2">
        <f>(AVERAGE(('Abs550'!$C42-'Abs550'!CL42),('Abs550'!$C43-'Abs550'!CL43),('Abs550'!$C44-'Abs550'!CL44)))-(AVERAGE(('Abs550'!$C179-'Abs550'!CL179),('Abs550'!$C180-'Abs550'!CL180),('Abs550'!$C181-'Abs550'!CL181)))</f>
        <v>0.83833333333333004</v>
      </c>
      <c r="CM18" s="2">
        <f>(AVERAGE(('Abs550'!$C42-'Abs550'!CM42),('Abs550'!$C43-'Abs550'!CM43),('Abs550'!$C44-'Abs550'!CM44)))-(AVERAGE(('Abs550'!$C179-'Abs550'!CM179),('Abs550'!$C180-'Abs550'!CM180),('Abs550'!$C181-'Abs550'!CM181)))</f>
        <v>0.83813333333333007</v>
      </c>
      <c r="CN18" s="2">
        <f>(AVERAGE(('Abs550'!$C42-'Abs550'!CN42),('Abs550'!$C43-'Abs550'!CN43),('Abs550'!$C44-'Abs550'!CN44)))-(AVERAGE(('Abs550'!$C179-'Abs550'!CN179),('Abs550'!$C180-'Abs550'!CN180),('Abs550'!$C181-'Abs550'!CN181)))</f>
        <v>0.83846666666666336</v>
      </c>
      <c r="CO18" s="2">
        <f>(AVERAGE(('Abs550'!$C42-'Abs550'!CO42),('Abs550'!$C43-'Abs550'!CO43),('Abs550'!$C44-'Abs550'!CO44)))-(AVERAGE(('Abs550'!$C179-'Abs550'!CO179),('Abs550'!$C180-'Abs550'!CO180),('Abs550'!$C181-'Abs550'!CO181)))</f>
        <v>0.83969999999999656</v>
      </c>
      <c r="CP18" s="2">
        <f>(AVERAGE(('Abs550'!$C42-'Abs550'!CP42),('Abs550'!$C43-'Abs550'!CP43),('Abs550'!$C44-'Abs550'!CP44)))-(AVERAGE(('Abs550'!$C179-'Abs550'!CP179),('Abs550'!$C180-'Abs550'!CP180),('Abs550'!$C181-'Abs550'!CP181)))</f>
        <v>0.84086666666666321</v>
      </c>
      <c r="CQ18" s="2">
        <f>(AVERAGE(('Abs550'!$C42-'Abs550'!CQ42),('Abs550'!$C43-'Abs550'!CQ43),('Abs550'!$C44-'Abs550'!CQ44)))-(AVERAGE(('Abs550'!$C179-'Abs550'!CQ179),('Abs550'!$C180-'Abs550'!CQ180),('Abs550'!$C181-'Abs550'!CQ181)))</f>
        <v>0.84076666666666333</v>
      </c>
      <c r="CR18" s="2">
        <f>(AVERAGE(('Abs550'!$C42-'Abs550'!CR42),('Abs550'!$C43-'Abs550'!CR43),('Abs550'!$C44-'Abs550'!CR44)))-(AVERAGE(('Abs550'!$C179-'Abs550'!CR179),('Abs550'!$C180-'Abs550'!CR180),('Abs550'!$C181-'Abs550'!CR181)))</f>
        <v>0.84199999999999653</v>
      </c>
      <c r="CS18" s="2">
        <f>(AVERAGE(('Abs550'!$C42-'Abs550'!CS42),('Abs550'!$C43-'Abs550'!CS43),('Abs550'!$C44-'Abs550'!CS44)))-(AVERAGE(('Abs550'!$C179-'Abs550'!CS179),('Abs550'!$C180-'Abs550'!CS180),('Abs550'!$C181-'Abs550'!CS181)))</f>
        <v>0.84306666666666319</v>
      </c>
      <c r="CT18" s="2">
        <f>(AVERAGE(('Abs550'!$C42-'Abs550'!CT42),('Abs550'!$C43-'Abs550'!CT43),('Abs550'!$C44-'Abs550'!CT44)))-(AVERAGE(('Abs550'!$C179-'Abs550'!CT179),('Abs550'!$C180-'Abs550'!CT180),('Abs550'!$C181-'Abs550'!CT181)))</f>
        <v>0.84376666666666345</v>
      </c>
      <c r="CU18" s="2">
        <f>(AVERAGE(('Abs550'!$C42-'Abs550'!CU42),('Abs550'!$C43-'Abs550'!CU43),('Abs550'!$C44-'Abs550'!CU44)))-(AVERAGE(('Abs550'!$C179-'Abs550'!CU179),('Abs550'!$C180-'Abs550'!CU180),('Abs550'!$C181-'Abs550'!CU181)))</f>
        <v>0.84579999999999655</v>
      </c>
      <c r="CV18" s="2"/>
    </row>
    <row r="19" spans="1:100" x14ac:dyDescent="0.25">
      <c r="A19" s="61">
        <v>15</v>
      </c>
      <c r="B19" s="13" t="s">
        <v>15</v>
      </c>
      <c r="C19" s="2">
        <f>(AVERAGE(('Abs550'!$C45-'Abs550'!C45),('Abs550'!$C46-'Abs550'!C46),('Abs550'!$C47-'Abs550'!C47)))-(AVERAGE(('Abs550'!$C182-'Abs550'!C182),('Abs550'!$C183-'Abs550'!C183),('Abs550'!$C184-'Abs550'!C184)))</f>
        <v>0</v>
      </c>
      <c r="D19" s="2">
        <f>(AVERAGE(('Abs550'!$C45-'Abs550'!D45),('Abs550'!$C46-'Abs550'!D46),('Abs550'!$C47-'Abs550'!D47)))-(AVERAGE(('Abs550'!$C182-'Abs550'!D182),('Abs550'!$C183-'Abs550'!D183),('Abs550'!$C184-'Abs550'!D184)))</f>
        <v>0.45173333333332999</v>
      </c>
      <c r="E19" s="2">
        <f>(AVERAGE(('Abs550'!$C45-'Abs550'!E45),('Abs550'!$C46-'Abs550'!E46),('Abs550'!$C47-'Abs550'!E47)))-(AVERAGE(('Abs550'!$C182-'Abs550'!E182),('Abs550'!$C183-'Abs550'!E183),('Abs550'!$C184-'Abs550'!E184)))</f>
        <v>0.3769333333333299</v>
      </c>
      <c r="F19" s="2">
        <f>(AVERAGE(('Abs550'!$C45-'Abs550'!F45),('Abs550'!$C46-'Abs550'!F46),('Abs550'!$C47-'Abs550'!F47)))-(AVERAGE(('Abs550'!$C182-'Abs550'!F182),('Abs550'!$C183-'Abs550'!F183),('Abs550'!$C184-'Abs550'!F184)))</f>
        <v>0.38039999999999619</v>
      </c>
      <c r="G19" s="2">
        <f>(AVERAGE(('Abs550'!$C45-'Abs550'!G45),('Abs550'!$C46-'Abs550'!G46),('Abs550'!$C47-'Abs550'!G47)))-(AVERAGE(('Abs550'!$C182-'Abs550'!G182),('Abs550'!$C183-'Abs550'!G183),('Abs550'!$C184-'Abs550'!G184)))</f>
        <v>0.37559999999999627</v>
      </c>
      <c r="H19" s="2">
        <f>(AVERAGE(('Abs550'!$C45-'Abs550'!H45),('Abs550'!$C46-'Abs550'!H46),('Abs550'!$C47-'Abs550'!H47)))-(AVERAGE(('Abs550'!$C182-'Abs550'!H182),('Abs550'!$C183-'Abs550'!H183),('Abs550'!$C184-'Abs550'!H184)))</f>
        <v>0.37116666666666309</v>
      </c>
      <c r="I19" s="2">
        <f>(AVERAGE(('Abs550'!$C45-'Abs550'!I45),('Abs550'!$C46-'Abs550'!I46),('Abs550'!$C47-'Abs550'!I47)))-(AVERAGE(('Abs550'!$C182-'Abs550'!I182),('Abs550'!$C183-'Abs550'!I183),('Abs550'!$C184-'Abs550'!I184)))</f>
        <v>0.37129999999999652</v>
      </c>
      <c r="J19" s="2">
        <f>(AVERAGE(('Abs550'!$C45-'Abs550'!J45),('Abs550'!$C46-'Abs550'!J46),('Abs550'!$C47-'Abs550'!J47)))-(AVERAGE(('Abs550'!$C182-'Abs550'!J182),('Abs550'!$C183-'Abs550'!J183),('Abs550'!$C184-'Abs550'!J184)))</f>
        <v>0.36963333333332982</v>
      </c>
      <c r="K19" s="2">
        <f>(AVERAGE(('Abs550'!$C45-'Abs550'!K45),('Abs550'!$C46-'Abs550'!K46),('Abs550'!$C47-'Abs550'!K47)))-(AVERAGE(('Abs550'!$C182-'Abs550'!K182),('Abs550'!$C183-'Abs550'!K183),('Abs550'!$C184-'Abs550'!K184)))</f>
        <v>0.37843333333332974</v>
      </c>
      <c r="L19" s="2">
        <f>(AVERAGE(('Abs550'!$C45-'Abs550'!L45),('Abs550'!$C46-'Abs550'!L46),('Abs550'!$C47-'Abs550'!L47)))-(AVERAGE(('Abs550'!$C182-'Abs550'!L182),('Abs550'!$C183-'Abs550'!L183),('Abs550'!$C184-'Abs550'!L184)))</f>
        <v>0.37659999999999638</v>
      </c>
      <c r="M19" s="2">
        <f>(AVERAGE(('Abs550'!$C45-'Abs550'!M45),('Abs550'!$C46-'Abs550'!M46),('Abs550'!$C47-'Abs550'!M47)))-(AVERAGE(('Abs550'!$C182-'Abs550'!M182),('Abs550'!$C183-'Abs550'!M183),('Abs550'!$C184-'Abs550'!M184)))</f>
        <v>0.37689999999999646</v>
      </c>
      <c r="N19" s="2">
        <f>(AVERAGE(('Abs550'!$C45-'Abs550'!N45),('Abs550'!$C46-'Abs550'!N46),('Abs550'!$C47-'Abs550'!N47)))-(AVERAGE(('Abs550'!$C182-'Abs550'!N182),('Abs550'!$C183-'Abs550'!N183),('Abs550'!$C184-'Abs550'!N184)))</f>
        <v>0.37626666666666309</v>
      </c>
      <c r="O19" s="2">
        <f>(AVERAGE(('Abs550'!$C45-'Abs550'!O45),('Abs550'!$C46-'Abs550'!O46),('Abs550'!$C47-'Abs550'!O47)))-(AVERAGE(('Abs550'!$C182-'Abs550'!O182),('Abs550'!$C183-'Abs550'!O183),('Abs550'!$C184-'Abs550'!O184)))</f>
        <v>0.37673333333332992</v>
      </c>
      <c r="P19" s="2">
        <f>(AVERAGE(('Abs550'!$C45-'Abs550'!P45),('Abs550'!$C46-'Abs550'!P46),('Abs550'!$C47-'Abs550'!P47)))-(AVERAGE(('Abs550'!$C182-'Abs550'!P182),('Abs550'!$C183-'Abs550'!P183),('Abs550'!$C184-'Abs550'!P184)))</f>
        <v>0.37713333333332988</v>
      </c>
      <c r="Q19" s="2">
        <f>(AVERAGE(('Abs550'!$C45-'Abs550'!Q45),('Abs550'!$C46-'Abs550'!Q46),('Abs550'!$C47-'Abs550'!Q47)))-(AVERAGE(('Abs550'!$C182-'Abs550'!Q182),('Abs550'!$C183-'Abs550'!Q183),('Abs550'!$C184-'Abs550'!Q184)))</f>
        <v>0.37686666666666324</v>
      </c>
      <c r="R19" s="2">
        <f>(AVERAGE(('Abs550'!$C45-'Abs550'!R45),('Abs550'!$C46-'Abs550'!R46),('Abs550'!$C47-'Abs550'!R47)))-(AVERAGE(('Abs550'!$C182-'Abs550'!R182),('Abs550'!$C183-'Abs550'!R183),('Abs550'!$C184-'Abs550'!R184)))</f>
        <v>0.37566666666666293</v>
      </c>
      <c r="S19" s="2">
        <f>(AVERAGE(('Abs550'!$C45-'Abs550'!S45),('Abs550'!$C46-'Abs550'!S46),('Abs550'!$C47-'Abs550'!S47)))-(AVERAGE(('Abs550'!$C182-'Abs550'!S182),('Abs550'!$C183-'Abs550'!S183),('Abs550'!$C184-'Abs550'!S184)))</f>
        <v>0.37619999999999665</v>
      </c>
      <c r="T19" s="2">
        <f>(AVERAGE(('Abs550'!$C45-'Abs550'!T45),('Abs550'!$C46-'Abs550'!T46),('Abs550'!$C47-'Abs550'!T47)))-(AVERAGE(('Abs550'!$C182-'Abs550'!T182),('Abs550'!$C183-'Abs550'!T183),('Abs550'!$C184-'Abs550'!T184)))</f>
        <v>0.37443333333332951</v>
      </c>
      <c r="U19" s="2">
        <f>(AVERAGE(('Abs550'!$C45-'Abs550'!U45),('Abs550'!$C46-'Abs550'!U46),('Abs550'!$C47-'Abs550'!U47)))-(AVERAGE(('Abs550'!$C182-'Abs550'!U182),('Abs550'!$C183-'Abs550'!U183),('Abs550'!$C184-'Abs550'!U184)))</f>
        <v>0.37459999999999638</v>
      </c>
      <c r="V19" s="2">
        <f>(AVERAGE(('Abs550'!$C45-'Abs550'!V45),('Abs550'!$C46-'Abs550'!V46),('Abs550'!$C47-'Abs550'!V47)))-(AVERAGE(('Abs550'!$C182-'Abs550'!V182),('Abs550'!$C183-'Abs550'!V183),('Abs550'!$C184-'Abs550'!V184)))</f>
        <v>0.37336666666666307</v>
      </c>
      <c r="W19" s="2">
        <f>(AVERAGE(('Abs550'!$C45-'Abs550'!W45),('Abs550'!$C46-'Abs550'!W46),('Abs550'!$C47-'Abs550'!W47)))-(AVERAGE(('Abs550'!$C182-'Abs550'!W182),('Abs550'!$C183-'Abs550'!W183),('Abs550'!$C184-'Abs550'!W184)))</f>
        <v>0.37319999999999631</v>
      </c>
      <c r="X19" s="2">
        <f>(AVERAGE(('Abs550'!$C45-'Abs550'!X45),('Abs550'!$C46-'Abs550'!X46),('Abs550'!$C47-'Abs550'!X47)))-(AVERAGE(('Abs550'!$C182-'Abs550'!X182),('Abs550'!$C183-'Abs550'!X183),('Abs550'!$C184-'Abs550'!X184)))</f>
        <v>0.37213333333332987</v>
      </c>
      <c r="Y19" s="2">
        <f>(AVERAGE(('Abs550'!$C45-'Abs550'!Y45),('Abs550'!$C46-'Abs550'!Y46),('Abs550'!$C47-'Abs550'!Y47)))-(AVERAGE(('Abs550'!$C182-'Abs550'!Y182),('Abs550'!$C183-'Abs550'!Y183),('Abs550'!$C184-'Abs550'!Y184)))</f>
        <v>0.37333333333332985</v>
      </c>
      <c r="Z19" s="2">
        <f>(AVERAGE(('Abs550'!$C45-'Abs550'!Z45),('Abs550'!$C46-'Abs550'!Z46),('Abs550'!$C47-'Abs550'!Z47)))-(AVERAGE(('Abs550'!$C182-'Abs550'!Z182),('Abs550'!$C183-'Abs550'!Z183),('Abs550'!$C184-'Abs550'!Z184)))</f>
        <v>0.37326666666666297</v>
      </c>
      <c r="AA19" s="2">
        <f>(AVERAGE(('Abs550'!$C45-'Abs550'!AA45),('Abs550'!$C46-'Abs550'!AA46),('Abs550'!$C47-'Abs550'!AA47)))-(AVERAGE(('Abs550'!$C182-'Abs550'!AA182),('Abs550'!$C183-'Abs550'!AA183),('Abs550'!$C184-'Abs550'!AA184)))</f>
        <v>0.37209999999999666</v>
      </c>
      <c r="AB19" s="2">
        <f>(AVERAGE(('Abs550'!$C45-'Abs550'!AB45),('Abs550'!$C46-'Abs550'!AB46),('Abs550'!$C47-'Abs550'!AB47)))-(AVERAGE(('Abs550'!$C182-'Abs550'!AB182),('Abs550'!$C183-'Abs550'!AB183),('Abs550'!$C184-'Abs550'!AB184)))</f>
        <v>0.37206666666666299</v>
      </c>
      <c r="AC19" s="2">
        <f>(AVERAGE(('Abs550'!$C45-'Abs550'!AC45),('Abs550'!$C46-'Abs550'!AC46),('Abs550'!$C47-'Abs550'!AC47)))-(AVERAGE(('Abs550'!$C182-'Abs550'!AC182),('Abs550'!$C183-'Abs550'!AC183),('Abs550'!$C184-'Abs550'!AC184)))</f>
        <v>0.37039999999999618</v>
      </c>
      <c r="AD19" s="2">
        <f>(AVERAGE(('Abs550'!$C45-'Abs550'!AD45),('Abs550'!$C46-'Abs550'!AD46),('Abs550'!$C47-'Abs550'!AD47)))-(AVERAGE(('Abs550'!$C182-'Abs550'!AD182),('Abs550'!$C183-'Abs550'!AD183),('Abs550'!$C184-'Abs550'!AD184)))</f>
        <v>0.36963333333333004</v>
      </c>
      <c r="AE19" s="2">
        <f>(AVERAGE(('Abs550'!$C45-'Abs550'!AE45),('Abs550'!$C46-'Abs550'!AE46),('Abs550'!$C47-'Abs550'!AE47)))-(AVERAGE(('Abs550'!$C182-'Abs550'!AE182),('Abs550'!$C183-'Abs550'!AE183),('Abs550'!$C184-'Abs550'!AE184)))</f>
        <v>0.36943333333332984</v>
      </c>
      <c r="AF19" s="2">
        <f>(AVERAGE(('Abs550'!$C45-'Abs550'!AF45),('Abs550'!$C46-'Abs550'!AF46),('Abs550'!$C47-'Abs550'!AF47)))-(AVERAGE(('Abs550'!$C182-'Abs550'!AF182),('Abs550'!$C183-'Abs550'!AF183),('Abs550'!$C184-'Abs550'!AF184)))</f>
        <v>0.36783333333333001</v>
      </c>
      <c r="AG19" s="2">
        <f>(AVERAGE(('Abs550'!$C45-'Abs550'!AG45),('Abs550'!$C46-'Abs550'!AG46),('Abs550'!$C47-'Abs550'!AG47)))-(AVERAGE(('Abs550'!$C182-'Abs550'!AG182),('Abs550'!$C183-'Abs550'!AG183),('Abs550'!$C184-'Abs550'!AG184)))</f>
        <v>0.36733333333332985</v>
      </c>
      <c r="AH19" s="2">
        <f>(AVERAGE(('Abs550'!$C45-'Abs550'!AH45),('Abs550'!$C46-'Abs550'!AH46),('Abs550'!$C47-'Abs550'!AH47)))-(AVERAGE(('Abs550'!$C182-'Abs550'!AH182),('Abs550'!$C183-'Abs550'!AH183),('Abs550'!$C184-'Abs550'!AH184)))</f>
        <v>0.36649999999999638</v>
      </c>
      <c r="AI19" s="2">
        <f>(AVERAGE(('Abs550'!$C45-'Abs550'!AI45),('Abs550'!$C46-'Abs550'!AI46),('Abs550'!$C47-'Abs550'!AI47)))-(AVERAGE(('Abs550'!$C182-'Abs550'!AI182),('Abs550'!$C183-'Abs550'!AI183),('Abs550'!$C184-'Abs550'!AI184)))</f>
        <v>0.36706666666666299</v>
      </c>
      <c r="AJ19" s="2">
        <f>(AVERAGE(('Abs550'!$C45-'Abs550'!AJ45),('Abs550'!$C46-'Abs550'!AJ46),('Abs550'!$C47-'Abs550'!AJ47)))-(AVERAGE(('Abs550'!$C182-'Abs550'!AJ182),('Abs550'!$C183-'Abs550'!AJ183),('Abs550'!$C184-'Abs550'!AJ184)))</f>
        <v>0.36546666666666316</v>
      </c>
      <c r="AK19" s="2">
        <f>(AVERAGE(('Abs550'!$C45-'Abs550'!AK45),('Abs550'!$C46-'Abs550'!AK46),('Abs550'!$C47-'Abs550'!AK47)))-(AVERAGE(('Abs550'!$C182-'Abs550'!AK182),('Abs550'!$C183-'Abs550'!AK183),('Abs550'!$C184-'Abs550'!AK184)))</f>
        <v>0.36549999999999672</v>
      </c>
      <c r="AL19" s="2">
        <f>(AVERAGE(('Abs550'!$C45-'Abs550'!AL45),('Abs550'!$C46-'Abs550'!AL46),('Abs550'!$C47-'Abs550'!AL47)))-(AVERAGE(('Abs550'!$C182-'Abs550'!AL182),('Abs550'!$C183-'Abs550'!AL183),('Abs550'!$C184-'Abs550'!AL184)))</f>
        <v>0.36393333333332989</v>
      </c>
      <c r="AM19" s="2">
        <f>(AVERAGE(('Abs550'!$C45-'Abs550'!AM45),('Abs550'!$C46-'Abs550'!AM46),('Abs550'!$C47-'Abs550'!AM47)))-(AVERAGE(('Abs550'!$C182-'Abs550'!AM182),('Abs550'!$C183-'Abs550'!AM183),('Abs550'!$C184-'Abs550'!AM184)))</f>
        <v>0.36309999999999654</v>
      </c>
      <c r="AN19" s="2">
        <f>(AVERAGE(('Abs550'!$C45-'Abs550'!AN45),('Abs550'!$C46-'Abs550'!AN46),('Abs550'!$C47-'Abs550'!AN47)))-(AVERAGE(('Abs550'!$C182-'Abs550'!AN182),('Abs550'!$C183-'Abs550'!AN183),('Abs550'!$C184-'Abs550'!AN184)))</f>
        <v>0.36009999999999664</v>
      </c>
      <c r="AO19" s="2">
        <f>(AVERAGE(('Abs550'!$C45-'Abs550'!AO45),('Abs550'!$C46-'Abs550'!AO46),('Abs550'!$C47-'Abs550'!AO47)))-(AVERAGE(('Abs550'!$C182-'Abs550'!AO182),('Abs550'!$C183-'Abs550'!AO183),('Abs550'!$C184-'Abs550'!AO184)))</f>
        <v>0.36223333333332985</v>
      </c>
      <c r="AP19" s="2">
        <f>(AVERAGE(('Abs550'!$C45-'Abs550'!AP45),('Abs550'!$C46-'Abs550'!AP46),('Abs550'!$C47-'Abs550'!AP47)))-(AVERAGE(('Abs550'!$C182-'Abs550'!AP182),('Abs550'!$C183-'Abs550'!AP183),('Abs550'!$C184-'Abs550'!AP184)))</f>
        <v>0.36106666666666309</v>
      </c>
      <c r="AQ19" s="2">
        <f>(AVERAGE(('Abs550'!$C45-'Abs550'!AQ45),('Abs550'!$C46-'Abs550'!AQ46),('Abs550'!$C47-'Abs550'!AQ47)))-(AVERAGE(('Abs550'!$C182-'Abs550'!AQ182),('Abs550'!$C183-'Abs550'!AQ183),('Abs550'!$C184-'Abs550'!AQ184)))</f>
        <v>0.36053333333332982</v>
      </c>
      <c r="AR19" s="2">
        <f>(AVERAGE(('Abs550'!$C45-'Abs550'!AR45),('Abs550'!$C46-'Abs550'!AR46),('Abs550'!$C47-'Abs550'!AR47)))-(AVERAGE(('Abs550'!$C182-'Abs550'!AR182),('Abs550'!$C183-'Abs550'!AR183),('Abs550'!$C184-'Abs550'!AR184)))</f>
        <v>0.35713333333332975</v>
      </c>
      <c r="AS19" s="2">
        <f>(AVERAGE(('Abs550'!$C45-'Abs550'!AS45),('Abs550'!$C46-'Abs550'!AS46),('Abs550'!$C47-'Abs550'!AS47)))-(AVERAGE(('Abs550'!$C182-'Abs550'!AS182),('Abs550'!$C183-'Abs550'!AS183),('Abs550'!$C184-'Abs550'!AS184)))</f>
        <v>0.35803333333332954</v>
      </c>
      <c r="AT19" s="2">
        <f>(AVERAGE(('Abs550'!$C45-'Abs550'!AT45),('Abs550'!$C46-'Abs550'!AT46),('Abs550'!$C47-'Abs550'!AT47)))-(AVERAGE(('Abs550'!$C182-'Abs550'!AT182),('Abs550'!$C183-'Abs550'!AT183),('Abs550'!$C184-'Abs550'!AT184)))</f>
        <v>0.35666666666666325</v>
      </c>
      <c r="AU19" s="2">
        <f>(AVERAGE(('Abs550'!$C45-'Abs550'!AU45),('Abs550'!$C46-'Abs550'!AU46),('Abs550'!$C47-'Abs550'!AU47)))-(AVERAGE(('Abs550'!$C182-'Abs550'!AU182),('Abs550'!$C183-'Abs550'!AU183),('Abs550'!$C184-'Abs550'!AU184)))</f>
        <v>0.35726666666666318</v>
      </c>
      <c r="AV19" s="2">
        <f>(AVERAGE(('Abs550'!$C45-'Abs550'!AV45),('Abs550'!$C46-'Abs550'!AV46),('Abs550'!$C47-'Abs550'!AV47)))-(AVERAGE(('Abs550'!$C182-'Abs550'!AV182),('Abs550'!$C183-'Abs550'!AV183),('Abs550'!$C184-'Abs550'!AV184)))</f>
        <v>0.35746666666666338</v>
      </c>
      <c r="AW19" s="2">
        <f>(AVERAGE(('Abs550'!$C45-'Abs550'!AW45),('Abs550'!$C46-'Abs550'!AW46),('Abs550'!$C47-'Abs550'!AW47)))-(AVERAGE(('Abs550'!$C182-'Abs550'!AW182),('Abs550'!$C183-'Abs550'!AW183),('Abs550'!$C184-'Abs550'!AW184)))</f>
        <v>0.35853333333332993</v>
      </c>
      <c r="AX19" s="2">
        <f>(AVERAGE(('Abs550'!$C45-'Abs550'!AX45),('Abs550'!$C46-'Abs550'!AX46),('Abs550'!$C47-'Abs550'!AX47)))-(AVERAGE(('Abs550'!$C182-'Abs550'!AX182),('Abs550'!$C183-'Abs550'!AX183),('Abs550'!$C184-'Abs550'!AX184)))</f>
        <v>0.35766666666666325</v>
      </c>
      <c r="AY19" s="2">
        <f>(AVERAGE(('Abs550'!$C45-'Abs550'!AY45),('Abs550'!$C46-'Abs550'!AY46),('Abs550'!$C47-'Abs550'!AY47)))-(AVERAGE(('Abs550'!$C182-'Abs550'!AY182),('Abs550'!$C183-'Abs550'!AY183),('Abs550'!$C184-'Abs550'!AY184)))</f>
        <v>0.36039999999999661</v>
      </c>
      <c r="AZ19" s="2">
        <f>(AVERAGE(('Abs550'!$C45-'Abs550'!AZ45),('Abs550'!$C46-'Abs550'!AZ46),('Abs550'!$C47-'Abs550'!AZ47)))-(AVERAGE(('Abs550'!$C182-'Abs550'!AZ182),('Abs550'!$C183-'Abs550'!AZ183),('Abs550'!$C184-'Abs550'!AZ184)))</f>
        <v>0.3581666666666633</v>
      </c>
      <c r="BA19" s="2">
        <f>(AVERAGE(('Abs550'!$C45-'Abs550'!BA45),('Abs550'!$C46-'Abs550'!BA46),('Abs550'!$C47-'Abs550'!BA47)))-(AVERAGE(('Abs550'!$C182-'Abs550'!BA182),('Abs550'!$C183-'Abs550'!BA183),('Abs550'!$C184-'Abs550'!BA184)))</f>
        <v>0.35859999999999637</v>
      </c>
      <c r="BB19" s="2">
        <f>(AVERAGE(('Abs550'!$C45-'Abs550'!BB45),('Abs550'!$C46-'Abs550'!BB46),('Abs550'!$C47-'Abs550'!BB47)))-(AVERAGE(('Abs550'!$C182-'Abs550'!BB182),('Abs550'!$C183-'Abs550'!BB183),('Abs550'!$C184-'Abs550'!BB184)))</f>
        <v>0.35679999999999668</v>
      </c>
      <c r="BC19" s="2">
        <f>(AVERAGE(('Abs550'!$C45-'Abs550'!BC45),('Abs550'!$C46-'Abs550'!BC46),('Abs550'!$C47-'Abs550'!BC47)))-(AVERAGE(('Abs550'!$C182-'Abs550'!BC182),('Abs550'!$C183-'Abs550'!BC183),('Abs550'!$C184-'Abs550'!BC184)))</f>
        <v>0.35646666666666316</v>
      </c>
      <c r="BD19" s="2">
        <f>(AVERAGE(('Abs550'!$C45-'Abs550'!BD45),('Abs550'!$C46-'Abs550'!BD46),('Abs550'!$C47-'Abs550'!BD47)))-(AVERAGE(('Abs550'!$C182-'Abs550'!BD182),('Abs550'!$C183-'Abs550'!BD183),('Abs550'!$C184-'Abs550'!BD184)))</f>
        <v>0.3532666666666634</v>
      </c>
      <c r="BE19" s="2">
        <f>(AVERAGE(('Abs550'!$C45-'Abs550'!BE45),('Abs550'!$C46-'Abs550'!BE46),('Abs550'!$C47-'Abs550'!BE47)))-(AVERAGE(('Abs550'!$C182-'Abs550'!BE182),('Abs550'!$C183-'Abs550'!BE183),('Abs550'!$C184-'Abs550'!BE184)))</f>
        <v>0.35359999999999647</v>
      </c>
      <c r="BF19" s="2">
        <f>(AVERAGE(('Abs550'!$C45-'Abs550'!BF45),('Abs550'!$C46-'Abs550'!BF46),('Abs550'!$C47-'Abs550'!BF47)))-(AVERAGE(('Abs550'!$C182-'Abs550'!BF182),('Abs550'!$C183-'Abs550'!BF183),('Abs550'!$C184-'Abs550'!BF184)))</f>
        <v>0.35053333333333003</v>
      </c>
      <c r="BG19" s="2">
        <f>(AVERAGE(('Abs550'!$C45-'Abs550'!BG45),('Abs550'!$C46-'Abs550'!BG46),('Abs550'!$C47-'Abs550'!BG47)))-(AVERAGE(('Abs550'!$C182-'Abs550'!BG182),('Abs550'!$C183-'Abs550'!BG183),('Abs550'!$C184-'Abs550'!BG184)))</f>
        <v>0.35103333333332987</v>
      </c>
      <c r="BH19" s="2">
        <f>(AVERAGE(('Abs550'!$C45-'Abs550'!BH45),('Abs550'!$C46-'Abs550'!BH46),('Abs550'!$C47-'Abs550'!BH47)))-(AVERAGE(('Abs550'!$C182-'Abs550'!BH182),('Abs550'!$C183-'Abs550'!BH183),('Abs550'!$C184-'Abs550'!BH184)))</f>
        <v>0.34993333333332965</v>
      </c>
      <c r="BI19" s="2">
        <f>(AVERAGE(('Abs550'!$C45-'Abs550'!BI45),('Abs550'!$C46-'Abs550'!BI46),('Abs550'!$C47-'Abs550'!BI47)))-(AVERAGE(('Abs550'!$C182-'Abs550'!BI182),('Abs550'!$C183-'Abs550'!BI183),('Abs550'!$C184-'Abs550'!BI184)))</f>
        <v>0.34979999999999656</v>
      </c>
      <c r="BJ19" s="2">
        <f>(AVERAGE(('Abs550'!$C45-'Abs550'!BJ45),('Abs550'!$C46-'Abs550'!BJ46),('Abs550'!$C47-'Abs550'!BJ47)))-(AVERAGE(('Abs550'!$C182-'Abs550'!BJ182),('Abs550'!$C183-'Abs550'!BJ183),('Abs550'!$C184-'Abs550'!BJ184)))</f>
        <v>0.3460999999999963</v>
      </c>
      <c r="BK19" s="2">
        <f>(AVERAGE(('Abs550'!$C45-'Abs550'!BK45),('Abs550'!$C46-'Abs550'!BK46),('Abs550'!$C47-'Abs550'!BK47)))-(AVERAGE(('Abs550'!$C182-'Abs550'!BK182),('Abs550'!$C183-'Abs550'!BK183),('Abs550'!$C184-'Abs550'!BK184)))</f>
        <v>0.34593333333332943</v>
      </c>
      <c r="BL19" s="2">
        <f>(AVERAGE(('Abs550'!$C45-'Abs550'!BL45),('Abs550'!$C46-'Abs550'!BL46),('Abs550'!$C47-'Abs550'!BL47)))-(AVERAGE(('Abs550'!$C182-'Abs550'!BL182),('Abs550'!$C183-'Abs550'!BL183),('Abs550'!$C184-'Abs550'!BL184)))</f>
        <v>0.3435999999999968</v>
      </c>
      <c r="BM19" s="2">
        <f>(AVERAGE(('Abs550'!$C45-'Abs550'!BM45),('Abs550'!$C46-'Abs550'!BM46),('Abs550'!$C47-'Abs550'!BM47)))-(AVERAGE(('Abs550'!$C182-'Abs550'!BM182),('Abs550'!$C183-'Abs550'!BM183),('Abs550'!$C184-'Abs550'!BM184)))</f>
        <v>0.34299999999999642</v>
      </c>
      <c r="BN19" s="2">
        <f>(AVERAGE(('Abs550'!$C45-'Abs550'!BN45),('Abs550'!$C46-'Abs550'!BN46),('Abs550'!$C47-'Abs550'!BN47)))-(AVERAGE(('Abs550'!$C182-'Abs550'!BN182),('Abs550'!$C183-'Abs550'!BN183),('Abs550'!$C184-'Abs550'!BN184)))</f>
        <v>0.3420999999999963</v>
      </c>
      <c r="BO19" s="2">
        <f>(AVERAGE(('Abs550'!$C45-'Abs550'!BO45),('Abs550'!$C46-'Abs550'!BO46),('Abs550'!$C47-'Abs550'!BO47)))-(AVERAGE(('Abs550'!$C182-'Abs550'!BO182),('Abs550'!$C183-'Abs550'!BO183),('Abs550'!$C184-'Abs550'!BO184)))</f>
        <v>0.34059999999999646</v>
      </c>
      <c r="BP19" s="2">
        <f>(AVERAGE(('Abs550'!$C45-'Abs550'!BP45),('Abs550'!$C46-'Abs550'!BP46),('Abs550'!$C47-'Abs550'!BP47)))-(AVERAGE(('Abs550'!$C182-'Abs550'!BP182),('Abs550'!$C183-'Abs550'!BP183),('Abs550'!$C184-'Abs550'!BP184)))</f>
        <v>0.33929999999999638</v>
      </c>
      <c r="BQ19" s="2">
        <f>(AVERAGE(('Abs550'!$C45-'Abs550'!BQ45),('Abs550'!$C46-'Abs550'!BQ46),('Abs550'!$C47-'Abs550'!BQ47)))-(AVERAGE(('Abs550'!$C182-'Abs550'!BQ182),('Abs550'!$C183-'Abs550'!BQ183),('Abs550'!$C184-'Abs550'!BQ184)))</f>
        <v>0.33763333333333012</v>
      </c>
      <c r="BR19" s="2">
        <f>(AVERAGE(('Abs550'!$C45-'Abs550'!BR45),('Abs550'!$C46-'Abs550'!BR46),('Abs550'!$C47-'Abs550'!BR47)))-(AVERAGE(('Abs550'!$C182-'Abs550'!BR182),('Abs550'!$C183-'Abs550'!BR183),('Abs550'!$C184-'Abs550'!BR184)))</f>
        <v>0.33589999999999631</v>
      </c>
      <c r="BS19" s="2">
        <f>(AVERAGE(('Abs550'!$C45-'Abs550'!BS45),('Abs550'!$C46-'Abs550'!BS46),('Abs550'!$C47-'Abs550'!BS47)))-(AVERAGE(('Abs550'!$C182-'Abs550'!BS182),('Abs550'!$C183-'Abs550'!BS183),('Abs550'!$C184-'Abs550'!BS184)))</f>
        <v>0.33626666666666316</v>
      </c>
      <c r="BT19" s="2">
        <f>(AVERAGE(('Abs550'!$C45-'Abs550'!BT45),('Abs550'!$C46-'Abs550'!BT46),('Abs550'!$C47-'Abs550'!BT47)))-(AVERAGE(('Abs550'!$C182-'Abs550'!BT182),('Abs550'!$C183-'Abs550'!BT183),('Abs550'!$C184-'Abs550'!BT184)))</f>
        <v>0.33259999999999623</v>
      </c>
      <c r="BU19" s="2">
        <f>(AVERAGE(('Abs550'!$C45-'Abs550'!BU45),('Abs550'!$C46-'Abs550'!BU46),('Abs550'!$C47-'Abs550'!BU47)))-(AVERAGE(('Abs550'!$C182-'Abs550'!BU182),('Abs550'!$C183-'Abs550'!BU183),('Abs550'!$C184-'Abs550'!BU184)))</f>
        <v>0.33389999999999631</v>
      </c>
      <c r="BV19" s="2">
        <f>(AVERAGE(('Abs550'!$C45-'Abs550'!BV45),('Abs550'!$C46-'Abs550'!BV46),('Abs550'!$C47-'Abs550'!BV47)))-(AVERAGE(('Abs550'!$C182-'Abs550'!BV182),('Abs550'!$C183-'Abs550'!BV183),('Abs550'!$C184-'Abs550'!BV184)))</f>
        <v>0.33106666666666307</v>
      </c>
      <c r="BW19" s="2">
        <f>(AVERAGE(('Abs550'!$C45-'Abs550'!BW45),('Abs550'!$C46-'Abs550'!BW46),('Abs550'!$C47-'Abs550'!BW47)))-(AVERAGE(('Abs550'!$C182-'Abs550'!BW182),('Abs550'!$C183-'Abs550'!BW183),('Abs550'!$C184-'Abs550'!BW184)))</f>
        <v>0.33079999999999643</v>
      </c>
      <c r="BX19" s="2">
        <f>(AVERAGE(('Abs550'!$C45-'Abs550'!BX45),('Abs550'!$C46-'Abs550'!BX46),('Abs550'!$C47-'Abs550'!BX47)))-(AVERAGE(('Abs550'!$C182-'Abs550'!BX182),('Abs550'!$C183-'Abs550'!BX183),('Abs550'!$C184-'Abs550'!BX184)))</f>
        <v>0.32769999999999611</v>
      </c>
      <c r="BY19" s="2">
        <f>(AVERAGE(('Abs550'!$C45-'Abs550'!BY45),('Abs550'!$C46-'Abs550'!BY46),('Abs550'!$C47-'Abs550'!BY47)))-(AVERAGE(('Abs550'!$C182-'Abs550'!BY182),('Abs550'!$C183-'Abs550'!BY183),('Abs550'!$C184-'Abs550'!BY184)))</f>
        <v>0.32759999999999612</v>
      </c>
      <c r="BZ19" s="2">
        <f>(AVERAGE(('Abs550'!$C45-'Abs550'!BZ45),('Abs550'!$C46-'Abs550'!BZ46),('Abs550'!$C47-'Abs550'!BZ47)))-(AVERAGE(('Abs550'!$C182-'Abs550'!BZ182),('Abs550'!$C183-'Abs550'!BZ183),('Abs550'!$C184-'Abs550'!BZ184)))</f>
        <v>0.32619999999999649</v>
      </c>
      <c r="CA19" s="2">
        <f>(AVERAGE(('Abs550'!$C45-'Abs550'!CA45),('Abs550'!$C46-'Abs550'!CA46),('Abs550'!$C47-'Abs550'!CA47)))-(AVERAGE(('Abs550'!$C182-'Abs550'!CA182),('Abs550'!$C183-'Abs550'!CA183),('Abs550'!$C184-'Abs550'!CA184)))</f>
        <v>0.32369999999999655</v>
      </c>
      <c r="CB19" s="2">
        <f>(AVERAGE(('Abs550'!$C45-'Abs550'!CB45),('Abs550'!$C46-'Abs550'!CB46),('Abs550'!$C47-'Abs550'!CB47)))-(AVERAGE(('Abs550'!$C182-'Abs550'!CB182),('Abs550'!$C183-'Abs550'!CB183),('Abs550'!$C184-'Abs550'!CB184)))</f>
        <v>0.32203333333333006</v>
      </c>
      <c r="CC19" s="2">
        <f>(AVERAGE(('Abs550'!$C45-'Abs550'!CC45),('Abs550'!$C46-'Abs550'!CC46),('Abs550'!$C47-'Abs550'!CC47)))-(AVERAGE(('Abs550'!$C182-'Abs550'!CC182),('Abs550'!$C183-'Abs550'!CC183),('Abs550'!$C184-'Abs550'!CC184)))</f>
        <v>0.3222333333333296</v>
      </c>
      <c r="CD19" s="2">
        <f>(AVERAGE(('Abs550'!$C45-'Abs550'!CD45),('Abs550'!$C46-'Abs550'!CD46),('Abs550'!$C47-'Abs550'!CD47)))-(AVERAGE(('Abs550'!$C182-'Abs550'!CD182),('Abs550'!$C183-'Abs550'!CD183),('Abs550'!$C184-'Abs550'!CD184)))</f>
        <v>0.32059999999999667</v>
      </c>
      <c r="CE19" s="2">
        <f>(AVERAGE(('Abs550'!$C45-'Abs550'!CE45),('Abs550'!$C46-'Abs550'!CE46),('Abs550'!$C47-'Abs550'!CE47)))-(AVERAGE(('Abs550'!$C182-'Abs550'!CE182),('Abs550'!$C183-'Abs550'!CE183),('Abs550'!$C184-'Abs550'!CE184)))</f>
        <v>0.3183333333333298</v>
      </c>
      <c r="CF19" s="2">
        <f>(AVERAGE(('Abs550'!$C45-'Abs550'!CF45),('Abs550'!$C46-'Abs550'!CF46),('Abs550'!$C47-'Abs550'!CF47)))-(AVERAGE(('Abs550'!$C182-'Abs550'!CF182),('Abs550'!$C183-'Abs550'!CF183),('Abs550'!$C184-'Abs550'!CF184)))</f>
        <v>0.31719999999999682</v>
      </c>
      <c r="CG19" s="2">
        <f>(AVERAGE(('Abs550'!$C45-'Abs550'!CG45),('Abs550'!$C46-'Abs550'!CG46),('Abs550'!$C47-'Abs550'!CG47)))-(AVERAGE(('Abs550'!$C182-'Abs550'!CG182),('Abs550'!$C183-'Abs550'!CG183),('Abs550'!$C184-'Abs550'!CG184)))</f>
        <v>0.31479999999999642</v>
      </c>
      <c r="CH19" s="2">
        <f>(AVERAGE(('Abs550'!$C45-'Abs550'!CH45),('Abs550'!$C46-'Abs550'!CH46),('Abs550'!$C47-'Abs550'!CH47)))-(AVERAGE(('Abs550'!$C182-'Abs550'!CH182),('Abs550'!$C183-'Abs550'!CH183),('Abs550'!$C184-'Abs550'!CH184)))</f>
        <v>0.31196666666666295</v>
      </c>
      <c r="CI19" s="2">
        <f>(AVERAGE(('Abs550'!$C45-'Abs550'!CI45),('Abs550'!$C46-'Abs550'!CI46),('Abs550'!$C47-'Abs550'!CI47)))-(AVERAGE(('Abs550'!$C182-'Abs550'!CI182),('Abs550'!$C183-'Abs550'!CI183),('Abs550'!$C184-'Abs550'!CI184)))</f>
        <v>0.31003333333333005</v>
      </c>
      <c r="CJ19" s="2">
        <f>(AVERAGE(('Abs550'!$C45-'Abs550'!CJ45),('Abs550'!$C46-'Abs550'!CJ46),('Abs550'!$C47-'Abs550'!CJ47)))-(AVERAGE(('Abs550'!$C182-'Abs550'!CJ182),('Abs550'!$C183-'Abs550'!CJ183),('Abs550'!$C184-'Abs550'!CJ184)))</f>
        <v>0.30879999999999641</v>
      </c>
      <c r="CK19" s="2">
        <f>(AVERAGE(('Abs550'!$C45-'Abs550'!CK45),('Abs550'!$C46-'Abs550'!CK46),('Abs550'!$C47-'Abs550'!CK47)))-(AVERAGE(('Abs550'!$C182-'Abs550'!CK182),('Abs550'!$C183-'Abs550'!CK183),('Abs550'!$C184-'Abs550'!CK184)))</f>
        <v>0.30853333333333</v>
      </c>
      <c r="CL19" s="2">
        <f>(AVERAGE(('Abs550'!$C45-'Abs550'!CL45),('Abs550'!$C46-'Abs550'!CL46),('Abs550'!$C47-'Abs550'!CL47)))-(AVERAGE(('Abs550'!$C182-'Abs550'!CL182),('Abs550'!$C183-'Abs550'!CL183),('Abs550'!$C184-'Abs550'!CL184)))</f>
        <v>0.30539999999999634</v>
      </c>
      <c r="CM19" s="2">
        <f>(AVERAGE(('Abs550'!$C45-'Abs550'!CM45),('Abs550'!$C46-'Abs550'!CM46),('Abs550'!$C47-'Abs550'!CM47)))-(AVERAGE(('Abs550'!$C182-'Abs550'!CM182),('Abs550'!$C183-'Abs550'!CM183),('Abs550'!$C184-'Abs550'!CM184)))</f>
        <v>0.30459999999999621</v>
      </c>
      <c r="CN19" s="2">
        <f>(AVERAGE(('Abs550'!$C45-'Abs550'!CN45),('Abs550'!$C46-'Abs550'!CN46),('Abs550'!$C47-'Abs550'!CN47)))-(AVERAGE(('Abs550'!$C182-'Abs550'!CN182),('Abs550'!$C183-'Abs550'!CN183),('Abs550'!$C184-'Abs550'!CN184)))</f>
        <v>0.30073333333332952</v>
      </c>
      <c r="CO19" s="2">
        <f>(AVERAGE(('Abs550'!$C45-'Abs550'!CO45),('Abs550'!$C46-'Abs550'!CO46),('Abs550'!$C47-'Abs550'!CO47)))-(AVERAGE(('Abs550'!$C182-'Abs550'!CO182),('Abs550'!$C183-'Abs550'!CO183),('Abs550'!$C184-'Abs550'!CO184)))</f>
        <v>0.30009999999999648</v>
      </c>
      <c r="CP19" s="2">
        <f>(AVERAGE(('Abs550'!$C45-'Abs550'!CP45),('Abs550'!$C46-'Abs550'!CP46),('Abs550'!$C47-'Abs550'!CP47)))-(AVERAGE(('Abs550'!$C182-'Abs550'!CP182),('Abs550'!$C183-'Abs550'!CP183),('Abs550'!$C184-'Abs550'!CP184)))</f>
        <v>0.3368999999999962</v>
      </c>
      <c r="CQ19" s="2">
        <f>(AVERAGE(('Abs550'!$C45-'Abs550'!CQ45),('Abs550'!$C46-'Abs550'!CQ46),('Abs550'!$C47-'Abs550'!CQ47)))-(AVERAGE(('Abs550'!$C182-'Abs550'!CQ182),('Abs550'!$C183-'Abs550'!CQ183),('Abs550'!$C184-'Abs550'!CQ184)))</f>
        <v>0.33553333333333013</v>
      </c>
      <c r="CR19" s="2">
        <f>(AVERAGE(('Abs550'!$C45-'Abs550'!CR45),('Abs550'!$C46-'Abs550'!CR46),('Abs550'!$C47-'Abs550'!CR47)))-(AVERAGE(('Abs550'!$C182-'Abs550'!CR182),('Abs550'!$C183-'Abs550'!CR183),('Abs550'!$C184-'Abs550'!CR184)))</f>
        <v>0.33446666666666314</v>
      </c>
      <c r="CS19" s="2">
        <f>(AVERAGE(('Abs550'!$C45-'Abs550'!CS45),('Abs550'!$C46-'Abs550'!CS46),('Abs550'!$C47-'Abs550'!CS47)))-(AVERAGE(('Abs550'!$C182-'Abs550'!CS182),('Abs550'!$C183-'Abs550'!CS183),('Abs550'!$C184-'Abs550'!CS184)))</f>
        <v>0.33289999999999642</v>
      </c>
      <c r="CT19" s="2">
        <f>(AVERAGE(('Abs550'!$C45-'Abs550'!CT45),('Abs550'!$C46-'Abs550'!CT46),('Abs550'!$C47-'Abs550'!CT47)))-(AVERAGE(('Abs550'!$C182-'Abs550'!CT182),('Abs550'!$C183-'Abs550'!CT183),('Abs550'!$C184-'Abs550'!CT184)))</f>
        <v>0.33239999999999625</v>
      </c>
      <c r="CU19" s="2">
        <f>(AVERAGE(('Abs550'!$C45-'Abs550'!CU45),('Abs550'!$C46-'Abs550'!CU46),('Abs550'!$C47-'Abs550'!CU47)))-(AVERAGE(('Abs550'!$C182-'Abs550'!CU182),('Abs550'!$C183-'Abs550'!CU183),('Abs550'!$C184-'Abs550'!CU184)))</f>
        <v>0.33169999999999633</v>
      </c>
      <c r="CV19" s="2"/>
    </row>
    <row r="20" spans="1:100" x14ac:dyDescent="0.25">
      <c r="A20" s="61">
        <v>16</v>
      </c>
      <c r="B20" s="13" t="s">
        <v>16</v>
      </c>
      <c r="C20" s="2">
        <f>(AVERAGE(('Abs550'!$C48-'Abs550'!C48),('Abs550'!$C49-'Abs550'!C49),('Abs550'!$C50-'Abs550'!C50)))-(AVERAGE(('Abs550'!$C185-'Abs550'!C185),('Abs550'!$C186-'Abs550'!C186),('Abs550'!$C187-'Abs550'!C187)))</f>
        <v>0</v>
      </c>
      <c r="D20" s="2">
        <f>(AVERAGE(('Abs550'!$C48-'Abs550'!D48),('Abs550'!$C49-'Abs550'!D49),('Abs550'!$C50-'Abs550'!D50)))-(AVERAGE(('Abs550'!$C185-'Abs550'!D185),('Abs550'!$C186-'Abs550'!D186),('Abs550'!$C187-'Abs550'!D187)))</f>
        <v>0.13666666666666338</v>
      </c>
      <c r="E20" s="2">
        <f>(AVERAGE(('Abs550'!$C48-'Abs550'!E48),('Abs550'!$C49-'Abs550'!E49),('Abs550'!$C50-'Abs550'!E50)))-(AVERAGE(('Abs550'!$C185-'Abs550'!E185),('Abs550'!$C186-'Abs550'!E186),('Abs550'!$C187-'Abs550'!E187)))</f>
        <v>0.14046666666666313</v>
      </c>
      <c r="F20" s="2">
        <f>(AVERAGE(('Abs550'!$C48-'Abs550'!F48),('Abs550'!$C49-'Abs550'!F49),('Abs550'!$C50-'Abs550'!F50)))-(AVERAGE(('Abs550'!$C185-'Abs550'!F185),('Abs550'!$C186-'Abs550'!F186),('Abs550'!$C187-'Abs550'!F187)))</f>
        <v>0.1631666666666633</v>
      </c>
      <c r="G20" s="2">
        <f>(AVERAGE(('Abs550'!$C48-'Abs550'!G48),('Abs550'!$C49-'Abs550'!G49),('Abs550'!$C50-'Abs550'!G50)))-(AVERAGE(('Abs550'!$C185-'Abs550'!G185),('Abs550'!$C186-'Abs550'!G186),('Abs550'!$C187-'Abs550'!G187)))</f>
        <v>0.14426666666666332</v>
      </c>
      <c r="H20" s="2">
        <f>(AVERAGE(('Abs550'!$C48-'Abs550'!H48),('Abs550'!$C49-'Abs550'!H49),('Abs550'!$C50-'Abs550'!H50)))-(AVERAGE(('Abs550'!$C185-'Abs550'!H185),('Abs550'!$C186-'Abs550'!H186),('Abs550'!$C187-'Abs550'!H187)))</f>
        <v>0.15283333333332993</v>
      </c>
      <c r="I20" s="2">
        <f>(AVERAGE(('Abs550'!$C48-'Abs550'!I48),('Abs550'!$C49-'Abs550'!I49),('Abs550'!$C50-'Abs550'!I50)))-(AVERAGE(('Abs550'!$C185-'Abs550'!I185),('Abs550'!$C186-'Abs550'!I186),('Abs550'!$C187-'Abs550'!I187)))</f>
        <v>0.17946666666666333</v>
      </c>
      <c r="J20" s="2">
        <f>(AVERAGE(('Abs550'!$C48-'Abs550'!J48),('Abs550'!$C49-'Abs550'!J49),('Abs550'!$C50-'Abs550'!J50)))-(AVERAGE(('Abs550'!$C185-'Abs550'!J185),('Abs550'!$C186-'Abs550'!J186),('Abs550'!$C187-'Abs550'!J187)))</f>
        <v>0.20913333333332967</v>
      </c>
      <c r="K20" s="2">
        <f>(AVERAGE(('Abs550'!$C48-'Abs550'!K48),('Abs550'!$C49-'Abs550'!K49),('Abs550'!$C50-'Abs550'!K50)))-(AVERAGE(('Abs550'!$C185-'Abs550'!K185),('Abs550'!$C186-'Abs550'!K186),('Abs550'!$C187-'Abs550'!K187)))</f>
        <v>0.2093666666666632</v>
      </c>
      <c r="L20" s="2">
        <f>(AVERAGE(('Abs550'!$C48-'Abs550'!L48),('Abs550'!$C49-'Abs550'!L49),('Abs550'!$C50-'Abs550'!L50)))-(AVERAGE(('Abs550'!$C185-'Abs550'!L185),('Abs550'!$C186-'Abs550'!L186),('Abs550'!$C187-'Abs550'!L187)))</f>
        <v>0.20953333333332991</v>
      </c>
      <c r="M20" s="2">
        <f>(AVERAGE(('Abs550'!$C48-'Abs550'!M48),('Abs550'!$C49-'Abs550'!M49),('Abs550'!$C50-'Abs550'!M50)))-(AVERAGE(('Abs550'!$C185-'Abs550'!M185),('Abs550'!$C186-'Abs550'!M186),('Abs550'!$C187-'Abs550'!M187)))</f>
        <v>0.21319999999999673</v>
      </c>
      <c r="N20" s="2">
        <f>(AVERAGE(('Abs550'!$C48-'Abs550'!N48),('Abs550'!$C49-'Abs550'!N49),('Abs550'!$C50-'Abs550'!N50)))-(AVERAGE(('Abs550'!$C185-'Abs550'!N185),('Abs550'!$C186-'Abs550'!N186),('Abs550'!$C187-'Abs550'!N187)))</f>
        <v>0.21576666666666333</v>
      </c>
      <c r="O20" s="2">
        <f>(AVERAGE(('Abs550'!$C48-'Abs550'!O48),('Abs550'!$C49-'Abs550'!O49),('Abs550'!$C50-'Abs550'!O50)))-(AVERAGE(('Abs550'!$C185-'Abs550'!O185),('Abs550'!$C186-'Abs550'!O186),('Abs550'!$C187-'Abs550'!O187)))</f>
        <v>0.21636666666666321</v>
      </c>
      <c r="P20" s="2">
        <f>(AVERAGE(('Abs550'!$C48-'Abs550'!P48),('Abs550'!$C49-'Abs550'!P49),('Abs550'!$C50-'Abs550'!P50)))-(AVERAGE(('Abs550'!$C185-'Abs550'!P185),('Abs550'!$C186-'Abs550'!P186),('Abs550'!$C187-'Abs550'!P187)))</f>
        <v>0.21806666666666313</v>
      </c>
      <c r="Q20" s="2">
        <f>(AVERAGE(('Abs550'!$C48-'Abs550'!Q48),('Abs550'!$C49-'Abs550'!Q49),('Abs550'!$C50-'Abs550'!Q50)))-(AVERAGE(('Abs550'!$C185-'Abs550'!Q185),('Abs550'!$C186-'Abs550'!Q186),('Abs550'!$C187-'Abs550'!Q187)))</f>
        <v>0.21829999999999666</v>
      </c>
      <c r="R20" s="2">
        <f>(AVERAGE(('Abs550'!$C48-'Abs550'!R48),('Abs550'!$C49-'Abs550'!R49),('Abs550'!$C50-'Abs550'!R50)))-(AVERAGE(('Abs550'!$C185-'Abs550'!R185),('Abs550'!$C186-'Abs550'!R186),('Abs550'!$C187-'Abs550'!R187)))</f>
        <v>0.22023333333332995</v>
      </c>
      <c r="S20" s="2">
        <f>(AVERAGE(('Abs550'!$C48-'Abs550'!S48),('Abs550'!$C49-'Abs550'!S49),('Abs550'!$C50-'Abs550'!S50)))-(AVERAGE(('Abs550'!$C185-'Abs550'!S185),('Abs550'!$C186-'Abs550'!S186),('Abs550'!$C187-'Abs550'!S187)))</f>
        <v>0.22016666666666335</v>
      </c>
      <c r="T20" s="2">
        <f>(AVERAGE(('Abs550'!$C48-'Abs550'!T48),('Abs550'!$C49-'Abs550'!T49),('Abs550'!$C50-'Abs550'!T50)))-(AVERAGE(('Abs550'!$C185-'Abs550'!T185),('Abs550'!$C186-'Abs550'!T186),('Abs550'!$C187-'Abs550'!T187)))</f>
        <v>0.22299999999999659</v>
      </c>
      <c r="U20" s="2">
        <f>(AVERAGE(('Abs550'!$C48-'Abs550'!U48),('Abs550'!$C49-'Abs550'!U49),('Abs550'!$C50-'Abs550'!U50)))-(AVERAGE(('Abs550'!$C185-'Abs550'!U185),('Abs550'!$C186-'Abs550'!U186),('Abs550'!$C187-'Abs550'!U187)))</f>
        <v>0.22386666666666333</v>
      </c>
      <c r="V20" s="2">
        <f>(AVERAGE(('Abs550'!$C48-'Abs550'!V48),('Abs550'!$C49-'Abs550'!V49),('Abs550'!$C50-'Abs550'!V50)))-(AVERAGE(('Abs550'!$C185-'Abs550'!V185),('Abs550'!$C186-'Abs550'!V186),('Abs550'!$C187-'Abs550'!V187)))</f>
        <v>0.22596666666666337</v>
      </c>
      <c r="W20" s="2">
        <f>(AVERAGE(('Abs550'!$C48-'Abs550'!W48),('Abs550'!$C49-'Abs550'!W49),('Abs550'!$C50-'Abs550'!W50)))-(AVERAGE(('Abs550'!$C185-'Abs550'!W185),('Abs550'!$C186-'Abs550'!W186),('Abs550'!$C187-'Abs550'!W187)))</f>
        <v>0.22746666666666343</v>
      </c>
      <c r="X20" s="2">
        <f>(AVERAGE(('Abs550'!$C48-'Abs550'!X48),('Abs550'!$C49-'Abs550'!X49),('Abs550'!$C50-'Abs550'!X50)))-(AVERAGE(('Abs550'!$C185-'Abs550'!X185),('Abs550'!$C186-'Abs550'!X186),('Abs550'!$C187-'Abs550'!X187)))</f>
        <v>0.23006666666666353</v>
      </c>
      <c r="Y20" s="2">
        <f>(AVERAGE(('Abs550'!$C48-'Abs550'!Y48),('Abs550'!$C49-'Abs550'!Y49),('Abs550'!$C50-'Abs550'!Y50)))-(AVERAGE(('Abs550'!$C185-'Abs550'!Y185),('Abs550'!$C186-'Abs550'!Y186),('Abs550'!$C187-'Abs550'!Y187)))</f>
        <v>0.2336666666666633</v>
      </c>
      <c r="Z20" s="2">
        <f>(AVERAGE(('Abs550'!$C48-'Abs550'!Z48),('Abs550'!$C49-'Abs550'!Z49),('Abs550'!$C50-'Abs550'!Z50)))-(AVERAGE(('Abs550'!$C185-'Abs550'!Z185),('Abs550'!$C186-'Abs550'!Z186),('Abs550'!$C187-'Abs550'!Z187)))</f>
        <v>0.23486666666666328</v>
      </c>
      <c r="AA20" s="2">
        <f>(AVERAGE(('Abs550'!$C48-'Abs550'!AA48),('Abs550'!$C49-'Abs550'!AA49),('Abs550'!$C50-'Abs550'!AA50)))-(AVERAGE(('Abs550'!$C185-'Abs550'!AA185),('Abs550'!$C186-'Abs550'!AA186),('Abs550'!$C187-'Abs550'!AA187)))</f>
        <v>0.23606666666666332</v>
      </c>
      <c r="AB20" s="2">
        <f>(AVERAGE(('Abs550'!$C48-'Abs550'!AB48),('Abs550'!$C49-'Abs550'!AB49),('Abs550'!$C50-'Abs550'!AB50)))-(AVERAGE(('Abs550'!$C185-'Abs550'!AB185),('Abs550'!$C186-'Abs550'!AB186),('Abs550'!$C187-'Abs550'!AB187)))</f>
        <v>0.23843333333333</v>
      </c>
      <c r="AC20" s="2">
        <f>(AVERAGE(('Abs550'!$C48-'Abs550'!AC48),('Abs550'!$C49-'Abs550'!AC49),('Abs550'!$C50-'Abs550'!AC50)))-(AVERAGE(('Abs550'!$C185-'Abs550'!AC185),('Abs550'!$C186-'Abs550'!AC186),('Abs550'!$C187-'Abs550'!AC187)))</f>
        <v>0.23886666666666317</v>
      </c>
      <c r="AD20" s="2">
        <f>(AVERAGE(('Abs550'!$C48-'Abs550'!AD48),('Abs550'!$C49-'Abs550'!AD49),('Abs550'!$C50-'Abs550'!AD50)))-(AVERAGE(('Abs550'!$C185-'Abs550'!AD185),('Abs550'!$C186-'Abs550'!AD186),('Abs550'!$C187-'Abs550'!AD187)))</f>
        <v>0.24286666666666318</v>
      </c>
      <c r="AE20" s="2">
        <f>(AVERAGE(('Abs550'!$C48-'Abs550'!AE48),('Abs550'!$C49-'Abs550'!AE49),('Abs550'!$C50-'Abs550'!AE50)))-(AVERAGE(('Abs550'!$C185-'Abs550'!AE185),('Abs550'!$C186-'Abs550'!AE186),('Abs550'!$C187-'Abs550'!AE187)))</f>
        <v>0.24343333333332995</v>
      </c>
      <c r="AF20" s="2">
        <f>(AVERAGE(('Abs550'!$C48-'Abs550'!AF48),('Abs550'!$C49-'Abs550'!AF49),('Abs550'!$C50-'Abs550'!AF50)))-(AVERAGE(('Abs550'!$C185-'Abs550'!AF185),('Abs550'!$C186-'Abs550'!AF186),('Abs550'!$C187-'Abs550'!AF187)))</f>
        <v>0.24516666666666334</v>
      </c>
      <c r="AG20" s="2">
        <f>(AVERAGE(('Abs550'!$C48-'Abs550'!AG48),('Abs550'!$C49-'Abs550'!AG49),('Abs550'!$C50-'Abs550'!AG50)))-(AVERAGE(('Abs550'!$C185-'Abs550'!AG185),('Abs550'!$C186-'Abs550'!AG186),('Abs550'!$C187-'Abs550'!AG187)))</f>
        <v>0.24813333333332993</v>
      </c>
      <c r="AH20" s="2">
        <f>(AVERAGE(('Abs550'!$C48-'Abs550'!AH48),('Abs550'!$C49-'Abs550'!AH49),('Abs550'!$C50-'Abs550'!AH50)))-(AVERAGE(('Abs550'!$C185-'Abs550'!AH185),('Abs550'!$C186-'Abs550'!AH186),('Abs550'!$C187-'Abs550'!AH187)))</f>
        <v>0.24936666666666332</v>
      </c>
      <c r="AI20" s="2">
        <f>(AVERAGE(('Abs550'!$C48-'Abs550'!AI48),('Abs550'!$C49-'Abs550'!AI49),('Abs550'!$C50-'Abs550'!AI50)))-(AVERAGE(('Abs550'!$C185-'Abs550'!AI185),('Abs550'!$C186-'Abs550'!AI186),('Abs550'!$C187-'Abs550'!AI187)))</f>
        <v>0.25153333333332983</v>
      </c>
      <c r="AJ20" s="2">
        <f>(AVERAGE(('Abs550'!$C48-'Abs550'!AJ48),('Abs550'!$C49-'Abs550'!AJ49),('Abs550'!$C50-'Abs550'!AJ50)))-(AVERAGE(('Abs550'!$C185-'Abs550'!AJ185),('Abs550'!$C186-'Abs550'!AJ186),('Abs550'!$C187-'Abs550'!AJ187)))</f>
        <v>0.25419999999999665</v>
      </c>
      <c r="AK20" s="2">
        <f>(AVERAGE(('Abs550'!$C48-'Abs550'!AK48),('Abs550'!$C49-'Abs550'!AK49),('Abs550'!$C50-'Abs550'!AK50)))-(AVERAGE(('Abs550'!$C185-'Abs550'!AK185),('Abs550'!$C186-'Abs550'!AK186),('Abs550'!$C187-'Abs550'!AK187)))</f>
        <v>0.25556666666666322</v>
      </c>
      <c r="AL20" s="2">
        <f>(AVERAGE(('Abs550'!$C48-'Abs550'!AL48),('Abs550'!$C49-'Abs550'!AL49),('Abs550'!$C50-'Abs550'!AL50)))-(AVERAGE(('Abs550'!$C185-'Abs550'!AL185),('Abs550'!$C186-'Abs550'!AL186),('Abs550'!$C187-'Abs550'!AL187)))</f>
        <v>0.25779999999999664</v>
      </c>
      <c r="AM20" s="2">
        <f>(AVERAGE(('Abs550'!$C48-'Abs550'!AM48),('Abs550'!$C49-'Abs550'!AM49),('Abs550'!$C50-'Abs550'!AM50)))-(AVERAGE(('Abs550'!$C185-'Abs550'!AM185),('Abs550'!$C186-'Abs550'!AM186),('Abs550'!$C187-'Abs550'!AM187)))</f>
        <v>0.25783333333332997</v>
      </c>
      <c r="AN20" s="2">
        <f>(AVERAGE(('Abs550'!$C48-'Abs550'!AN48),('Abs550'!$C49-'Abs550'!AN49),('Abs550'!$C50-'Abs550'!AN50)))-(AVERAGE(('Abs550'!$C185-'Abs550'!AN185),('Abs550'!$C186-'Abs550'!AN186),('Abs550'!$C187-'Abs550'!AN187)))</f>
        <v>0.26309999999999656</v>
      </c>
      <c r="AO20" s="2">
        <f>(AVERAGE(('Abs550'!$C48-'Abs550'!AO48),('Abs550'!$C49-'Abs550'!AO49),('Abs550'!$C50-'Abs550'!AO50)))-(AVERAGE(('Abs550'!$C185-'Abs550'!AO185),('Abs550'!$C186-'Abs550'!AO186),('Abs550'!$C187-'Abs550'!AO187)))</f>
        <v>0.26496666666666341</v>
      </c>
      <c r="AP20" s="2">
        <f>(AVERAGE(('Abs550'!$C48-'Abs550'!AP48),('Abs550'!$C49-'Abs550'!AP49),('Abs550'!$C50-'Abs550'!AP50)))-(AVERAGE(('Abs550'!$C185-'Abs550'!AP185),('Abs550'!$C186-'Abs550'!AP186),('Abs550'!$C187-'Abs550'!AP187)))</f>
        <v>0.26736666666666326</v>
      </c>
      <c r="AQ20" s="2">
        <f>(AVERAGE(('Abs550'!$C48-'Abs550'!AQ48),('Abs550'!$C49-'Abs550'!AQ49),('Abs550'!$C50-'Abs550'!AQ50)))-(AVERAGE(('Abs550'!$C185-'Abs550'!AQ185),('Abs550'!$C186-'Abs550'!AQ186),('Abs550'!$C187-'Abs550'!AQ187)))</f>
        <v>0.2664666666666633</v>
      </c>
      <c r="AR20" s="2">
        <f>(AVERAGE(('Abs550'!$C48-'Abs550'!AR48),('Abs550'!$C49-'Abs550'!AR49),('Abs550'!$C50-'Abs550'!AR50)))-(AVERAGE(('Abs550'!$C185-'Abs550'!AR185),('Abs550'!$C186-'Abs550'!AR186),('Abs550'!$C187-'Abs550'!AR187)))</f>
        <v>0.26969999999999678</v>
      </c>
      <c r="AS20" s="2">
        <f>(AVERAGE(('Abs550'!$C48-'Abs550'!AS48),('Abs550'!$C49-'Abs550'!AS49),('Abs550'!$C50-'Abs550'!AS50)))-(AVERAGE(('Abs550'!$C185-'Abs550'!AS185),('Abs550'!$C186-'Abs550'!AS186),('Abs550'!$C187-'Abs550'!AS187)))</f>
        <v>0.27189999999999676</v>
      </c>
      <c r="AT20" s="2">
        <f>(AVERAGE(('Abs550'!$C48-'Abs550'!AT48),('Abs550'!$C49-'Abs550'!AT49),('Abs550'!$C50-'Abs550'!AT50)))-(AVERAGE(('Abs550'!$C185-'Abs550'!AT185),('Abs550'!$C186-'Abs550'!AT186),('Abs550'!$C187-'Abs550'!AT187)))</f>
        <v>0.27529999999999677</v>
      </c>
      <c r="AU20" s="2">
        <f>(AVERAGE(('Abs550'!$C48-'Abs550'!AU48),('Abs550'!$C49-'Abs550'!AU49),('Abs550'!$C50-'Abs550'!AU50)))-(AVERAGE(('Abs550'!$C185-'Abs550'!AU185),('Abs550'!$C186-'Abs550'!AU186),('Abs550'!$C187-'Abs550'!AU187)))</f>
        <v>0.27933333333332999</v>
      </c>
      <c r="AV20" s="2">
        <f>(AVERAGE(('Abs550'!$C48-'Abs550'!AV48),('Abs550'!$C49-'Abs550'!AV49),('Abs550'!$C50-'Abs550'!AV50)))-(AVERAGE(('Abs550'!$C185-'Abs550'!AV185),('Abs550'!$C186-'Abs550'!AV186),('Abs550'!$C187-'Abs550'!AV187)))</f>
        <v>0.28176666666666339</v>
      </c>
      <c r="AW20" s="2">
        <f>(AVERAGE(('Abs550'!$C48-'Abs550'!AW48),('Abs550'!$C49-'Abs550'!AW49),('Abs550'!$C50-'Abs550'!AW50)))-(AVERAGE(('Abs550'!$C185-'Abs550'!AW185),('Abs550'!$C186-'Abs550'!AW186),('Abs550'!$C187-'Abs550'!AW187)))</f>
        <v>0.28563333333333008</v>
      </c>
      <c r="AX20" s="2">
        <f>(AVERAGE(('Abs550'!$C48-'Abs550'!AX48),('Abs550'!$C49-'Abs550'!AX49),('Abs550'!$C50-'Abs550'!AX50)))-(AVERAGE(('Abs550'!$C185-'Abs550'!AX185),('Abs550'!$C186-'Abs550'!AX186),('Abs550'!$C187-'Abs550'!AX187)))</f>
        <v>0.29066666666666352</v>
      </c>
      <c r="AY20" s="2">
        <f>(AVERAGE(('Abs550'!$C48-'Abs550'!AY48),('Abs550'!$C49-'Abs550'!AY49),('Abs550'!$C50-'Abs550'!AY50)))-(AVERAGE(('Abs550'!$C185-'Abs550'!AY185),('Abs550'!$C186-'Abs550'!AY186),('Abs550'!$C187-'Abs550'!AY187)))</f>
        <v>0.29283333333333006</v>
      </c>
      <c r="AZ20" s="2">
        <f>(AVERAGE(('Abs550'!$C48-'Abs550'!AZ48),('Abs550'!$C49-'Abs550'!AZ49),('Abs550'!$C50-'Abs550'!AZ50)))-(AVERAGE(('Abs550'!$C185-'Abs550'!AZ185),('Abs550'!$C186-'Abs550'!AZ186),('Abs550'!$C187-'Abs550'!AZ187)))</f>
        <v>0.29446666666666316</v>
      </c>
      <c r="BA20" s="2">
        <f>(AVERAGE(('Abs550'!$C48-'Abs550'!BA48),('Abs550'!$C49-'Abs550'!BA49),('Abs550'!$C50-'Abs550'!BA50)))-(AVERAGE(('Abs550'!$C185-'Abs550'!BA185),('Abs550'!$C186-'Abs550'!BA186),('Abs550'!$C187-'Abs550'!BA187)))</f>
        <v>0.29659999999999681</v>
      </c>
      <c r="BB20" s="2">
        <f>(AVERAGE(('Abs550'!$C48-'Abs550'!BB48),('Abs550'!$C49-'Abs550'!BB49),('Abs550'!$C50-'Abs550'!BB50)))-(AVERAGE(('Abs550'!$C185-'Abs550'!BB185),('Abs550'!$C186-'Abs550'!BB186),('Abs550'!$C187-'Abs550'!BB187)))</f>
        <v>0.2986999999999968</v>
      </c>
      <c r="BC20" s="2">
        <f>(AVERAGE(('Abs550'!$C48-'Abs550'!BC48),('Abs550'!$C49-'Abs550'!BC49),('Abs550'!$C50-'Abs550'!BC50)))-(AVERAGE(('Abs550'!$C185-'Abs550'!BC185),('Abs550'!$C186-'Abs550'!BC186),('Abs550'!$C187-'Abs550'!BC187)))</f>
        <v>0.29963333333333003</v>
      </c>
      <c r="BD20" s="2">
        <f>(AVERAGE(('Abs550'!$C48-'Abs550'!BD48),('Abs550'!$C49-'Abs550'!BD49),('Abs550'!$C50-'Abs550'!BD50)))-(AVERAGE(('Abs550'!$C185-'Abs550'!BD185),('Abs550'!$C186-'Abs550'!BD186),('Abs550'!$C187-'Abs550'!BD187)))</f>
        <v>0.30193333333333017</v>
      </c>
      <c r="BE20" s="2">
        <f>(AVERAGE(('Abs550'!$C48-'Abs550'!BE48),('Abs550'!$C49-'Abs550'!BE49),('Abs550'!$C50-'Abs550'!BE50)))-(AVERAGE(('Abs550'!$C185-'Abs550'!BE185),('Abs550'!$C186-'Abs550'!BE186),('Abs550'!$C187-'Abs550'!BE187)))</f>
        <v>0.30366666666666342</v>
      </c>
      <c r="BF20" s="2">
        <f>(AVERAGE(('Abs550'!$C48-'Abs550'!BF48),('Abs550'!$C49-'Abs550'!BF49),('Abs550'!$C50-'Abs550'!BF50)))-(AVERAGE(('Abs550'!$C185-'Abs550'!BF185),('Abs550'!$C186-'Abs550'!BF186),('Abs550'!$C187-'Abs550'!BF187)))</f>
        <v>0.30573333333332997</v>
      </c>
      <c r="BG20" s="2">
        <f>(AVERAGE(('Abs550'!$C48-'Abs550'!BG48),('Abs550'!$C49-'Abs550'!BG49),('Abs550'!$C50-'Abs550'!BG50)))-(AVERAGE(('Abs550'!$C185-'Abs550'!BG185),('Abs550'!$C186-'Abs550'!BG186),('Abs550'!$C187-'Abs550'!BG187)))</f>
        <v>0.30686666666666329</v>
      </c>
      <c r="BH20" s="2">
        <f>(AVERAGE(('Abs550'!$C48-'Abs550'!BH48),('Abs550'!$C49-'Abs550'!BH49),('Abs550'!$C50-'Abs550'!BH50)))-(AVERAGE(('Abs550'!$C185-'Abs550'!BH185),('Abs550'!$C186-'Abs550'!BH186),('Abs550'!$C187-'Abs550'!BH187)))</f>
        <v>0.30969999999999659</v>
      </c>
      <c r="BI20" s="2">
        <f>(AVERAGE(('Abs550'!$C48-'Abs550'!BI48),('Abs550'!$C49-'Abs550'!BI49),('Abs550'!$C50-'Abs550'!BI50)))-(AVERAGE(('Abs550'!$C185-'Abs550'!BI185),('Abs550'!$C186-'Abs550'!BI186),('Abs550'!$C187-'Abs550'!BI187)))</f>
        <v>0.31089999999999662</v>
      </c>
      <c r="BJ20" s="2">
        <f>(AVERAGE(('Abs550'!$C48-'Abs550'!BJ48),('Abs550'!$C49-'Abs550'!BJ49),('Abs550'!$C50-'Abs550'!BJ50)))-(AVERAGE(('Abs550'!$C185-'Abs550'!BJ185),('Abs550'!$C186-'Abs550'!BJ186),('Abs550'!$C187-'Abs550'!BJ187)))</f>
        <v>0.31329999999999653</v>
      </c>
      <c r="BK20" s="2">
        <f>(AVERAGE(('Abs550'!$C48-'Abs550'!BK48),('Abs550'!$C49-'Abs550'!BK49),('Abs550'!$C50-'Abs550'!BK50)))-(AVERAGE(('Abs550'!$C185-'Abs550'!BK185),('Abs550'!$C186-'Abs550'!BK186),('Abs550'!$C187-'Abs550'!BK187)))</f>
        <v>0.31479999999999658</v>
      </c>
      <c r="BL20" s="2">
        <f>(AVERAGE(('Abs550'!$C48-'Abs550'!BL48),('Abs550'!$C49-'Abs550'!BL49),('Abs550'!$C50-'Abs550'!BL50)))-(AVERAGE(('Abs550'!$C185-'Abs550'!BL185),('Abs550'!$C186-'Abs550'!BL186),('Abs550'!$C187-'Abs550'!BL187)))</f>
        <v>0.31583333333332969</v>
      </c>
      <c r="BM20" s="2">
        <f>(AVERAGE(('Abs550'!$C48-'Abs550'!BM48),('Abs550'!$C49-'Abs550'!BM49),('Abs550'!$C50-'Abs550'!BM50)))-(AVERAGE(('Abs550'!$C185-'Abs550'!BM185),('Abs550'!$C186-'Abs550'!BM186),('Abs550'!$C187-'Abs550'!BM187)))</f>
        <v>0.31843333333332979</v>
      </c>
      <c r="BN20" s="2">
        <f>(AVERAGE(('Abs550'!$C48-'Abs550'!BN48),('Abs550'!$C49-'Abs550'!BN49),('Abs550'!$C50-'Abs550'!BN50)))-(AVERAGE(('Abs550'!$C185-'Abs550'!BN185),('Abs550'!$C186-'Abs550'!BN186),('Abs550'!$C187-'Abs550'!BN187)))</f>
        <v>0.31926666666666331</v>
      </c>
      <c r="BO20" s="2">
        <f>(AVERAGE(('Abs550'!$C48-'Abs550'!BO48),('Abs550'!$C49-'Abs550'!BO49),('Abs550'!$C50-'Abs550'!BO50)))-(AVERAGE(('Abs550'!$C185-'Abs550'!BO185),('Abs550'!$C186-'Abs550'!BO186),('Abs550'!$C187-'Abs550'!BO187)))</f>
        <v>0.32199999999999673</v>
      </c>
      <c r="BP20" s="2">
        <f>(AVERAGE(('Abs550'!$C48-'Abs550'!BP48),('Abs550'!$C49-'Abs550'!BP49),('Abs550'!$C50-'Abs550'!BP50)))-(AVERAGE(('Abs550'!$C185-'Abs550'!BP185),('Abs550'!$C186-'Abs550'!BP186),('Abs550'!$C187-'Abs550'!BP187)))</f>
        <v>0.32376666666666326</v>
      </c>
      <c r="BQ20" s="2">
        <f>(AVERAGE(('Abs550'!$C48-'Abs550'!BQ48),('Abs550'!$C49-'Abs550'!BQ49),('Abs550'!$C50-'Abs550'!BQ50)))-(AVERAGE(('Abs550'!$C185-'Abs550'!BQ185),('Abs550'!$C186-'Abs550'!BQ186),('Abs550'!$C187-'Abs550'!BQ187)))</f>
        <v>0.32496666666666335</v>
      </c>
      <c r="BR20" s="2">
        <f>(AVERAGE(('Abs550'!$C48-'Abs550'!BR48),('Abs550'!$C49-'Abs550'!BR49),('Abs550'!$C50-'Abs550'!BR50)))-(AVERAGE(('Abs550'!$C185-'Abs550'!BR185),('Abs550'!$C186-'Abs550'!BR186),('Abs550'!$C187-'Abs550'!BR187)))</f>
        <v>0.32663333333333017</v>
      </c>
      <c r="BS20" s="2">
        <f>(AVERAGE(('Abs550'!$C48-'Abs550'!BS48),('Abs550'!$C49-'Abs550'!BS49),('Abs550'!$C50-'Abs550'!BS50)))-(AVERAGE(('Abs550'!$C185-'Abs550'!BS185),('Abs550'!$C186-'Abs550'!BS186),('Abs550'!$C187-'Abs550'!BS187)))</f>
        <v>0.32929999999999676</v>
      </c>
      <c r="BT20" s="2">
        <f>(AVERAGE(('Abs550'!$C48-'Abs550'!BT48),('Abs550'!$C49-'Abs550'!BT49),('Abs550'!$C50-'Abs550'!BT50)))-(AVERAGE(('Abs550'!$C185-'Abs550'!BT185),('Abs550'!$C186-'Abs550'!BT186),('Abs550'!$C187-'Abs550'!BT187)))</f>
        <v>0.33106666666666346</v>
      </c>
      <c r="BU20" s="2">
        <f>(AVERAGE(('Abs550'!$C48-'Abs550'!BU48),('Abs550'!$C49-'Abs550'!BU49),('Abs550'!$C50-'Abs550'!BU50)))-(AVERAGE(('Abs550'!$C185-'Abs550'!BU185),('Abs550'!$C186-'Abs550'!BU186),('Abs550'!$C187-'Abs550'!BU187)))</f>
        <v>0.33276666666666349</v>
      </c>
      <c r="BV20" s="2">
        <f>(AVERAGE(('Abs550'!$C48-'Abs550'!BV48),('Abs550'!$C49-'Abs550'!BV49),('Abs550'!$C50-'Abs550'!BV50)))-(AVERAGE(('Abs550'!$C185-'Abs550'!BV185),('Abs550'!$C186-'Abs550'!BV186),('Abs550'!$C187-'Abs550'!BV187)))</f>
        <v>0.33513333333333012</v>
      </c>
      <c r="BW20" s="2">
        <f>(AVERAGE(('Abs550'!$C48-'Abs550'!BW48),('Abs550'!$C49-'Abs550'!BW49),('Abs550'!$C50-'Abs550'!BW50)))-(AVERAGE(('Abs550'!$C185-'Abs550'!BW185),('Abs550'!$C186-'Abs550'!BW186),('Abs550'!$C187-'Abs550'!BW187)))</f>
        <v>0.33709999999999679</v>
      </c>
      <c r="BX20" s="2">
        <f>(AVERAGE(('Abs550'!$C48-'Abs550'!BX48),('Abs550'!$C49-'Abs550'!BX49),('Abs550'!$C50-'Abs550'!BX50)))-(AVERAGE(('Abs550'!$C185-'Abs550'!BX185),('Abs550'!$C186-'Abs550'!BX186),('Abs550'!$C187-'Abs550'!BX187)))</f>
        <v>0.33846666666666353</v>
      </c>
      <c r="BY20" s="2">
        <f>(AVERAGE(('Abs550'!$C48-'Abs550'!BY48),('Abs550'!$C49-'Abs550'!BY49),('Abs550'!$C50-'Abs550'!BY50)))-(AVERAGE(('Abs550'!$C185-'Abs550'!BY185),('Abs550'!$C186-'Abs550'!BY186),('Abs550'!$C187-'Abs550'!BY187)))</f>
        <v>0.34039999999999676</v>
      </c>
      <c r="BZ20" s="2">
        <f>(AVERAGE(('Abs550'!$C48-'Abs550'!BZ48),('Abs550'!$C49-'Abs550'!BZ49),('Abs550'!$C50-'Abs550'!BZ50)))-(AVERAGE(('Abs550'!$C185-'Abs550'!BZ185),('Abs550'!$C186-'Abs550'!BZ186),('Abs550'!$C187-'Abs550'!BZ187)))</f>
        <v>0.34233333333333016</v>
      </c>
      <c r="CA20" s="2">
        <f>(AVERAGE(('Abs550'!$C48-'Abs550'!CA48),('Abs550'!$C49-'Abs550'!CA49),('Abs550'!$C50-'Abs550'!CA50)))-(AVERAGE(('Abs550'!$C185-'Abs550'!CA185),('Abs550'!$C186-'Abs550'!CA186),('Abs550'!$C187-'Abs550'!CA187)))</f>
        <v>0.34353333333332992</v>
      </c>
      <c r="CB20" s="2">
        <f>(AVERAGE(('Abs550'!$C48-'Abs550'!CB48),('Abs550'!$C49-'Abs550'!CB49),('Abs550'!$C50-'Abs550'!CB50)))-(AVERAGE(('Abs550'!$C185-'Abs550'!CB185),('Abs550'!$C186-'Abs550'!CB186),('Abs550'!$C187-'Abs550'!CB187)))</f>
        <v>0.34583333333333016</v>
      </c>
      <c r="CC20" s="2">
        <f>(AVERAGE(('Abs550'!$C48-'Abs550'!CC48),('Abs550'!$C49-'Abs550'!CC49),('Abs550'!$C50-'Abs550'!CC50)))-(AVERAGE(('Abs550'!$C185-'Abs550'!CC185),('Abs550'!$C186-'Abs550'!CC186),('Abs550'!$C187-'Abs550'!CC187)))</f>
        <v>0.34859999999999669</v>
      </c>
      <c r="CD20" s="2">
        <f>(AVERAGE(('Abs550'!$C48-'Abs550'!CD48),('Abs550'!$C49-'Abs550'!CD49),('Abs550'!$C50-'Abs550'!CD50)))-(AVERAGE(('Abs550'!$C185-'Abs550'!CD185),('Abs550'!$C186-'Abs550'!CD186),('Abs550'!$C187-'Abs550'!CD187)))</f>
        <v>0.35089999999999666</v>
      </c>
      <c r="CE20" s="2">
        <f>(AVERAGE(('Abs550'!$C48-'Abs550'!CE48),('Abs550'!$C49-'Abs550'!CE49),('Abs550'!$C50-'Abs550'!CE50)))-(AVERAGE(('Abs550'!$C185-'Abs550'!CE185),('Abs550'!$C186-'Abs550'!CE186),('Abs550'!$C187-'Abs550'!CE187)))</f>
        <v>0.35243333333333021</v>
      </c>
      <c r="CF20" s="2">
        <f>(AVERAGE(('Abs550'!$C48-'Abs550'!CF48),('Abs550'!$C49-'Abs550'!CF49),('Abs550'!$C50-'Abs550'!CF50)))-(AVERAGE(('Abs550'!$C185-'Abs550'!CF185),('Abs550'!$C186-'Abs550'!CF186),('Abs550'!$C187-'Abs550'!CF187)))</f>
        <v>0.35386666666666344</v>
      </c>
      <c r="CG20" s="2">
        <f>(AVERAGE(('Abs550'!$C48-'Abs550'!CG48),('Abs550'!$C49-'Abs550'!CG49),('Abs550'!$C50-'Abs550'!CG50)))-(AVERAGE(('Abs550'!$C185-'Abs550'!CG185),('Abs550'!$C186-'Abs550'!CG186),('Abs550'!$C187-'Abs550'!CG187)))</f>
        <v>0.35636666666666345</v>
      </c>
      <c r="CH20" s="2">
        <f>(AVERAGE(('Abs550'!$C48-'Abs550'!CH48),('Abs550'!$C49-'Abs550'!CH49),('Abs550'!$C50-'Abs550'!CH50)))-(AVERAGE(('Abs550'!$C185-'Abs550'!CH185),('Abs550'!$C186-'Abs550'!CH186),('Abs550'!$C187-'Abs550'!CH187)))</f>
        <v>0.35733333333333001</v>
      </c>
      <c r="CI20" s="2">
        <f>(AVERAGE(('Abs550'!$C48-'Abs550'!CI48),('Abs550'!$C49-'Abs550'!CI49),('Abs550'!$C50-'Abs550'!CI50)))-(AVERAGE(('Abs550'!$C185-'Abs550'!CI185),('Abs550'!$C186-'Abs550'!CI186),('Abs550'!$C187-'Abs550'!CI187)))</f>
        <v>0.35976666666666329</v>
      </c>
      <c r="CJ20" s="2">
        <f>(AVERAGE(('Abs550'!$C48-'Abs550'!CJ48),('Abs550'!$C49-'Abs550'!CJ49),('Abs550'!$C50-'Abs550'!CJ50)))-(AVERAGE(('Abs550'!$C185-'Abs550'!CJ185),('Abs550'!$C186-'Abs550'!CJ186),('Abs550'!$C187-'Abs550'!CJ187)))</f>
        <v>0.36219999999999675</v>
      </c>
      <c r="CK20" s="2">
        <f>(AVERAGE(('Abs550'!$C48-'Abs550'!CK48),('Abs550'!$C49-'Abs550'!CK49),('Abs550'!$C50-'Abs550'!CK50)))-(AVERAGE(('Abs550'!$C185-'Abs550'!CK185),('Abs550'!$C186-'Abs550'!CK186),('Abs550'!$C187-'Abs550'!CK187)))</f>
        <v>0.36256666666666332</v>
      </c>
      <c r="CL20" s="2">
        <f>(AVERAGE(('Abs550'!$C48-'Abs550'!CL48),('Abs550'!$C49-'Abs550'!CL49),('Abs550'!$C50-'Abs550'!CL50)))-(AVERAGE(('Abs550'!$C185-'Abs550'!CL185),('Abs550'!$C186-'Abs550'!CL186),('Abs550'!$C187-'Abs550'!CL187)))</f>
        <v>0.36586666666666345</v>
      </c>
      <c r="CM20" s="2">
        <f>(AVERAGE(('Abs550'!$C48-'Abs550'!CM48),('Abs550'!$C49-'Abs550'!CM49),('Abs550'!$C50-'Abs550'!CM50)))-(AVERAGE(('Abs550'!$C185-'Abs550'!CM185),('Abs550'!$C186-'Abs550'!CM186),('Abs550'!$C187-'Abs550'!CM187)))</f>
        <v>0.36643333333333</v>
      </c>
      <c r="CN20" s="2">
        <f>(AVERAGE(('Abs550'!$C48-'Abs550'!CN48),('Abs550'!$C49-'Abs550'!CN49),('Abs550'!$C50-'Abs550'!CN50)))-(AVERAGE(('Abs550'!$C185-'Abs550'!CN185),('Abs550'!$C186-'Abs550'!CN186),('Abs550'!$C187-'Abs550'!CN187)))</f>
        <v>0.36863333333333004</v>
      </c>
      <c r="CO20" s="2">
        <f>(AVERAGE(('Abs550'!$C48-'Abs550'!CO48),('Abs550'!$C49-'Abs550'!CO49),('Abs550'!$C50-'Abs550'!CO50)))-(AVERAGE(('Abs550'!$C185-'Abs550'!CO185),('Abs550'!$C186-'Abs550'!CO186),('Abs550'!$C187-'Abs550'!CO187)))</f>
        <v>0.37073333333332997</v>
      </c>
      <c r="CP20" s="2">
        <f>(AVERAGE(('Abs550'!$C48-'Abs550'!CP48),('Abs550'!$C49-'Abs550'!CP49),('Abs550'!$C50-'Abs550'!CP50)))-(AVERAGE(('Abs550'!$C185-'Abs550'!CP185),('Abs550'!$C186-'Abs550'!CP186),('Abs550'!$C187-'Abs550'!CP187)))</f>
        <v>0.37239999999999651</v>
      </c>
      <c r="CQ20" s="2">
        <f>(AVERAGE(('Abs550'!$C48-'Abs550'!CQ48),('Abs550'!$C49-'Abs550'!CQ49),('Abs550'!$C50-'Abs550'!CQ50)))-(AVERAGE(('Abs550'!$C185-'Abs550'!CQ185),('Abs550'!$C186-'Abs550'!CQ186),('Abs550'!$C187-'Abs550'!CQ187)))</f>
        <v>0.37433333333332997</v>
      </c>
      <c r="CR20" s="2">
        <f>(AVERAGE(('Abs550'!$C48-'Abs550'!CR48),('Abs550'!$C49-'Abs550'!CR49),('Abs550'!$C50-'Abs550'!CR50)))-(AVERAGE(('Abs550'!$C185-'Abs550'!CR185),('Abs550'!$C186-'Abs550'!CR186),('Abs550'!$C187-'Abs550'!CR187)))</f>
        <v>0.37663333333332982</v>
      </c>
      <c r="CS20" s="2">
        <f>(AVERAGE(('Abs550'!$C48-'Abs550'!CS48),('Abs550'!$C49-'Abs550'!CS49),('Abs550'!$C50-'Abs550'!CS50)))-(AVERAGE(('Abs550'!$C185-'Abs550'!CS185),('Abs550'!$C186-'Abs550'!CS186),('Abs550'!$C187-'Abs550'!CS187)))</f>
        <v>0.37856666666666322</v>
      </c>
      <c r="CT20" s="2">
        <f>(AVERAGE(('Abs550'!$C48-'Abs550'!CT48),('Abs550'!$C49-'Abs550'!CT49),('Abs550'!$C50-'Abs550'!CT50)))-(AVERAGE(('Abs550'!$C185-'Abs550'!CT185),('Abs550'!$C186-'Abs550'!CT186),('Abs550'!$C187-'Abs550'!CT187)))</f>
        <v>0.38109999999999661</v>
      </c>
      <c r="CU20" s="2">
        <f>(AVERAGE(('Abs550'!$C48-'Abs550'!CU48),('Abs550'!$C49-'Abs550'!CU49),('Abs550'!$C50-'Abs550'!CU50)))-(AVERAGE(('Abs550'!$C185-'Abs550'!CU185),('Abs550'!$C186-'Abs550'!CU186),('Abs550'!$C187-'Abs550'!CU187)))</f>
        <v>0.3837666666666632</v>
      </c>
      <c r="CV20" s="2"/>
    </row>
    <row r="21" spans="1:100" x14ac:dyDescent="0.25">
      <c r="A21" s="61">
        <v>17</v>
      </c>
      <c r="B21" s="13" t="s">
        <v>17</v>
      </c>
      <c r="C21" s="2">
        <f>(AVERAGE(('Abs550'!$C51-'Abs550'!C51),('Abs550'!$C52-'Abs550'!C52),('Abs550'!$C53-'Abs550'!C53)))-(AVERAGE(('Abs550'!$C188-'Abs550'!C188),('Abs550'!$C189-'Abs550'!C189),('Abs550'!$C190-'Abs550'!C190)))</f>
        <v>0</v>
      </c>
      <c r="D21" s="2">
        <f>(AVERAGE(('Abs550'!$C51-'Abs550'!D51),('Abs550'!$C52-'Abs550'!D52),('Abs550'!$C53-'Abs550'!D53)))-(AVERAGE(('Abs550'!$C188-'Abs550'!D188),('Abs550'!$C189-'Abs550'!D189),('Abs550'!$C190-'Abs550'!D190)))</f>
        <v>0.43089999999999673</v>
      </c>
      <c r="E21" s="2">
        <f>(AVERAGE(('Abs550'!$C51-'Abs550'!E51),('Abs550'!$C52-'Abs550'!E52),('Abs550'!$C53-'Abs550'!E53)))-(AVERAGE(('Abs550'!$C188-'Abs550'!E188),('Abs550'!$C189-'Abs550'!E189),('Abs550'!$C190-'Abs550'!E190)))</f>
        <v>0.79026666666666356</v>
      </c>
      <c r="F21" s="2">
        <f>(AVERAGE(('Abs550'!$C51-'Abs550'!F51),('Abs550'!$C52-'Abs550'!F52),('Abs550'!$C53-'Abs550'!F53)))-(AVERAGE(('Abs550'!$C188-'Abs550'!F188),('Abs550'!$C189-'Abs550'!F189),('Abs550'!$C190-'Abs550'!F190)))</f>
        <v>0.79153333333332998</v>
      </c>
      <c r="G21" s="2">
        <f>(AVERAGE(('Abs550'!$C51-'Abs550'!G51),('Abs550'!$C52-'Abs550'!G52),('Abs550'!$C53-'Abs550'!G53)))-(AVERAGE(('Abs550'!$C188-'Abs550'!G188),('Abs550'!$C189-'Abs550'!G189),('Abs550'!$C190-'Abs550'!G190)))</f>
        <v>0.80113333333333014</v>
      </c>
      <c r="H21" s="2">
        <f>(AVERAGE(('Abs550'!$C51-'Abs550'!H51),('Abs550'!$C52-'Abs550'!H52),('Abs550'!$C53-'Abs550'!H53)))-(AVERAGE(('Abs550'!$C188-'Abs550'!H188),('Abs550'!$C189-'Abs550'!H189),('Abs550'!$C190-'Abs550'!H190)))</f>
        <v>0.80766666666666331</v>
      </c>
      <c r="I21" s="2">
        <f>(AVERAGE(('Abs550'!$C51-'Abs550'!I51),('Abs550'!$C52-'Abs550'!I52),('Abs550'!$C53-'Abs550'!I53)))-(AVERAGE(('Abs550'!$C188-'Abs550'!I188),('Abs550'!$C189-'Abs550'!I189),('Abs550'!$C190-'Abs550'!I190)))</f>
        <v>0.79969999999999652</v>
      </c>
      <c r="J21" s="2">
        <f>(AVERAGE(('Abs550'!$C51-'Abs550'!J51),('Abs550'!$C52-'Abs550'!J52),('Abs550'!$C53-'Abs550'!J53)))-(AVERAGE(('Abs550'!$C188-'Abs550'!J188),('Abs550'!$C189-'Abs550'!J189),('Abs550'!$C190-'Abs550'!J190)))</f>
        <v>0.79553333333333009</v>
      </c>
      <c r="K21" s="2">
        <f>(AVERAGE(('Abs550'!$C51-'Abs550'!K51),('Abs550'!$C52-'Abs550'!K52),('Abs550'!$C53-'Abs550'!K53)))-(AVERAGE(('Abs550'!$C188-'Abs550'!K188),('Abs550'!$C189-'Abs550'!K189),('Abs550'!$C190-'Abs550'!K190)))</f>
        <v>0.79513333333333014</v>
      </c>
      <c r="L21" s="2">
        <f>(AVERAGE(('Abs550'!$C51-'Abs550'!L51),('Abs550'!$C52-'Abs550'!L52),('Abs550'!$C53-'Abs550'!L53)))-(AVERAGE(('Abs550'!$C188-'Abs550'!L188),('Abs550'!$C189-'Abs550'!L189),('Abs550'!$C190-'Abs550'!L190)))</f>
        <v>0.79859999999999665</v>
      </c>
      <c r="M21" s="2">
        <f>(AVERAGE(('Abs550'!$C51-'Abs550'!M51),('Abs550'!$C52-'Abs550'!M52),('Abs550'!$C53-'Abs550'!M53)))-(AVERAGE(('Abs550'!$C188-'Abs550'!M188),('Abs550'!$C189-'Abs550'!M189),('Abs550'!$C190-'Abs550'!M190)))</f>
        <v>0.80143333333333022</v>
      </c>
      <c r="N21" s="2">
        <f>(AVERAGE(('Abs550'!$C51-'Abs550'!N51),('Abs550'!$C52-'Abs550'!N52),('Abs550'!$C53-'Abs550'!N53)))-(AVERAGE(('Abs550'!$C188-'Abs550'!N188),('Abs550'!$C189-'Abs550'!N189),('Abs550'!$C190-'Abs550'!N190)))</f>
        <v>0.80763333333332998</v>
      </c>
      <c r="O21" s="2">
        <f>(AVERAGE(('Abs550'!$C51-'Abs550'!O51),('Abs550'!$C52-'Abs550'!O52),('Abs550'!$C53-'Abs550'!O53)))-(AVERAGE(('Abs550'!$C188-'Abs550'!O188),('Abs550'!$C189-'Abs550'!O189),('Abs550'!$C190-'Abs550'!O190)))</f>
        <v>0.81226666666666358</v>
      </c>
      <c r="P21" s="2">
        <f>(AVERAGE(('Abs550'!$C51-'Abs550'!P51),('Abs550'!$C52-'Abs550'!P52),('Abs550'!$C53-'Abs550'!P53)))-(AVERAGE(('Abs550'!$C188-'Abs550'!P188),('Abs550'!$C189-'Abs550'!P189),('Abs550'!$C190-'Abs550'!P190)))</f>
        <v>0.81749999999999678</v>
      </c>
      <c r="Q21" s="2">
        <f>(AVERAGE(('Abs550'!$C51-'Abs550'!Q51),('Abs550'!$C52-'Abs550'!Q52),('Abs550'!$C53-'Abs550'!Q53)))-(AVERAGE(('Abs550'!$C188-'Abs550'!Q188),('Abs550'!$C189-'Abs550'!Q189),('Abs550'!$C190-'Abs550'!Q190)))</f>
        <v>0.82106666666666339</v>
      </c>
      <c r="R21" s="2">
        <f>(AVERAGE(('Abs550'!$C51-'Abs550'!R51),('Abs550'!$C52-'Abs550'!R52),('Abs550'!$C53-'Abs550'!R53)))-(AVERAGE(('Abs550'!$C188-'Abs550'!R188),('Abs550'!$C189-'Abs550'!R189),('Abs550'!$C190-'Abs550'!R190)))</f>
        <v>0.82633333333333014</v>
      </c>
      <c r="S21" s="2">
        <f>(AVERAGE(('Abs550'!$C51-'Abs550'!S51),('Abs550'!$C52-'Abs550'!S52),('Abs550'!$C53-'Abs550'!S53)))-(AVERAGE(('Abs550'!$C188-'Abs550'!S188),('Abs550'!$C189-'Abs550'!S189),('Abs550'!$C190-'Abs550'!S190)))</f>
        <v>0.82999999999999696</v>
      </c>
      <c r="T21" s="2">
        <f>(AVERAGE(('Abs550'!$C51-'Abs550'!T51),('Abs550'!$C52-'Abs550'!T52),('Abs550'!$C53-'Abs550'!T53)))-(AVERAGE(('Abs550'!$C188-'Abs550'!T188),('Abs550'!$C189-'Abs550'!T189),('Abs550'!$C190-'Abs550'!T190)))</f>
        <v>0.83373333333333</v>
      </c>
      <c r="U21" s="2">
        <f>(AVERAGE(('Abs550'!$C51-'Abs550'!U51),('Abs550'!$C52-'Abs550'!U52),('Abs550'!$C53-'Abs550'!U53)))-(AVERAGE(('Abs550'!$C188-'Abs550'!U188),('Abs550'!$C189-'Abs550'!U189),('Abs550'!$C190-'Abs550'!U190)))</f>
        <v>0.83836666666666337</v>
      </c>
      <c r="V21" s="2">
        <f>(AVERAGE(('Abs550'!$C51-'Abs550'!V51),('Abs550'!$C52-'Abs550'!V52),('Abs550'!$C53-'Abs550'!V53)))-(AVERAGE(('Abs550'!$C188-'Abs550'!V188),('Abs550'!$C189-'Abs550'!V189),('Abs550'!$C190-'Abs550'!V190)))</f>
        <v>0.84173333333333011</v>
      </c>
      <c r="W21" s="2">
        <f>(AVERAGE(('Abs550'!$C51-'Abs550'!W51),('Abs550'!$C52-'Abs550'!W52),('Abs550'!$C53-'Abs550'!W53)))-(AVERAGE(('Abs550'!$C188-'Abs550'!W188),('Abs550'!$C189-'Abs550'!W189),('Abs550'!$C190-'Abs550'!W190)))</f>
        <v>0.84463333333333013</v>
      </c>
      <c r="X21" s="2">
        <f>(AVERAGE(('Abs550'!$C51-'Abs550'!X51),('Abs550'!$C52-'Abs550'!X52),('Abs550'!$C53-'Abs550'!X53)))-(AVERAGE(('Abs550'!$C188-'Abs550'!X188),('Abs550'!$C189-'Abs550'!X189),('Abs550'!$C190-'Abs550'!X190)))</f>
        <v>0.84773333333333023</v>
      </c>
      <c r="Y21" s="2">
        <f>(AVERAGE(('Abs550'!$C51-'Abs550'!Y51),('Abs550'!$C52-'Abs550'!Y52),('Abs550'!$C53-'Abs550'!Y53)))-(AVERAGE(('Abs550'!$C188-'Abs550'!Y188),('Abs550'!$C189-'Abs550'!Y189),('Abs550'!$C190-'Abs550'!Y190)))</f>
        <v>0.85256666666666336</v>
      </c>
      <c r="Z21" s="2">
        <f>(AVERAGE(('Abs550'!$C51-'Abs550'!Z51),('Abs550'!$C52-'Abs550'!Z52),('Abs550'!$C53-'Abs550'!Z53)))-(AVERAGE(('Abs550'!$C188-'Abs550'!Z188),('Abs550'!$C189-'Abs550'!Z189),('Abs550'!$C190-'Abs550'!Z190)))</f>
        <v>0.85443333333333016</v>
      </c>
      <c r="AA21" s="2">
        <f>(AVERAGE(('Abs550'!$C51-'Abs550'!AA51),('Abs550'!$C52-'Abs550'!AA52),('Abs550'!$C53-'Abs550'!AA53)))-(AVERAGE(('Abs550'!$C188-'Abs550'!AA188),('Abs550'!$C189-'Abs550'!AA189),('Abs550'!$C190-'Abs550'!AA190)))</f>
        <v>0.85719999999999674</v>
      </c>
      <c r="AB21" s="2">
        <f>(AVERAGE(('Abs550'!$C51-'Abs550'!AB51),('Abs550'!$C52-'Abs550'!AB52),('Abs550'!$C53-'Abs550'!AB53)))-(AVERAGE(('Abs550'!$C188-'Abs550'!AB188),('Abs550'!$C189-'Abs550'!AB189),('Abs550'!$C190-'Abs550'!AB190)))</f>
        <v>0.8594666666666636</v>
      </c>
      <c r="AC21" s="2">
        <f>(AVERAGE(('Abs550'!$C51-'Abs550'!AC51),('Abs550'!$C52-'Abs550'!AC52),('Abs550'!$C53-'Abs550'!AC53)))-(AVERAGE(('Abs550'!$C188-'Abs550'!AC188),('Abs550'!$C189-'Abs550'!AC189),('Abs550'!$C190-'Abs550'!AC190)))</f>
        <v>0.86186666666666323</v>
      </c>
      <c r="AD21" s="2">
        <f>(AVERAGE(('Abs550'!$C51-'Abs550'!AD51),('Abs550'!$C52-'Abs550'!AD52),('Abs550'!$C53-'Abs550'!AD53)))-(AVERAGE(('Abs550'!$C188-'Abs550'!AD188),('Abs550'!$C189-'Abs550'!AD189),('Abs550'!$C190-'Abs550'!AD190)))</f>
        <v>0.86433333333332996</v>
      </c>
      <c r="AE21" s="2">
        <f>(AVERAGE(('Abs550'!$C51-'Abs550'!AE51),('Abs550'!$C52-'Abs550'!AE52),('Abs550'!$C53-'Abs550'!AE53)))-(AVERAGE(('Abs550'!$C188-'Abs550'!AE188),('Abs550'!$C189-'Abs550'!AE189),('Abs550'!$C190-'Abs550'!AE190)))</f>
        <v>0.86623333333333008</v>
      </c>
      <c r="AF21" s="2">
        <f>(AVERAGE(('Abs550'!$C51-'Abs550'!AF51),('Abs550'!$C52-'Abs550'!AF52),('Abs550'!$C53-'Abs550'!AF53)))-(AVERAGE(('Abs550'!$C188-'Abs550'!AF188),('Abs550'!$C189-'Abs550'!AF189),('Abs550'!$C190-'Abs550'!AF190)))</f>
        <v>0.86749999999999683</v>
      </c>
      <c r="AG21" s="2">
        <f>(AVERAGE(('Abs550'!$C51-'Abs550'!AG51),('Abs550'!$C52-'Abs550'!AG52),('Abs550'!$C53-'Abs550'!AG53)))-(AVERAGE(('Abs550'!$C188-'Abs550'!AG188),('Abs550'!$C189-'Abs550'!AG189),('Abs550'!$C190-'Abs550'!AG190)))</f>
        <v>0.86999999999999666</v>
      </c>
      <c r="AH21" s="2">
        <f>(AVERAGE(('Abs550'!$C51-'Abs550'!AH51),('Abs550'!$C52-'Abs550'!AH52),('Abs550'!$C53-'Abs550'!AH53)))-(AVERAGE(('Abs550'!$C188-'Abs550'!AH188),('Abs550'!$C189-'Abs550'!AH189),('Abs550'!$C190-'Abs550'!AH190)))</f>
        <v>0.87093333333333001</v>
      </c>
      <c r="AI21" s="2">
        <f>(AVERAGE(('Abs550'!$C51-'Abs550'!AI51),('Abs550'!$C52-'Abs550'!AI52),('Abs550'!$C53-'Abs550'!AI53)))-(AVERAGE(('Abs550'!$C188-'Abs550'!AI188),('Abs550'!$C189-'Abs550'!AI189),('Abs550'!$C190-'Abs550'!AI190)))</f>
        <v>0.8727999999999968</v>
      </c>
      <c r="AJ21" s="2">
        <f>(AVERAGE(('Abs550'!$C51-'Abs550'!AJ51),('Abs550'!$C52-'Abs550'!AJ52),('Abs550'!$C53-'Abs550'!AJ53)))-(AVERAGE(('Abs550'!$C188-'Abs550'!AJ188),('Abs550'!$C189-'Abs550'!AJ189),('Abs550'!$C190-'Abs550'!AJ190)))</f>
        <v>0.87406666666666333</v>
      </c>
      <c r="AK21" s="2">
        <f>(AVERAGE(('Abs550'!$C51-'Abs550'!AK51),('Abs550'!$C52-'Abs550'!AK52),('Abs550'!$C53-'Abs550'!AK53)))-(AVERAGE(('Abs550'!$C188-'Abs550'!AK188),('Abs550'!$C189-'Abs550'!AK189),('Abs550'!$C190-'Abs550'!AK190)))</f>
        <v>0.87499999999999678</v>
      </c>
      <c r="AL21" s="2">
        <f>(AVERAGE(('Abs550'!$C51-'Abs550'!AL51),('Abs550'!$C52-'Abs550'!AL52),('Abs550'!$C53-'Abs550'!AL53)))-(AVERAGE(('Abs550'!$C188-'Abs550'!AL188),('Abs550'!$C189-'Abs550'!AL189),('Abs550'!$C190-'Abs550'!AL190)))</f>
        <v>0.87586666666666346</v>
      </c>
      <c r="AM21" s="2">
        <f>(AVERAGE(('Abs550'!$C51-'Abs550'!AM51),('Abs550'!$C52-'Abs550'!AM52),('Abs550'!$C53-'Abs550'!AM53)))-(AVERAGE(('Abs550'!$C188-'Abs550'!AM188),('Abs550'!$C189-'Abs550'!AM189),('Abs550'!$C190-'Abs550'!AM190)))</f>
        <v>0.87466666666666337</v>
      </c>
      <c r="AN21" s="2">
        <f>(AVERAGE(('Abs550'!$C51-'Abs550'!AN51),('Abs550'!$C52-'Abs550'!AN52),('Abs550'!$C53-'Abs550'!AN53)))-(AVERAGE(('Abs550'!$C188-'Abs550'!AN188),('Abs550'!$C189-'Abs550'!AN189),('Abs550'!$C190-'Abs550'!AN190)))</f>
        <v>0.87773333333333003</v>
      </c>
      <c r="AO21" s="2">
        <f>(AVERAGE(('Abs550'!$C51-'Abs550'!AO51),('Abs550'!$C52-'Abs550'!AO52),('Abs550'!$C53-'Abs550'!AO53)))-(AVERAGE(('Abs550'!$C188-'Abs550'!AO188),('Abs550'!$C189-'Abs550'!AO189),('Abs550'!$C190-'Abs550'!AO190)))</f>
        <v>0.87896666666666345</v>
      </c>
      <c r="AP21" s="2">
        <f>(AVERAGE(('Abs550'!$C51-'Abs550'!AP51),('Abs550'!$C52-'Abs550'!AP52),('Abs550'!$C53-'Abs550'!AP53)))-(AVERAGE(('Abs550'!$C188-'Abs550'!AP188),('Abs550'!$C189-'Abs550'!AP189),('Abs550'!$C190-'Abs550'!AP190)))</f>
        <v>0.87906666666666344</v>
      </c>
      <c r="AQ21" s="2">
        <f>(AVERAGE(('Abs550'!$C51-'Abs550'!AQ51),('Abs550'!$C52-'Abs550'!AQ52),('Abs550'!$C53-'Abs550'!AQ53)))-(AVERAGE(('Abs550'!$C188-'Abs550'!AQ188),('Abs550'!$C189-'Abs550'!AQ189),('Abs550'!$C190-'Abs550'!AQ190)))</f>
        <v>0.87749999999999662</v>
      </c>
      <c r="AR21" s="2">
        <f>(AVERAGE(('Abs550'!$C51-'Abs550'!AR51),('Abs550'!$C52-'Abs550'!AR52),('Abs550'!$C53-'Abs550'!AR53)))-(AVERAGE(('Abs550'!$C188-'Abs550'!AR188),('Abs550'!$C189-'Abs550'!AR189),('Abs550'!$C190-'Abs550'!AR190)))</f>
        <v>0.87853333333332995</v>
      </c>
      <c r="AS21" s="2">
        <f>(AVERAGE(('Abs550'!$C51-'Abs550'!AS51),('Abs550'!$C52-'Abs550'!AS52),('Abs550'!$C53-'Abs550'!AS53)))-(AVERAGE(('Abs550'!$C188-'Abs550'!AS188),('Abs550'!$C189-'Abs550'!AS189),('Abs550'!$C190-'Abs550'!AS190)))</f>
        <v>0.87936666666666341</v>
      </c>
      <c r="AT21" s="2">
        <f>(AVERAGE(('Abs550'!$C51-'Abs550'!AT51),('Abs550'!$C52-'Abs550'!AT52),('Abs550'!$C53-'Abs550'!AT53)))-(AVERAGE(('Abs550'!$C188-'Abs550'!AT188),('Abs550'!$C189-'Abs550'!AT189),('Abs550'!$C190-'Abs550'!AT190)))</f>
        <v>0.88056666666666361</v>
      </c>
      <c r="AU21" s="2">
        <f>(AVERAGE(('Abs550'!$C51-'Abs550'!AU51),('Abs550'!$C52-'Abs550'!AU52),('Abs550'!$C53-'Abs550'!AU53)))-(AVERAGE(('Abs550'!$C188-'Abs550'!AU188),('Abs550'!$C189-'Abs550'!AU189),('Abs550'!$C190-'Abs550'!AU190)))</f>
        <v>0.88223333333332998</v>
      </c>
      <c r="AV21" s="2">
        <f>(AVERAGE(('Abs550'!$C51-'Abs550'!AV51),('Abs550'!$C52-'Abs550'!AV52),('Abs550'!$C53-'Abs550'!AV53)))-(AVERAGE(('Abs550'!$C188-'Abs550'!AV188),('Abs550'!$C189-'Abs550'!AV189),('Abs550'!$C190-'Abs550'!AV190)))</f>
        <v>0.88389999999999669</v>
      </c>
      <c r="AW21" s="2">
        <f>(AVERAGE(('Abs550'!$C51-'Abs550'!AW51),('Abs550'!$C52-'Abs550'!AW52),('Abs550'!$C53-'Abs550'!AW53)))-(AVERAGE(('Abs550'!$C188-'Abs550'!AW188),('Abs550'!$C189-'Abs550'!AW189),('Abs550'!$C190-'Abs550'!AW190)))</f>
        <v>0.88506666666666367</v>
      </c>
      <c r="AX21" s="2">
        <f>(AVERAGE(('Abs550'!$C51-'Abs550'!AX51),('Abs550'!$C52-'Abs550'!AX52),('Abs550'!$C53-'Abs550'!AX53)))-(AVERAGE(('Abs550'!$C188-'Abs550'!AX188),('Abs550'!$C189-'Abs550'!AX189),('Abs550'!$C190-'Abs550'!AX190)))</f>
        <v>0.88819999999999677</v>
      </c>
      <c r="AY21" s="2">
        <f>(AVERAGE(('Abs550'!$C51-'Abs550'!AY51),('Abs550'!$C52-'Abs550'!AY52),('Abs550'!$C53-'Abs550'!AY53)))-(AVERAGE(('Abs550'!$C188-'Abs550'!AY188),('Abs550'!$C189-'Abs550'!AY189),('Abs550'!$C190-'Abs550'!AY190)))</f>
        <v>0.8885666666666634</v>
      </c>
      <c r="AZ21" s="2">
        <f>(AVERAGE(('Abs550'!$C51-'Abs550'!AZ51),('Abs550'!$C52-'Abs550'!AZ52),('Abs550'!$C53-'Abs550'!AZ53)))-(AVERAGE(('Abs550'!$C188-'Abs550'!AZ188),('Abs550'!$C189-'Abs550'!AZ189),('Abs550'!$C190-'Abs550'!AZ190)))</f>
        <v>0.88836666666666342</v>
      </c>
      <c r="BA21" s="2">
        <f>(AVERAGE(('Abs550'!$C51-'Abs550'!BA51),('Abs550'!$C52-'Abs550'!BA52),('Abs550'!$C53-'Abs550'!BA53)))-(AVERAGE(('Abs550'!$C188-'Abs550'!BA188),('Abs550'!$C189-'Abs550'!BA189),('Abs550'!$C190-'Abs550'!BA190)))</f>
        <v>0.88873333333333016</v>
      </c>
      <c r="BB21" s="2">
        <f>(AVERAGE(('Abs550'!$C51-'Abs550'!BB51),('Abs550'!$C52-'Abs550'!BB52),('Abs550'!$C53-'Abs550'!BB53)))-(AVERAGE(('Abs550'!$C188-'Abs550'!BB188),('Abs550'!$C189-'Abs550'!BB189),('Abs550'!$C190-'Abs550'!BB190)))</f>
        <v>0.8885666666666634</v>
      </c>
      <c r="BC21" s="2">
        <f>(AVERAGE(('Abs550'!$C51-'Abs550'!BC51),('Abs550'!$C52-'Abs550'!BC52),('Abs550'!$C53-'Abs550'!BC53)))-(AVERAGE(('Abs550'!$C188-'Abs550'!BC188),('Abs550'!$C189-'Abs550'!BC189),('Abs550'!$C190-'Abs550'!BC190)))</f>
        <v>0.88819999999999677</v>
      </c>
      <c r="BD21" s="2">
        <f>(AVERAGE(('Abs550'!$C51-'Abs550'!BD51),('Abs550'!$C52-'Abs550'!BD52),('Abs550'!$C53-'Abs550'!BD53)))-(AVERAGE(('Abs550'!$C188-'Abs550'!BD188),('Abs550'!$C189-'Abs550'!BD189),('Abs550'!$C190-'Abs550'!BD190)))</f>
        <v>0.88849999999999685</v>
      </c>
      <c r="BE21" s="2">
        <f>(AVERAGE(('Abs550'!$C51-'Abs550'!BE51),('Abs550'!$C52-'Abs550'!BE52),('Abs550'!$C53-'Abs550'!BE53)))-(AVERAGE(('Abs550'!$C188-'Abs550'!BE188),('Abs550'!$C189-'Abs550'!BE189),('Abs550'!$C190-'Abs550'!BE190)))</f>
        <v>0.88823333333333043</v>
      </c>
      <c r="BF21" s="2">
        <f>(AVERAGE(('Abs550'!$C51-'Abs550'!BF51),('Abs550'!$C52-'Abs550'!BF52),('Abs550'!$C53-'Abs550'!BF53)))-(AVERAGE(('Abs550'!$C188-'Abs550'!BF188),('Abs550'!$C189-'Abs550'!BF189),('Abs550'!$C190-'Abs550'!BF190)))</f>
        <v>0.88826666666666343</v>
      </c>
      <c r="BG21" s="2">
        <f>(AVERAGE(('Abs550'!$C51-'Abs550'!BG51),('Abs550'!$C52-'Abs550'!BG52),('Abs550'!$C53-'Abs550'!BG53)))-(AVERAGE(('Abs550'!$C188-'Abs550'!BG188),('Abs550'!$C189-'Abs550'!BG189),('Abs550'!$C190-'Abs550'!BG190)))</f>
        <v>0.8875666666666634</v>
      </c>
      <c r="BH21" s="2">
        <f>(AVERAGE(('Abs550'!$C51-'Abs550'!BH51),('Abs550'!$C52-'Abs550'!BH52),('Abs550'!$C53-'Abs550'!BH53)))-(AVERAGE(('Abs550'!$C188-'Abs550'!BH188),('Abs550'!$C189-'Abs550'!BH189),('Abs550'!$C190-'Abs550'!BH190)))</f>
        <v>0.88789999999999691</v>
      </c>
      <c r="BI21" s="2">
        <f>(AVERAGE(('Abs550'!$C51-'Abs550'!BI51),('Abs550'!$C52-'Abs550'!BI52),('Abs550'!$C53-'Abs550'!BI53)))-(AVERAGE(('Abs550'!$C188-'Abs550'!BI188),('Abs550'!$C189-'Abs550'!BI189),('Abs550'!$C190-'Abs550'!BI190)))</f>
        <v>0.88626666666666365</v>
      </c>
      <c r="BJ21" s="2">
        <f>(AVERAGE(('Abs550'!$C51-'Abs550'!BJ51),('Abs550'!$C52-'Abs550'!BJ52),('Abs550'!$C53-'Abs550'!BJ53)))-(AVERAGE(('Abs550'!$C188-'Abs550'!BJ188),('Abs550'!$C189-'Abs550'!BJ189),('Abs550'!$C190-'Abs550'!BJ190)))</f>
        <v>0.88636666666666353</v>
      </c>
      <c r="BK21" s="2">
        <f>(AVERAGE(('Abs550'!$C51-'Abs550'!BK51),('Abs550'!$C52-'Abs550'!BK52),('Abs550'!$C53-'Abs550'!BK53)))-(AVERAGE(('Abs550'!$C188-'Abs550'!BK188),('Abs550'!$C189-'Abs550'!BK189),('Abs550'!$C190-'Abs550'!BK190)))</f>
        <v>0.88416666666666333</v>
      </c>
      <c r="BL21" s="2">
        <f>(AVERAGE(('Abs550'!$C51-'Abs550'!BL51),('Abs550'!$C52-'Abs550'!BL52),('Abs550'!$C53-'Abs550'!BL53)))-(AVERAGE(('Abs550'!$C188-'Abs550'!BL188),('Abs550'!$C189-'Abs550'!BL189),('Abs550'!$C190-'Abs550'!BL190)))</f>
        <v>0.88076666666666314</v>
      </c>
      <c r="BM21" s="2">
        <f>(AVERAGE(('Abs550'!$C51-'Abs550'!BM51),('Abs550'!$C52-'Abs550'!BM52),('Abs550'!$C53-'Abs550'!BM53)))-(AVERAGE(('Abs550'!$C188-'Abs550'!BM188),('Abs550'!$C189-'Abs550'!BM189),('Abs550'!$C190-'Abs550'!BM190)))</f>
        <v>0.88006666666666333</v>
      </c>
      <c r="BN21" s="2">
        <f>(AVERAGE(('Abs550'!$C51-'Abs550'!BN51),('Abs550'!$C52-'Abs550'!BN52),('Abs550'!$C53-'Abs550'!BN53)))-(AVERAGE(('Abs550'!$C188-'Abs550'!BN188),('Abs550'!$C189-'Abs550'!BN189),('Abs550'!$C190-'Abs550'!BN190)))</f>
        <v>0.88263333333333005</v>
      </c>
      <c r="BO21" s="2">
        <f>(AVERAGE(('Abs550'!$C51-'Abs550'!BO51),('Abs550'!$C52-'Abs550'!BO52),('Abs550'!$C53-'Abs550'!BO53)))-(AVERAGE(('Abs550'!$C188-'Abs550'!BO188),('Abs550'!$C189-'Abs550'!BO189),('Abs550'!$C190-'Abs550'!BO190)))</f>
        <v>0.88199999999999679</v>
      </c>
      <c r="BP21" s="2">
        <f>(AVERAGE(('Abs550'!$C51-'Abs550'!BP51),('Abs550'!$C52-'Abs550'!BP52),('Abs550'!$C53-'Abs550'!BP53)))-(AVERAGE(('Abs550'!$C188-'Abs550'!BP188),('Abs550'!$C189-'Abs550'!BP189),('Abs550'!$C190-'Abs550'!BP190)))</f>
        <v>0.88303333333333012</v>
      </c>
      <c r="BQ21" s="2">
        <f>(AVERAGE(('Abs550'!$C51-'Abs550'!BQ51),('Abs550'!$C52-'Abs550'!BQ52),('Abs550'!$C53-'Abs550'!BQ53)))-(AVERAGE(('Abs550'!$C188-'Abs550'!BQ188),('Abs550'!$C189-'Abs550'!BQ189),('Abs550'!$C190-'Abs550'!BQ190)))</f>
        <v>0.88169999999999682</v>
      </c>
      <c r="BR21" s="2">
        <f>(AVERAGE(('Abs550'!$C51-'Abs550'!BR51),('Abs550'!$C52-'Abs550'!BR52),('Abs550'!$C53-'Abs550'!BR53)))-(AVERAGE(('Abs550'!$C188-'Abs550'!BR188),('Abs550'!$C189-'Abs550'!BR189),('Abs550'!$C190-'Abs550'!BR190)))</f>
        <v>0.87916666666666354</v>
      </c>
      <c r="BS21" s="2">
        <f>(AVERAGE(('Abs550'!$C51-'Abs550'!BS51),('Abs550'!$C52-'Abs550'!BS52),('Abs550'!$C53-'Abs550'!BS53)))-(AVERAGE(('Abs550'!$C188-'Abs550'!BS188),('Abs550'!$C189-'Abs550'!BS189),('Abs550'!$C190-'Abs550'!BS190)))</f>
        <v>0.87909999999999677</v>
      </c>
      <c r="BT21" s="2">
        <f>(AVERAGE(('Abs550'!$C51-'Abs550'!BT51),('Abs550'!$C52-'Abs550'!BT52),('Abs550'!$C53-'Abs550'!BT53)))-(AVERAGE(('Abs550'!$C188-'Abs550'!BT188),('Abs550'!$C189-'Abs550'!BT189),('Abs550'!$C190-'Abs550'!BT190)))</f>
        <v>0.87779999999999669</v>
      </c>
      <c r="BU21" s="2">
        <f>(AVERAGE(('Abs550'!$C51-'Abs550'!BU51),('Abs550'!$C52-'Abs550'!BU52),('Abs550'!$C53-'Abs550'!BU53)))-(AVERAGE(('Abs550'!$C188-'Abs550'!BU188),('Abs550'!$C189-'Abs550'!BU189),('Abs550'!$C190-'Abs550'!BU190)))</f>
        <v>0.87616666666666343</v>
      </c>
      <c r="BV21" s="2">
        <f>(AVERAGE(('Abs550'!$C51-'Abs550'!BV51),('Abs550'!$C52-'Abs550'!BV52),('Abs550'!$C53-'Abs550'!BV53)))-(AVERAGE(('Abs550'!$C188-'Abs550'!BV188),('Abs550'!$C189-'Abs550'!BV189),('Abs550'!$C190-'Abs550'!BV190)))</f>
        <v>0.87533333333333008</v>
      </c>
      <c r="BW21" s="2">
        <f>(AVERAGE(('Abs550'!$C51-'Abs550'!BW51),('Abs550'!$C52-'Abs550'!BW52),('Abs550'!$C53-'Abs550'!BW53)))-(AVERAGE(('Abs550'!$C188-'Abs550'!BW188),('Abs550'!$C189-'Abs550'!BW189),('Abs550'!$C190-'Abs550'!BW190)))</f>
        <v>0.87383333333333013</v>
      </c>
      <c r="BX21" s="2">
        <f>(AVERAGE(('Abs550'!$C51-'Abs550'!BX51),('Abs550'!$C52-'Abs550'!BX52),('Abs550'!$C53-'Abs550'!BX53)))-(AVERAGE(('Abs550'!$C188-'Abs550'!BX188),('Abs550'!$C189-'Abs550'!BX189),('Abs550'!$C190-'Abs550'!BX190)))</f>
        <v>0.87266666666666348</v>
      </c>
      <c r="BY21" s="2">
        <f>(AVERAGE(('Abs550'!$C51-'Abs550'!BY51),('Abs550'!$C52-'Abs550'!BY52),('Abs550'!$C53-'Abs550'!BY53)))-(AVERAGE(('Abs550'!$C188-'Abs550'!BY188),('Abs550'!$C189-'Abs550'!BY189),('Abs550'!$C190-'Abs550'!BY190)))</f>
        <v>0.87356666666666349</v>
      </c>
      <c r="BZ21" s="2">
        <f>(AVERAGE(('Abs550'!$C51-'Abs550'!BZ51),('Abs550'!$C52-'Abs550'!BZ52),('Abs550'!$C53-'Abs550'!BZ53)))-(AVERAGE(('Abs550'!$C188-'Abs550'!BZ188),('Abs550'!$C189-'Abs550'!BZ189),('Abs550'!$C190-'Abs550'!BZ190)))</f>
        <v>0.87219999999999676</v>
      </c>
      <c r="CA21" s="2">
        <f>(AVERAGE(('Abs550'!$C51-'Abs550'!CA51),('Abs550'!$C52-'Abs550'!CA52),('Abs550'!$C53-'Abs550'!CA53)))-(AVERAGE(('Abs550'!$C188-'Abs550'!CA188),('Abs550'!$C189-'Abs550'!CA189),('Abs550'!$C190-'Abs550'!CA190)))</f>
        <v>0.87076666666666347</v>
      </c>
      <c r="CB21" s="2">
        <f>(AVERAGE(('Abs550'!$C51-'Abs550'!CB51),('Abs550'!$C52-'Abs550'!CB52),('Abs550'!$C53-'Abs550'!CB53)))-(AVERAGE(('Abs550'!$C188-'Abs550'!CB188),('Abs550'!$C189-'Abs550'!CB189),('Abs550'!$C190-'Abs550'!CB190)))</f>
        <v>0.87196666666666356</v>
      </c>
      <c r="CC21" s="2">
        <f>(AVERAGE(('Abs550'!$C51-'Abs550'!CC51),('Abs550'!$C52-'Abs550'!CC52),('Abs550'!$C53-'Abs550'!CC53)))-(AVERAGE(('Abs550'!$C188-'Abs550'!CC188),('Abs550'!$C189-'Abs550'!CC189),('Abs550'!$C190-'Abs550'!CC190)))</f>
        <v>0.8718999999999969</v>
      </c>
      <c r="CD21" s="2">
        <f>(AVERAGE(('Abs550'!$C51-'Abs550'!CD51),('Abs550'!$C52-'Abs550'!CD52),('Abs550'!$C53-'Abs550'!CD53)))-(AVERAGE(('Abs550'!$C188-'Abs550'!CD188),('Abs550'!$C189-'Abs550'!CD189),('Abs550'!$C190-'Abs550'!CD190)))</f>
        <v>0.87263333333332993</v>
      </c>
      <c r="CE21" s="2">
        <f>(AVERAGE(('Abs550'!$C51-'Abs550'!CE51),('Abs550'!$C52-'Abs550'!CE52),('Abs550'!$C53-'Abs550'!CE53)))-(AVERAGE(('Abs550'!$C188-'Abs550'!CE188),('Abs550'!$C189-'Abs550'!CE189),('Abs550'!$C190-'Abs550'!CE190)))</f>
        <v>0.87189999999999668</v>
      </c>
      <c r="CF21" s="2">
        <f>(AVERAGE(('Abs550'!$C51-'Abs550'!CF51),('Abs550'!$C52-'Abs550'!CF52),('Abs550'!$C53-'Abs550'!CF53)))-(AVERAGE(('Abs550'!$C188-'Abs550'!CF188),('Abs550'!$C189-'Abs550'!CF189),('Abs550'!$C190-'Abs550'!CF190)))</f>
        <v>0.87003333333332999</v>
      </c>
      <c r="CG21" s="2">
        <f>(AVERAGE(('Abs550'!$C51-'Abs550'!CG51),('Abs550'!$C52-'Abs550'!CG52),('Abs550'!$C53-'Abs550'!CG53)))-(AVERAGE(('Abs550'!$C188-'Abs550'!CG188),('Abs550'!$C189-'Abs550'!CG189),('Abs550'!$C190-'Abs550'!CG190)))</f>
        <v>0.86899999999999689</v>
      </c>
      <c r="CH21" s="2">
        <f>(AVERAGE(('Abs550'!$C51-'Abs550'!CH51),('Abs550'!$C52-'Abs550'!CH52),('Abs550'!$C53-'Abs550'!CH53)))-(AVERAGE(('Abs550'!$C188-'Abs550'!CH188),('Abs550'!$C189-'Abs550'!CH189),('Abs550'!$C190-'Abs550'!CH190)))</f>
        <v>0.8683666666666634</v>
      </c>
      <c r="CI21" s="2">
        <f>(AVERAGE(('Abs550'!$C51-'Abs550'!CI51),('Abs550'!$C52-'Abs550'!CI52),('Abs550'!$C53-'Abs550'!CI53)))-(AVERAGE(('Abs550'!$C188-'Abs550'!CI188),('Abs550'!$C189-'Abs550'!CI189),('Abs550'!$C190-'Abs550'!CI190)))</f>
        <v>0.86853333333332994</v>
      </c>
      <c r="CJ21" s="2">
        <f>(AVERAGE(('Abs550'!$C51-'Abs550'!CJ51),('Abs550'!$C52-'Abs550'!CJ52),('Abs550'!$C53-'Abs550'!CJ53)))-(AVERAGE(('Abs550'!$C188-'Abs550'!CJ188),('Abs550'!$C189-'Abs550'!CJ189),('Abs550'!$C190-'Abs550'!CJ190)))</f>
        <v>0.86859999999999693</v>
      </c>
      <c r="CK21" s="2">
        <f>(AVERAGE(('Abs550'!$C51-'Abs550'!CK51),('Abs550'!$C52-'Abs550'!CK52),('Abs550'!$C53-'Abs550'!CK53)))-(AVERAGE(('Abs550'!$C188-'Abs550'!CK188),('Abs550'!$C189-'Abs550'!CK189),('Abs550'!$C190-'Abs550'!CK190)))</f>
        <v>0.87113333333332987</v>
      </c>
      <c r="CL21" s="2">
        <f>(AVERAGE(('Abs550'!$C51-'Abs550'!CL51),('Abs550'!$C52-'Abs550'!CL52),('Abs550'!$C53-'Abs550'!CL53)))-(AVERAGE(('Abs550'!$C188-'Abs550'!CL188),('Abs550'!$C189-'Abs550'!CL189),('Abs550'!$C190-'Abs550'!CL190)))</f>
        <v>0.87099999999999689</v>
      </c>
      <c r="CM21" s="2">
        <f>(AVERAGE(('Abs550'!$C51-'Abs550'!CM51),('Abs550'!$C52-'Abs550'!CM52),('Abs550'!$C53-'Abs550'!CM53)))-(AVERAGE(('Abs550'!$C188-'Abs550'!CM188),('Abs550'!$C189-'Abs550'!CM189),('Abs550'!$C190-'Abs550'!CM190)))</f>
        <v>0.86799999999999677</v>
      </c>
      <c r="CN21" s="2">
        <f>(AVERAGE(('Abs550'!$C51-'Abs550'!CN51),('Abs550'!$C52-'Abs550'!CN52),('Abs550'!$C53-'Abs550'!CN53)))-(AVERAGE(('Abs550'!$C188-'Abs550'!CN188),('Abs550'!$C189-'Abs550'!CN189),('Abs550'!$C190-'Abs550'!CN190)))</f>
        <v>0.86793333333333011</v>
      </c>
      <c r="CO21" s="2">
        <f>(AVERAGE(('Abs550'!$C51-'Abs550'!CO51),('Abs550'!$C52-'Abs550'!CO52),('Abs550'!$C53-'Abs550'!CO53)))-(AVERAGE(('Abs550'!$C188-'Abs550'!CO188),('Abs550'!$C189-'Abs550'!CO189),('Abs550'!$C190-'Abs550'!CO190)))</f>
        <v>0.86713333333333009</v>
      </c>
      <c r="CP21" s="2">
        <f>(AVERAGE(('Abs550'!$C51-'Abs550'!CP51),('Abs550'!$C52-'Abs550'!CP52),('Abs550'!$C53-'Abs550'!CP53)))-(AVERAGE(('Abs550'!$C188-'Abs550'!CP188),('Abs550'!$C189-'Abs550'!CP189),('Abs550'!$C190-'Abs550'!CP190)))</f>
        <v>0.86616666666666342</v>
      </c>
      <c r="CQ21" s="2">
        <f>(AVERAGE(('Abs550'!$C51-'Abs550'!CQ51),('Abs550'!$C52-'Abs550'!CQ52),('Abs550'!$C53-'Abs550'!CQ53)))-(AVERAGE(('Abs550'!$C188-'Abs550'!CQ188),('Abs550'!$C189-'Abs550'!CQ189),('Abs550'!$C190-'Abs550'!CQ190)))</f>
        <v>0.86623333333333019</v>
      </c>
      <c r="CR21" s="2">
        <f>(AVERAGE(('Abs550'!$C51-'Abs550'!CR51),('Abs550'!$C52-'Abs550'!CR52),('Abs550'!$C53-'Abs550'!CR53)))-(AVERAGE(('Abs550'!$C188-'Abs550'!CR188),('Abs550'!$C189-'Abs550'!CR189),('Abs550'!$C190-'Abs550'!CR190)))</f>
        <v>0.86643333333333006</v>
      </c>
      <c r="CS21" s="2">
        <f>(AVERAGE(('Abs550'!$C51-'Abs550'!CS51),('Abs550'!$C52-'Abs550'!CS52),('Abs550'!$C53-'Abs550'!CS53)))-(AVERAGE(('Abs550'!$C188-'Abs550'!CS188),('Abs550'!$C189-'Abs550'!CS189),('Abs550'!$C190-'Abs550'!CS190)))</f>
        <v>0.86689999999999678</v>
      </c>
      <c r="CT21" s="2">
        <f>(AVERAGE(('Abs550'!$C51-'Abs550'!CT51),('Abs550'!$C52-'Abs550'!CT52),('Abs550'!$C53-'Abs550'!CT53)))-(AVERAGE(('Abs550'!$C188-'Abs550'!CT188),('Abs550'!$C189-'Abs550'!CT189),('Abs550'!$C190-'Abs550'!CT190)))</f>
        <v>0.86686666666666357</v>
      </c>
      <c r="CU21" s="2">
        <f>(AVERAGE(('Abs550'!$C51-'Abs550'!CU51),('Abs550'!$C52-'Abs550'!CU52),('Abs550'!$C53-'Abs550'!CU53)))-(AVERAGE(('Abs550'!$C188-'Abs550'!CU188),('Abs550'!$C189-'Abs550'!CU189),('Abs550'!$C190-'Abs550'!CU190)))</f>
        <v>0.86666666666666337</v>
      </c>
      <c r="CV21" s="2"/>
    </row>
    <row r="22" spans="1:100" x14ac:dyDescent="0.25">
      <c r="A22" s="61">
        <v>18</v>
      </c>
      <c r="B22" s="13" t="s">
        <v>18</v>
      </c>
      <c r="C22" s="2">
        <f>(AVERAGE(('Abs550'!$C54-'Abs550'!C54),('Abs550'!$C55-'Abs550'!C55),('Abs550'!$C56-'Abs550'!C56)))-(AVERAGE(('Abs550'!$C191-'Abs550'!C191),('Abs550'!$C192-'Abs550'!C192),('Abs550'!$C193-'Abs550'!C193)))</f>
        <v>0</v>
      </c>
      <c r="D22" s="2">
        <f>(AVERAGE(('Abs550'!$C54-'Abs550'!D54),('Abs550'!$C55-'Abs550'!D55),('Abs550'!$C56-'Abs550'!D56)))-(AVERAGE(('Abs550'!$C191-'Abs550'!D191),('Abs550'!$C192-'Abs550'!D192),('Abs550'!$C193-'Abs550'!D193)))</f>
        <v>0.15403333333333008</v>
      </c>
      <c r="E22" s="2">
        <f>(AVERAGE(('Abs550'!$C54-'Abs550'!E54),('Abs550'!$C55-'Abs550'!E55),('Abs550'!$C56-'Abs550'!E56)))-(AVERAGE(('Abs550'!$C191-'Abs550'!E191),('Abs550'!$C192-'Abs550'!E192),('Abs550'!$C193-'Abs550'!E193)))</f>
        <v>0.28769999999999651</v>
      </c>
      <c r="F22" s="2">
        <f>(AVERAGE(('Abs550'!$C54-'Abs550'!F54),('Abs550'!$C55-'Abs550'!F55),('Abs550'!$C56-'Abs550'!F56)))-(AVERAGE(('Abs550'!$C191-'Abs550'!F191),('Abs550'!$C192-'Abs550'!F192),('Abs550'!$C193-'Abs550'!F193)))</f>
        <v>0.32526666666666326</v>
      </c>
      <c r="G22" s="2">
        <f>(AVERAGE(('Abs550'!$C54-'Abs550'!G54),('Abs550'!$C55-'Abs550'!G55),('Abs550'!$C56-'Abs550'!G56)))-(AVERAGE(('Abs550'!$C191-'Abs550'!G191),('Abs550'!$C192-'Abs550'!G192),('Abs550'!$C193-'Abs550'!G193)))</f>
        <v>0.32953333333333007</v>
      </c>
      <c r="H22" s="2">
        <f>(AVERAGE(('Abs550'!$C54-'Abs550'!H54),('Abs550'!$C55-'Abs550'!H55),('Abs550'!$C56-'Abs550'!H56)))-(AVERAGE(('Abs550'!$C191-'Abs550'!H191),('Abs550'!$C192-'Abs550'!H192),('Abs550'!$C193-'Abs550'!H193)))</f>
        <v>0.33336666666666348</v>
      </c>
      <c r="I22" s="2">
        <f>(AVERAGE(('Abs550'!$C54-'Abs550'!I54),('Abs550'!$C55-'Abs550'!I55),('Abs550'!$C56-'Abs550'!I56)))-(AVERAGE(('Abs550'!$C191-'Abs550'!I191),('Abs550'!$C192-'Abs550'!I192),('Abs550'!$C193-'Abs550'!I193)))</f>
        <v>0.33416666666666339</v>
      </c>
      <c r="J22" s="2">
        <f>(AVERAGE(('Abs550'!$C54-'Abs550'!J54),('Abs550'!$C55-'Abs550'!J55),('Abs550'!$C56-'Abs550'!J56)))-(AVERAGE(('Abs550'!$C191-'Abs550'!J191),('Abs550'!$C192-'Abs550'!J192),('Abs550'!$C193-'Abs550'!J193)))</f>
        <v>0.33736666666666326</v>
      </c>
      <c r="K22" s="2">
        <f>(AVERAGE(('Abs550'!$C54-'Abs550'!K54),('Abs550'!$C55-'Abs550'!K55),('Abs550'!$C56-'Abs550'!K56)))-(AVERAGE(('Abs550'!$C191-'Abs550'!K191),('Abs550'!$C192-'Abs550'!K192),('Abs550'!$C193-'Abs550'!K193)))</f>
        <v>0.33936666666666326</v>
      </c>
      <c r="L22" s="2">
        <f>(AVERAGE(('Abs550'!$C54-'Abs550'!L54),('Abs550'!$C55-'Abs550'!L55),('Abs550'!$C56-'Abs550'!L56)))-(AVERAGE(('Abs550'!$C191-'Abs550'!L191),('Abs550'!$C192-'Abs550'!L192),('Abs550'!$C193-'Abs550'!L193)))</f>
        <v>0.3458999999999966</v>
      </c>
      <c r="M22" s="2">
        <f>(AVERAGE(('Abs550'!$C54-'Abs550'!M54),('Abs550'!$C55-'Abs550'!M55),('Abs550'!$C56-'Abs550'!M56)))-(AVERAGE(('Abs550'!$C191-'Abs550'!M191),('Abs550'!$C192-'Abs550'!M192),('Abs550'!$C193-'Abs550'!M193)))</f>
        <v>0.35569999999999674</v>
      </c>
      <c r="N22" s="2">
        <f>(AVERAGE(('Abs550'!$C54-'Abs550'!N54),('Abs550'!$C55-'Abs550'!N55),('Abs550'!$C56-'Abs550'!N56)))-(AVERAGE(('Abs550'!$C191-'Abs550'!N191),('Abs550'!$C192-'Abs550'!N192),('Abs550'!$C193-'Abs550'!N193)))</f>
        <v>0.36816666666666331</v>
      </c>
      <c r="O22" s="2">
        <f>(AVERAGE(('Abs550'!$C54-'Abs550'!O54),('Abs550'!$C55-'Abs550'!O55),('Abs550'!$C56-'Abs550'!O56)))-(AVERAGE(('Abs550'!$C191-'Abs550'!O191),('Abs550'!$C192-'Abs550'!O192),('Abs550'!$C193-'Abs550'!O193)))</f>
        <v>0.37713333333332993</v>
      </c>
      <c r="P22" s="2">
        <f>(AVERAGE(('Abs550'!$C54-'Abs550'!P54),('Abs550'!$C55-'Abs550'!P55),('Abs550'!$C56-'Abs550'!P56)))-(AVERAGE(('Abs550'!$C191-'Abs550'!P191),('Abs550'!$C192-'Abs550'!P192),('Abs550'!$C193-'Abs550'!P193)))</f>
        <v>0.38216666666666316</v>
      </c>
      <c r="Q22" s="2">
        <f>(AVERAGE(('Abs550'!$C54-'Abs550'!Q54),('Abs550'!$C55-'Abs550'!Q55),('Abs550'!$C56-'Abs550'!Q56)))-(AVERAGE(('Abs550'!$C191-'Abs550'!Q191),('Abs550'!$C192-'Abs550'!Q192),('Abs550'!$C193-'Abs550'!Q193)))</f>
        <v>0.38699999999999674</v>
      </c>
      <c r="R22" s="2">
        <f>(AVERAGE(('Abs550'!$C54-'Abs550'!R54),('Abs550'!$C55-'Abs550'!R55),('Abs550'!$C56-'Abs550'!R56)))-(AVERAGE(('Abs550'!$C191-'Abs550'!R191),('Abs550'!$C192-'Abs550'!R192),('Abs550'!$C193-'Abs550'!R193)))</f>
        <v>0.39263333333332989</v>
      </c>
      <c r="S22" s="2">
        <f>(AVERAGE(('Abs550'!$C54-'Abs550'!S54),('Abs550'!$C55-'Abs550'!S55),('Abs550'!$C56-'Abs550'!S56)))-(AVERAGE(('Abs550'!$C191-'Abs550'!S191),('Abs550'!$C192-'Abs550'!S192),('Abs550'!$C193-'Abs550'!S193)))</f>
        <v>0.39659999999999679</v>
      </c>
      <c r="T22" s="2">
        <f>(AVERAGE(('Abs550'!$C54-'Abs550'!T54),('Abs550'!$C55-'Abs550'!T55),('Abs550'!$C56-'Abs550'!T56)))-(AVERAGE(('Abs550'!$C191-'Abs550'!T191),('Abs550'!$C192-'Abs550'!T192),('Abs550'!$C193-'Abs550'!T193)))</f>
        <v>0.39946666666666319</v>
      </c>
      <c r="U22" s="2">
        <f>(AVERAGE(('Abs550'!$C54-'Abs550'!U54),('Abs550'!$C55-'Abs550'!U55),('Abs550'!$C56-'Abs550'!U56)))-(AVERAGE(('Abs550'!$C191-'Abs550'!U191),('Abs550'!$C192-'Abs550'!U192),('Abs550'!$C193-'Abs550'!U193)))</f>
        <v>0.40213333333332996</v>
      </c>
      <c r="V22" s="2">
        <f>(AVERAGE(('Abs550'!$C54-'Abs550'!V54),('Abs550'!$C55-'Abs550'!V55),('Abs550'!$C56-'Abs550'!V56)))-(AVERAGE(('Abs550'!$C191-'Abs550'!V191),('Abs550'!$C192-'Abs550'!V192),('Abs550'!$C193-'Abs550'!V193)))</f>
        <v>0.4041666666666634</v>
      </c>
      <c r="W22" s="2">
        <f>(AVERAGE(('Abs550'!$C54-'Abs550'!W54),('Abs550'!$C55-'Abs550'!W55),('Abs550'!$C56-'Abs550'!W56)))-(AVERAGE(('Abs550'!$C191-'Abs550'!W191),('Abs550'!$C192-'Abs550'!W192),('Abs550'!$C193-'Abs550'!W193)))</f>
        <v>0.40613333333333007</v>
      </c>
      <c r="X22" s="2">
        <f>(AVERAGE(('Abs550'!$C54-'Abs550'!X54),('Abs550'!$C55-'Abs550'!X55),('Abs550'!$C56-'Abs550'!X56)))-(AVERAGE(('Abs550'!$C191-'Abs550'!X191),('Abs550'!$C192-'Abs550'!X192),('Abs550'!$C193-'Abs550'!X193)))</f>
        <v>0.40879999999999667</v>
      </c>
      <c r="Y22" s="2">
        <f>(AVERAGE(('Abs550'!$C54-'Abs550'!Y54),('Abs550'!$C55-'Abs550'!Y55),('Abs550'!$C56-'Abs550'!Y56)))-(AVERAGE(('Abs550'!$C191-'Abs550'!Y191),('Abs550'!$C192-'Abs550'!Y192),('Abs550'!$C193-'Abs550'!Y193)))</f>
        <v>0.41213333333332985</v>
      </c>
      <c r="Z22" s="2">
        <f>(AVERAGE(('Abs550'!$C54-'Abs550'!Z54),('Abs550'!$C55-'Abs550'!Z55),('Abs550'!$C56-'Abs550'!Z56)))-(AVERAGE(('Abs550'!$C191-'Abs550'!Z191),('Abs550'!$C192-'Abs550'!Z192),('Abs550'!$C193-'Abs550'!Z193)))</f>
        <v>0.41299999999999659</v>
      </c>
      <c r="AA22" s="2">
        <f>(AVERAGE(('Abs550'!$C54-'Abs550'!AA54),('Abs550'!$C55-'Abs550'!AA55),('Abs550'!$C56-'Abs550'!AA56)))-(AVERAGE(('Abs550'!$C191-'Abs550'!AA191),('Abs550'!$C192-'Abs550'!AA192),('Abs550'!$C193-'Abs550'!AA193)))</f>
        <v>0.4147999999999965</v>
      </c>
      <c r="AB22" s="2">
        <f>(AVERAGE(('Abs550'!$C54-'Abs550'!AB54),('Abs550'!$C55-'Abs550'!AB55),('Abs550'!$C56-'Abs550'!AB56)))-(AVERAGE(('Abs550'!$C191-'Abs550'!AB191),('Abs550'!$C192-'Abs550'!AB192),('Abs550'!$C193-'Abs550'!AB193)))</f>
        <v>0.41596666666666338</v>
      </c>
      <c r="AC22" s="2">
        <f>(AVERAGE(('Abs550'!$C54-'Abs550'!AC54),('Abs550'!$C55-'Abs550'!AC55),('Abs550'!$C56-'Abs550'!AC56)))-(AVERAGE(('Abs550'!$C191-'Abs550'!AC191),('Abs550'!$C192-'Abs550'!AC192),('Abs550'!$C193-'Abs550'!AC193)))</f>
        <v>0.41703333333332981</v>
      </c>
      <c r="AD22" s="2">
        <f>(AVERAGE(('Abs550'!$C54-'Abs550'!AD54),('Abs550'!$C55-'Abs550'!AD55),('Abs550'!$C56-'Abs550'!AD56)))-(AVERAGE(('Abs550'!$C191-'Abs550'!AD191),('Abs550'!$C192-'Abs550'!AD192),('Abs550'!$C193-'Abs550'!AD193)))</f>
        <v>0.41896666666666338</v>
      </c>
      <c r="AE22" s="2">
        <f>(AVERAGE(('Abs550'!$C54-'Abs550'!AE54),('Abs550'!$C55-'Abs550'!AE55),('Abs550'!$C56-'Abs550'!AE56)))-(AVERAGE(('Abs550'!$C191-'Abs550'!AE191),('Abs550'!$C192-'Abs550'!AE192),('Abs550'!$C193-'Abs550'!AE193)))</f>
        <v>0.41983333333332973</v>
      </c>
      <c r="AF22" s="2">
        <f>(AVERAGE(('Abs550'!$C54-'Abs550'!AF54),('Abs550'!$C55-'Abs550'!AF55),('Abs550'!$C56-'Abs550'!AF56)))-(AVERAGE(('Abs550'!$C191-'Abs550'!AF191),('Abs550'!$C192-'Abs550'!AF192),('Abs550'!$C193-'Abs550'!AF193)))</f>
        <v>0.42073333333332985</v>
      </c>
      <c r="AG22" s="2">
        <f>(AVERAGE(('Abs550'!$C54-'Abs550'!AG54),('Abs550'!$C55-'Abs550'!AG55),('Abs550'!$C56-'Abs550'!AG56)))-(AVERAGE(('Abs550'!$C191-'Abs550'!AG191),('Abs550'!$C192-'Abs550'!AG192),('Abs550'!$C193-'Abs550'!AG193)))</f>
        <v>0.42276666666666318</v>
      </c>
      <c r="AH22" s="2">
        <f>(AVERAGE(('Abs550'!$C54-'Abs550'!AH54),('Abs550'!$C55-'Abs550'!AH55),('Abs550'!$C56-'Abs550'!AH56)))-(AVERAGE(('Abs550'!$C191-'Abs550'!AH191),('Abs550'!$C192-'Abs550'!AH192),('Abs550'!$C193-'Abs550'!AH193)))</f>
        <v>0.42386666666666328</v>
      </c>
      <c r="AI22" s="2">
        <f>(AVERAGE(('Abs550'!$C54-'Abs550'!AI54),('Abs550'!$C55-'Abs550'!AI55),('Abs550'!$C56-'Abs550'!AI56)))-(AVERAGE(('Abs550'!$C191-'Abs550'!AI191),('Abs550'!$C192-'Abs550'!AI192),('Abs550'!$C193-'Abs550'!AI193)))</f>
        <v>0.42516666666666336</v>
      </c>
      <c r="AJ22" s="2">
        <f>(AVERAGE(('Abs550'!$C54-'Abs550'!AJ54),('Abs550'!$C55-'Abs550'!AJ55),('Abs550'!$C56-'Abs550'!AJ56)))-(AVERAGE(('Abs550'!$C191-'Abs550'!AJ191),('Abs550'!$C192-'Abs550'!AJ192),('Abs550'!$C193-'Abs550'!AJ193)))</f>
        <v>0.42669999999999664</v>
      </c>
      <c r="AK22" s="2">
        <f>(AVERAGE(('Abs550'!$C54-'Abs550'!AK54),('Abs550'!$C55-'Abs550'!AK55),('Abs550'!$C56-'Abs550'!AK56)))-(AVERAGE(('Abs550'!$C191-'Abs550'!AK191),('Abs550'!$C192-'Abs550'!AK192),('Abs550'!$C193-'Abs550'!AK193)))</f>
        <v>0.42813333333333004</v>
      </c>
      <c r="AL22" s="2">
        <f>(AVERAGE(('Abs550'!$C54-'Abs550'!AL54),('Abs550'!$C55-'Abs550'!AL55),('Abs550'!$C56-'Abs550'!AL56)))-(AVERAGE(('Abs550'!$C191-'Abs550'!AL191),('Abs550'!$C192-'Abs550'!AL192),('Abs550'!$C193-'Abs550'!AL193)))</f>
        <v>0.42923333333333014</v>
      </c>
      <c r="AM22" s="2">
        <f>(AVERAGE(('Abs550'!$C54-'Abs550'!AM54),('Abs550'!$C55-'Abs550'!AM55),('Abs550'!$C56-'Abs550'!AM56)))-(AVERAGE(('Abs550'!$C191-'Abs550'!AM191),('Abs550'!$C192-'Abs550'!AM192),('Abs550'!$C193-'Abs550'!AM193)))</f>
        <v>0.42846666666666344</v>
      </c>
      <c r="AN22" s="2">
        <f>(AVERAGE(('Abs550'!$C54-'Abs550'!AN54),('Abs550'!$C55-'Abs550'!AN55),('Abs550'!$C56-'Abs550'!AN56)))-(AVERAGE(('Abs550'!$C191-'Abs550'!AN191),('Abs550'!$C192-'Abs550'!AN192),('Abs550'!$C193-'Abs550'!AN193)))</f>
        <v>0.43273333333332997</v>
      </c>
      <c r="AO22" s="2">
        <f>(AVERAGE(('Abs550'!$C54-'Abs550'!AO54),('Abs550'!$C55-'Abs550'!AO55),('Abs550'!$C56-'Abs550'!AO56)))-(AVERAGE(('Abs550'!$C191-'Abs550'!AO191),('Abs550'!$C192-'Abs550'!AO192),('Abs550'!$C193-'Abs550'!AO193)))</f>
        <v>0.43469999999999676</v>
      </c>
      <c r="AP22" s="2">
        <f>(AVERAGE(('Abs550'!$C54-'Abs550'!AP54),('Abs550'!$C55-'Abs550'!AP55),('Abs550'!$C56-'Abs550'!AP56)))-(AVERAGE(('Abs550'!$C191-'Abs550'!AP191),('Abs550'!$C192-'Abs550'!AP192),('Abs550'!$C193-'Abs550'!AP193)))</f>
        <v>0.43583333333332996</v>
      </c>
      <c r="AQ22" s="2">
        <f>(AVERAGE(('Abs550'!$C54-'Abs550'!AQ54),('Abs550'!$C55-'Abs550'!AQ55),('Abs550'!$C56-'Abs550'!AQ56)))-(AVERAGE(('Abs550'!$C191-'Abs550'!AQ191),('Abs550'!$C192-'Abs550'!AQ192),('Abs550'!$C193-'Abs550'!AQ193)))</f>
        <v>0.43353333333333</v>
      </c>
      <c r="AR22" s="2">
        <f>(AVERAGE(('Abs550'!$C54-'Abs550'!AR54),('Abs550'!$C55-'Abs550'!AR55),('Abs550'!$C56-'Abs550'!AR56)))-(AVERAGE(('Abs550'!$C191-'Abs550'!AR191),('Abs550'!$C192-'Abs550'!AR192),('Abs550'!$C193-'Abs550'!AR193)))</f>
        <v>0.43639999999999668</v>
      </c>
      <c r="AS22" s="2">
        <f>(AVERAGE(('Abs550'!$C54-'Abs550'!AS54),('Abs550'!$C55-'Abs550'!AS55),('Abs550'!$C56-'Abs550'!AS56)))-(AVERAGE(('Abs550'!$C191-'Abs550'!AS191),('Abs550'!$C192-'Abs550'!AS192),('Abs550'!$C193-'Abs550'!AS193)))</f>
        <v>0.43713333333333004</v>
      </c>
      <c r="AT22" s="2">
        <f>(AVERAGE(('Abs550'!$C54-'Abs550'!AT54),('Abs550'!$C55-'Abs550'!AT55),('Abs550'!$C56-'Abs550'!AT56)))-(AVERAGE(('Abs550'!$C191-'Abs550'!AT191),('Abs550'!$C192-'Abs550'!AT192),('Abs550'!$C193-'Abs550'!AT193)))</f>
        <v>0.43989999999999685</v>
      </c>
      <c r="AU22" s="2">
        <f>(AVERAGE(('Abs550'!$C54-'Abs550'!AU54),('Abs550'!$C55-'Abs550'!AU55),('Abs550'!$C56-'Abs550'!AU56)))-(AVERAGE(('Abs550'!$C191-'Abs550'!AU191),('Abs550'!$C192-'Abs550'!AU192),('Abs550'!$C193-'Abs550'!AU193)))</f>
        <v>0.44206666666666317</v>
      </c>
      <c r="AV22" s="2">
        <f>(AVERAGE(('Abs550'!$C54-'Abs550'!AV54),('Abs550'!$C55-'Abs550'!AV55),('Abs550'!$C56-'Abs550'!AV56)))-(AVERAGE(('Abs550'!$C191-'Abs550'!AV191),('Abs550'!$C192-'Abs550'!AV192),('Abs550'!$C193-'Abs550'!AV193)))</f>
        <v>0.44509999999999672</v>
      </c>
      <c r="AW22" s="2">
        <f>(AVERAGE(('Abs550'!$C54-'Abs550'!AW54),('Abs550'!$C55-'Abs550'!AW55),('Abs550'!$C56-'Abs550'!AW56)))-(AVERAGE(('Abs550'!$C191-'Abs550'!AW191),('Abs550'!$C192-'Abs550'!AW192),('Abs550'!$C193-'Abs550'!AW193)))</f>
        <v>0.4467666666666632</v>
      </c>
      <c r="AX22" s="2">
        <f>(AVERAGE(('Abs550'!$C54-'Abs550'!AX54),('Abs550'!$C55-'Abs550'!AX55),('Abs550'!$C56-'Abs550'!AX56)))-(AVERAGE(('Abs550'!$C191-'Abs550'!AX191),('Abs550'!$C192-'Abs550'!AX192),('Abs550'!$C193-'Abs550'!AX193)))</f>
        <v>0.45146666666666335</v>
      </c>
      <c r="AY22" s="2">
        <f>(AVERAGE(('Abs550'!$C54-'Abs550'!AY54),('Abs550'!$C55-'Abs550'!AY55),('Abs550'!$C56-'Abs550'!AY56)))-(AVERAGE(('Abs550'!$C191-'Abs550'!AY191),('Abs550'!$C192-'Abs550'!AY192),('Abs550'!$C193-'Abs550'!AY193)))</f>
        <v>0.45239999999999658</v>
      </c>
      <c r="AZ22" s="2">
        <f>(AVERAGE(('Abs550'!$C54-'Abs550'!AZ54),('Abs550'!$C55-'Abs550'!AZ55),('Abs550'!$C56-'Abs550'!AZ56)))-(AVERAGE(('Abs550'!$C191-'Abs550'!AZ191),('Abs550'!$C192-'Abs550'!AZ192),('Abs550'!$C193-'Abs550'!AZ193)))</f>
        <v>0.45336666666666325</v>
      </c>
      <c r="BA22" s="2">
        <f>(AVERAGE(('Abs550'!$C54-'Abs550'!BA54),('Abs550'!$C55-'Abs550'!BA55),('Abs550'!$C56-'Abs550'!BA56)))-(AVERAGE(('Abs550'!$C191-'Abs550'!BA191),('Abs550'!$C192-'Abs550'!BA192),('Abs550'!$C193-'Abs550'!BA193)))</f>
        <v>0.45443333333333003</v>
      </c>
      <c r="BB22" s="2">
        <f>(AVERAGE(('Abs550'!$C54-'Abs550'!BB54),('Abs550'!$C55-'Abs550'!BB55),('Abs550'!$C56-'Abs550'!BB56)))-(AVERAGE(('Abs550'!$C191-'Abs550'!BB191),('Abs550'!$C192-'Abs550'!BB192),('Abs550'!$C193-'Abs550'!BB193)))</f>
        <v>0.45549999999999669</v>
      </c>
      <c r="BC22" s="2">
        <f>(AVERAGE(('Abs550'!$C54-'Abs550'!BC54),('Abs550'!$C55-'Abs550'!BC55),('Abs550'!$C56-'Abs550'!BC56)))-(AVERAGE(('Abs550'!$C191-'Abs550'!BC191),('Abs550'!$C192-'Abs550'!BC192),('Abs550'!$C193-'Abs550'!BC193)))</f>
        <v>0.45603333333332996</v>
      </c>
      <c r="BD22" s="2">
        <f>(AVERAGE(('Abs550'!$C54-'Abs550'!BD54),('Abs550'!$C55-'Abs550'!BD55),('Abs550'!$C56-'Abs550'!BD56)))-(AVERAGE(('Abs550'!$C191-'Abs550'!BD191),('Abs550'!$C192-'Abs550'!BD192),('Abs550'!$C193-'Abs550'!BD193)))</f>
        <v>0.45699999999999674</v>
      </c>
      <c r="BE22" s="2">
        <f>(AVERAGE(('Abs550'!$C54-'Abs550'!BE54),('Abs550'!$C55-'Abs550'!BE55),('Abs550'!$C56-'Abs550'!BE56)))-(AVERAGE(('Abs550'!$C191-'Abs550'!BE191),('Abs550'!$C192-'Abs550'!BE192),('Abs550'!$C193-'Abs550'!BE193)))</f>
        <v>0.45749999999999669</v>
      </c>
      <c r="BF22" s="2">
        <f>(AVERAGE(('Abs550'!$C54-'Abs550'!BF54),('Abs550'!$C55-'Abs550'!BF55),('Abs550'!$C56-'Abs550'!BF56)))-(AVERAGE(('Abs550'!$C191-'Abs550'!BF191),('Abs550'!$C192-'Abs550'!BF192),('Abs550'!$C193-'Abs550'!BF193)))</f>
        <v>0.45863333333333001</v>
      </c>
      <c r="BG22" s="2">
        <f>(AVERAGE(('Abs550'!$C54-'Abs550'!BG54),('Abs550'!$C55-'Abs550'!BG55),('Abs550'!$C56-'Abs550'!BG56)))-(AVERAGE(('Abs550'!$C191-'Abs550'!BG191),('Abs550'!$C192-'Abs550'!BG192),('Abs550'!$C193-'Abs550'!BG193)))</f>
        <v>0.45936666666666348</v>
      </c>
      <c r="BH22" s="2">
        <f>(AVERAGE(('Abs550'!$C54-'Abs550'!BH54),('Abs550'!$C55-'Abs550'!BH55),('Abs550'!$C56-'Abs550'!BH56)))-(AVERAGE(('Abs550'!$C191-'Abs550'!BH191),('Abs550'!$C192-'Abs550'!BH192),('Abs550'!$C193-'Abs550'!BH193)))</f>
        <v>0.46106666666666341</v>
      </c>
      <c r="BI22" s="2">
        <f>(AVERAGE(('Abs550'!$C54-'Abs550'!BI54),('Abs550'!$C55-'Abs550'!BI55),('Abs550'!$C56-'Abs550'!BI56)))-(AVERAGE(('Abs550'!$C191-'Abs550'!BI191),('Abs550'!$C192-'Abs550'!BI192),('Abs550'!$C193-'Abs550'!BI193)))</f>
        <v>0.46116666666666339</v>
      </c>
      <c r="BJ22" s="2">
        <f>(AVERAGE(('Abs550'!$C54-'Abs550'!BJ54),('Abs550'!$C55-'Abs550'!BJ55),('Abs550'!$C56-'Abs550'!BJ56)))-(AVERAGE(('Abs550'!$C191-'Abs550'!BJ191),('Abs550'!$C192-'Abs550'!BJ192),('Abs550'!$C193-'Abs550'!BJ193)))</f>
        <v>0.46223333333333017</v>
      </c>
      <c r="BK22" s="2">
        <f>(AVERAGE(('Abs550'!$C54-'Abs550'!BK54),('Abs550'!$C55-'Abs550'!BK55),('Abs550'!$C56-'Abs550'!BK56)))-(AVERAGE(('Abs550'!$C191-'Abs550'!BK191),('Abs550'!$C192-'Abs550'!BK192),('Abs550'!$C193-'Abs550'!BK193)))</f>
        <v>0.46269999999999645</v>
      </c>
      <c r="BL22" s="2">
        <f>(AVERAGE(('Abs550'!$C54-'Abs550'!BL54),('Abs550'!$C55-'Abs550'!BL55),('Abs550'!$C56-'Abs550'!BL56)))-(AVERAGE(('Abs550'!$C191-'Abs550'!BL191),('Abs550'!$C192-'Abs550'!BL192),('Abs550'!$C193-'Abs550'!BL193)))</f>
        <v>0.46353333333333002</v>
      </c>
      <c r="BM22" s="2">
        <f>(AVERAGE(('Abs550'!$C54-'Abs550'!BM54),('Abs550'!$C55-'Abs550'!BM55),('Abs550'!$C56-'Abs550'!BM56)))-(AVERAGE(('Abs550'!$C191-'Abs550'!BM191),('Abs550'!$C192-'Abs550'!BM192),('Abs550'!$C193-'Abs550'!BM193)))</f>
        <v>0.4639666666666632</v>
      </c>
      <c r="BN22" s="2">
        <f>(AVERAGE(('Abs550'!$C54-'Abs550'!BN54),('Abs550'!$C55-'Abs550'!BN55),('Abs550'!$C56-'Abs550'!BN56)))-(AVERAGE(('Abs550'!$C191-'Abs550'!BN191),('Abs550'!$C192-'Abs550'!BN192),('Abs550'!$C193-'Abs550'!BN193)))</f>
        <v>0.46473333333332989</v>
      </c>
      <c r="BO22" s="2">
        <f>(AVERAGE(('Abs550'!$C54-'Abs550'!BO54),('Abs550'!$C55-'Abs550'!BO55),('Abs550'!$C56-'Abs550'!BO56)))-(AVERAGE(('Abs550'!$C191-'Abs550'!BO191),('Abs550'!$C192-'Abs550'!BO192),('Abs550'!$C193-'Abs550'!BO193)))</f>
        <v>0.46536666666666338</v>
      </c>
      <c r="BP22" s="2">
        <f>(AVERAGE(('Abs550'!$C54-'Abs550'!BP54),('Abs550'!$C55-'Abs550'!BP55),('Abs550'!$C56-'Abs550'!BP56)))-(AVERAGE(('Abs550'!$C191-'Abs550'!BP191),('Abs550'!$C192-'Abs550'!BP192),('Abs550'!$C193-'Abs550'!BP193)))</f>
        <v>0.46669999999999667</v>
      </c>
      <c r="BQ22" s="2">
        <f>(AVERAGE(('Abs550'!$C54-'Abs550'!BQ54),('Abs550'!$C55-'Abs550'!BQ55),('Abs550'!$C56-'Abs550'!BQ56)))-(AVERAGE(('Abs550'!$C191-'Abs550'!BQ191),('Abs550'!$C192-'Abs550'!BQ192),('Abs550'!$C193-'Abs550'!BQ193)))</f>
        <v>0.46743333333332993</v>
      </c>
      <c r="BR22" s="2">
        <f>(AVERAGE(('Abs550'!$C54-'Abs550'!BR54),('Abs550'!$C55-'Abs550'!BR55),('Abs550'!$C56-'Abs550'!BR56)))-(AVERAGE(('Abs550'!$C191-'Abs550'!BR191),('Abs550'!$C192-'Abs550'!BR192),('Abs550'!$C193-'Abs550'!BR193)))</f>
        <v>0.4674999999999967</v>
      </c>
      <c r="BS22" s="2">
        <f>(AVERAGE(('Abs550'!$C54-'Abs550'!BS54),('Abs550'!$C55-'Abs550'!BS55),('Abs550'!$C56-'Abs550'!BS56)))-(AVERAGE(('Abs550'!$C191-'Abs550'!BS191),('Abs550'!$C192-'Abs550'!BS192),('Abs550'!$C193-'Abs550'!BS193)))</f>
        <v>0.46856666666666325</v>
      </c>
      <c r="BT22" s="2">
        <f>(AVERAGE(('Abs550'!$C54-'Abs550'!BT54),('Abs550'!$C55-'Abs550'!BT55),('Abs550'!$C56-'Abs550'!BT56)))-(AVERAGE(('Abs550'!$C191-'Abs550'!BT191),('Abs550'!$C192-'Abs550'!BT192),('Abs550'!$C193-'Abs550'!BT193)))</f>
        <v>0.46959999999999669</v>
      </c>
      <c r="BU22" s="2">
        <f>(AVERAGE(('Abs550'!$C54-'Abs550'!BU54),('Abs550'!$C55-'Abs550'!BU55),('Abs550'!$C56-'Abs550'!BU56)))-(AVERAGE(('Abs550'!$C191-'Abs550'!BU191),('Abs550'!$C192-'Abs550'!BU192),('Abs550'!$C193-'Abs550'!BU193)))</f>
        <v>0.47049999999999681</v>
      </c>
      <c r="BV22" s="2">
        <f>(AVERAGE(('Abs550'!$C54-'Abs550'!BV54),('Abs550'!$C55-'Abs550'!BV55),('Abs550'!$C56-'Abs550'!BV56)))-(AVERAGE(('Abs550'!$C191-'Abs550'!BV191),('Abs550'!$C192-'Abs550'!BV192),('Abs550'!$C193-'Abs550'!BV193)))</f>
        <v>0.47129999999999672</v>
      </c>
      <c r="BW22" s="2">
        <f>(AVERAGE(('Abs550'!$C54-'Abs550'!BW54),('Abs550'!$C55-'Abs550'!BW55),('Abs550'!$C56-'Abs550'!BW56)))-(AVERAGE(('Abs550'!$C191-'Abs550'!BW191),('Abs550'!$C192-'Abs550'!BW192),('Abs550'!$C193-'Abs550'!BW193)))</f>
        <v>0.47146666666666326</v>
      </c>
      <c r="BX22" s="2">
        <f>(AVERAGE(('Abs550'!$C54-'Abs550'!BX54),('Abs550'!$C55-'Abs550'!BX55),('Abs550'!$C56-'Abs550'!BX56)))-(AVERAGE(('Abs550'!$C191-'Abs550'!BX191),('Abs550'!$C192-'Abs550'!BX192),('Abs550'!$C193-'Abs550'!BX193)))</f>
        <v>0.47259999999999669</v>
      </c>
      <c r="BY22" s="2">
        <f>(AVERAGE(('Abs550'!$C54-'Abs550'!BY54),('Abs550'!$C55-'Abs550'!BY55),('Abs550'!$C56-'Abs550'!BY56)))-(AVERAGE(('Abs550'!$C191-'Abs550'!BY191),('Abs550'!$C192-'Abs550'!BY192),('Abs550'!$C193-'Abs550'!BY193)))</f>
        <v>0.47356666666666336</v>
      </c>
      <c r="BZ22" s="2">
        <f>(AVERAGE(('Abs550'!$C54-'Abs550'!BZ54),('Abs550'!$C55-'Abs550'!BZ55),('Abs550'!$C56-'Abs550'!BZ56)))-(AVERAGE(('Abs550'!$C191-'Abs550'!BZ191),('Abs550'!$C192-'Abs550'!BZ192),('Abs550'!$C193-'Abs550'!BZ193)))</f>
        <v>0.47356666666666347</v>
      </c>
      <c r="CA22" s="2">
        <f>(AVERAGE(('Abs550'!$C54-'Abs550'!CA54),('Abs550'!$C55-'Abs550'!CA55),('Abs550'!$C56-'Abs550'!CA56)))-(AVERAGE(('Abs550'!$C191-'Abs550'!CA191),('Abs550'!$C192-'Abs550'!CA192),('Abs550'!$C193-'Abs550'!CA193)))</f>
        <v>0.4746333333333298</v>
      </c>
      <c r="CB22" s="2">
        <f>(AVERAGE(('Abs550'!$C54-'Abs550'!CB54),('Abs550'!$C55-'Abs550'!CB55),('Abs550'!$C56-'Abs550'!CB56)))-(AVERAGE(('Abs550'!$C191-'Abs550'!CB191),('Abs550'!$C192-'Abs550'!CB192),('Abs550'!$C193-'Abs550'!CB193)))</f>
        <v>0.47576666666666334</v>
      </c>
      <c r="CC22" s="2">
        <f>(AVERAGE(('Abs550'!$C54-'Abs550'!CC54),('Abs550'!$C55-'Abs550'!CC55),('Abs550'!$C56-'Abs550'!CC56)))-(AVERAGE(('Abs550'!$C191-'Abs550'!CC191),('Abs550'!$C192-'Abs550'!CC192),('Abs550'!$C193-'Abs550'!CC193)))</f>
        <v>0.47693333333332999</v>
      </c>
      <c r="CD22" s="2">
        <f>(AVERAGE(('Abs550'!$C54-'Abs550'!CD54),('Abs550'!$C55-'Abs550'!CD55),('Abs550'!$C56-'Abs550'!CD56)))-(AVERAGE(('Abs550'!$C191-'Abs550'!CD191),('Abs550'!$C192-'Abs550'!CD192),('Abs550'!$C193-'Abs550'!CD193)))</f>
        <v>0.47766666666666335</v>
      </c>
      <c r="CE22" s="2">
        <f>(AVERAGE(('Abs550'!$C54-'Abs550'!CE54),('Abs550'!$C55-'Abs550'!CE55),('Abs550'!$C56-'Abs550'!CE56)))-(AVERAGE(('Abs550'!$C191-'Abs550'!CE191),('Abs550'!$C192-'Abs550'!CE192),('Abs550'!$C193-'Abs550'!CE193)))</f>
        <v>0.47809999999999653</v>
      </c>
      <c r="CF22" s="2">
        <f>(AVERAGE(('Abs550'!$C54-'Abs550'!CF54),('Abs550'!$C55-'Abs550'!CF55),('Abs550'!$C56-'Abs550'!CF56)))-(AVERAGE(('Abs550'!$C191-'Abs550'!CF191),('Abs550'!$C192-'Abs550'!CF192),('Abs550'!$C193-'Abs550'!CF193)))</f>
        <v>0.47899999999999676</v>
      </c>
      <c r="CG22" s="2">
        <f>(AVERAGE(('Abs550'!$C54-'Abs550'!CG54),('Abs550'!$C55-'Abs550'!CG55),('Abs550'!$C56-'Abs550'!CG56)))-(AVERAGE(('Abs550'!$C191-'Abs550'!CG191),('Abs550'!$C192-'Abs550'!CG192),('Abs550'!$C193-'Abs550'!CG193)))</f>
        <v>0.47979999999999678</v>
      </c>
      <c r="CH22" s="2">
        <f>(AVERAGE(('Abs550'!$C54-'Abs550'!CH54),('Abs550'!$C55-'Abs550'!CH55),('Abs550'!$C56-'Abs550'!CH56)))-(AVERAGE(('Abs550'!$C191-'Abs550'!CH191),('Abs550'!$C192-'Abs550'!CH192),('Abs550'!$C193-'Abs550'!CH193)))</f>
        <v>0.47979999999999667</v>
      </c>
      <c r="CI22" s="2">
        <f>(AVERAGE(('Abs550'!$C54-'Abs550'!CI54),('Abs550'!$C55-'Abs550'!CI55),('Abs550'!$C56-'Abs550'!CI56)))-(AVERAGE(('Abs550'!$C191-'Abs550'!CI191),('Abs550'!$C192-'Abs550'!CI192),('Abs550'!$C193-'Abs550'!CI193)))</f>
        <v>0.48079999999999667</v>
      </c>
      <c r="CJ22" s="2">
        <f>(AVERAGE(('Abs550'!$C54-'Abs550'!CJ54),('Abs550'!$C55-'Abs550'!CJ55),('Abs550'!$C56-'Abs550'!CJ56)))-(AVERAGE(('Abs550'!$C191-'Abs550'!CJ191),('Abs550'!$C192-'Abs550'!CJ192),('Abs550'!$C193-'Abs550'!CJ193)))</f>
        <v>0.48209999999999686</v>
      </c>
      <c r="CK22" s="2">
        <f>(AVERAGE(('Abs550'!$C54-'Abs550'!CK54),('Abs550'!$C55-'Abs550'!CK55),('Abs550'!$C56-'Abs550'!CK56)))-(AVERAGE(('Abs550'!$C191-'Abs550'!CK191),('Abs550'!$C192-'Abs550'!CK192),('Abs550'!$C193-'Abs550'!CK193)))</f>
        <v>0.48196666666666321</v>
      </c>
      <c r="CL22" s="2">
        <f>(AVERAGE(('Abs550'!$C54-'Abs550'!CL54),('Abs550'!$C55-'Abs550'!CL55),('Abs550'!$C56-'Abs550'!CL56)))-(AVERAGE(('Abs550'!$C191-'Abs550'!CL191),('Abs550'!$C192-'Abs550'!CL192),('Abs550'!$C193-'Abs550'!CL193)))</f>
        <v>0.48286666666666345</v>
      </c>
      <c r="CM22" s="2">
        <f>(AVERAGE(('Abs550'!$C54-'Abs550'!CM54),('Abs550'!$C55-'Abs550'!CM55),('Abs550'!$C56-'Abs550'!CM56)))-(AVERAGE(('Abs550'!$C191-'Abs550'!CM191),('Abs550'!$C192-'Abs550'!CM192),('Abs550'!$C193-'Abs550'!CM193)))</f>
        <v>0.48276666666666324</v>
      </c>
      <c r="CN22" s="2">
        <f>(AVERAGE(('Abs550'!$C54-'Abs550'!CN54),('Abs550'!$C55-'Abs550'!CN55),('Abs550'!$C56-'Abs550'!CN56)))-(AVERAGE(('Abs550'!$C191-'Abs550'!CN191),('Abs550'!$C192-'Abs550'!CN192),('Abs550'!$C193-'Abs550'!CN193)))</f>
        <v>0.48386666666666323</v>
      </c>
      <c r="CO22" s="2">
        <f>(AVERAGE(('Abs550'!$C54-'Abs550'!CO54),('Abs550'!$C55-'Abs550'!CO55),('Abs550'!$C56-'Abs550'!CO56)))-(AVERAGE(('Abs550'!$C191-'Abs550'!CO191),('Abs550'!$C192-'Abs550'!CO192),('Abs550'!$C193-'Abs550'!CO193)))</f>
        <v>0.4851666666666633</v>
      </c>
      <c r="CP22" s="2">
        <f>(AVERAGE(('Abs550'!$C54-'Abs550'!CP54),('Abs550'!$C55-'Abs550'!CP55),('Abs550'!$C56-'Abs550'!CP56)))-(AVERAGE(('Abs550'!$C191-'Abs550'!CP191),('Abs550'!$C192-'Abs550'!CP192),('Abs550'!$C193-'Abs550'!CP193)))</f>
        <v>0.48546666666666327</v>
      </c>
      <c r="CQ22" s="2">
        <f>(AVERAGE(('Abs550'!$C54-'Abs550'!CQ54),('Abs550'!$C55-'Abs550'!CQ55),('Abs550'!$C56-'Abs550'!CQ56)))-(AVERAGE(('Abs550'!$C191-'Abs550'!CQ191),('Abs550'!$C192-'Abs550'!CQ192),('Abs550'!$C193-'Abs550'!CQ193)))</f>
        <v>0.4858333333333299</v>
      </c>
      <c r="CR22" s="2">
        <f>(AVERAGE(('Abs550'!$C54-'Abs550'!CR54),('Abs550'!$C55-'Abs550'!CR55),('Abs550'!$C56-'Abs550'!CR56)))-(AVERAGE(('Abs550'!$C191-'Abs550'!CR191),('Abs550'!$C192-'Abs550'!CR192),('Abs550'!$C193-'Abs550'!CR193)))</f>
        <v>0.48663333333332992</v>
      </c>
      <c r="CS22" s="2">
        <f>(AVERAGE(('Abs550'!$C54-'Abs550'!CS54),('Abs550'!$C55-'Abs550'!CS55),('Abs550'!$C56-'Abs550'!CS56)))-(AVERAGE(('Abs550'!$C191-'Abs550'!CS191),('Abs550'!$C192-'Abs550'!CS192),('Abs550'!$C193-'Abs550'!CS193)))</f>
        <v>0.48793333333333</v>
      </c>
      <c r="CT22" s="2">
        <f>(AVERAGE(('Abs550'!$C54-'Abs550'!CT54),('Abs550'!$C55-'Abs550'!CT55),('Abs550'!$C56-'Abs550'!CT56)))-(AVERAGE(('Abs550'!$C191-'Abs550'!CT191),('Abs550'!$C192-'Abs550'!CT192),('Abs550'!$C193-'Abs550'!CT193)))</f>
        <v>0.48906666666666343</v>
      </c>
      <c r="CU22" s="2">
        <f>(AVERAGE(('Abs550'!$C54-'Abs550'!CU54),('Abs550'!$C55-'Abs550'!CU55),('Abs550'!$C56-'Abs550'!CU56)))-(AVERAGE(('Abs550'!$C191-'Abs550'!CU191),('Abs550'!$C192-'Abs550'!CU192),('Abs550'!$C193-'Abs550'!CU193)))</f>
        <v>0.49043333333332984</v>
      </c>
      <c r="CV22" s="2"/>
    </row>
    <row r="23" spans="1:100" x14ac:dyDescent="0.25">
      <c r="B23" s="13" t="s">
        <v>7</v>
      </c>
      <c r="C23" s="2">
        <f>(AVERAGE(('Abs550'!$C57-'Abs550'!C57),('Abs550'!$C58-'Abs550'!C58),('Abs550'!$C59-'Abs550'!C59)))-(AVERAGE(('Abs550'!$C194-'Abs550'!C194),('Abs550'!$C195-'Abs550'!C195),('Abs550'!$C196-'Abs550'!C196)))</f>
        <v>0</v>
      </c>
      <c r="D23" s="2">
        <f>(AVERAGE(('Abs550'!$C57-'Abs550'!D57),('Abs550'!$C58-'Abs550'!D58),('Abs550'!$C59-'Abs550'!D59)))-(AVERAGE(('Abs550'!$C194-'Abs550'!D194),('Abs550'!$C195-'Abs550'!D195),('Abs550'!$C196-'Abs550'!D196)))</f>
        <v>0.21236666666666326</v>
      </c>
      <c r="E23" s="2">
        <f>(AVERAGE(('Abs550'!$C57-'Abs550'!E57),('Abs550'!$C58-'Abs550'!E58),('Abs550'!$C59-'Abs550'!E59)))-(AVERAGE(('Abs550'!$C194-'Abs550'!E194),('Abs550'!$C195-'Abs550'!E195),('Abs550'!$C196-'Abs550'!E196)))</f>
        <v>0.30613333333332987</v>
      </c>
      <c r="F23" s="2">
        <f>(AVERAGE(('Abs550'!$C57-'Abs550'!F57),('Abs550'!$C58-'Abs550'!F58),('Abs550'!$C59-'Abs550'!F59)))-(AVERAGE(('Abs550'!$C194-'Abs550'!F194),('Abs550'!$C195-'Abs550'!F195),('Abs550'!$C196-'Abs550'!F196)))</f>
        <v>0.33409999999999662</v>
      </c>
      <c r="G23" s="2">
        <f>(AVERAGE(('Abs550'!$C57-'Abs550'!G57),('Abs550'!$C58-'Abs550'!G58),('Abs550'!$C59-'Abs550'!G59)))-(AVERAGE(('Abs550'!$C194-'Abs550'!G194),('Abs550'!$C195-'Abs550'!G195),('Abs550'!$C196-'Abs550'!G196)))</f>
        <v>0.34526666666666334</v>
      </c>
      <c r="H23" s="2">
        <f>(AVERAGE(('Abs550'!$C57-'Abs550'!H57),('Abs550'!$C58-'Abs550'!H58),('Abs550'!$C59-'Abs550'!H59)))-(AVERAGE(('Abs550'!$C194-'Abs550'!H194),('Abs550'!$C195-'Abs550'!H195),('Abs550'!$C196-'Abs550'!H196)))</f>
        <v>0.35129999999999667</v>
      </c>
      <c r="I23" s="2">
        <f>(AVERAGE(('Abs550'!$C57-'Abs550'!I57),('Abs550'!$C58-'Abs550'!I58),('Abs550'!$C59-'Abs550'!I59)))-(AVERAGE(('Abs550'!$C194-'Abs550'!I194),('Abs550'!$C195-'Abs550'!I195),('Abs550'!$C196-'Abs550'!I196)))</f>
        <v>0.35596666666666338</v>
      </c>
      <c r="J23" s="2">
        <f>(AVERAGE(('Abs550'!$C57-'Abs550'!J57),('Abs550'!$C58-'Abs550'!J58),('Abs550'!$C59-'Abs550'!J59)))-(AVERAGE(('Abs550'!$C194-'Abs550'!J194),('Abs550'!$C195-'Abs550'!J195),('Abs550'!$C196-'Abs550'!J196)))</f>
        <v>0.36136666666666328</v>
      </c>
      <c r="K23" s="2">
        <f>(AVERAGE(('Abs550'!$C57-'Abs550'!K57),('Abs550'!$C58-'Abs550'!K58),('Abs550'!$C59-'Abs550'!K59)))-(AVERAGE(('Abs550'!$C194-'Abs550'!K194),('Abs550'!$C195-'Abs550'!K195),('Abs550'!$C196-'Abs550'!K196)))</f>
        <v>0.36559999999999671</v>
      </c>
      <c r="L23" s="2">
        <f>(AVERAGE(('Abs550'!$C57-'Abs550'!L57),('Abs550'!$C58-'Abs550'!L58),('Abs550'!$C59-'Abs550'!L59)))-(AVERAGE(('Abs550'!$C194-'Abs550'!L194),('Abs550'!$C195-'Abs550'!L195),('Abs550'!$C196-'Abs550'!L196)))</f>
        <v>0.3718666666666634</v>
      </c>
      <c r="M23" s="2">
        <f>(AVERAGE(('Abs550'!$C57-'Abs550'!M57),('Abs550'!$C58-'Abs550'!M58),('Abs550'!$C59-'Abs550'!M59)))-(AVERAGE(('Abs550'!$C194-'Abs550'!M194),('Abs550'!$C195-'Abs550'!M195),('Abs550'!$C196-'Abs550'!M196)))</f>
        <v>0.38266666666666338</v>
      </c>
      <c r="N23" s="2">
        <f>(AVERAGE(('Abs550'!$C57-'Abs550'!N57),('Abs550'!$C58-'Abs550'!N58),('Abs550'!$C59-'Abs550'!N59)))-(AVERAGE(('Abs550'!$C194-'Abs550'!N194),('Abs550'!$C195-'Abs550'!N195),('Abs550'!$C196-'Abs550'!N196)))</f>
        <v>0.38876666666666321</v>
      </c>
      <c r="O23" s="2">
        <f>(AVERAGE(('Abs550'!$C57-'Abs550'!O57),('Abs550'!$C58-'Abs550'!O58),('Abs550'!$C59-'Abs550'!O59)))-(AVERAGE(('Abs550'!$C194-'Abs550'!O194),('Abs550'!$C195-'Abs550'!O195),('Abs550'!$C196-'Abs550'!O196)))</f>
        <v>0.39349999999999657</v>
      </c>
      <c r="P23" s="2">
        <f>(AVERAGE(('Abs550'!$C57-'Abs550'!P57),('Abs550'!$C58-'Abs550'!P58),('Abs550'!$C59-'Abs550'!P59)))-(AVERAGE(('Abs550'!$C194-'Abs550'!P194),('Abs550'!$C195-'Abs550'!P195),('Abs550'!$C196-'Abs550'!P196)))</f>
        <v>0.39689999999999653</v>
      </c>
      <c r="Q23" s="2">
        <f>(AVERAGE(('Abs550'!$C57-'Abs550'!Q57),('Abs550'!$C58-'Abs550'!Q58),('Abs550'!$C59-'Abs550'!Q59)))-(AVERAGE(('Abs550'!$C194-'Abs550'!Q194),('Abs550'!$C195-'Abs550'!Q195),('Abs550'!$C196-'Abs550'!Q196)))</f>
        <v>0.39979999999999666</v>
      </c>
      <c r="R23" s="2">
        <f>(AVERAGE(('Abs550'!$C57-'Abs550'!R57),('Abs550'!$C58-'Abs550'!R58),('Abs550'!$C59-'Abs550'!R59)))-(AVERAGE(('Abs550'!$C194-'Abs550'!R194),('Abs550'!$C195-'Abs550'!R195),('Abs550'!$C196-'Abs550'!R196)))</f>
        <v>0.40363333333333001</v>
      </c>
      <c r="S23" s="2">
        <f>(AVERAGE(('Abs550'!$C57-'Abs550'!S57),('Abs550'!$C58-'Abs550'!S58),('Abs550'!$C59-'Abs550'!S59)))-(AVERAGE(('Abs550'!$C194-'Abs550'!S194),('Abs550'!$C195-'Abs550'!S195),('Abs550'!$C196-'Abs550'!S196)))</f>
        <v>0.40729999999999672</v>
      </c>
      <c r="T23" s="2">
        <f>(AVERAGE(('Abs550'!$C57-'Abs550'!T57),('Abs550'!$C58-'Abs550'!T58),('Abs550'!$C59-'Abs550'!T59)))-(AVERAGE(('Abs550'!$C194-'Abs550'!T194),('Abs550'!$C195-'Abs550'!T195),('Abs550'!$C196-'Abs550'!T196)))</f>
        <v>0.41003333333332997</v>
      </c>
      <c r="U23" s="2">
        <f>(AVERAGE(('Abs550'!$C57-'Abs550'!U57),('Abs550'!$C58-'Abs550'!U58),('Abs550'!$C59-'Abs550'!U59)))-(AVERAGE(('Abs550'!$C194-'Abs550'!U194),('Abs550'!$C195-'Abs550'!U195),('Abs550'!$C196-'Abs550'!U196)))</f>
        <v>0.41323333333333007</v>
      </c>
      <c r="V23" s="2">
        <f>(AVERAGE(('Abs550'!$C57-'Abs550'!V57),('Abs550'!$C58-'Abs550'!V58),('Abs550'!$C59-'Abs550'!V59)))-(AVERAGE(('Abs550'!$C194-'Abs550'!V194),('Abs550'!$C195-'Abs550'!V195),('Abs550'!$C196-'Abs550'!V196)))</f>
        <v>0.41633333333333017</v>
      </c>
      <c r="W23" s="2">
        <f>(AVERAGE(('Abs550'!$C57-'Abs550'!W57),('Abs550'!$C58-'Abs550'!W58),('Abs550'!$C59-'Abs550'!W59)))-(AVERAGE(('Abs550'!$C194-'Abs550'!W194),('Abs550'!$C195-'Abs550'!W195),('Abs550'!$C196-'Abs550'!W196)))</f>
        <v>0.4191666666666633</v>
      </c>
      <c r="X23" s="2">
        <f>(AVERAGE(('Abs550'!$C57-'Abs550'!X57),('Abs550'!$C58-'Abs550'!X58),('Abs550'!$C59-'Abs550'!X59)))-(AVERAGE(('Abs550'!$C194-'Abs550'!X194),('Abs550'!$C195-'Abs550'!X195),('Abs550'!$C196-'Abs550'!X196)))</f>
        <v>0.42243333333333005</v>
      </c>
      <c r="Y23" s="2">
        <f>(AVERAGE(('Abs550'!$C57-'Abs550'!Y57),('Abs550'!$C58-'Abs550'!Y58),('Abs550'!$C59-'Abs550'!Y59)))-(AVERAGE(('Abs550'!$C194-'Abs550'!Y194),('Abs550'!$C195-'Abs550'!Y195),('Abs550'!$C196-'Abs550'!Y196)))</f>
        <v>0.42713333333332987</v>
      </c>
      <c r="Z23" s="2">
        <f>(AVERAGE(('Abs550'!$C57-'Abs550'!Z57),('Abs550'!$C58-'Abs550'!Z58),('Abs550'!$C59-'Abs550'!Z59)))-(AVERAGE(('Abs550'!$C194-'Abs550'!Z194),('Abs550'!$C195-'Abs550'!Z195),('Abs550'!$C196-'Abs550'!Z196)))</f>
        <v>0.42883333333333001</v>
      </c>
      <c r="AA23" s="2">
        <f>(AVERAGE(('Abs550'!$C57-'Abs550'!AA57),('Abs550'!$C58-'Abs550'!AA58),('Abs550'!$C59-'Abs550'!AA59)))-(AVERAGE(('Abs550'!$C194-'Abs550'!AA194),('Abs550'!$C195-'Abs550'!AA195),('Abs550'!$C196-'Abs550'!AA196)))</f>
        <v>0.43166666666666326</v>
      </c>
      <c r="AB23" s="2">
        <f>(AVERAGE(('Abs550'!$C57-'Abs550'!AB57),('Abs550'!$C58-'Abs550'!AB58),('Abs550'!$C59-'Abs550'!AB59)))-(AVERAGE(('Abs550'!$C194-'Abs550'!AB194),('Abs550'!$C195-'Abs550'!AB195),('Abs550'!$C196-'Abs550'!AB196)))</f>
        <v>0.43433333333333007</v>
      </c>
      <c r="AC23" s="2">
        <f>(AVERAGE(('Abs550'!$C57-'Abs550'!AC57),('Abs550'!$C58-'Abs550'!AC58),('Abs550'!$C59-'Abs550'!AC59)))-(AVERAGE(('Abs550'!$C194-'Abs550'!AC194),('Abs550'!$C195-'Abs550'!AC195),('Abs550'!$C196-'Abs550'!AC196)))</f>
        <v>0.43649999999999645</v>
      </c>
      <c r="AD23" s="2">
        <f>(AVERAGE(('Abs550'!$C57-'Abs550'!AD57),('Abs550'!$C58-'Abs550'!AD58),('Abs550'!$C59-'Abs550'!AD59)))-(AVERAGE(('Abs550'!$C194-'Abs550'!AD194),('Abs550'!$C195-'Abs550'!AD195),('Abs550'!$C196-'Abs550'!AD196)))</f>
        <v>0.43959999999999666</v>
      </c>
      <c r="AE23" s="2">
        <f>(AVERAGE(('Abs550'!$C57-'Abs550'!AE57),('Abs550'!$C58-'Abs550'!AE58),('Abs550'!$C59-'Abs550'!AE59)))-(AVERAGE(('Abs550'!$C194-'Abs550'!AE194),('Abs550'!$C195-'Abs550'!AE195),('Abs550'!$C196-'Abs550'!AE196)))</f>
        <v>0.44273333333332981</v>
      </c>
      <c r="AF23" s="2">
        <f>(AVERAGE(('Abs550'!$C57-'Abs550'!AF57),('Abs550'!$C58-'Abs550'!AF58),('Abs550'!$C59-'Abs550'!AF59)))-(AVERAGE(('Abs550'!$C194-'Abs550'!AF194),('Abs550'!$C195-'Abs550'!AF195),('Abs550'!$C196-'Abs550'!AF196)))</f>
        <v>0.44466666666666332</v>
      </c>
      <c r="AG23" s="2">
        <f>(AVERAGE(('Abs550'!$C57-'Abs550'!AG57),('Abs550'!$C58-'Abs550'!AG58),('Abs550'!$C59-'Abs550'!AG59)))-(AVERAGE(('Abs550'!$C194-'Abs550'!AG194),('Abs550'!$C195-'Abs550'!AG195),('Abs550'!$C196-'Abs550'!AG196)))</f>
        <v>0.44779999999999653</v>
      </c>
      <c r="AH23" s="2">
        <f>(AVERAGE(('Abs550'!$C57-'Abs550'!AH57),('Abs550'!$C58-'Abs550'!AH58),('Abs550'!$C59-'Abs550'!AH59)))-(AVERAGE(('Abs550'!$C194-'Abs550'!AH194),('Abs550'!$C195-'Abs550'!AH195),('Abs550'!$C196-'Abs550'!AH196)))</f>
        <v>0.45043333333332997</v>
      </c>
      <c r="AI23" s="2">
        <f>(AVERAGE(('Abs550'!$C57-'Abs550'!AI57),('Abs550'!$C58-'Abs550'!AI58),('Abs550'!$C59-'Abs550'!AI59)))-(AVERAGE(('Abs550'!$C194-'Abs550'!AI194),('Abs550'!$C195-'Abs550'!AI195),('Abs550'!$C196-'Abs550'!AI196)))</f>
        <v>0.45369999999999661</v>
      </c>
      <c r="AJ23" s="2">
        <f>(AVERAGE(('Abs550'!$C57-'Abs550'!AJ57),('Abs550'!$C58-'Abs550'!AJ58),('Abs550'!$C59-'Abs550'!AJ59)))-(AVERAGE(('Abs550'!$C194-'Abs550'!AJ194),('Abs550'!$C195-'Abs550'!AJ195),('Abs550'!$C196-'Abs550'!AJ196)))</f>
        <v>0.45653333333332979</v>
      </c>
      <c r="AK23" s="2">
        <f>(AVERAGE(('Abs550'!$C57-'Abs550'!AK57),('Abs550'!$C58-'Abs550'!AK58),('Abs550'!$C59-'Abs550'!AK59)))-(AVERAGE(('Abs550'!$C194-'Abs550'!AK194),('Abs550'!$C195-'Abs550'!AK195),('Abs550'!$C196-'Abs550'!AK196)))</f>
        <v>0.45826666666666338</v>
      </c>
      <c r="AL23" s="2">
        <f>(AVERAGE(('Abs550'!$C57-'Abs550'!AL57),('Abs550'!$C58-'Abs550'!AL58),('Abs550'!$C59-'Abs550'!AL59)))-(AVERAGE(('Abs550'!$C194-'Abs550'!AL194),('Abs550'!$C195-'Abs550'!AL195),('Abs550'!$C196-'Abs550'!AL196)))</f>
        <v>0.46079999999999666</v>
      </c>
      <c r="AM23" s="2">
        <f>(AVERAGE(('Abs550'!$C57-'Abs550'!AM57),('Abs550'!$C58-'Abs550'!AM58),('Abs550'!$C59-'Abs550'!AM59)))-(AVERAGE(('Abs550'!$C194-'Abs550'!AM194),('Abs550'!$C195-'Abs550'!AM195),('Abs550'!$C196-'Abs550'!AM196)))</f>
        <v>0.46133333333333004</v>
      </c>
      <c r="AN23" s="2">
        <f>(AVERAGE(('Abs550'!$C57-'Abs550'!AN57),('Abs550'!$C58-'Abs550'!AN58),('Abs550'!$C59-'Abs550'!AN59)))-(AVERAGE(('Abs550'!$C194-'Abs550'!AN194),('Abs550'!$C195-'Abs550'!AN195),('Abs550'!$C196-'Abs550'!AN196)))</f>
        <v>0.4663999999999966</v>
      </c>
      <c r="AO23" s="2">
        <f>(AVERAGE(('Abs550'!$C57-'Abs550'!AO57),('Abs550'!$C58-'Abs550'!AO58),('Abs550'!$C59-'Abs550'!AO59)))-(AVERAGE(('Abs550'!$C194-'Abs550'!AO194),('Abs550'!$C195-'Abs550'!AO195),('Abs550'!$C196-'Abs550'!AO196)))</f>
        <v>0.46933333333333005</v>
      </c>
      <c r="AP23" s="2">
        <f>(AVERAGE(('Abs550'!$C57-'Abs550'!AP57),('Abs550'!$C58-'Abs550'!AP58),('Abs550'!$C59-'Abs550'!AP59)))-(AVERAGE(('Abs550'!$C194-'Abs550'!AP194),('Abs550'!$C195-'Abs550'!AP195),('Abs550'!$C196-'Abs550'!AP196)))</f>
        <v>0.47083333333333005</v>
      </c>
      <c r="AQ23" s="2">
        <f>(AVERAGE(('Abs550'!$C57-'Abs550'!AQ57),('Abs550'!$C58-'Abs550'!AQ58),('Abs550'!$C59-'Abs550'!AQ59)))-(AVERAGE(('Abs550'!$C194-'Abs550'!AQ194),('Abs550'!$C195-'Abs550'!AQ195),('Abs550'!$C196-'Abs550'!AQ196)))</f>
        <v>0.47103333333332975</v>
      </c>
      <c r="AR23" s="2">
        <f>(AVERAGE(('Abs550'!$C57-'Abs550'!AR57),('Abs550'!$C58-'Abs550'!AR58),('Abs550'!$C59-'Abs550'!AR59)))-(AVERAGE(('Abs550'!$C194-'Abs550'!AR194),('Abs550'!$C195-'Abs550'!AR195),('Abs550'!$C196-'Abs550'!AR196)))</f>
        <v>0.47393333333332988</v>
      </c>
      <c r="AS23" s="2">
        <f>(AVERAGE(('Abs550'!$C57-'Abs550'!AS57),('Abs550'!$C58-'Abs550'!AS58),('Abs550'!$C59-'Abs550'!AS59)))-(AVERAGE(('Abs550'!$C194-'Abs550'!AS194),('Abs550'!$C195-'Abs550'!AS195),('Abs550'!$C196-'Abs550'!AS196)))</f>
        <v>0.47589999999999666</v>
      </c>
      <c r="AT23" s="2">
        <f>(AVERAGE(('Abs550'!$C57-'Abs550'!AT57),('Abs550'!$C58-'Abs550'!AT58),('Abs550'!$C59-'Abs550'!AT59)))-(AVERAGE(('Abs550'!$C194-'Abs550'!AT194),('Abs550'!$C195-'Abs550'!AT195),('Abs550'!$C196-'Abs550'!AT196)))</f>
        <v>0.47883333333332995</v>
      </c>
      <c r="AU23" s="2">
        <f>(AVERAGE(('Abs550'!$C57-'Abs550'!AU57),('Abs550'!$C58-'Abs550'!AU58),('Abs550'!$C59-'Abs550'!AU59)))-(AVERAGE(('Abs550'!$C194-'Abs550'!AU194),('Abs550'!$C195-'Abs550'!AU195),('Abs550'!$C196-'Abs550'!AU196)))</f>
        <v>0.4820666666666632</v>
      </c>
      <c r="AV23" s="2">
        <f>(AVERAGE(('Abs550'!$C57-'Abs550'!AV57),('Abs550'!$C58-'Abs550'!AV58),('Abs550'!$C59-'Abs550'!AV59)))-(AVERAGE(('Abs550'!$C194-'Abs550'!AV194),('Abs550'!$C195-'Abs550'!AV195),('Abs550'!$C196-'Abs550'!AV196)))</f>
        <v>0.48503333333332999</v>
      </c>
      <c r="AW23" s="2">
        <f>(AVERAGE(('Abs550'!$C57-'Abs550'!AW57),('Abs550'!$C58-'Abs550'!AW58),('Abs550'!$C59-'Abs550'!AW59)))-(AVERAGE(('Abs550'!$C194-'Abs550'!AW194),('Abs550'!$C195-'Abs550'!AW195),('Abs550'!$C196-'Abs550'!AW196)))</f>
        <v>0.48826666666666324</v>
      </c>
      <c r="AX23" s="2">
        <f>(AVERAGE(('Abs550'!$C57-'Abs550'!AX57),('Abs550'!$C58-'Abs550'!AX58),('Abs550'!$C59-'Abs550'!AX59)))-(AVERAGE(('Abs550'!$C194-'Abs550'!AX194),('Abs550'!$C195-'Abs550'!AX195),('Abs550'!$C196-'Abs550'!AX196)))</f>
        <v>0.4926999999999967</v>
      </c>
      <c r="AY23" s="2">
        <f>(AVERAGE(('Abs550'!$C57-'Abs550'!AY57),('Abs550'!$C58-'Abs550'!AY58),('Abs550'!$C59-'Abs550'!AY59)))-(AVERAGE(('Abs550'!$C194-'Abs550'!AY194),('Abs550'!$C195-'Abs550'!AY195),('Abs550'!$C196-'Abs550'!AY196)))</f>
        <v>0.49473333333332981</v>
      </c>
      <c r="AZ23" s="2">
        <f>(AVERAGE(('Abs550'!$C57-'Abs550'!AZ57),('Abs550'!$C58-'Abs550'!AZ58),('Abs550'!$C59-'Abs550'!AZ59)))-(AVERAGE(('Abs550'!$C194-'Abs550'!AZ194),('Abs550'!$C195-'Abs550'!AZ195),('Abs550'!$C196-'Abs550'!AZ196)))</f>
        <v>0.49613333333332993</v>
      </c>
      <c r="BA23" s="2">
        <f>(AVERAGE(('Abs550'!$C57-'Abs550'!BA57),('Abs550'!$C58-'Abs550'!BA58),('Abs550'!$C59-'Abs550'!BA59)))-(AVERAGE(('Abs550'!$C194-'Abs550'!BA194),('Abs550'!$C195-'Abs550'!BA195),('Abs550'!$C196-'Abs550'!BA196)))</f>
        <v>0.4983333333333298</v>
      </c>
      <c r="BB23" s="2">
        <f>(AVERAGE(('Abs550'!$C57-'Abs550'!BB57),('Abs550'!$C58-'Abs550'!BB58),('Abs550'!$C59-'Abs550'!BB59)))-(AVERAGE(('Abs550'!$C194-'Abs550'!BB194),('Abs550'!$C195-'Abs550'!BB195),('Abs550'!$C196-'Abs550'!BB196)))</f>
        <v>0.49949999999999667</v>
      </c>
      <c r="BC23" s="2">
        <f>(AVERAGE(('Abs550'!$C57-'Abs550'!BC57),('Abs550'!$C58-'Abs550'!BC58),('Abs550'!$C59-'Abs550'!BC59)))-(AVERAGE(('Abs550'!$C194-'Abs550'!BC194),('Abs550'!$C195-'Abs550'!BC195),('Abs550'!$C196-'Abs550'!BC196)))</f>
        <v>0.50059999999999671</v>
      </c>
      <c r="BD23" s="2">
        <f>(AVERAGE(('Abs550'!$C57-'Abs550'!BD57),('Abs550'!$C58-'Abs550'!BD58),('Abs550'!$C59-'Abs550'!BD59)))-(AVERAGE(('Abs550'!$C194-'Abs550'!BD194),('Abs550'!$C195-'Abs550'!BD195),('Abs550'!$C196-'Abs550'!BD196)))</f>
        <v>0.50236666666666341</v>
      </c>
      <c r="BE23" s="2">
        <f>(AVERAGE(('Abs550'!$C57-'Abs550'!BE57),('Abs550'!$C58-'Abs550'!BE58),('Abs550'!$C59-'Abs550'!BE59)))-(AVERAGE(('Abs550'!$C194-'Abs550'!BE194),('Abs550'!$C195-'Abs550'!BE195),('Abs550'!$C196-'Abs550'!BE196)))</f>
        <v>0.50406666666666333</v>
      </c>
      <c r="BF23" s="2">
        <f>(AVERAGE(('Abs550'!$C57-'Abs550'!BF57),('Abs550'!$C58-'Abs550'!BF58),('Abs550'!$C59-'Abs550'!BF59)))-(AVERAGE(('Abs550'!$C194-'Abs550'!BF194),('Abs550'!$C195-'Abs550'!BF195),('Abs550'!$C196-'Abs550'!BF196)))</f>
        <v>0.50499999999999667</v>
      </c>
      <c r="BG23" s="2">
        <f>(AVERAGE(('Abs550'!$C57-'Abs550'!BG57),('Abs550'!$C58-'Abs550'!BG58),('Abs550'!$C59-'Abs550'!BG59)))-(AVERAGE(('Abs550'!$C194-'Abs550'!BG194),('Abs550'!$C195-'Abs550'!BG195),('Abs550'!$C196-'Abs550'!BG196)))</f>
        <v>0.50673333333333015</v>
      </c>
      <c r="BH23" s="2">
        <f>(AVERAGE(('Abs550'!$C57-'Abs550'!BH57),('Abs550'!$C58-'Abs550'!BH58),('Abs550'!$C59-'Abs550'!BH59)))-(AVERAGE(('Abs550'!$C194-'Abs550'!BH194),('Abs550'!$C195-'Abs550'!BH195),('Abs550'!$C196-'Abs550'!BH196)))</f>
        <v>0.50806666666666334</v>
      </c>
      <c r="BI23" s="2">
        <f>(AVERAGE(('Abs550'!$C57-'Abs550'!BI57),('Abs550'!$C58-'Abs550'!BI58),('Abs550'!$C59-'Abs550'!BI59)))-(AVERAGE(('Abs550'!$C194-'Abs550'!BI194),('Abs550'!$C195-'Abs550'!BI195),('Abs550'!$C196-'Abs550'!BI196)))</f>
        <v>0.50949999999999673</v>
      </c>
      <c r="BJ23" s="2">
        <f>(AVERAGE(('Abs550'!$C57-'Abs550'!BJ57),('Abs550'!$C58-'Abs550'!BJ58),('Abs550'!$C59-'Abs550'!BJ59)))-(AVERAGE(('Abs550'!$C194-'Abs550'!BJ194),('Abs550'!$C195-'Abs550'!BJ195),('Abs550'!$C196-'Abs550'!BJ196)))</f>
        <v>0.51099999999999679</v>
      </c>
      <c r="BK23" s="2">
        <f>(AVERAGE(('Abs550'!$C57-'Abs550'!BK57),('Abs550'!$C58-'Abs550'!BK58),('Abs550'!$C59-'Abs550'!BK59)))-(AVERAGE(('Abs550'!$C194-'Abs550'!BK194),('Abs550'!$C195-'Abs550'!BK195),('Abs550'!$C196-'Abs550'!BK196)))</f>
        <v>0.51189999999999669</v>
      </c>
      <c r="BL23" s="2">
        <f>(AVERAGE(('Abs550'!$C57-'Abs550'!BL57),('Abs550'!$C58-'Abs550'!BL58),('Abs550'!$C59-'Abs550'!BL59)))-(AVERAGE(('Abs550'!$C194-'Abs550'!BL194),('Abs550'!$C195-'Abs550'!BL195),('Abs550'!$C196-'Abs550'!BL196)))</f>
        <v>0.51323333333332988</v>
      </c>
      <c r="BM23" s="2">
        <f>(AVERAGE(('Abs550'!$C57-'Abs550'!BM57),('Abs550'!$C58-'Abs550'!BM58),('Abs550'!$C59-'Abs550'!BM59)))-(AVERAGE(('Abs550'!$C194-'Abs550'!BM194),('Abs550'!$C195-'Abs550'!BM195),('Abs550'!$C196-'Abs550'!BM196)))</f>
        <v>0.51489999999999658</v>
      </c>
      <c r="BN23" s="2">
        <f>(AVERAGE(('Abs550'!$C57-'Abs550'!BN57),('Abs550'!$C58-'Abs550'!BN58),('Abs550'!$C59-'Abs550'!BN59)))-(AVERAGE(('Abs550'!$C194-'Abs550'!BN194),('Abs550'!$C195-'Abs550'!BN195),('Abs550'!$C196-'Abs550'!BN196)))</f>
        <v>0.51586666666666314</v>
      </c>
      <c r="BO23" s="2">
        <f>(AVERAGE(('Abs550'!$C57-'Abs550'!BO57),('Abs550'!$C58-'Abs550'!BO58),('Abs550'!$C59-'Abs550'!BO59)))-(AVERAGE(('Abs550'!$C194-'Abs550'!BO194),('Abs550'!$C195-'Abs550'!BO195),('Abs550'!$C196-'Abs550'!BO196)))</f>
        <v>0.51706666666666312</v>
      </c>
      <c r="BP23" s="2">
        <f>(AVERAGE(('Abs550'!$C57-'Abs550'!BP57),('Abs550'!$C58-'Abs550'!BP58),('Abs550'!$C59-'Abs550'!BP59)))-(AVERAGE(('Abs550'!$C194-'Abs550'!BP194),('Abs550'!$C195-'Abs550'!BP195),('Abs550'!$C196-'Abs550'!BP196)))</f>
        <v>0.51869999999999661</v>
      </c>
      <c r="BQ23" s="2">
        <f>(AVERAGE(('Abs550'!$C57-'Abs550'!BQ57),('Abs550'!$C58-'Abs550'!BQ58),('Abs550'!$C59-'Abs550'!BQ59)))-(AVERAGE(('Abs550'!$C194-'Abs550'!BQ194),('Abs550'!$C195-'Abs550'!BQ195),('Abs550'!$C196-'Abs550'!BQ196)))</f>
        <v>0.51943333333332986</v>
      </c>
      <c r="BR23" s="2">
        <f>(AVERAGE(('Abs550'!$C57-'Abs550'!BR57),('Abs550'!$C58-'Abs550'!BR58),('Abs550'!$C59-'Abs550'!BR59)))-(AVERAGE(('Abs550'!$C194-'Abs550'!BR194),('Abs550'!$C195-'Abs550'!BR195),('Abs550'!$C196-'Abs550'!BR196)))</f>
        <v>0.52053333333332996</v>
      </c>
      <c r="BS23" s="2">
        <f>(AVERAGE(('Abs550'!$C57-'Abs550'!BS57),('Abs550'!$C58-'Abs550'!BS58),('Abs550'!$C59-'Abs550'!BS59)))-(AVERAGE(('Abs550'!$C194-'Abs550'!BS194),('Abs550'!$C195-'Abs550'!BS195),('Abs550'!$C196-'Abs550'!BS196)))</f>
        <v>0.52226666666666333</v>
      </c>
      <c r="BT23" s="2">
        <f>(AVERAGE(('Abs550'!$C57-'Abs550'!BT57),('Abs550'!$C58-'Abs550'!BT58),('Abs550'!$C59-'Abs550'!BT59)))-(AVERAGE(('Abs550'!$C194-'Abs550'!BT194),('Abs550'!$C195-'Abs550'!BT195),('Abs550'!$C196-'Abs550'!BT196)))</f>
        <v>0.52339999999999653</v>
      </c>
      <c r="BU23" s="2">
        <f>(AVERAGE(('Abs550'!$C57-'Abs550'!BU57),('Abs550'!$C58-'Abs550'!BU58),('Abs550'!$C59-'Abs550'!BU59)))-(AVERAGE(('Abs550'!$C194-'Abs550'!BU194),('Abs550'!$C195-'Abs550'!BU195),('Abs550'!$C196-'Abs550'!BU196)))</f>
        <v>0.52469999999999661</v>
      </c>
      <c r="BV23" s="2">
        <f>(AVERAGE(('Abs550'!$C57-'Abs550'!BV57),('Abs550'!$C58-'Abs550'!BV58),('Abs550'!$C59-'Abs550'!BV59)))-(AVERAGE(('Abs550'!$C194-'Abs550'!BV194),('Abs550'!$C195-'Abs550'!BV195),('Abs550'!$C196-'Abs550'!BV196)))</f>
        <v>0.52616666666666323</v>
      </c>
      <c r="BW23" s="2">
        <f>(AVERAGE(('Abs550'!$C57-'Abs550'!BW57),('Abs550'!$C58-'Abs550'!BW58),('Abs550'!$C59-'Abs550'!BW59)))-(AVERAGE(('Abs550'!$C194-'Abs550'!BW194),('Abs550'!$C195-'Abs550'!BW195),('Abs550'!$C196-'Abs550'!BW196)))</f>
        <v>0.52763333333332985</v>
      </c>
      <c r="BX23" s="2">
        <f>(AVERAGE(('Abs550'!$C57-'Abs550'!BX57),('Abs550'!$C58-'Abs550'!BX58),('Abs550'!$C59-'Abs550'!BX59)))-(AVERAGE(('Abs550'!$C194-'Abs550'!BX194),('Abs550'!$C195-'Abs550'!BX195),('Abs550'!$C196-'Abs550'!BX196)))</f>
        <v>0.52816666666666334</v>
      </c>
      <c r="BY23" s="2">
        <f>(AVERAGE(('Abs550'!$C57-'Abs550'!BY57),('Abs550'!$C58-'Abs550'!BY58),('Abs550'!$C59-'Abs550'!BY59)))-(AVERAGE(('Abs550'!$C194-'Abs550'!BY194),('Abs550'!$C195-'Abs550'!BY195),('Abs550'!$C196-'Abs550'!BY196)))</f>
        <v>0.52996666666666326</v>
      </c>
      <c r="BZ23" s="2">
        <f>(AVERAGE(('Abs550'!$C57-'Abs550'!BZ57),('Abs550'!$C58-'Abs550'!BZ58),('Abs550'!$C59-'Abs550'!BZ59)))-(AVERAGE(('Abs550'!$C194-'Abs550'!BZ194),('Abs550'!$C195-'Abs550'!BZ195),('Abs550'!$C196-'Abs550'!BZ196)))</f>
        <v>0.53016666666666312</v>
      </c>
      <c r="CA23" s="2">
        <f>(AVERAGE(('Abs550'!$C57-'Abs550'!CA57),('Abs550'!$C58-'Abs550'!CA58),('Abs550'!$C59-'Abs550'!CA59)))-(AVERAGE(('Abs550'!$C194-'Abs550'!CA194),('Abs550'!$C195-'Abs550'!CA195),('Abs550'!$C196-'Abs550'!CA196)))</f>
        <v>0.53206666666666314</v>
      </c>
      <c r="CB23" s="2">
        <f>(AVERAGE(('Abs550'!$C57-'Abs550'!CB57),('Abs550'!$C58-'Abs550'!CB58),('Abs550'!$C59-'Abs550'!CB59)))-(AVERAGE(('Abs550'!$C194-'Abs550'!CB194),('Abs550'!$C195-'Abs550'!CB195),('Abs550'!$C196-'Abs550'!CB196)))</f>
        <v>0.53403333333333003</v>
      </c>
      <c r="CC23" s="2">
        <f>(AVERAGE(('Abs550'!$C57-'Abs550'!CC57),('Abs550'!$C58-'Abs550'!CC58),('Abs550'!$C59-'Abs550'!CC59)))-(AVERAGE(('Abs550'!$C194-'Abs550'!CC194),('Abs550'!$C195-'Abs550'!CC195),('Abs550'!$C196-'Abs550'!CC196)))</f>
        <v>0.53556666666666342</v>
      </c>
      <c r="CD23" s="2">
        <f>(AVERAGE(('Abs550'!$C57-'Abs550'!CD57),('Abs550'!$C58-'Abs550'!CD58),('Abs550'!$C59-'Abs550'!CD59)))-(AVERAGE(('Abs550'!$C194-'Abs550'!CD194),('Abs550'!$C195-'Abs550'!CD195),('Abs550'!$C196-'Abs550'!CD196)))</f>
        <v>0.53636666666666344</v>
      </c>
      <c r="CE23" s="2">
        <f>(AVERAGE(('Abs550'!$C57-'Abs550'!CE57),('Abs550'!$C58-'Abs550'!CE58),('Abs550'!$C59-'Abs550'!CE59)))-(AVERAGE(('Abs550'!$C194-'Abs550'!CE194),('Abs550'!$C195-'Abs550'!CE195),('Abs550'!$C196-'Abs550'!CE196)))</f>
        <v>0.53733333333332989</v>
      </c>
      <c r="CF23" s="2">
        <f>(AVERAGE(('Abs550'!$C57-'Abs550'!CF57),('Abs550'!$C58-'Abs550'!CF58),('Abs550'!$C59-'Abs550'!CF59)))-(AVERAGE(('Abs550'!$C194-'Abs550'!CF194),('Abs550'!$C195-'Abs550'!CF195),('Abs550'!$C196-'Abs550'!CF196)))</f>
        <v>0.5377666666666634</v>
      </c>
      <c r="CG23" s="2">
        <f>(AVERAGE(('Abs550'!$C57-'Abs550'!CG57),('Abs550'!$C58-'Abs550'!CG58),('Abs550'!$C59-'Abs550'!CG59)))-(AVERAGE(('Abs550'!$C194-'Abs550'!CG194),('Abs550'!$C195-'Abs550'!CG195),('Abs550'!$C196-'Abs550'!CG196)))</f>
        <v>0.53883333333333006</v>
      </c>
      <c r="CH23" s="2">
        <f>(AVERAGE(('Abs550'!$C57-'Abs550'!CH57),('Abs550'!$C58-'Abs550'!CH58),('Abs550'!$C59-'Abs550'!CH59)))-(AVERAGE(('Abs550'!$C194-'Abs550'!CH194),('Abs550'!$C195-'Abs550'!CH195),('Abs550'!$C196-'Abs550'!CH196)))</f>
        <v>0.53893333333332993</v>
      </c>
      <c r="CI23" s="2">
        <f>(AVERAGE(('Abs550'!$C57-'Abs550'!CI57),('Abs550'!$C58-'Abs550'!CI58),('Abs550'!$C59-'Abs550'!CI59)))-(AVERAGE(('Abs550'!$C194-'Abs550'!CI194),('Abs550'!$C195-'Abs550'!CI195),('Abs550'!$C196-'Abs550'!CI196)))</f>
        <v>0.53986666666666339</v>
      </c>
      <c r="CJ23" s="2">
        <f>(AVERAGE(('Abs550'!$C57-'Abs550'!CJ57),('Abs550'!$C58-'Abs550'!CJ58),('Abs550'!$C59-'Abs550'!CJ59)))-(AVERAGE(('Abs550'!$C194-'Abs550'!CJ194),('Abs550'!$C195-'Abs550'!CJ195),('Abs550'!$C196-'Abs550'!CJ196)))</f>
        <v>0.54096666666666338</v>
      </c>
      <c r="CK23" s="2">
        <f>(AVERAGE(('Abs550'!$C57-'Abs550'!CK57),('Abs550'!$C58-'Abs550'!CK58),('Abs550'!$C59-'Abs550'!CK59)))-(AVERAGE(('Abs550'!$C194-'Abs550'!CK194),('Abs550'!$C195-'Abs550'!CK195),('Abs550'!$C196-'Abs550'!CK196)))</f>
        <v>0.54039999999999666</v>
      </c>
      <c r="CL23" s="2">
        <f>(AVERAGE(('Abs550'!$C57-'Abs550'!CL57),('Abs550'!$C58-'Abs550'!CL58),('Abs550'!$C59-'Abs550'!CL59)))-(AVERAGE(('Abs550'!$C194-'Abs550'!CL194),('Abs550'!$C195-'Abs550'!CL195),('Abs550'!$C196-'Abs550'!CL196)))</f>
        <v>0.54123333333333001</v>
      </c>
      <c r="CM23" s="2">
        <f>(AVERAGE(('Abs550'!$C57-'Abs550'!CM57),('Abs550'!$C58-'Abs550'!CM58),('Abs550'!$C59-'Abs550'!CM59)))-(AVERAGE(('Abs550'!$C194-'Abs550'!CM194),('Abs550'!$C195-'Abs550'!CM195),('Abs550'!$C196-'Abs550'!CM196)))</f>
        <v>0.54053333333332998</v>
      </c>
      <c r="CN23" s="2">
        <f>(AVERAGE(('Abs550'!$C57-'Abs550'!CN57),('Abs550'!$C58-'Abs550'!CN58),('Abs550'!$C59-'Abs550'!CN59)))-(AVERAGE(('Abs550'!$C194-'Abs550'!CN194),('Abs550'!$C195-'Abs550'!CN195),('Abs550'!$C196-'Abs550'!CN196)))</f>
        <v>0.54053333333332998</v>
      </c>
      <c r="CO23" s="2">
        <f>(AVERAGE(('Abs550'!$C57-'Abs550'!CO57),('Abs550'!$C58-'Abs550'!CO58),('Abs550'!$C59-'Abs550'!CO59)))-(AVERAGE(('Abs550'!$C194-'Abs550'!CO194),('Abs550'!$C195-'Abs550'!CO195),('Abs550'!$C196-'Abs550'!CO196)))</f>
        <v>0.54093333333332994</v>
      </c>
      <c r="CP23" s="2">
        <f>(AVERAGE(('Abs550'!$C57-'Abs550'!CP57),('Abs550'!$C58-'Abs550'!CP58),('Abs550'!$C59-'Abs550'!CP59)))-(AVERAGE(('Abs550'!$C194-'Abs550'!CP194),('Abs550'!$C195-'Abs550'!CP195),('Abs550'!$C196-'Abs550'!CP196)))</f>
        <v>0.54073333333332985</v>
      </c>
      <c r="CQ23" s="2">
        <f>(AVERAGE(('Abs550'!$C57-'Abs550'!CQ57),('Abs550'!$C58-'Abs550'!CQ58),('Abs550'!$C59-'Abs550'!CQ59)))-(AVERAGE(('Abs550'!$C194-'Abs550'!CQ194),('Abs550'!$C195-'Abs550'!CQ195),('Abs550'!$C196-'Abs550'!CQ196)))</f>
        <v>0.54013333333332991</v>
      </c>
      <c r="CR23" s="2">
        <f>(AVERAGE(('Abs550'!$C57-'Abs550'!CR57),('Abs550'!$C58-'Abs550'!CR58),('Abs550'!$C59-'Abs550'!CR59)))-(AVERAGE(('Abs550'!$C194-'Abs550'!CR194),('Abs550'!$C195-'Abs550'!CR195),('Abs550'!$C196-'Abs550'!CR196)))</f>
        <v>0.5402333333333299</v>
      </c>
      <c r="CS23" s="2">
        <f>(AVERAGE(('Abs550'!$C57-'Abs550'!CS57),('Abs550'!$C58-'Abs550'!CS58),('Abs550'!$C59-'Abs550'!CS59)))-(AVERAGE(('Abs550'!$C194-'Abs550'!CS194),('Abs550'!$C195-'Abs550'!CS195),('Abs550'!$C196-'Abs550'!CS196)))</f>
        <v>0.53936666666666322</v>
      </c>
      <c r="CT23" s="2">
        <f>(AVERAGE(('Abs550'!$C57-'Abs550'!CT57),('Abs550'!$C58-'Abs550'!CT58),('Abs550'!$C59-'Abs550'!CT59)))-(AVERAGE(('Abs550'!$C194-'Abs550'!CT194),('Abs550'!$C195-'Abs550'!CT195),('Abs550'!$C196-'Abs550'!CT196)))</f>
        <v>0.53916666666666324</v>
      </c>
      <c r="CU23" s="2">
        <f>(AVERAGE(('Abs550'!$C57-'Abs550'!CU57),('Abs550'!$C58-'Abs550'!CU58),('Abs550'!$C59-'Abs550'!CU59)))-(AVERAGE(('Abs550'!$C194-'Abs550'!CU194),('Abs550'!$C195-'Abs550'!CU195),('Abs550'!$C196-'Abs550'!CU196)))</f>
        <v>0.53919999999999657</v>
      </c>
      <c r="CV23" s="2"/>
    </row>
    <row r="24" spans="1:100" x14ac:dyDescent="0.25">
      <c r="B24" s="13" t="s">
        <v>19</v>
      </c>
      <c r="C24" s="2">
        <f>(AVERAGE(('Abs550'!$C60-'Abs550'!C60),('Abs550'!$C61-'Abs550'!C61),('Abs550'!$C62-'Abs550'!C62)))-(AVERAGE(('Abs550'!$C197-'Abs550'!C197),('Abs550'!$C198-'Abs550'!C198),('Abs550'!$C199-'Abs550'!C199)))</f>
        <v>0</v>
      </c>
      <c r="D24" s="2">
        <f>(AVERAGE(('Abs550'!$C60-'Abs550'!D60),('Abs550'!$C61-'Abs550'!D61),('Abs550'!$C62-'Abs550'!D62)))-(AVERAGE(('Abs550'!$C197-'Abs550'!D197),('Abs550'!$C198-'Abs550'!D198),('Abs550'!$C199-'Abs550'!D199)))</f>
        <v>0.19231666666666328</v>
      </c>
      <c r="E24" s="2">
        <f>(AVERAGE(('Abs550'!$C60-'Abs550'!E60),('Abs550'!$C61-'Abs550'!E61),('Abs550'!$C62-'Abs550'!E62)))-(AVERAGE(('Abs550'!$C197-'Abs550'!E197),('Abs550'!$C198-'Abs550'!E198),('Abs550'!$C199-'Abs550'!E199)))</f>
        <v>0.28731666666666322</v>
      </c>
      <c r="F24" s="2">
        <f>(AVERAGE(('Abs550'!$C60-'Abs550'!F60),('Abs550'!$C61-'Abs550'!F61),('Abs550'!$C62-'Abs550'!F62)))-(AVERAGE(('Abs550'!$C197-'Abs550'!F197),('Abs550'!$C198-'Abs550'!F198),('Abs550'!$C199-'Abs550'!F199)))</f>
        <v>0.27681666666666338</v>
      </c>
      <c r="G24" s="2">
        <f>(AVERAGE(('Abs550'!$C60-'Abs550'!G60),('Abs550'!$C61-'Abs550'!G61),('Abs550'!$C62-'Abs550'!G62)))-(AVERAGE(('Abs550'!$C197-'Abs550'!G197),('Abs550'!$C198-'Abs550'!G198),('Abs550'!$C199-'Abs550'!G199)))</f>
        <v>0.27501666666666336</v>
      </c>
      <c r="H24" s="2">
        <f>(AVERAGE(('Abs550'!$C60-'Abs550'!H60),('Abs550'!$C61-'Abs550'!H61),('Abs550'!$C62-'Abs550'!H62)))-(AVERAGE(('Abs550'!$C197-'Abs550'!H197),('Abs550'!$C198-'Abs550'!H198),('Abs550'!$C199-'Abs550'!H199)))</f>
        <v>0.28071666666666339</v>
      </c>
      <c r="I24" s="2">
        <f>(AVERAGE(('Abs550'!$C60-'Abs550'!I60),('Abs550'!$C61-'Abs550'!I61),('Abs550'!$C62-'Abs550'!I62)))-(AVERAGE(('Abs550'!$C197-'Abs550'!I197),('Abs550'!$C198-'Abs550'!I198),('Abs550'!$C199-'Abs550'!I199)))</f>
        <v>0.31451666666666339</v>
      </c>
      <c r="J24" s="2">
        <f>(AVERAGE(('Abs550'!$C60-'Abs550'!J60),('Abs550'!$C61-'Abs550'!J61),('Abs550'!$C62-'Abs550'!J62)))-(AVERAGE(('Abs550'!$C197-'Abs550'!J197),('Abs550'!$C198-'Abs550'!J198),('Abs550'!$C199-'Abs550'!J199)))</f>
        <v>0.32218333333333005</v>
      </c>
      <c r="K24" s="2">
        <f>(AVERAGE(('Abs550'!$C60-'Abs550'!K60),('Abs550'!$C61-'Abs550'!K61),('Abs550'!$C62-'Abs550'!K62)))-(AVERAGE(('Abs550'!$C197-'Abs550'!K197),('Abs550'!$C198-'Abs550'!K198),('Abs550'!$C199-'Abs550'!K199)))</f>
        <v>0.32084999999999658</v>
      </c>
      <c r="L24" s="2">
        <f>(AVERAGE(('Abs550'!$C60-'Abs550'!L60),('Abs550'!$C61-'Abs550'!L61),('Abs550'!$C62-'Abs550'!L62)))-(AVERAGE(('Abs550'!$C197-'Abs550'!L197),('Abs550'!$C198-'Abs550'!L198),('Abs550'!$C199-'Abs550'!L199)))</f>
        <v>0.32804999999999662</v>
      </c>
      <c r="M24" s="2">
        <f>(AVERAGE(('Abs550'!$C60-'Abs550'!M60),('Abs550'!$C61-'Abs550'!M61),('Abs550'!$C62-'Abs550'!M62)))-(AVERAGE(('Abs550'!$C197-'Abs550'!M197),('Abs550'!$C198-'Abs550'!M198),('Abs550'!$C199-'Abs550'!M199)))</f>
        <v>0.32811666666666345</v>
      </c>
      <c r="N24" s="2">
        <f>(AVERAGE(('Abs550'!$C60-'Abs550'!N60),('Abs550'!$C61-'Abs550'!N61),('Abs550'!$C62-'Abs550'!N62)))-(AVERAGE(('Abs550'!$C197-'Abs550'!N197),('Abs550'!$C198-'Abs550'!N198),('Abs550'!$C199-'Abs550'!N199)))</f>
        <v>0.33181666666666348</v>
      </c>
      <c r="O24" s="2">
        <f>(AVERAGE(('Abs550'!$C60-'Abs550'!O60),('Abs550'!$C61-'Abs550'!O61),('Abs550'!$C62-'Abs550'!O62)))-(AVERAGE(('Abs550'!$C197-'Abs550'!O197),('Abs550'!$C198-'Abs550'!O198),('Abs550'!$C199-'Abs550'!O199)))</f>
        <v>0.33274999999999672</v>
      </c>
      <c r="P24" s="2">
        <f>(AVERAGE(('Abs550'!$C60-'Abs550'!P60),('Abs550'!$C61-'Abs550'!P61),('Abs550'!$C62-'Abs550'!P62)))-(AVERAGE(('Abs550'!$C197-'Abs550'!P197),('Abs550'!$C198-'Abs550'!P198),('Abs550'!$C199-'Abs550'!P199)))</f>
        <v>0.33328333333333005</v>
      </c>
      <c r="Q24" s="2">
        <f>(AVERAGE(('Abs550'!$C60-'Abs550'!Q60),('Abs550'!$C61-'Abs550'!Q61),('Abs550'!$C62-'Abs550'!Q62)))-(AVERAGE(('Abs550'!$C197-'Abs550'!Q197),('Abs550'!$C198-'Abs550'!Q198),('Abs550'!$C199-'Abs550'!Q199)))</f>
        <v>0.33261666666666351</v>
      </c>
      <c r="R24" s="2">
        <f>(AVERAGE(('Abs550'!$C60-'Abs550'!R60),('Abs550'!$C61-'Abs550'!R61),('Abs550'!$C62-'Abs550'!R62)))-(AVERAGE(('Abs550'!$C197-'Abs550'!R197),('Abs550'!$C198-'Abs550'!R198),('Abs550'!$C199-'Abs550'!R199)))</f>
        <v>0.33398333333333002</v>
      </c>
      <c r="S24" s="2">
        <f>(AVERAGE(('Abs550'!$C60-'Abs550'!S60),('Abs550'!$C61-'Abs550'!S61),('Abs550'!$C62-'Abs550'!S62)))-(AVERAGE(('Abs550'!$C197-'Abs550'!S197),('Abs550'!$C198-'Abs550'!S198),('Abs550'!$C199-'Abs550'!S199)))</f>
        <v>0.33328333333333021</v>
      </c>
      <c r="T24" s="2">
        <f>(AVERAGE(('Abs550'!$C60-'Abs550'!T60),('Abs550'!$C61-'Abs550'!T61),('Abs550'!$C62-'Abs550'!T62)))-(AVERAGE(('Abs550'!$C197-'Abs550'!T197),('Abs550'!$C198-'Abs550'!T198),('Abs550'!$C199-'Abs550'!T199)))</f>
        <v>0.33431666666666332</v>
      </c>
      <c r="U24" s="2">
        <f>(AVERAGE(('Abs550'!$C60-'Abs550'!U60),('Abs550'!$C61-'Abs550'!U61),('Abs550'!$C62-'Abs550'!U62)))-(AVERAGE(('Abs550'!$C197-'Abs550'!U197),('Abs550'!$C198-'Abs550'!U198),('Abs550'!$C199-'Abs550'!U199)))</f>
        <v>0.33434999999999687</v>
      </c>
      <c r="V24" s="2">
        <f>(AVERAGE(('Abs550'!$C60-'Abs550'!V60),('Abs550'!$C61-'Abs550'!V61),('Abs550'!$C62-'Abs550'!V62)))-(AVERAGE(('Abs550'!$C197-'Abs550'!V197),('Abs550'!$C198-'Abs550'!V198),('Abs550'!$C199-'Abs550'!V199)))</f>
        <v>0.33641666666666342</v>
      </c>
      <c r="W24" s="2">
        <f>(AVERAGE(('Abs550'!$C60-'Abs550'!W60),('Abs550'!$C61-'Abs550'!W61),('Abs550'!$C62-'Abs550'!W62)))-(AVERAGE(('Abs550'!$C197-'Abs550'!W197),('Abs550'!$C198-'Abs550'!W198),('Abs550'!$C199-'Abs550'!W199)))</f>
        <v>0.33584999999999687</v>
      </c>
      <c r="X24" s="2">
        <f>(AVERAGE(('Abs550'!$C60-'Abs550'!X60),('Abs550'!$C61-'Abs550'!X61),('Abs550'!$C62-'Abs550'!X62)))-(AVERAGE(('Abs550'!$C197-'Abs550'!X197),('Abs550'!$C198-'Abs550'!X198),('Abs550'!$C199-'Abs550'!X199)))</f>
        <v>0.33981666666666355</v>
      </c>
      <c r="Y24" s="2">
        <f>(AVERAGE(('Abs550'!$C60-'Abs550'!Y60),('Abs550'!$C61-'Abs550'!Y61),('Abs550'!$C62-'Abs550'!Y62)))-(AVERAGE(('Abs550'!$C197-'Abs550'!Y197),('Abs550'!$C198-'Abs550'!Y198),('Abs550'!$C199-'Abs550'!Y199)))</f>
        <v>0.33998333333332997</v>
      </c>
      <c r="Z24" s="2">
        <f>(AVERAGE(('Abs550'!$C60-'Abs550'!Z60),('Abs550'!$C61-'Abs550'!Z61),('Abs550'!$C62-'Abs550'!Z62)))-(AVERAGE(('Abs550'!$C197-'Abs550'!Z197),('Abs550'!$C198-'Abs550'!Z198),('Abs550'!$C199-'Abs550'!Z199)))</f>
        <v>0.34604999999999686</v>
      </c>
      <c r="AA24" s="2">
        <f>(AVERAGE(('Abs550'!$C60-'Abs550'!AA60),('Abs550'!$C61-'Abs550'!AA61),('Abs550'!$C62-'Abs550'!AA62)))-(AVERAGE(('Abs550'!$C197-'Abs550'!AA197),('Abs550'!$C198-'Abs550'!AA198),('Abs550'!$C199-'Abs550'!AA199)))</f>
        <v>0.3411166666666634</v>
      </c>
      <c r="AB24" s="2">
        <f>(AVERAGE(('Abs550'!$C60-'Abs550'!AB60),('Abs550'!$C61-'Abs550'!AB61),('Abs550'!$C62-'Abs550'!AB62)))-(AVERAGE(('Abs550'!$C197-'Abs550'!AB197),('Abs550'!$C198-'Abs550'!AB198),('Abs550'!$C199-'Abs550'!AB199)))</f>
        <v>0.34384999999999682</v>
      </c>
      <c r="AC24" s="2">
        <f>(AVERAGE(('Abs550'!$C60-'Abs550'!AC60),('Abs550'!$C61-'Abs550'!AC61),('Abs550'!$C62-'Abs550'!AC62)))-(AVERAGE(('Abs550'!$C197-'Abs550'!AC197),('Abs550'!$C198-'Abs550'!AC198),('Abs550'!$C199-'Abs550'!AC199)))</f>
        <v>0.34614999999999663</v>
      </c>
      <c r="AD24" s="2">
        <f>(AVERAGE(('Abs550'!$C60-'Abs550'!AD60),('Abs550'!$C61-'Abs550'!AD61),('Abs550'!$C62-'Abs550'!AD62)))-(AVERAGE(('Abs550'!$C197-'Abs550'!AD197),('Abs550'!$C198-'Abs550'!AD198),('Abs550'!$C199-'Abs550'!AD199)))</f>
        <v>0.34528333333333006</v>
      </c>
      <c r="AE24" s="2">
        <f>(AVERAGE(('Abs550'!$C60-'Abs550'!AE60),('Abs550'!$C61-'Abs550'!AE61),('Abs550'!$C62-'Abs550'!AE62)))-(AVERAGE(('Abs550'!$C197-'Abs550'!AE197),('Abs550'!$C198-'Abs550'!AE198),('Abs550'!$C199-'Abs550'!AE199)))</f>
        <v>0.34554999999999664</v>
      </c>
      <c r="AF24" s="2">
        <f>(AVERAGE(('Abs550'!$C60-'Abs550'!AF60),('Abs550'!$C61-'Abs550'!AF61),('Abs550'!$C62-'Abs550'!AF62)))-(AVERAGE(('Abs550'!$C197-'Abs550'!AF197),('Abs550'!$C198-'Abs550'!AF198),('Abs550'!$C199-'Abs550'!AF199)))</f>
        <v>0.34708333333333002</v>
      </c>
      <c r="AG24" s="2">
        <f>(AVERAGE(('Abs550'!$C60-'Abs550'!AG60),('Abs550'!$C61-'Abs550'!AG61),('Abs550'!$C62-'Abs550'!AG62)))-(AVERAGE(('Abs550'!$C197-'Abs550'!AG197),('Abs550'!$C198-'Abs550'!AG198),('Abs550'!$C199-'Abs550'!AG199)))</f>
        <v>0.34914999999999674</v>
      </c>
      <c r="AH24" s="2">
        <f>(AVERAGE(('Abs550'!$C60-'Abs550'!AH60),('Abs550'!$C61-'Abs550'!AH61),('Abs550'!$C62-'Abs550'!AH62)))-(AVERAGE(('Abs550'!$C197-'Abs550'!AH197),('Abs550'!$C198-'Abs550'!AH198),('Abs550'!$C199-'Abs550'!AH199)))</f>
        <v>0.35544999999999671</v>
      </c>
      <c r="AI24" s="2">
        <f>(AVERAGE(('Abs550'!$C60-'Abs550'!AI60),('Abs550'!$C61-'Abs550'!AI61),('Abs550'!$C62-'Abs550'!AI62)))-(AVERAGE(('Abs550'!$C197-'Abs550'!AI197),('Abs550'!$C198-'Abs550'!AI198),('Abs550'!$C199-'Abs550'!AI199)))</f>
        <v>0.35328333333333006</v>
      </c>
      <c r="AJ24" s="2">
        <f>(AVERAGE(('Abs550'!$C60-'Abs550'!AJ60),('Abs550'!$C61-'Abs550'!AJ61),('Abs550'!$C62-'Abs550'!AJ62)))-(AVERAGE(('Abs550'!$C197-'Abs550'!AJ197),('Abs550'!$C198-'Abs550'!AJ198),('Abs550'!$C199-'Abs550'!AJ199)))</f>
        <v>0.3568166666666634</v>
      </c>
      <c r="AK24" s="2">
        <f>(AVERAGE(('Abs550'!$C60-'Abs550'!AK60),('Abs550'!$C61-'Abs550'!AK61),('Abs550'!$C62-'Abs550'!AK62)))-(AVERAGE(('Abs550'!$C197-'Abs550'!AK197),('Abs550'!$C198-'Abs550'!AK198),('Abs550'!$C199-'Abs550'!AK199)))</f>
        <v>0.35794999999999677</v>
      </c>
      <c r="AL24" s="2">
        <f>(AVERAGE(('Abs550'!$C60-'Abs550'!AL60),('Abs550'!$C61-'Abs550'!AL61),('Abs550'!$C62-'Abs550'!AL62)))-(AVERAGE(('Abs550'!$C197-'Abs550'!AL197),('Abs550'!$C198-'Abs550'!AL198),('Abs550'!$C199-'Abs550'!AL199)))</f>
        <v>0.36421666666666347</v>
      </c>
      <c r="AM24" s="2">
        <f>(AVERAGE(('Abs550'!$C60-'Abs550'!AM60),('Abs550'!$C61-'Abs550'!AM61),('Abs550'!$C62-'Abs550'!AM62)))-(AVERAGE(('Abs550'!$C197-'Abs550'!AM197),('Abs550'!$C198-'Abs550'!AM198),('Abs550'!$C199-'Abs550'!AM199)))</f>
        <v>0.35838333333333017</v>
      </c>
      <c r="AN24" s="2">
        <f>(AVERAGE(('Abs550'!$C60-'Abs550'!AN60),('Abs550'!$C61-'Abs550'!AN61),('Abs550'!$C62-'Abs550'!AN62)))-(AVERAGE(('Abs550'!$C197-'Abs550'!AN197),('Abs550'!$C198-'Abs550'!AN198),('Abs550'!$C199-'Abs550'!AN199)))</f>
        <v>0.36334999999999662</v>
      </c>
      <c r="AO24" s="2">
        <f>(AVERAGE(('Abs550'!$C60-'Abs550'!AO60),('Abs550'!$C61-'Abs550'!AO61),('Abs550'!$C62-'Abs550'!AO62)))-(AVERAGE(('Abs550'!$C197-'Abs550'!AO197),('Abs550'!$C198-'Abs550'!AO198),('Abs550'!$C199-'Abs550'!AO199)))</f>
        <v>0.36511666666666348</v>
      </c>
      <c r="AP24" s="2">
        <f>(AVERAGE(('Abs550'!$C60-'Abs550'!AP60),('Abs550'!$C61-'Abs550'!AP61),('Abs550'!$C62-'Abs550'!AP62)))-(AVERAGE(('Abs550'!$C197-'Abs550'!AP197),('Abs550'!$C198-'Abs550'!AP198),('Abs550'!$C199-'Abs550'!AP199)))</f>
        <v>0.36671666666666336</v>
      </c>
      <c r="AQ24" s="2">
        <f>(AVERAGE(('Abs550'!$C60-'Abs550'!AQ60),('Abs550'!$C61-'Abs550'!AQ61),('Abs550'!$C62-'Abs550'!AQ62)))-(AVERAGE(('Abs550'!$C197-'Abs550'!AQ197),('Abs550'!$C198-'Abs550'!AQ198),('Abs550'!$C199-'Abs550'!AQ199)))</f>
        <v>0.36548333333333005</v>
      </c>
      <c r="AR24" s="2">
        <f>(AVERAGE(('Abs550'!$C60-'Abs550'!AR60),('Abs550'!$C61-'Abs550'!AR61),('Abs550'!$C62-'Abs550'!AR62)))-(AVERAGE(('Abs550'!$C197-'Abs550'!AR197),('Abs550'!$C198-'Abs550'!AR198),('Abs550'!$C199-'Abs550'!AR199)))</f>
        <v>0.36798333333333005</v>
      </c>
      <c r="AS24" s="2">
        <f>(AVERAGE(('Abs550'!$C60-'Abs550'!AS60),('Abs550'!$C61-'Abs550'!AS61),('Abs550'!$C62-'Abs550'!AS62)))-(AVERAGE(('Abs550'!$C197-'Abs550'!AS197),('Abs550'!$C198-'Abs550'!AS198),('Abs550'!$C199-'Abs550'!AS199)))</f>
        <v>0.36814999999999681</v>
      </c>
      <c r="AT24" s="2">
        <f>(AVERAGE(('Abs550'!$C60-'Abs550'!AT60),('Abs550'!$C61-'Abs550'!AT61),('Abs550'!$C62-'Abs550'!AT62)))-(AVERAGE(('Abs550'!$C197-'Abs550'!AT197),('Abs550'!$C198-'Abs550'!AT198),('Abs550'!$C199-'Abs550'!AT199)))</f>
        <v>0.37101666666666366</v>
      </c>
      <c r="AU24" s="2">
        <f>(AVERAGE(('Abs550'!$C60-'Abs550'!AU60),('Abs550'!$C61-'Abs550'!AU61),('Abs550'!$C62-'Abs550'!AU62)))-(AVERAGE(('Abs550'!$C197-'Abs550'!AU197),('Abs550'!$C198-'Abs550'!AU198),('Abs550'!$C199-'Abs550'!AU199)))</f>
        <v>0.37334999999999674</v>
      </c>
      <c r="AV24" s="2">
        <f>(AVERAGE(('Abs550'!$C60-'Abs550'!AV60),('Abs550'!$C61-'Abs550'!AV61),('Abs550'!$C62-'Abs550'!AV62)))-(AVERAGE(('Abs550'!$C197-'Abs550'!AV197),('Abs550'!$C198-'Abs550'!AV198),('Abs550'!$C199-'Abs550'!AV199)))</f>
        <v>0.37658333333333016</v>
      </c>
      <c r="AW24" s="2">
        <f>(AVERAGE(('Abs550'!$C60-'Abs550'!AW60),('Abs550'!$C61-'Abs550'!AW61),('Abs550'!$C62-'Abs550'!AW62)))-(AVERAGE(('Abs550'!$C197-'Abs550'!AW197),('Abs550'!$C198-'Abs550'!AW198),('Abs550'!$C199-'Abs550'!AW199)))</f>
        <v>0.37844999999999684</v>
      </c>
      <c r="AX24" s="2">
        <f>(AVERAGE(('Abs550'!$C60-'Abs550'!AX60),('Abs550'!$C61-'Abs550'!AX61),('Abs550'!$C62-'Abs550'!AX62)))-(AVERAGE(('Abs550'!$C197-'Abs550'!AX197),('Abs550'!$C198-'Abs550'!AX198),('Abs550'!$C199-'Abs550'!AX199)))</f>
        <v>0.38251666666666345</v>
      </c>
      <c r="AY24" s="2">
        <f>(AVERAGE(('Abs550'!$C60-'Abs550'!AY60),('Abs550'!$C61-'Abs550'!AY61),('Abs550'!$C62-'Abs550'!AY62)))-(AVERAGE(('Abs550'!$C197-'Abs550'!AY197),('Abs550'!$C198-'Abs550'!AY198),('Abs550'!$C199-'Abs550'!AY199)))</f>
        <v>0.38338333333333013</v>
      </c>
      <c r="AZ24" s="2">
        <f>(AVERAGE(('Abs550'!$C60-'Abs550'!AZ60),('Abs550'!$C61-'Abs550'!AZ61),('Abs550'!$C62-'Abs550'!AZ62)))-(AVERAGE(('Abs550'!$C197-'Abs550'!AZ197),('Abs550'!$C198-'Abs550'!AZ198),('Abs550'!$C199-'Abs550'!AZ199)))</f>
        <v>0.38418333333332993</v>
      </c>
      <c r="BA24" s="2">
        <f>(AVERAGE(('Abs550'!$C60-'Abs550'!BA60),('Abs550'!$C61-'Abs550'!BA61),('Abs550'!$C62-'Abs550'!BA62)))-(AVERAGE(('Abs550'!$C197-'Abs550'!BA197),('Abs550'!$C198-'Abs550'!BA198),('Abs550'!$C199-'Abs550'!BA199)))</f>
        <v>0.38564999999999688</v>
      </c>
      <c r="BB24" s="2">
        <f>(AVERAGE(('Abs550'!$C60-'Abs550'!BB60),('Abs550'!$C61-'Abs550'!BB61),('Abs550'!$C62-'Abs550'!BB62)))-(AVERAGE(('Abs550'!$C197-'Abs550'!BB197),('Abs550'!$C198-'Abs550'!BB198),('Abs550'!$C199-'Abs550'!BB199)))</f>
        <v>0.3865166666666634</v>
      </c>
      <c r="BC24" s="2">
        <f>(AVERAGE(('Abs550'!$C60-'Abs550'!BC60),('Abs550'!$C61-'Abs550'!BC61),('Abs550'!$C62-'Abs550'!BC62)))-(AVERAGE(('Abs550'!$C197-'Abs550'!BC197),('Abs550'!$C198-'Abs550'!BC198),('Abs550'!$C199-'Abs550'!BC199)))</f>
        <v>0.38638333333333019</v>
      </c>
      <c r="BD24" s="2">
        <f>(AVERAGE(('Abs550'!$C60-'Abs550'!BD60),('Abs550'!$C61-'Abs550'!BD61),('Abs550'!$C62-'Abs550'!BD62)))-(AVERAGE(('Abs550'!$C197-'Abs550'!BD197),('Abs550'!$C198-'Abs550'!BD198),('Abs550'!$C199-'Abs550'!BD199)))</f>
        <v>0.38771666666666321</v>
      </c>
      <c r="BE24" s="2">
        <f>(AVERAGE(('Abs550'!$C60-'Abs550'!BE60),('Abs550'!$C61-'Abs550'!BE61),('Abs550'!$C62-'Abs550'!BE62)))-(AVERAGE(('Abs550'!$C197-'Abs550'!BE197),('Abs550'!$C198-'Abs550'!BE198),('Abs550'!$C199-'Abs550'!BE199)))</f>
        <v>0.38754999999999679</v>
      </c>
      <c r="BF24" s="2">
        <f>(AVERAGE(('Abs550'!$C60-'Abs550'!BF60),('Abs550'!$C61-'Abs550'!BF61),('Abs550'!$C62-'Abs550'!BF62)))-(AVERAGE(('Abs550'!$C197-'Abs550'!BF197),('Abs550'!$C198-'Abs550'!BF198),('Abs550'!$C199-'Abs550'!BF199)))</f>
        <v>0.38941666666666336</v>
      </c>
      <c r="BG24" s="2">
        <f>(AVERAGE(('Abs550'!$C60-'Abs550'!BG60),('Abs550'!$C61-'Abs550'!BG61),('Abs550'!$C62-'Abs550'!BG62)))-(AVERAGE(('Abs550'!$C197-'Abs550'!BG197),('Abs550'!$C198-'Abs550'!BG198),('Abs550'!$C199-'Abs550'!BG199)))</f>
        <v>0.38911666666666328</v>
      </c>
      <c r="BH24" s="2">
        <f>(AVERAGE(('Abs550'!$C60-'Abs550'!BH60),('Abs550'!$C61-'Abs550'!BH61),('Abs550'!$C62-'Abs550'!BH62)))-(AVERAGE(('Abs550'!$C197-'Abs550'!BH197),('Abs550'!$C198-'Abs550'!BH198),('Abs550'!$C199-'Abs550'!BH199)))</f>
        <v>0.39054999999999651</v>
      </c>
      <c r="BI24" s="2">
        <f>(AVERAGE(('Abs550'!$C60-'Abs550'!BI60),('Abs550'!$C61-'Abs550'!BI61),('Abs550'!$C62-'Abs550'!BI62)))-(AVERAGE(('Abs550'!$C197-'Abs550'!BI197),('Abs550'!$C198-'Abs550'!BI198),('Abs550'!$C199-'Abs550'!BI199)))</f>
        <v>0.39078333333332993</v>
      </c>
      <c r="BJ24" s="2">
        <f>(AVERAGE(('Abs550'!$C60-'Abs550'!BJ60),('Abs550'!$C61-'Abs550'!BJ61),('Abs550'!$C62-'Abs550'!BJ62)))-(AVERAGE(('Abs550'!$C197-'Abs550'!BJ197),('Abs550'!$C198-'Abs550'!BJ198),('Abs550'!$C199-'Abs550'!BJ199)))</f>
        <v>0.39151666666666329</v>
      </c>
      <c r="BK24" s="2">
        <f>(AVERAGE(('Abs550'!$C60-'Abs550'!BK60),('Abs550'!$C61-'Abs550'!BK61),('Abs550'!$C62-'Abs550'!BK62)))-(AVERAGE(('Abs550'!$C197-'Abs550'!BK197),('Abs550'!$C198-'Abs550'!BK198),('Abs550'!$C199-'Abs550'!BK199)))</f>
        <v>0.39311666666666339</v>
      </c>
      <c r="BL24" s="2">
        <f>(AVERAGE(('Abs550'!$C60-'Abs550'!BL60),('Abs550'!$C61-'Abs550'!BL61),('Abs550'!$C62-'Abs550'!BL62)))-(AVERAGE(('Abs550'!$C197-'Abs550'!BL197),('Abs550'!$C198-'Abs550'!BL198),('Abs550'!$C199-'Abs550'!BL199)))</f>
        <v>0.39328333333332988</v>
      </c>
      <c r="BM24" s="2">
        <f>(AVERAGE(('Abs550'!$C60-'Abs550'!BM60),('Abs550'!$C61-'Abs550'!BM61),('Abs550'!$C62-'Abs550'!BM62)))-(AVERAGE(('Abs550'!$C197-'Abs550'!BM197),('Abs550'!$C198-'Abs550'!BM198),('Abs550'!$C199-'Abs550'!BM199)))</f>
        <v>0.39431666666666348</v>
      </c>
      <c r="BN24" s="2">
        <f>(AVERAGE(('Abs550'!$C60-'Abs550'!BN60),('Abs550'!$C61-'Abs550'!BN61),('Abs550'!$C62-'Abs550'!BN62)))-(AVERAGE(('Abs550'!$C197-'Abs550'!BN197),('Abs550'!$C198-'Abs550'!BN198),('Abs550'!$C199-'Abs550'!BN199)))</f>
        <v>0.39484999999999681</v>
      </c>
      <c r="BO24" s="2">
        <f>(AVERAGE(('Abs550'!$C60-'Abs550'!BO60),('Abs550'!$C61-'Abs550'!BO61),('Abs550'!$C62-'Abs550'!BO62)))-(AVERAGE(('Abs550'!$C197-'Abs550'!BO197),('Abs550'!$C198-'Abs550'!BO198),('Abs550'!$C199-'Abs550'!BO199)))</f>
        <v>0.39528333333333016</v>
      </c>
      <c r="BP24" s="2">
        <f>(AVERAGE(('Abs550'!$C60-'Abs550'!BP60),('Abs550'!$C61-'Abs550'!BP61),('Abs550'!$C62-'Abs550'!BP62)))-(AVERAGE(('Abs550'!$C197-'Abs550'!BP197),('Abs550'!$C198-'Abs550'!BP198),('Abs550'!$C199-'Abs550'!BP199)))</f>
        <v>0.3957833333333301</v>
      </c>
      <c r="BQ24" s="2">
        <f>(AVERAGE(('Abs550'!$C60-'Abs550'!BQ60),('Abs550'!$C61-'Abs550'!BQ61),('Abs550'!$C62-'Abs550'!BQ62)))-(AVERAGE(('Abs550'!$C197-'Abs550'!BQ197),('Abs550'!$C198-'Abs550'!BQ198),('Abs550'!$C199-'Abs550'!BQ199)))</f>
        <v>0.39588333333333003</v>
      </c>
      <c r="BR24" s="2">
        <f>(AVERAGE(('Abs550'!$C60-'Abs550'!BR60),('Abs550'!$C61-'Abs550'!BR61),('Abs550'!$C62-'Abs550'!BR62)))-(AVERAGE(('Abs550'!$C197-'Abs550'!BR197),('Abs550'!$C198-'Abs550'!BR198),('Abs550'!$C199-'Abs550'!BR199)))</f>
        <v>0.39658333333333018</v>
      </c>
      <c r="BS24" s="2">
        <f>(AVERAGE(('Abs550'!$C60-'Abs550'!BS60),('Abs550'!$C61-'Abs550'!BS61),('Abs550'!$C62-'Abs550'!BS62)))-(AVERAGE(('Abs550'!$C197-'Abs550'!BS197),('Abs550'!$C198-'Abs550'!BS198),('Abs550'!$C199-'Abs550'!BS199)))</f>
        <v>0.39754999999999685</v>
      </c>
      <c r="BT24" s="2">
        <f>(AVERAGE(('Abs550'!$C60-'Abs550'!BT60),('Abs550'!$C61-'Abs550'!BT61),('Abs550'!$C62-'Abs550'!BT62)))-(AVERAGE(('Abs550'!$C197-'Abs550'!BT197),('Abs550'!$C198-'Abs550'!BT198),('Abs550'!$C199-'Abs550'!BT199)))</f>
        <v>0.3978833333333302</v>
      </c>
      <c r="BU24" s="2">
        <f>(AVERAGE(('Abs550'!$C60-'Abs550'!BU60),('Abs550'!$C61-'Abs550'!BU61),('Abs550'!$C62-'Abs550'!BU62)))-(AVERAGE(('Abs550'!$C197-'Abs550'!BU197),('Abs550'!$C198-'Abs550'!BU198),('Abs550'!$C199-'Abs550'!BU199)))</f>
        <v>0.39778333333333021</v>
      </c>
      <c r="BV24" s="2">
        <f>(AVERAGE(('Abs550'!$C60-'Abs550'!BV60),('Abs550'!$C61-'Abs550'!BV61),('Abs550'!$C62-'Abs550'!BV62)))-(AVERAGE(('Abs550'!$C197-'Abs550'!BV197),('Abs550'!$C198-'Abs550'!BV198),('Abs550'!$C199-'Abs550'!BV199)))</f>
        <v>0.3993166666666636</v>
      </c>
      <c r="BW24" s="2">
        <f>(AVERAGE(('Abs550'!$C60-'Abs550'!BW60),('Abs550'!$C61-'Abs550'!BW61),('Abs550'!$C62-'Abs550'!BW62)))-(AVERAGE(('Abs550'!$C197-'Abs550'!BW197),('Abs550'!$C198-'Abs550'!BW198),('Abs550'!$C199-'Abs550'!BW199)))</f>
        <v>0.39878333333333021</v>
      </c>
      <c r="BX24" s="2">
        <f>(AVERAGE(('Abs550'!$C60-'Abs550'!BX60),('Abs550'!$C61-'Abs550'!BX61),('Abs550'!$C62-'Abs550'!BX62)))-(AVERAGE(('Abs550'!$C197-'Abs550'!BX197),('Abs550'!$C198-'Abs550'!BX198),('Abs550'!$C199-'Abs550'!BX199)))</f>
        <v>0.3998833333333302</v>
      </c>
      <c r="BY24" s="2">
        <f>(AVERAGE(('Abs550'!$C60-'Abs550'!BY60),('Abs550'!$C61-'Abs550'!BY61),('Abs550'!$C62-'Abs550'!BY62)))-(AVERAGE(('Abs550'!$C197-'Abs550'!BY197),('Abs550'!$C198-'Abs550'!BY198),('Abs550'!$C199-'Abs550'!BY199)))</f>
        <v>0.40018333333333017</v>
      </c>
      <c r="BZ24" s="2">
        <f>(AVERAGE(('Abs550'!$C60-'Abs550'!BZ60),('Abs550'!$C61-'Abs550'!BZ61),('Abs550'!$C62-'Abs550'!BZ62)))-(AVERAGE(('Abs550'!$C197-'Abs550'!BZ197),('Abs550'!$C198-'Abs550'!BZ198),('Abs550'!$C199-'Abs550'!BZ199)))</f>
        <v>0.40051666666666363</v>
      </c>
      <c r="CA24" s="2">
        <f>(AVERAGE(('Abs550'!$C60-'Abs550'!CA60),('Abs550'!$C61-'Abs550'!CA61),('Abs550'!$C62-'Abs550'!CA62)))-(AVERAGE(('Abs550'!$C197-'Abs550'!CA197),('Abs550'!$C198-'Abs550'!CA198),('Abs550'!$C199-'Abs550'!CA199)))</f>
        <v>0.40081666666666327</v>
      </c>
      <c r="CB24" s="2">
        <f>(AVERAGE(('Abs550'!$C60-'Abs550'!CB60),('Abs550'!$C61-'Abs550'!CB61),('Abs550'!$C62-'Abs550'!CB62)))-(AVERAGE(('Abs550'!$C197-'Abs550'!CB197),('Abs550'!$C198-'Abs550'!CB198),('Abs550'!$C199-'Abs550'!CB199)))</f>
        <v>0.40224999999999689</v>
      </c>
      <c r="CC24" s="2">
        <f>(AVERAGE(('Abs550'!$C60-'Abs550'!CC60),('Abs550'!$C61-'Abs550'!CC61),('Abs550'!$C62-'Abs550'!CC62)))-(AVERAGE(('Abs550'!$C197-'Abs550'!CC197),('Abs550'!$C198-'Abs550'!CC198),('Abs550'!$C199-'Abs550'!CC199)))</f>
        <v>0.40368333333333017</v>
      </c>
      <c r="CD24" s="2">
        <f>(AVERAGE(('Abs550'!$C60-'Abs550'!CD60),('Abs550'!$C61-'Abs550'!CD61),('Abs550'!$C62-'Abs550'!CD62)))-(AVERAGE(('Abs550'!$C197-'Abs550'!CD197),('Abs550'!$C198-'Abs550'!CD198),('Abs550'!$C199-'Abs550'!CD199)))</f>
        <v>0.40381666666666355</v>
      </c>
      <c r="CE24" s="2">
        <f>(AVERAGE(('Abs550'!$C60-'Abs550'!CE60),('Abs550'!$C61-'Abs550'!CE61),('Abs550'!$C62-'Abs550'!CE62)))-(AVERAGE(('Abs550'!$C197-'Abs550'!CE197),('Abs550'!$C198-'Abs550'!CE198),('Abs550'!$C199-'Abs550'!CE199)))</f>
        <v>0.40374999999999678</v>
      </c>
      <c r="CF24" s="2">
        <f>(AVERAGE(('Abs550'!$C60-'Abs550'!CF60),('Abs550'!$C61-'Abs550'!CF61),('Abs550'!$C62-'Abs550'!CF62)))-(AVERAGE(('Abs550'!$C197-'Abs550'!CF197),('Abs550'!$C198-'Abs550'!CF198),('Abs550'!$C199-'Abs550'!CF199)))</f>
        <v>0.40408333333333013</v>
      </c>
      <c r="CG24" s="2">
        <f>(AVERAGE(('Abs550'!$C60-'Abs550'!CG60),('Abs550'!$C61-'Abs550'!CG61),('Abs550'!$C62-'Abs550'!CG62)))-(AVERAGE(('Abs550'!$C197-'Abs550'!CG197),('Abs550'!$C198-'Abs550'!CG198),('Abs550'!$C199-'Abs550'!CG199)))</f>
        <v>0.40478333333333016</v>
      </c>
      <c r="CH24" s="2">
        <f>(AVERAGE(('Abs550'!$C60-'Abs550'!CH60),('Abs550'!$C61-'Abs550'!CH61),('Abs550'!$C62-'Abs550'!CH62)))-(AVERAGE(('Abs550'!$C197-'Abs550'!CH197),('Abs550'!$C198-'Abs550'!CH198),('Abs550'!$C199-'Abs550'!CH199)))</f>
        <v>0.40508333333332996</v>
      </c>
      <c r="CI24" s="2">
        <f>(AVERAGE(('Abs550'!$C60-'Abs550'!CI60),('Abs550'!$C61-'Abs550'!CI61),('Abs550'!$C62-'Abs550'!CI62)))-(AVERAGE(('Abs550'!$C197-'Abs550'!CI197),('Abs550'!$C198-'Abs550'!CI198),('Abs550'!$C199-'Abs550'!CI199)))</f>
        <v>0.4059499999999967</v>
      </c>
      <c r="CJ24" s="2">
        <f>(AVERAGE(('Abs550'!$C60-'Abs550'!CJ60),('Abs550'!$C61-'Abs550'!CJ61),('Abs550'!$C62-'Abs550'!CJ62)))-(AVERAGE(('Abs550'!$C197-'Abs550'!CJ197),('Abs550'!$C198-'Abs550'!CJ198),('Abs550'!$C199-'Abs550'!CJ199)))</f>
        <v>0.4070499999999968</v>
      </c>
      <c r="CK24" s="2">
        <f>(AVERAGE(('Abs550'!$C60-'Abs550'!CK60),('Abs550'!$C61-'Abs550'!CK61),('Abs550'!$C62-'Abs550'!CK62)))-(AVERAGE(('Abs550'!$C197-'Abs550'!CK197),('Abs550'!$C198-'Abs550'!CK198),('Abs550'!$C199-'Abs550'!CK199)))</f>
        <v>0.40584999999999666</v>
      </c>
      <c r="CL24" s="2">
        <f>(AVERAGE(('Abs550'!$C60-'Abs550'!CL60),('Abs550'!$C61-'Abs550'!CL61),('Abs550'!$C62-'Abs550'!CL62)))-(AVERAGE(('Abs550'!$C197-'Abs550'!CL197),('Abs550'!$C198-'Abs550'!CL198),('Abs550'!$C199-'Abs550'!CL199)))</f>
        <v>0.40714999999999674</v>
      </c>
      <c r="CM24" s="2">
        <f>(AVERAGE(('Abs550'!$C60-'Abs550'!CM60),('Abs550'!$C61-'Abs550'!CM61),('Abs550'!$C62-'Abs550'!CM62)))-(AVERAGE(('Abs550'!$C197-'Abs550'!CM197),('Abs550'!$C198-'Abs550'!CM198),('Abs550'!$C199-'Abs550'!CM199)))</f>
        <v>0.40668333333333007</v>
      </c>
      <c r="CN24" s="2">
        <f>(AVERAGE(('Abs550'!$C60-'Abs550'!CN60),('Abs550'!$C61-'Abs550'!CN61),('Abs550'!$C62-'Abs550'!CN62)))-(AVERAGE(('Abs550'!$C197-'Abs550'!CN197),('Abs550'!$C198-'Abs550'!CN198),('Abs550'!$C199-'Abs550'!CN199)))</f>
        <v>0.40744999999999676</v>
      </c>
      <c r="CO24" s="2">
        <f>(AVERAGE(('Abs550'!$C60-'Abs550'!CO60),('Abs550'!$C61-'Abs550'!CO61),('Abs550'!$C62-'Abs550'!CO62)))-(AVERAGE(('Abs550'!$C197-'Abs550'!CO197),('Abs550'!$C198-'Abs550'!CO198),('Abs550'!$C199-'Abs550'!CO199)))</f>
        <v>0.40788333333333004</v>
      </c>
      <c r="CP24" s="2">
        <f>(AVERAGE(('Abs550'!$C60-'Abs550'!CP60),('Abs550'!$C61-'Abs550'!CP61),('Abs550'!$C62-'Abs550'!CP62)))-(AVERAGE(('Abs550'!$C197-'Abs550'!CP197),('Abs550'!$C198-'Abs550'!CP198),('Abs550'!$C199-'Abs550'!CP199)))</f>
        <v>0.40898333333332998</v>
      </c>
      <c r="CQ24" s="2">
        <f>(AVERAGE(('Abs550'!$C60-'Abs550'!CQ60),('Abs550'!$C61-'Abs550'!CQ61),('Abs550'!$C62-'Abs550'!CQ62)))-(AVERAGE(('Abs550'!$C197-'Abs550'!CQ197),('Abs550'!$C198-'Abs550'!CQ198),('Abs550'!$C199-'Abs550'!CQ199)))</f>
        <v>0.40924999999999673</v>
      </c>
      <c r="CR24" s="2">
        <f>(AVERAGE(('Abs550'!$C60-'Abs550'!CR60),('Abs550'!$C61-'Abs550'!CR61),('Abs550'!$C62-'Abs550'!CR62)))-(AVERAGE(('Abs550'!$C197-'Abs550'!CR197),('Abs550'!$C198-'Abs550'!CR198),('Abs550'!$C199-'Abs550'!CR199)))</f>
        <v>0.40984999999999666</v>
      </c>
      <c r="CS24" s="2">
        <f>(AVERAGE(('Abs550'!$C60-'Abs550'!CS60),('Abs550'!$C61-'Abs550'!CS61),('Abs550'!$C62-'Abs550'!CS62)))-(AVERAGE(('Abs550'!$C197-'Abs550'!CS197),('Abs550'!$C198-'Abs550'!CS198),('Abs550'!$C199-'Abs550'!CS199)))</f>
        <v>0.41074999999999662</v>
      </c>
      <c r="CT24" s="2">
        <f>(AVERAGE(('Abs550'!$C60-'Abs550'!CT60),('Abs550'!$C61-'Abs550'!CT61),('Abs550'!$C62-'Abs550'!CT62)))-(AVERAGE(('Abs550'!$C197-'Abs550'!CT197),('Abs550'!$C198-'Abs550'!CT198),('Abs550'!$C199-'Abs550'!CT199)))</f>
        <v>0.41251666666666337</v>
      </c>
      <c r="CU24" s="2">
        <f>(AVERAGE(('Abs550'!$C60-'Abs550'!CU60),('Abs550'!$C61-'Abs550'!CU61),('Abs550'!$C62-'Abs550'!CU62)))-(AVERAGE(('Abs550'!$C197-'Abs550'!CU197),('Abs550'!$C198-'Abs550'!CU198),('Abs550'!$C199-'Abs550'!CU199)))</f>
        <v>0.41838333333333011</v>
      </c>
      <c r="CV24" s="2"/>
    </row>
    <row r="25" spans="1:100" x14ac:dyDescent="0.25">
      <c r="B25" s="13" t="s">
        <v>20</v>
      </c>
      <c r="C25" s="2">
        <f>AVERAGE(('Abs550'!$C63-'Abs550'!C63),('Abs550'!$C64-'Abs550'!C64),('Abs550'!$C65-'Abs550'!C65))</f>
        <v>0</v>
      </c>
      <c r="D25" s="2">
        <f>AVERAGE(('Abs550'!$C63-'Abs550'!D63),('Abs550'!$C64-'Abs550'!D64),('Abs550'!$C65-'Abs550'!D65))</f>
        <v>-2.1873333333333338E-2</v>
      </c>
      <c r="E25" s="2">
        <f>AVERAGE(('Abs550'!$C63-'Abs550'!E63),('Abs550'!$C64-'Abs550'!E64),('Abs550'!$C65-'Abs550'!E65))</f>
        <v>0.15835999999999997</v>
      </c>
      <c r="F25" s="2">
        <f>AVERAGE(('Abs550'!$C63-'Abs550'!F63),('Abs550'!$C64-'Abs550'!F64),('Abs550'!$C65-'Abs550'!F65))</f>
        <v>0.17279333333333327</v>
      </c>
      <c r="G25" s="2">
        <f>AVERAGE(('Abs550'!$C63-'Abs550'!G63),('Abs550'!$C64-'Abs550'!G64),('Abs550'!$C65-'Abs550'!G65))</f>
        <v>0.17762666666666668</v>
      </c>
      <c r="H25" s="2">
        <f>AVERAGE(('Abs550'!$C63-'Abs550'!H63),('Abs550'!$C64-'Abs550'!H64),('Abs550'!$C65-'Abs550'!H65))</f>
        <v>0.19619333333333336</v>
      </c>
      <c r="I25" s="2">
        <f>AVERAGE(('Abs550'!$C63-'Abs550'!I63),('Abs550'!$C64-'Abs550'!I64),('Abs550'!$C65-'Abs550'!I65))</f>
        <v>0.22879333333333349</v>
      </c>
      <c r="J25" s="2">
        <f>AVERAGE(('Abs550'!$C63-'Abs550'!J63),('Abs550'!$C64-'Abs550'!J64),('Abs550'!$C65-'Abs550'!J65))</f>
        <v>0.23542666666666667</v>
      </c>
      <c r="K25" s="2">
        <f>AVERAGE(('Abs550'!$C63-'Abs550'!K63),('Abs550'!$C64-'Abs550'!K64),('Abs550'!$C65-'Abs550'!K65))</f>
        <v>0.24045999999999998</v>
      </c>
      <c r="L25" s="2">
        <f>AVERAGE(('Abs550'!$C63-'Abs550'!L63),('Abs550'!$C64-'Abs550'!L64),('Abs550'!$C65-'Abs550'!L65))</f>
        <v>0.24765999999999991</v>
      </c>
      <c r="M25" s="2">
        <f>AVERAGE(('Abs550'!$C63-'Abs550'!M63),('Abs550'!$C64-'Abs550'!M64),('Abs550'!$C65-'Abs550'!M65))</f>
        <v>0.24999333333333337</v>
      </c>
      <c r="N25" s="2">
        <f>AVERAGE(('Abs550'!$C63-'Abs550'!N63),('Abs550'!$C64-'Abs550'!N64),('Abs550'!$C65-'Abs550'!N65))</f>
        <v>0.25272666666666677</v>
      </c>
      <c r="O25" s="2">
        <f>AVERAGE(('Abs550'!$C63-'Abs550'!O63),('Abs550'!$C64-'Abs550'!O64),('Abs550'!$C65-'Abs550'!O65))</f>
        <v>0.25369333333333333</v>
      </c>
      <c r="P25" s="2">
        <f>AVERAGE(('Abs550'!$C63-'Abs550'!P63),('Abs550'!$C64-'Abs550'!P64),('Abs550'!$C65-'Abs550'!P65))</f>
        <v>0.25519333333333338</v>
      </c>
      <c r="Q25" s="2">
        <f>AVERAGE(('Abs550'!$C63-'Abs550'!Q63),('Abs550'!$C64-'Abs550'!Q64),('Abs550'!$C65-'Abs550'!Q65))</f>
        <v>0.25596000000000019</v>
      </c>
      <c r="R25" s="2">
        <f>AVERAGE(('Abs550'!$C63-'Abs550'!R63),('Abs550'!$C64-'Abs550'!R64),('Abs550'!$C65-'Abs550'!R65))</f>
        <v>0.25719333333333322</v>
      </c>
      <c r="S25" s="2">
        <f>AVERAGE(('Abs550'!$C63-'Abs550'!S63),('Abs550'!$C64-'Abs550'!S64),('Abs550'!$C65-'Abs550'!S65))</f>
        <v>0.25756000000000001</v>
      </c>
      <c r="T25" s="2">
        <f>AVERAGE(('Abs550'!$C63-'Abs550'!T63),('Abs550'!$C64-'Abs550'!T64),('Abs550'!$C65-'Abs550'!T65))</f>
        <v>0.2582600000000001</v>
      </c>
      <c r="U25" s="2">
        <f>AVERAGE(('Abs550'!$C63-'Abs550'!U63),('Abs550'!$C64-'Abs550'!U64),('Abs550'!$C65-'Abs550'!U65))</f>
        <v>0.25989333333333337</v>
      </c>
      <c r="V25" s="2">
        <f>AVERAGE(('Abs550'!$C63-'Abs550'!V63),('Abs550'!$C64-'Abs550'!V64),('Abs550'!$C65-'Abs550'!V65))</f>
        <v>0.26252666666666674</v>
      </c>
      <c r="W25" s="2">
        <f>AVERAGE(('Abs550'!$C63-'Abs550'!W63),('Abs550'!$C64-'Abs550'!W64),('Abs550'!$C65-'Abs550'!W65))</f>
        <v>0.26556000000000007</v>
      </c>
      <c r="X25" s="2">
        <f>AVERAGE(('Abs550'!$C63-'Abs550'!X63),('Abs550'!$C64-'Abs550'!X64),('Abs550'!$C65-'Abs550'!X65))</f>
        <v>0.26872666666666684</v>
      </c>
      <c r="Y25" s="2">
        <f>AVERAGE(('Abs550'!$C63-'Abs550'!Y63),('Abs550'!$C64-'Abs550'!Y64),('Abs550'!$C65-'Abs550'!Y65))</f>
        <v>0.27229333333333333</v>
      </c>
      <c r="Z25" s="2">
        <f>AVERAGE(('Abs550'!$C63-'Abs550'!Z63),('Abs550'!$C64-'Abs550'!Z64),('Abs550'!$C65-'Abs550'!Z65))</f>
        <v>0.2733600000000001</v>
      </c>
      <c r="AA25" s="2">
        <f>AVERAGE(('Abs550'!$C63-'Abs550'!AA63),('Abs550'!$C64-'Abs550'!AA64),('Abs550'!$C65-'Abs550'!AA65))</f>
        <v>0.27535999999999988</v>
      </c>
      <c r="AB25" s="2">
        <f>AVERAGE(('Abs550'!$C63-'Abs550'!AB63),('Abs550'!$C64-'Abs550'!AB64),('Abs550'!$C65-'Abs550'!AB65))</f>
        <v>0.27736</v>
      </c>
      <c r="AC25" s="2">
        <f>AVERAGE(('Abs550'!$C63-'Abs550'!AC63),('Abs550'!$C64-'Abs550'!AC64),('Abs550'!$C65-'Abs550'!AC65))</f>
        <v>0.27819333333333335</v>
      </c>
      <c r="AD25" s="2">
        <f>AVERAGE(('Abs550'!$C63-'Abs550'!AD63),('Abs550'!$C64-'Abs550'!AD64),('Abs550'!$C65-'Abs550'!AD65))</f>
        <v>0.27996000000000004</v>
      </c>
      <c r="AE25" s="2">
        <f>AVERAGE(('Abs550'!$C63-'Abs550'!AE63),('Abs550'!$C64-'Abs550'!AE64),('Abs550'!$C65-'Abs550'!AE65))</f>
        <v>0.28082666666666672</v>
      </c>
      <c r="AF25" s="2">
        <f>AVERAGE(('Abs550'!$C63-'Abs550'!AF63),('Abs550'!$C64-'Abs550'!AF64),('Abs550'!$C65-'Abs550'!AF65))</f>
        <v>0.28159333333333336</v>
      </c>
      <c r="AG25" s="2">
        <f>AVERAGE(('Abs550'!$C63-'Abs550'!AG63),('Abs550'!$C64-'Abs550'!AG64),('Abs550'!$C65-'Abs550'!AG65))</f>
        <v>0.28222666666666668</v>
      </c>
      <c r="AH25" s="2">
        <f>AVERAGE(('Abs550'!$C63-'Abs550'!AH63),('Abs550'!$C64-'Abs550'!AH64),('Abs550'!$C65-'Abs550'!AH65))</f>
        <v>0.28336000000000006</v>
      </c>
      <c r="AI25" s="2">
        <f>AVERAGE(('Abs550'!$C63-'Abs550'!AI63),('Abs550'!$C64-'Abs550'!AI64),('Abs550'!$C65-'Abs550'!AI65))</f>
        <v>0.28402666666666671</v>
      </c>
      <c r="AJ25" s="2">
        <f>AVERAGE(('Abs550'!$C63-'Abs550'!AJ63),('Abs550'!$C64-'Abs550'!AJ64),('Abs550'!$C65-'Abs550'!AJ65))</f>
        <v>0.28486000000000006</v>
      </c>
      <c r="AK25" s="2">
        <f>AVERAGE(('Abs550'!$C63-'Abs550'!AK63),('Abs550'!$C64-'Abs550'!AK64),('Abs550'!$C65-'Abs550'!AK65))</f>
        <v>0.2857933333333334</v>
      </c>
      <c r="AL25" s="2">
        <f>AVERAGE(('Abs550'!$C63-'Abs550'!AL63),('Abs550'!$C64-'Abs550'!AL64),('Abs550'!$C65-'Abs550'!AL65))</f>
        <v>0.28669333333333341</v>
      </c>
      <c r="AM25" s="2">
        <f>AVERAGE(('Abs550'!$C63-'Abs550'!AM63),('Abs550'!$C64-'Abs550'!AM64),('Abs550'!$C65-'Abs550'!AM65))</f>
        <v>0.28692666666666672</v>
      </c>
      <c r="AN25" s="2">
        <f>AVERAGE(('Abs550'!$C63-'Abs550'!AN63),('Abs550'!$C64-'Abs550'!AN64),('Abs550'!$C65-'Abs550'!AN65))</f>
        <v>0.28779333333333335</v>
      </c>
      <c r="AO25" s="2">
        <f>AVERAGE(('Abs550'!$C63-'Abs550'!AO63),('Abs550'!$C64-'Abs550'!AO64),('Abs550'!$C65-'Abs550'!AO65))</f>
        <v>0.28822666666666663</v>
      </c>
      <c r="AP25" s="2">
        <f>AVERAGE(('Abs550'!$C63-'Abs550'!AP63),('Abs550'!$C64-'Abs550'!AP64),('Abs550'!$C65-'Abs550'!AP65))</f>
        <v>0.28859333333333348</v>
      </c>
      <c r="AQ25" s="2">
        <f>AVERAGE(('Abs550'!$C63-'Abs550'!AQ63),('Abs550'!$C64-'Abs550'!AQ64),('Abs550'!$C65-'Abs550'!AQ65))</f>
        <v>0.28909333333333342</v>
      </c>
      <c r="AR25" s="2">
        <f>AVERAGE(('Abs550'!$C63-'Abs550'!AR63),('Abs550'!$C64-'Abs550'!AR64),('Abs550'!$C65-'Abs550'!AR65))</f>
        <v>0.28956000000000004</v>
      </c>
      <c r="AS25" s="2">
        <f>AVERAGE(('Abs550'!$C63-'Abs550'!AS63),('Abs550'!$C64-'Abs550'!AS64),('Abs550'!$C65-'Abs550'!AS65))</f>
        <v>0.2898933333333335</v>
      </c>
      <c r="AT25" s="2">
        <f>AVERAGE(('Abs550'!$C63-'Abs550'!AT63),('Abs550'!$C64-'Abs550'!AT64),('Abs550'!$C65-'Abs550'!AT65))</f>
        <v>0.29032666666666684</v>
      </c>
      <c r="AU25" s="2">
        <f>AVERAGE(('Abs550'!$C63-'Abs550'!AU63),('Abs550'!$C64-'Abs550'!AU64),('Abs550'!$C65-'Abs550'!AU65))</f>
        <v>0.29069333333333347</v>
      </c>
      <c r="AV25" s="2">
        <f>AVERAGE(('Abs550'!$C63-'Abs550'!AV63),('Abs550'!$C64-'Abs550'!AV64),('Abs550'!$C65-'Abs550'!AV65))</f>
        <v>0.2916266666666667</v>
      </c>
      <c r="AW25" s="2">
        <f>AVERAGE(('Abs550'!$C63-'Abs550'!AW63),('Abs550'!$C64-'Abs550'!AW64),('Abs550'!$C65-'Abs550'!AW65))</f>
        <v>0.29169333333333353</v>
      </c>
      <c r="AX25" s="2">
        <f>AVERAGE(('Abs550'!$C63-'Abs550'!AX63),('Abs550'!$C64-'Abs550'!AX64),('Abs550'!$C65-'Abs550'!AX65))</f>
        <v>0.29286000000000006</v>
      </c>
      <c r="AY25" s="2">
        <f>AVERAGE(('Abs550'!$C63-'Abs550'!AY63),('Abs550'!$C64-'Abs550'!AY64),('Abs550'!$C65-'Abs550'!AY65))</f>
        <v>0.29289333333333339</v>
      </c>
      <c r="AZ25" s="2">
        <f>AVERAGE(('Abs550'!$C63-'Abs550'!AZ63),('Abs550'!$C64-'Abs550'!AZ64),('Abs550'!$C65-'Abs550'!AZ65))</f>
        <v>0.29272666666666658</v>
      </c>
      <c r="BA25" s="2">
        <f>AVERAGE(('Abs550'!$C63-'Abs550'!BA63),('Abs550'!$C64-'Abs550'!BA64),('Abs550'!$C65-'Abs550'!BA65))</f>
        <v>0.29329333333333346</v>
      </c>
      <c r="BB25" s="2">
        <f>AVERAGE(('Abs550'!$C63-'Abs550'!BB63),('Abs550'!$C64-'Abs550'!BB64),('Abs550'!$C65-'Abs550'!BB65))</f>
        <v>0.2936600000000002</v>
      </c>
      <c r="BC25" s="2">
        <f>AVERAGE(('Abs550'!$C63-'Abs550'!BC63),('Abs550'!$C64-'Abs550'!BC64),('Abs550'!$C65-'Abs550'!BC65))</f>
        <v>0.29359333333333337</v>
      </c>
      <c r="BD25" s="2">
        <f>AVERAGE(('Abs550'!$C63-'Abs550'!BD63),('Abs550'!$C64-'Abs550'!BD64),('Abs550'!$C65-'Abs550'!BD65))</f>
        <v>0.29416000000000003</v>
      </c>
      <c r="BE25" s="2">
        <f>AVERAGE(('Abs550'!$C63-'Abs550'!BE63),('Abs550'!$C64-'Abs550'!BE64),('Abs550'!$C65-'Abs550'!BE65))</f>
        <v>0.29486000000000007</v>
      </c>
      <c r="BF25" s="2">
        <f>AVERAGE(('Abs550'!$C63-'Abs550'!BF63),('Abs550'!$C64-'Abs550'!BF64),('Abs550'!$C65-'Abs550'!BF65))</f>
        <v>0.2950266666666666</v>
      </c>
      <c r="BG25" s="2">
        <f>AVERAGE(('Abs550'!$C63-'Abs550'!BG63),('Abs550'!$C64-'Abs550'!BG64),('Abs550'!$C65-'Abs550'!BG65))</f>
        <v>0.29515999999999992</v>
      </c>
      <c r="BH25" s="2">
        <f>AVERAGE(('Abs550'!$C63-'Abs550'!BH63),('Abs550'!$C64-'Abs550'!BH64),('Abs550'!$C65-'Abs550'!BH65))</f>
        <v>0.29572666666666653</v>
      </c>
      <c r="BI25" s="2">
        <f>AVERAGE(('Abs550'!$C63-'Abs550'!BI63),('Abs550'!$C64-'Abs550'!BI64),('Abs550'!$C65-'Abs550'!BI65))</f>
        <v>0.29592666666666662</v>
      </c>
      <c r="BJ25" s="2">
        <f>AVERAGE(('Abs550'!$C63-'Abs550'!BJ63),('Abs550'!$C64-'Abs550'!BJ64),('Abs550'!$C65-'Abs550'!BJ65))</f>
        <v>0.29612666666666665</v>
      </c>
      <c r="BK25" s="2">
        <f>AVERAGE(('Abs550'!$C63-'Abs550'!BK63),('Abs550'!$C64-'Abs550'!BK64),('Abs550'!$C65-'Abs550'!BK65))</f>
        <v>0.29679333333333346</v>
      </c>
      <c r="BL25" s="2">
        <f>AVERAGE(('Abs550'!$C63-'Abs550'!BL63),('Abs550'!$C64-'Abs550'!BL64),('Abs550'!$C65-'Abs550'!BL65))</f>
        <v>0.29689333333333323</v>
      </c>
      <c r="BM25" s="2">
        <f>AVERAGE(('Abs550'!$C63-'Abs550'!BM63),('Abs550'!$C64-'Abs550'!BM64),('Abs550'!$C65-'Abs550'!BM65))</f>
        <v>0.29752666666666688</v>
      </c>
      <c r="BN25" s="2">
        <f>AVERAGE(('Abs550'!$C63-'Abs550'!BN63),('Abs550'!$C64-'Abs550'!BN64),('Abs550'!$C65-'Abs550'!BN65))</f>
        <v>0.29779333333333341</v>
      </c>
      <c r="BO25" s="2">
        <f>AVERAGE(('Abs550'!$C63-'Abs550'!BO63),('Abs550'!$C64-'Abs550'!BO64),('Abs550'!$C65-'Abs550'!BO65))</f>
        <v>0.29806000000000016</v>
      </c>
      <c r="BP25" s="2">
        <f>AVERAGE(('Abs550'!$C63-'Abs550'!BP63),('Abs550'!$C64-'Abs550'!BP64),('Abs550'!$C65-'Abs550'!BP65))</f>
        <v>0.29836000000000018</v>
      </c>
      <c r="BQ25" s="2">
        <f>AVERAGE(('Abs550'!$C63-'Abs550'!BQ63),('Abs550'!$C64-'Abs550'!BQ64),('Abs550'!$C65-'Abs550'!BQ65))</f>
        <v>0.29849333333333333</v>
      </c>
      <c r="BR25" s="2">
        <f>AVERAGE(('Abs550'!$C63-'Abs550'!BR63),('Abs550'!$C64-'Abs550'!BR64),('Abs550'!$C65-'Abs550'!BR65))</f>
        <v>0.29889333333333346</v>
      </c>
      <c r="BS25" s="2">
        <f>AVERAGE(('Abs550'!$C63-'Abs550'!BS63),('Abs550'!$C64-'Abs550'!BS64),('Abs550'!$C65-'Abs550'!BS65))</f>
        <v>0.2995600000000001</v>
      </c>
      <c r="BT25" s="2">
        <f>AVERAGE(('Abs550'!$C63-'Abs550'!BT63),('Abs550'!$C64-'Abs550'!BT64),('Abs550'!$C65-'Abs550'!BT65))</f>
        <v>0.29972666666666675</v>
      </c>
      <c r="BU25" s="2">
        <f>AVERAGE(('Abs550'!$C63-'Abs550'!BU63),('Abs550'!$C64-'Abs550'!BU64),('Abs550'!$C65-'Abs550'!BU65))</f>
        <v>0.29999333333333339</v>
      </c>
      <c r="BV25" s="2">
        <f>AVERAGE(('Abs550'!$C63-'Abs550'!BV63),('Abs550'!$C64-'Abs550'!BV64),('Abs550'!$C65-'Abs550'!BV65))</f>
        <v>0.30019333333333353</v>
      </c>
      <c r="BW25" s="2">
        <f>AVERAGE(('Abs550'!$C63-'Abs550'!BW63),('Abs550'!$C64-'Abs550'!BW64),('Abs550'!$C65-'Abs550'!BW65))</f>
        <v>0.30039333333333351</v>
      </c>
      <c r="BX25" s="2">
        <f>AVERAGE(('Abs550'!$C63-'Abs550'!BX63),('Abs550'!$C64-'Abs550'!BX64),('Abs550'!$C65-'Abs550'!BX65))</f>
        <v>0.30072666666666681</v>
      </c>
      <c r="BY25" s="2">
        <f>AVERAGE(('Abs550'!$C63-'Abs550'!BY63),('Abs550'!$C64-'Abs550'!BY64),('Abs550'!$C65-'Abs550'!BY65))</f>
        <v>0.30089333333333351</v>
      </c>
      <c r="BZ25" s="2">
        <f>AVERAGE(('Abs550'!$C63-'Abs550'!BZ63),('Abs550'!$C64-'Abs550'!BZ64),('Abs550'!$C65-'Abs550'!BZ65))</f>
        <v>0.30146000000000012</v>
      </c>
      <c r="CA25" s="2">
        <f>AVERAGE(('Abs550'!$C63-'Abs550'!CA63),('Abs550'!$C64-'Abs550'!CA64),('Abs550'!$C65-'Abs550'!CA65))</f>
        <v>0.30166000000000009</v>
      </c>
      <c r="CB25" s="2">
        <f>AVERAGE(('Abs550'!$C63-'Abs550'!CB63),('Abs550'!$C64-'Abs550'!CB64),('Abs550'!$C65-'Abs550'!CB65))</f>
        <v>0.30226000000000003</v>
      </c>
      <c r="CC25" s="2">
        <f>AVERAGE(('Abs550'!$C63-'Abs550'!CC63),('Abs550'!$C64-'Abs550'!CC64),('Abs550'!$C65-'Abs550'!CC65))</f>
        <v>0.30252666666666678</v>
      </c>
      <c r="CD25" s="2">
        <f>AVERAGE(('Abs550'!$C63-'Abs550'!CD63),('Abs550'!$C64-'Abs550'!CD64),('Abs550'!$C65-'Abs550'!CD65))</f>
        <v>0.30276000000000008</v>
      </c>
      <c r="CE25" s="2">
        <f>AVERAGE(('Abs550'!$C63-'Abs550'!CE63),('Abs550'!$C64-'Abs550'!CE64),('Abs550'!$C65-'Abs550'!CE65))</f>
        <v>0.30292666666666679</v>
      </c>
      <c r="CF25" s="2">
        <f>AVERAGE(('Abs550'!$C63-'Abs550'!CF63),('Abs550'!$C64-'Abs550'!CF64),('Abs550'!$C65-'Abs550'!CF65))</f>
        <v>0.30326000000000009</v>
      </c>
      <c r="CG25" s="2">
        <f>AVERAGE(('Abs550'!$C63-'Abs550'!CG63),('Abs550'!$C64-'Abs550'!CG64),('Abs550'!$C65-'Abs550'!CG65))</f>
        <v>0.30356000000000005</v>
      </c>
      <c r="CH25" s="2">
        <f>AVERAGE(('Abs550'!$C63-'Abs550'!CH63),('Abs550'!$C64-'Abs550'!CH64),('Abs550'!$C65-'Abs550'!CH65))</f>
        <v>0.30366000000000004</v>
      </c>
      <c r="CI25" s="2">
        <f>AVERAGE(('Abs550'!$C63-'Abs550'!CI63),('Abs550'!$C64-'Abs550'!CI64),('Abs550'!$C65-'Abs550'!CI65))</f>
        <v>0.30382666666666669</v>
      </c>
      <c r="CJ25" s="2">
        <f>AVERAGE(('Abs550'!$C63-'Abs550'!CJ63),('Abs550'!$C64-'Abs550'!CJ64),('Abs550'!$C65-'Abs550'!CJ65))</f>
        <v>0.30379333333333342</v>
      </c>
      <c r="CK25" s="2">
        <f>AVERAGE(('Abs550'!$C63-'Abs550'!CK63),('Abs550'!$C64-'Abs550'!CK64),('Abs550'!$C65-'Abs550'!CK65))</f>
        <v>0.30496000000000006</v>
      </c>
      <c r="CL25" s="2">
        <f>AVERAGE(('Abs550'!$C63-'Abs550'!CL63),('Abs550'!$C64-'Abs550'!CL64),('Abs550'!$C65-'Abs550'!CL65))</f>
        <v>0.30492666666666673</v>
      </c>
      <c r="CM25" s="2">
        <f>AVERAGE(('Abs550'!$C63-'Abs550'!CM63),('Abs550'!$C64-'Abs550'!CM64),('Abs550'!$C65-'Abs550'!CM65))</f>
        <v>0.30502666666666672</v>
      </c>
      <c r="CN25" s="2">
        <f>AVERAGE(('Abs550'!$C63-'Abs550'!CN63),('Abs550'!$C64-'Abs550'!CN64),('Abs550'!$C65-'Abs550'!CN65))</f>
        <v>0.30542666666666674</v>
      </c>
      <c r="CO25" s="2">
        <f>AVERAGE(('Abs550'!$C63-'Abs550'!CO63),('Abs550'!$C64-'Abs550'!CO64),('Abs550'!$C65-'Abs550'!CO65))</f>
        <v>0.30542666666666674</v>
      </c>
      <c r="CP25" s="2">
        <f>AVERAGE(('Abs550'!$C63-'Abs550'!CP63),('Abs550'!$C64-'Abs550'!CP64),('Abs550'!$C65-'Abs550'!CP65))</f>
        <v>0.30562666666666671</v>
      </c>
      <c r="CQ25" s="2">
        <f>AVERAGE(('Abs550'!$C63-'Abs550'!CQ63),('Abs550'!$C64-'Abs550'!CQ64),('Abs550'!$C65-'Abs550'!CQ65))</f>
        <v>0.3062266666666667</v>
      </c>
      <c r="CR25" s="2">
        <f>AVERAGE(('Abs550'!$C63-'Abs550'!CR63),('Abs550'!$C64-'Abs550'!CR64),('Abs550'!$C65-'Abs550'!CR65))</f>
        <v>0.3068933333333333</v>
      </c>
      <c r="CS25" s="2">
        <f>AVERAGE(('Abs550'!$C63-'Abs550'!CS63),('Abs550'!$C64-'Abs550'!CS64),('Abs550'!$C65-'Abs550'!CS65))</f>
        <v>0.30662666666666666</v>
      </c>
      <c r="CT25" s="2">
        <f>AVERAGE(('Abs550'!$C63-'Abs550'!CT63),('Abs550'!$C64-'Abs550'!CT64),('Abs550'!$C65-'Abs550'!CT65))</f>
        <v>0.30725999999999992</v>
      </c>
      <c r="CU25" s="2">
        <f>AVERAGE(('Abs550'!$C63-'Abs550'!CU63),('Abs550'!$C64-'Abs550'!CU64),('Abs550'!$C65-'Abs550'!CU65))</f>
        <v>0.30735999999999991</v>
      </c>
      <c r="CV25" s="2"/>
    </row>
    <row r="28" spans="1:100" ht="18" customHeight="1" x14ac:dyDescent="0.25">
      <c r="A28" t="s">
        <v>26</v>
      </c>
      <c r="B28" s="19"/>
    </row>
    <row r="29" spans="1:100" x14ac:dyDescent="0.25">
      <c r="B29" t="s">
        <v>2</v>
      </c>
      <c r="C29" s="8">
        <v>0</v>
      </c>
      <c r="D29" s="8">
        <v>14.999833333333333</v>
      </c>
      <c r="E29" s="8">
        <v>29.999833333333335</v>
      </c>
      <c r="F29" s="8">
        <v>44.999833333333328</v>
      </c>
      <c r="G29" s="8">
        <v>59.999833333333328</v>
      </c>
      <c r="H29" s="8">
        <v>74.999833333333328</v>
      </c>
      <c r="I29" s="8">
        <v>89.999833333333328</v>
      </c>
      <c r="J29" s="8">
        <v>104.99983333333333</v>
      </c>
      <c r="K29" s="8">
        <v>119.99983333333333</v>
      </c>
      <c r="L29" s="8">
        <v>134.99983333333333</v>
      </c>
      <c r="M29" s="8">
        <v>149.99983333333333</v>
      </c>
      <c r="N29" s="8">
        <v>164.99983333333333</v>
      </c>
      <c r="O29" s="8">
        <v>179.99983333333333</v>
      </c>
      <c r="P29" s="8">
        <v>194.99983333333333</v>
      </c>
      <c r="Q29" s="8">
        <v>209.99983333333333</v>
      </c>
      <c r="R29" s="8">
        <v>224.99983333333333</v>
      </c>
      <c r="S29" s="8">
        <v>239.99983333333333</v>
      </c>
      <c r="T29" s="8">
        <v>254.99983333333333</v>
      </c>
      <c r="U29" s="8">
        <v>269.99983333333336</v>
      </c>
      <c r="V29" s="8">
        <v>284.99983333333336</v>
      </c>
      <c r="W29" s="8">
        <v>299.99983333333336</v>
      </c>
      <c r="X29" s="8">
        <v>314.99983333333336</v>
      </c>
      <c r="Y29" s="8">
        <v>329.99983333333336</v>
      </c>
      <c r="Z29" s="8">
        <v>344.99983333333336</v>
      </c>
      <c r="AA29" s="8">
        <v>359.99983333333336</v>
      </c>
      <c r="AB29" s="8">
        <v>374.99983333333336</v>
      </c>
      <c r="AC29" s="8">
        <v>389.99983333333336</v>
      </c>
      <c r="AD29" s="8">
        <v>404.99983333333336</v>
      </c>
      <c r="AE29" s="8">
        <v>419.99983333333336</v>
      </c>
      <c r="AF29" s="8">
        <v>434.99983333333336</v>
      </c>
      <c r="AG29" s="8">
        <v>449.99983333333336</v>
      </c>
      <c r="AH29" s="8">
        <v>464.99983333333336</v>
      </c>
      <c r="AI29" s="8">
        <v>479.99983333333336</v>
      </c>
      <c r="AJ29" s="8">
        <v>494.99983333333336</v>
      </c>
      <c r="AK29" s="8">
        <v>509.99983333333336</v>
      </c>
      <c r="AL29" s="8">
        <v>524.99983333333341</v>
      </c>
      <c r="AM29" s="8">
        <v>539.99983333333341</v>
      </c>
      <c r="AN29" s="8">
        <v>554.9998333333333</v>
      </c>
      <c r="AO29" s="8">
        <v>569.9998333333333</v>
      </c>
      <c r="AP29" s="8">
        <v>584.9998333333333</v>
      </c>
      <c r="AQ29" s="8">
        <v>599.9998333333333</v>
      </c>
      <c r="AR29" s="8">
        <v>614.9998333333333</v>
      </c>
      <c r="AS29" s="8">
        <v>629.9998333333333</v>
      </c>
      <c r="AT29" s="8">
        <v>644.9998333333333</v>
      </c>
      <c r="AU29" s="8">
        <v>659.9998333333333</v>
      </c>
      <c r="AV29" s="8">
        <v>674.9998333333333</v>
      </c>
      <c r="AW29" s="8">
        <v>689.9998333333333</v>
      </c>
      <c r="AX29" s="8">
        <v>704.9998333333333</v>
      </c>
      <c r="AY29" s="8">
        <v>719.9998333333333</v>
      </c>
      <c r="AZ29" s="8">
        <v>734.9998333333333</v>
      </c>
      <c r="BA29" s="8">
        <v>749.9998333333333</v>
      </c>
      <c r="BB29" s="8">
        <v>764.9998333333333</v>
      </c>
      <c r="BC29" s="8">
        <v>779.9998333333333</v>
      </c>
      <c r="BD29" s="8">
        <v>795</v>
      </c>
      <c r="BE29" s="8">
        <v>809.9998333333333</v>
      </c>
      <c r="BF29" s="8">
        <v>825</v>
      </c>
      <c r="BG29" s="8">
        <v>839.9998333333333</v>
      </c>
      <c r="BH29" s="8">
        <v>854.9998333333333</v>
      </c>
      <c r="BI29" s="8">
        <v>869.9998333333333</v>
      </c>
      <c r="BJ29" s="8">
        <v>884.9998333333333</v>
      </c>
      <c r="BK29" s="8">
        <v>899.9998333333333</v>
      </c>
      <c r="BL29" s="8">
        <v>914.9998333333333</v>
      </c>
      <c r="BM29" s="8">
        <v>929.9998333333333</v>
      </c>
      <c r="BN29" s="8">
        <v>944.9998333333333</v>
      </c>
      <c r="BO29" s="8">
        <v>959.9998333333333</v>
      </c>
      <c r="BP29" s="8">
        <v>974.9998333333333</v>
      </c>
      <c r="BQ29" s="8">
        <v>990</v>
      </c>
      <c r="BR29" s="8">
        <v>1004.9998333333333</v>
      </c>
      <c r="BS29" s="8">
        <v>1019.9998333333333</v>
      </c>
      <c r="BT29" s="8">
        <v>1034.9998333333333</v>
      </c>
      <c r="BU29" s="8">
        <v>1049.9998333333333</v>
      </c>
      <c r="BV29" s="8">
        <v>1064.9998333333333</v>
      </c>
      <c r="BW29" s="8">
        <v>1080</v>
      </c>
      <c r="BX29" s="8">
        <v>1094.9998333333335</v>
      </c>
      <c r="BY29" s="8">
        <v>1109.9998333333335</v>
      </c>
      <c r="BZ29" s="8">
        <v>1124.9998333333335</v>
      </c>
      <c r="CA29" s="8">
        <v>1139.9998333333335</v>
      </c>
      <c r="CB29" s="8">
        <v>1154.9998333333335</v>
      </c>
      <c r="CC29" s="8">
        <v>1169.9998333333335</v>
      </c>
      <c r="CD29" s="8">
        <v>1184.9998333333335</v>
      </c>
      <c r="CE29" s="8">
        <v>1199.9998333333335</v>
      </c>
      <c r="CF29" s="8">
        <v>1214.9998333333335</v>
      </c>
      <c r="CG29" s="8">
        <v>1229.9998333333335</v>
      </c>
      <c r="CH29" s="8">
        <v>1244.9998333333335</v>
      </c>
      <c r="CI29" s="8">
        <v>1259.9998333333335</v>
      </c>
      <c r="CJ29" s="8">
        <v>1274.9998333333335</v>
      </c>
      <c r="CK29" s="8">
        <v>1289.9998333333335</v>
      </c>
      <c r="CL29" s="8">
        <v>1304.9998333333335</v>
      </c>
      <c r="CM29" s="8">
        <v>1319.9998333333335</v>
      </c>
      <c r="CN29" s="8">
        <v>1334.9998333333335</v>
      </c>
      <c r="CO29" s="8">
        <v>1349.9998333333335</v>
      </c>
      <c r="CP29" s="8">
        <v>1364.9998333333335</v>
      </c>
      <c r="CQ29" s="8">
        <v>1379.9998333333335</v>
      </c>
      <c r="CR29" s="8">
        <v>1394.9998333333335</v>
      </c>
      <c r="CS29" s="8">
        <v>1409.9998333333335</v>
      </c>
      <c r="CT29" s="8">
        <v>1424.9998333333335</v>
      </c>
      <c r="CU29" s="8">
        <v>1439.9998333333335</v>
      </c>
      <c r="CV29">
        <v>0</v>
      </c>
    </row>
    <row r="30" spans="1:100" x14ac:dyDescent="0.25">
      <c r="B30" s="6" t="s">
        <v>0</v>
      </c>
      <c r="C30" s="8">
        <f>C29/60</f>
        <v>0</v>
      </c>
      <c r="D30" s="8">
        <f t="shared" ref="D30:BO30" si="2">D29/60</f>
        <v>0.24999722222222223</v>
      </c>
      <c r="E30" s="8">
        <f t="shared" si="2"/>
        <v>0.49999722222222226</v>
      </c>
      <c r="F30" s="8">
        <f t="shared" si="2"/>
        <v>0.74999722222222209</v>
      </c>
      <c r="G30" s="8">
        <f t="shared" si="2"/>
        <v>0.99999722222222209</v>
      </c>
      <c r="H30" s="8">
        <f t="shared" si="2"/>
        <v>1.2499972222222222</v>
      </c>
      <c r="I30" s="8">
        <f t="shared" si="2"/>
        <v>1.4999972222222222</v>
      </c>
      <c r="J30" s="8">
        <f t="shared" si="2"/>
        <v>1.7499972222222222</v>
      </c>
      <c r="K30" s="8">
        <f t="shared" si="2"/>
        <v>1.9999972222222222</v>
      </c>
      <c r="L30" s="8">
        <f t="shared" si="2"/>
        <v>2.249997222222222</v>
      </c>
      <c r="M30" s="8">
        <f t="shared" si="2"/>
        <v>2.499997222222222</v>
      </c>
      <c r="N30" s="8">
        <f t="shared" si="2"/>
        <v>2.749997222222222</v>
      </c>
      <c r="O30" s="8">
        <f t="shared" si="2"/>
        <v>2.999997222222222</v>
      </c>
      <c r="P30" s="8">
        <f t="shared" si="2"/>
        <v>3.249997222222222</v>
      </c>
      <c r="Q30" s="8">
        <f t="shared" si="2"/>
        <v>3.499997222222222</v>
      </c>
      <c r="R30" s="8">
        <f t="shared" si="2"/>
        <v>3.749997222222222</v>
      </c>
      <c r="S30" s="8">
        <f t="shared" si="2"/>
        <v>3.999997222222222</v>
      </c>
      <c r="T30" s="8">
        <f t="shared" si="2"/>
        <v>4.2499972222222224</v>
      </c>
      <c r="U30" s="8">
        <f t="shared" si="2"/>
        <v>4.4999972222222224</v>
      </c>
      <c r="V30" s="8">
        <f t="shared" si="2"/>
        <v>4.7499972222222224</v>
      </c>
      <c r="W30" s="8">
        <f t="shared" si="2"/>
        <v>4.9999972222222224</v>
      </c>
      <c r="X30" s="8">
        <f t="shared" si="2"/>
        <v>5.2499972222222224</v>
      </c>
      <c r="Y30" s="8">
        <f t="shared" si="2"/>
        <v>5.4999972222222224</v>
      </c>
      <c r="Z30" s="8">
        <f t="shared" si="2"/>
        <v>5.7499972222222224</v>
      </c>
      <c r="AA30" s="8">
        <f t="shared" si="2"/>
        <v>5.9999972222222224</v>
      </c>
      <c r="AB30" s="8">
        <f t="shared" si="2"/>
        <v>6.2499972222222224</v>
      </c>
      <c r="AC30" s="8">
        <f t="shared" si="2"/>
        <v>6.4999972222222224</v>
      </c>
      <c r="AD30" s="8">
        <f t="shared" si="2"/>
        <v>6.7499972222222224</v>
      </c>
      <c r="AE30" s="8">
        <f t="shared" si="2"/>
        <v>6.9999972222222224</v>
      </c>
      <c r="AF30" s="8">
        <f t="shared" si="2"/>
        <v>7.2499972222222224</v>
      </c>
      <c r="AG30" s="8">
        <f t="shared" si="2"/>
        <v>7.4999972222222224</v>
      </c>
      <c r="AH30" s="8">
        <f t="shared" si="2"/>
        <v>7.7499972222222224</v>
      </c>
      <c r="AI30" s="8">
        <f t="shared" si="2"/>
        <v>7.9999972222222224</v>
      </c>
      <c r="AJ30" s="8">
        <f t="shared" si="2"/>
        <v>8.2499972222222233</v>
      </c>
      <c r="AK30" s="8">
        <f t="shared" si="2"/>
        <v>8.4999972222222233</v>
      </c>
      <c r="AL30" s="8">
        <f t="shared" si="2"/>
        <v>8.7499972222222233</v>
      </c>
      <c r="AM30" s="8">
        <f t="shared" si="2"/>
        <v>8.9999972222222233</v>
      </c>
      <c r="AN30" s="8">
        <f t="shared" si="2"/>
        <v>9.2499972222222215</v>
      </c>
      <c r="AO30" s="8">
        <f t="shared" si="2"/>
        <v>9.4999972222222215</v>
      </c>
      <c r="AP30" s="8">
        <f t="shared" si="2"/>
        <v>9.7499972222222215</v>
      </c>
      <c r="AQ30" s="8">
        <f t="shared" si="2"/>
        <v>9.9999972222222215</v>
      </c>
      <c r="AR30" s="8">
        <f t="shared" si="2"/>
        <v>10.249997222222222</v>
      </c>
      <c r="AS30" s="8">
        <f t="shared" si="2"/>
        <v>10.499997222222222</v>
      </c>
      <c r="AT30" s="8">
        <f t="shared" si="2"/>
        <v>10.749997222222222</v>
      </c>
      <c r="AU30" s="8">
        <f t="shared" si="2"/>
        <v>10.999997222222222</v>
      </c>
      <c r="AV30" s="8">
        <f t="shared" si="2"/>
        <v>11.249997222222222</v>
      </c>
      <c r="AW30" s="8">
        <f t="shared" si="2"/>
        <v>11.499997222222222</v>
      </c>
      <c r="AX30" s="8">
        <f t="shared" si="2"/>
        <v>11.749997222222222</v>
      </c>
      <c r="AY30" s="8">
        <f t="shared" si="2"/>
        <v>11.999997222222222</v>
      </c>
      <c r="AZ30" s="8">
        <f t="shared" si="2"/>
        <v>12.249997222222222</v>
      </c>
      <c r="BA30" s="8">
        <f t="shared" si="2"/>
        <v>12.499997222222222</v>
      </c>
      <c r="BB30" s="8">
        <f t="shared" si="2"/>
        <v>12.749997222222222</v>
      </c>
      <c r="BC30" s="8">
        <f t="shared" si="2"/>
        <v>12.999997222222222</v>
      </c>
      <c r="BD30" s="8">
        <f t="shared" si="2"/>
        <v>13.25</v>
      </c>
      <c r="BE30" s="8">
        <f t="shared" si="2"/>
        <v>13.499997222222222</v>
      </c>
      <c r="BF30" s="8">
        <f t="shared" si="2"/>
        <v>13.75</v>
      </c>
      <c r="BG30" s="8">
        <f t="shared" si="2"/>
        <v>13.999997222222222</v>
      </c>
      <c r="BH30" s="8">
        <f t="shared" si="2"/>
        <v>14.249997222222222</v>
      </c>
      <c r="BI30" s="8">
        <f t="shared" si="2"/>
        <v>14.499997222222222</v>
      </c>
      <c r="BJ30" s="8">
        <f t="shared" si="2"/>
        <v>14.749997222222222</v>
      </c>
      <c r="BK30" s="8">
        <f t="shared" si="2"/>
        <v>14.999997222222222</v>
      </c>
      <c r="BL30" s="8">
        <f t="shared" si="2"/>
        <v>15.249997222222222</v>
      </c>
      <c r="BM30" s="8">
        <f t="shared" si="2"/>
        <v>15.499997222222222</v>
      </c>
      <c r="BN30" s="8">
        <f t="shared" si="2"/>
        <v>15.749997222222222</v>
      </c>
      <c r="BO30" s="8">
        <f t="shared" si="2"/>
        <v>15.999997222222222</v>
      </c>
      <c r="BP30" s="8">
        <f t="shared" ref="BP30:CU30" si="3">BP29/60</f>
        <v>16.249997222222223</v>
      </c>
      <c r="BQ30" s="8">
        <f t="shared" si="3"/>
        <v>16.5</v>
      </c>
      <c r="BR30" s="8">
        <f t="shared" si="3"/>
        <v>16.749997222222223</v>
      </c>
      <c r="BS30" s="8">
        <f t="shared" si="3"/>
        <v>16.999997222222223</v>
      </c>
      <c r="BT30" s="8">
        <f t="shared" si="3"/>
        <v>17.249997222222223</v>
      </c>
      <c r="BU30" s="8">
        <f t="shared" si="3"/>
        <v>17.499997222222223</v>
      </c>
      <c r="BV30" s="8">
        <f t="shared" si="3"/>
        <v>17.749997222222223</v>
      </c>
      <c r="BW30" s="8">
        <f t="shared" si="3"/>
        <v>18</v>
      </c>
      <c r="BX30" s="8">
        <f t="shared" si="3"/>
        <v>18.249997222222227</v>
      </c>
      <c r="BY30" s="8">
        <f t="shared" si="3"/>
        <v>18.499997222222227</v>
      </c>
      <c r="BZ30" s="8">
        <f t="shared" si="3"/>
        <v>18.749997222222227</v>
      </c>
      <c r="CA30" s="8">
        <f t="shared" si="3"/>
        <v>18.999997222222227</v>
      </c>
      <c r="CB30" s="8">
        <f t="shared" si="3"/>
        <v>19.249997222222227</v>
      </c>
      <c r="CC30" s="8">
        <f t="shared" si="3"/>
        <v>19.499997222222227</v>
      </c>
      <c r="CD30" s="8">
        <f t="shared" si="3"/>
        <v>19.749997222222227</v>
      </c>
      <c r="CE30" s="8">
        <f t="shared" si="3"/>
        <v>19.999997222222227</v>
      </c>
      <c r="CF30" s="8">
        <f t="shared" si="3"/>
        <v>20.249997222222227</v>
      </c>
      <c r="CG30" s="8">
        <f t="shared" si="3"/>
        <v>20.499997222222227</v>
      </c>
      <c r="CH30" s="8">
        <f t="shared" si="3"/>
        <v>20.749997222222227</v>
      </c>
      <c r="CI30" s="8">
        <f t="shared" si="3"/>
        <v>20.999997222222227</v>
      </c>
      <c r="CJ30" s="8">
        <f t="shared" si="3"/>
        <v>21.249997222222227</v>
      </c>
      <c r="CK30" s="8">
        <f t="shared" si="3"/>
        <v>21.499997222222227</v>
      </c>
      <c r="CL30" s="8">
        <f t="shared" si="3"/>
        <v>21.749997222222227</v>
      </c>
      <c r="CM30" s="8">
        <f t="shared" si="3"/>
        <v>21.999997222222227</v>
      </c>
      <c r="CN30" s="8">
        <f t="shared" si="3"/>
        <v>22.249997222222227</v>
      </c>
      <c r="CO30" s="8">
        <f t="shared" si="3"/>
        <v>22.499997222222227</v>
      </c>
      <c r="CP30" s="8">
        <f t="shared" si="3"/>
        <v>22.749997222222227</v>
      </c>
      <c r="CQ30" s="8">
        <f t="shared" si="3"/>
        <v>22.999997222222227</v>
      </c>
      <c r="CR30" s="8">
        <f t="shared" si="3"/>
        <v>23.249997222222227</v>
      </c>
      <c r="CS30" s="8">
        <f t="shared" si="3"/>
        <v>23.499997222222227</v>
      </c>
      <c r="CT30" s="8">
        <f t="shared" si="3"/>
        <v>23.749997222222227</v>
      </c>
      <c r="CU30" s="8">
        <f t="shared" si="3"/>
        <v>23.999997222222227</v>
      </c>
    </row>
    <row r="31" spans="1:100" x14ac:dyDescent="0.25">
      <c r="A31" s="61">
        <v>1</v>
      </c>
      <c r="B31" s="13" t="s">
        <v>9</v>
      </c>
      <c r="C31" s="2">
        <f>(AVERAGE(('Abs550'!$C72-'Abs550'!C72),('Abs550'!$C73-'Abs550'!C73),('Abs550'!$C74-'Abs550'!C74)))-AVERAGE(('Abs550'!$C140-'Abs550'!C140),('Abs550'!$C141-'Abs550'!C141),('Abs550'!$C142-'Abs550'!C142))</f>
        <v>0</v>
      </c>
      <c r="D31" s="2">
        <f>(AVERAGE(('Abs550'!$C72-'Abs550'!D72),('Abs550'!$C73-'Abs550'!D73),('Abs550'!$C74-'Abs550'!D74)))-AVERAGE(('Abs550'!$C140-'Abs550'!D140),('Abs550'!$C141-'Abs550'!D141),('Abs550'!$C142-'Abs550'!D142))</f>
        <v>0.15467777777778019</v>
      </c>
      <c r="E31" s="2">
        <f>(AVERAGE(('Abs550'!$C72-'Abs550'!E72),('Abs550'!$C73-'Abs550'!E73),('Abs550'!$C74-'Abs550'!E74)))-AVERAGE(('Abs550'!$C140-'Abs550'!E140),('Abs550'!$C141-'Abs550'!E141),('Abs550'!$C142-'Abs550'!E142))</f>
        <v>0.40281111111111334</v>
      </c>
      <c r="F31" s="2">
        <f>(AVERAGE(('Abs550'!$C72-'Abs550'!F72),('Abs550'!$C73-'Abs550'!F73),('Abs550'!$C74-'Abs550'!F74)))-AVERAGE(('Abs550'!$C140-'Abs550'!F140),('Abs550'!$C141-'Abs550'!F141),('Abs550'!$C142-'Abs550'!F142))</f>
        <v>0.46957777777777993</v>
      </c>
      <c r="G31" s="2">
        <f>(AVERAGE(('Abs550'!$C72-'Abs550'!G72),('Abs550'!$C73-'Abs550'!G73),('Abs550'!$C74-'Abs550'!G74)))-AVERAGE(('Abs550'!$C140-'Abs550'!G140),('Abs550'!$C141-'Abs550'!G141),('Abs550'!$C142-'Abs550'!G142))</f>
        <v>0.51377777777778022</v>
      </c>
      <c r="H31" s="2">
        <f>(AVERAGE(('Abs550'!$C72-'Abs550'!H72),('Abs550'!$C73-'Abs550'!H73),('Abs550'!$C74-'Abs550'!H74)))-AVERAGE(('Abs550'!$C140-'Abs550'!H140),('Abs550'!$C141-'Abs550'!H141),('Abs550'!$C142-'Abs550'!H142))</f>
        <v>0.5223444444444465</v>
      </c>
      <c r="I31" s="2">
        <f>(AVERAGE(('Abs550'!$C72-'Abs550'!I72),('Abs550'!$C73-'Abs550'!I73),('Abs550'!$C74-'Abs550'!I74)))-AVERAGE(('Abs550'!$C140-'Abs550'!I140),('Abs550'!$C141-'Abs550'!I141),('Abs550'!$C142-'Abs550'!I142))</f>
        <v>0.5375444444444466</v>
      </c>
      <c r="J31" s="2">
        <f>(AVERAGE(('Abs550'!$C72-'Abs550'!J72),('Abs550'!$C73-'Abs550'!J73),('Abs550'!$C74-'Abs550'!J74)))-AVERAGE(('Abs550'!$C140-'Abs550'!J140),('Abs550'!$C141-'Abs550'!J141),('Abs550'!$C142-'Abs550'!J142))</f>
        <v>0.53811111111111321</v>
      </c>
      <c r="K31" s="2">
        <f>(AVERAGE(('Abs550'!$C72-'Abs550'!K72),('Abs550'!$C73-'Abs550'!K73),('Abs550'!$C74-'Abs550'!K74)))-AVERAGE(('Abs550'!$C140-'Abs550'!K140),('Abs550'!$C141-'Abs550'!K141),('Abs550'!$C142-'Abs550'!K142))</f>
        <v>0.55311111111111333</v>
      </c>
      <c r="L31" s="2">
        <f>(AVERAGE(('Abs550'!$C72-'Abs550'!L72),('Abs550'!$C73-'Abs550'!L73),('Abs550'!$C74-'Abs550'!L74)))-AVERAGE(('Abs550'!$C140-'Abs550'!L140),('Abs550'!$C141-'Abs550'!L141),('Abs550'!$C142-'Abs550'!L142))</f>
        <v>0.55077777777778003</v>
      </c>
      <c r="M31" s="2">
        <f>(AVERAGE(('Abs550'!$C72-'Abs550'!M72),('Abs550'!$C73-'Abs550'!M73),('Abs550'!$C74-'Abs550'!M74)))-AVERAGE(('Abs550'!$C140-'Abs550'!M140),('Abs550'!$C141-'Abs550'!M141),('Abs550'!$C142-'Abs550'!M142))</f>
        <v>0.56531111111111332</v>
      </c>
      <c r="N31" s="2">
        <f>(AVERAGE(('Abs550'!$C72-'Abs550'!N72),('Abs550'!$C73-'Abs550'!N73),('Abs550'!$C74-'Abs550'!N74)))-AVERAGE(('Abs550'!$C140-'Abs550'!N140),('Abs550'!$C141-'Abs550'!N141),('Abs550'!$C142-'Abs550'!N142))</f>
        <v>0.56291111111111336</v>
      </c>
      <c r="O31" s="2">
        <f>(AVERAGE(('Abs550'!$C72-'Abs550'!O72),('Abs550'!$C73-'Abs550'!O73),('Abs550'!$C74-'Abs550'!O74)))-AVERAGE(('Abs550'!$C140-'Abs550'!O140),('Abs550'!$C141-'Abs550'!O141),('Abs550'!$C142-'Abs550'!O142))</f>
        <v>0.5763777777777801</v>
      </c>
      <c r="P31" s="2">
        <f>(AVERAGE(('Abs550'!$C72-'Abs550'!P72),('Abs550'!$C73-'Abs550'!P73),('Abs550'!$C74-'Abs550'!P74)))-AVERAGE(('Abs550'!$C140-'Abs550'!P140),('Abs550'!$C141-'Abs550'!P141),('Abs550'!$C142-'Abs550'!P142))</f>
        <v>0.5731777777777799</v>
      </c>
      <c r="Q31" s="2">
        <f>(AVERAGE(('Abs550'!$C72-'Abs550'!Q72),('Abs550'!$C73-'Abs550'!Q73),('Abs550'!$C74-'Abs550'!Q74)))-AVERAGE(('Abs550'!$C140-'Abs550'!Q140),('Abs550'!$C141-'Abs550'!Q141),('Abs550'!$C142-'Abs550'!Q142))</f>
        <v>0.58911111111111336</v>
      </c>
      <c r="R31" s="2">
        <f>(AVERAGE(('Abs550'!$C72-'Abs550'!R72),('Abs550'!$C73-'Abs550'!R73),('Abs550'!$C74-'Abs550'!R74)))-AVERAGE(('Abs550'!$C140-'Abs550'!R140),('Abs550'!$C141-'Abs550'!R141),('Abs550'!$C142-'Abs550'!R142))</f>
        <v>0.58681111111111339</v>
      </c>
      <c r="S31" s="2">
        <f>(AVERAGE(('Abs550'!$C72-'Abs550'!S72),('Abs550'!$C73-'Abs550'!S73),('Abs550'!$C74-'Abs550'!S74)))-AVERAGE(('Abs550'!$C140-'Abs550'!S140),('Abs550'!$C141-'Abs550'!S141),('Abs550'!$C142-'Abs550'!S142))</f>
        <v>0.60134444444444679</v>
      </c>
      <c r="T31" s="2">
        <f>(AVERAGE(('Abs550'!$C72-'Abs550'!T72),('Abs550'!$C73-'Abs550'!T73),('Abs550'!$C74-'Abs550'!T74)))-AVERAGE(('Abs550'!$C140-'Abs550'!T140),('Abs550'!$C141-'Abs550'!T141),('Abs550'!$C142-'Abs550'!T142))</f>
        <v>0.59867777777777997</v>
      </c>
      <c r="U31" s="2">
        <f>(AVERAGE(('Abs550'!$C72-'Abs550'!U72),('Abs550'!$C73-'Abs550'!U73),('Abs550'!$C74-'Abs550'!U74)))-AVERAGE(('Abs550'!$C140-'Abs550'!U140),('Abs550'!$C141-'Abs550'!U141),('Abs550'!$C142-'Abs550'!U142))</f>
        <v>0.61314444444444671</v>
      </c>
      <c r="V31" s="2">
        <f>(AVERAGE(('Abs550'!$C72-'Abs550'!V72),('Abs550'!$C73-'Abs550'!V73),('Abs550'!$C74-'Abs550'!V74)))-AVERAGE(('Abs550'!$C140-'Abs550'!V140),('Abs550'!$C141-'Abs550'!V141),('Abs550'!$C142-'Abs550'!V142))</f>
        <v>0.60931111111111336</v>
      </c>
      <c r="W31" s="2">
        <f>(AVERAGE(('Abs550'!$C72-'Abs550'!W72),('Abs550'!$C73-'Abs550'!W73),('Abs550'!$C74-'Abs550'!W74)))-AVERAGE(('Abs550'!$C140-'Abs550'!W140),('Abs550'!$C141-'Abs550'!W141),('Abs550'!$C142-'Abs550'!W142))</f>
        <v>0.62387777777778008</v>
      </c>
      <c r="X31" s="2">
        <f>(AVERAGE(('Abs550'!$C72-'Abs550'!X72),('Abs550'!$C73-'Abs550'!X73),('Abs550'!$C74-'Abs550'!X74)))-AVERAGE(('Abs550'!$C140-'Abs550'!X140),('Abs550'!$C141-'Abs550'!X141),('Abs550'!$C142-'Abs550'!X142))</f>
        <v>0.6194444444444468</v>
      </c>
      <c r="Y31" s="2">
        <f>(AVERAGE(('Abs550'!$C72-'Abs550'!Y72),('Abs550'!$C73-'Abs550'!Y73),('Abs550'!$C74-'Abs550'!Y74)))-AVERAGE(('Abs550'!$C140-'Abs550'!Y140),('Abs550'!$C141-'Abs550'!Y141),('Abs550'!$C142-'Abs550'!Y142))</f>
        <v>0.63464444444444656</v>
      </c>
      <c r="Z31" s="2">
        <f>(AVERAGE(('Abs550'!$C72-'Abs550'!Z72),('Abs550'!$C73-'Abs550'!Z73),('Abs550'!$C74-'Abs550'!Z74)))-AVERAGE(('Abs550'!$C140-'Abs550'!Z140),('Abs550'!$C141-'Abs550'!Z141),('Abs550'!$C142-'Abs550'!Z142))</f>
        <v>0.62934444444444693</v>
      </c>
      <c r="AA31" s="2">
        <f>(AVERAGE(('Abs550'!$C72-'Abs550'!AA72),('Abs550'!$C73-'Abs550'!AA73),('Abs550'!$C74-'Abs550'!AA74)))-AVERAGE(('Abs550'!$C140-'Abs550'!AA140),('Abs550'!$C141-'Abs550'!AA141),('Abs550'!$C142-'Abs550'!AA142))</f>
        <v>0.64217777777778007</v>
      </c>
      <c r="AB31" s="2">
        <f>(AVERAGE(('Abs550'!$C72-'Abs550'!AB72),('Abs550'!$C73-'Abs550'!AB73),('Abs550'!$C74-'Abs550'!AB74)))-AVERAGE(('Abs550'!$C140-'Abs550'!AB140),('Abs550'!$C141-'Abs550'!AB141),('Abs550'!$C142-'Abs550'!AB142))</f>
        <v>0.63724444444444683</v>
      </c>
      <c r="AC31" s="2">
        <f>(AVERAGE(('Abs550'!$C72-'Abs550'!AC72),('Abs550'!$C73-'Abs550'!AC73),('Abs550'!$C74-'Abs550'!AC74)))-AVERAGE(('Abs550'!$C140-'Abs550'!AC140),('Abs550'!$C141-'Abs550'!AC141),('Abs550'!$C142-'Abs550'!AC142))</f>
        <v>0.65034444444444661</v>
      </c>
      <c r="AD31" s="2">
        <f>(AVERAGE(('Abs550'!$C72-'Abs550'!AD72),('Abs550'!$C73-'Abs550'!AD73),('Abs550'!$C74-'Abs550'!AD74)))-AVERAGE(('Abs550'!$C140-'Abs550'!AD140),('Abs550'!$C141-'Abs550'!AD141),('Abs550'!$C142-'Abs550'!AD142))</f>
        <v>0.64447777777778004</v>
      </c>
      <c r="AE31" s="2">
        <f>(AVERAGE(('Abs550'!$C72-'Abs550'!AE72),('Abs550'!$C73-'Abs550'!AE73),('Abs550'!$C74-'Abs550'!AE74)))-AVERAGE(('Abs550'!$C140-'Abs550'!AE140),('Abs550'!$C141-'Abs550'!AE141),('Abs550'!$C142-'Abs550'!AE142))</f>
        <v>0.65734444444444662</v>
      </c>
      <c r="AF31" s="2">
        <f>(AVERAGE(('Abs550'!$C72-'Abs550'!AF72),('Abs550'!$C73-'Abs550'!AF73),('Abs550'!$C74-'Abs550'!AF74)))-AVERAGE(('Abs550'!$C140-'Abs550'!AF140),('Abs550'!$C141-'Abs550'!AF141),('Abs550'!$C142-'Abs550'!AF142))</f>
        <v>0.65117777777777996</v>
      </c>
      <c r="AG31" s="2">
        <f>(AVERAGE(('Abs550'!$C72-'Abs550'!AG72),('Abs550'!$C73-'Abs550'!AG73),('Abs550'!$C74-'Abs550'!AG74)))-AVERAGE(('Abs550'!$C140-'Abs550'!AG140),('Abs550'!$C141-'Abs550'!AG141),('Abs550'!$C142-'Abs550'!AG142))</f>
        <v>0.66471111111111336</v>
      </c>
      <c r="AH31" s="2">
        <f>(AVERAGE(('Abs550'!$C72-'Abs550'!AH72),('Abs550'!$C73-'Abs550'!AH73),('Abs550'!$C74-'Abs550'!AH74)))-AVERAGE(('Abs550'!$C140-'Abs550'!AH140),('Abs550'!$C141-'Abs550'!AH141),('Abs550'!$C142-'Abs550'!AH142))</f>
        <v>0.65911111111111331</v>
      </c>
      <c r="AI31" s="2">
        <f>(AVERAGE(('Abs550'!$C72-'Abs550'!AI72),('Abs550'!$C73-'Abs550'!AI73),('Abs550'!$C74-'Abs550'!AI74)))-AVERAGE(('Abs550'!$C140-'Abs550'!AI140),('Abs550'!$C141-'Abs550'!AI141),('Abs550'!$C142-'Abs550'!AI142))</f>
        <v>0.67207777777777999</v>
      </c>
      <c r="AJ31" s="2">
        <f>(AVERAGE(('Abs550'!$C72-'Abs550'!AJ72),('Abs550'!$C73-'Abs550'!AJ73),('Abs550'!$C74-'Abs550'!AJ74)))-AVERAGE(('Abs550'!$C140-'Abs550'!AJ140),('Abs550'!$C141-'Abs550'!AJ141),('Abs550'!$C142-'Abs550'!AJ142))</f>
        <v>0.66564444444444659</v>
      </c>
      <c r="AK31" s="2">
        <f>(AVERAGE(('Abs550'!$C72-'Abs550'!AK72),('Abs550'!$C73-'Abs550'!AK73),('Abs550'!$C74-'Abs550'!AK74)))-AVERAGE(('Abs550'!$C140-'Abs550'!AK140),('Abs550'!$C141-'Abs550'!AK141),('Abs550'!$C142-'Abs550'!AK142))</f>
        <v>0.67777777777778014</v>
      </c>
      <c r="AL31" s="2">
        <f>(AVERAGE(('Abs550'!$C72-'Abs550'!AL72),('Abs550'!$C73-'Abs550'!AL73),('Abs550'!$C74-'Abs550'!AL74)))-AVERAGE(('Abs550'!$C140-'Abs550'!AL140),('Abs550'!$C141-'Abs550'!AL141),('Abs550'!$C142-'Abs550'!AL142))</f>
        <v>0.67191111111111335</v>
      </c>
      <c r="AM31" s="2">
        <f>(AVERAGE(('Abs550'!$C72-'Abs550'!AM72),('Abs550'!$C73-'Abs550'!AM73),('Abs550'!$C74-'Abs550'!AM74)))-AVERAGE(('Abs550'!$C140-'Abs550'!AM140),('Abs550'!$C141-'Abs550'!AM141),('Abs550'!$C142-'Abs550'!AM142))</f>
        <v>0.6829444444444468</v>
      </c>
      <c r="AN31" s="2">
        <f>(AVERAGE(('Abs550'!$C72-'Abs550'!AN72),('Abs550'!$C73-'Abs550'!AN73),('Abs550'!$C74-'Abs550'!AN74)))-AVERAGE(('Abs550'!$C140-'Abs550'!AN140),('Abs550'!$C141-'Abs550'!AN141),('Abs550'!$C142-'Abs550'!AN142))</f>
        <v>0.67797777777778001</v>
      </c>
      <c r="AO31" s="2">
        <f>(AVERAGE(('Abs550'!$C72-'Abs550'!AO72),('Abs550'!$C73-'Abs550'!AO73),('Abs550'!$C74-'Abs550'!AO74)))-AVERAGE(('Abs550'!$C140-'Abs550'!AO140),('Abs550'!$C141-'Abs550'!AO141),('Abs550'!$C142-'Abs550'!AO142))</f>
        <v>0.69204444444444668</v>
      </c>
      <c r="AP31" s="2">
        <f>(AVERAGE(('Abs550'!$C72-'Abs550'!AP72),('Abs550'!$C73-'Abs550'!AP73),('Abs550'!$C74-'Abs550'!AP74)))-AVERAGE(('Abs550'!$C140-'Abs550'!AP140),('Abs550'!$C141-'Abs550'!AP141),('Abs550'!$C142-'Abs550'!AP142))</f>
        <v>0.68487777777778025</v>
      </c>
      <c r="AQ31" s="2">
        <f>(AVERAGE(('Abs550'!$C72-'Abs550'!AQ72),('Abs550'!$C73-'Abs550'!AQ73),('Abs550'!$C74-'Abs550'!AQ74)))-AVERAGE(('Abs550'!$C140-'Abs550'!AQ140),('Abs550'!$C141-'Abs550'!AQ141),('Abs550'!$C142-'Abs550'!AQ142))</f>
        <v>0.69491111111111337</v>
      </c>
      <c r="AR31" s="2">
        <f>(AVERAGE(('Abs550'!$C72-'Abs550'!AR72),('Abs550'!$C73-'Abs550'!AR73),('Abs550'!$C74-'Abs550'!AR74)))-AVERAGE(('Abs550'!$C140-'Abs550'!AR140),('Abs550'!$C141-'Abs550'!AR141),('Abs550'!$C142-'Abs550'!AR142))</f>
        <v>0.68831111111111332</v>
      </c>
      <c r="AS31" s="2">
        <f>(AVERAGE(('Abs550'!$C72-'Abs550'!AS72),('Abs550'!$C73-'Abs550'!AS73),('Abs550'!$C74-'Abs550'!AS74)))-AVERAGE(('Abs550'!$C140-'Abs550'!AS140),('Abs550'!$C141-'Abs550'!AS141),('Abs550'!$C142-'Abs550'!AS142))</f>
        <v>0.70121111111111334</v>
      </c>
      <c r="AT31" s="2">
        <f>(AVERAGE(('Abs550'!$C72-'Abs550'!AT72),('Abs550'!$C73-'Abs550'!AT73),('Abs550'!$C74-'Abs550'!AT74)))-AVERAGE(('Abs550'!$C140-'Abs550'!AT140),('Abs550'!$C141-'Abs550'!AT141),('Abs550'!$C142-'Abs550'!AT142))</f>
        <v>0.69564444444444684</v>
      </c>
      <c r="AU31" s="2">
        <f>(AVERAGE(('Abs550'!$C72-'Abs550'!AU72),('Abs550'!$C73-'Abs550'!AU73),('Abs550'!$C74-'Abs550'!AU74)))-AVERAGE(('Abs550'!$C140-'Abs550'!AU140),('Abs550'!$C141-'Abs550'!AU141),('Abs550'!$C142-'Abs550'!AU142))</f>
        <v>0.70924444444444668</v>
      </c>
      <c r="AV31" s="2">
        <f>(AVERAGE(('Abs550'!$C72-'Abs550'!AV72),('Abs550'!$C73-'Abs550'!AV73),('Abs550'!$C74-'Abs550'!AV74)))-AVERAGE(('Abs550'!$C140-'Abs550'!AV140),('Abs550'!$C141-'Abs550'!AV141),('Abs550'!$C142-'Abs550'!AV142))</f>
        <v>0.70354444444444686</v>
      </c>
      <c r="AW31" s="2">
        <f>(AVERAGE(('Abs550'!$C72-'Abs550'!AW72),('Abs550'!$C73-'Abs550'!AW73),('Abs550'!$C74-'Abs550'!AW74)))-AVERAGE(('Abs550'!$C140-'Abs550'!AW140),('Abs550'!$C141-'Abs550'!AW141),('Abs550'!$C142-'Abs550'!AW142))</f>
        <v>0.7170444444444467</v>
      </c>
      <c r="AX31" s="2">
        <f>(AVERAGE(('Abs550'!$C72-'Abs550'!AX72),('Abs550'!$C73-'Abs550'!AX73),('Abs550'!$C74-'Abs550'!AX74)))-AVERAGE(('Abs550'!$C140-'Abs550'!AX140),('Abs550'!$C141-'Abs550'!AX141),('Abs550'!$C142-'Abs550'!AX142))</f>
        <v>0.71111111111111347</v>
      </c>
      <c r="AY31" s="2">
        <f>(AVERAGE(('Abs550'!$C72-'Abs550'!AY72),('Abs550'!$C73-'Abs550'!AY73),('Abs550'!$C74-'Abs550'!AY74)))-AVERAGE(('Abs550'!$C140-'Abs550'!AY140),('Abs550'!$C141-'Abs550'!AY141),('Abs550'!$C142-'Abs550'!AY142))</f>
        <v>0.72434444444444668</v>
      </c>
      <c r="AZ31" s="2">
        <f>(AVERAGE(('Abs550'!$C72-'Abs550'!AZ72),('Abs550'!$C73-'Abs550'!AZ73),('Abs550'!$C74-'Abs550'!AZ74)))-AVERAGE(('Abs550'!$C140-'Abs550'!AZ140),('Abs550'!$C141-'Abs550'!AZ141),('Abs550'!$C142-'Abs550'!AZ142))</f>
        <v>0.71681111111111329</v>
      </c>
      <c r="BA31" s="2">
        <f>(AVERAGE(('Abs550'!$C72-'Abs550'!BA72),('Abs550'!$C73-'Abs550'!BA73),('Abs550'!$C74-'Abs550'!BA74)))-AVERAGE(('Abs550'!$C140-'Abs550'!BA140),('Abs550'!$C141-'Abs550'!BA141),('Abs550'!$C142-'Abs550'!BA142))</f>
        <v>0.72887777777778007</v>
      </c>
      <c r="BB31" s="2">
        <f>(AVERAGE(('Abs550'!$C72-'Abs550'!BB72),('Abs550'!$C73-'Abs550'!BB73),('Abs550'!$C74-'Abs550'!BB74)))-AVERAGE(('Abs550'!$C140-'Abs550'!BB140),('Abs550'!$C141-'Abs550'!BB141),('Abs550'!$C142-'Abs550'!BB142))</f>
        <v>0.72091111111111328</v>
      </c>
      <c r="BC31" s="2">
        <f>(AVERAGE(('Abs550'!$C72-'Abs550'!BC72),('Abs550'!$C73-'Abs550'!BC73),('Abs550'!$C74-'Abs550'!BC74)))-AVERAGE(('Abs550'!$C140-'Abs550'!BC140),('Abs550'!$C141-'Abs550'!BC141),('Abs550'!$C142-'Abs550'!BC142))</f>
        <v>0.73207777777778016</v>
      </c>
      <c r="BD31" s="2">
        <f>(AVERAGE(('Abs550'!$C72-'Abs550'!BD72),('Abs550'!$C73-'Abs550'!BD73),('Abs550'!$C74-'Abs550'!BD74)))-AVERAGE(('Abs550'!$C140-'Abs550'!BD140),('Abs550'!$C141-'Abs550'!BD141),('Abs550'!$C142-'Abs550'!BD142))</f>
        <v>0.72487777777778017</v>
      </c>
      <c r="BE31" s="2">
        <f>(AVERAGE(('Abs550'!$C72-'Abs550'!BE72),('Abs550'!$C73-'Abs550'!BE73),('Abs550'!$C74-'Abs550'!BE74)))-AVERAGE(('Abs550'!$C140-'Abs550'!BE140),('Abs550'!$C141-'Abs550'!BE141),('Abs550'!$C142-'Abs550'!BE142))</f>
        <v>0.73617777777778026</v>
      </c>
      <c r="BF31" s="2">
        <f>(AVERAGE(('Abs550'!$C72-'Abs550'!BF72),('Abs550'!$C73-'Abs550'!BF73),('Abs550'!$C74-'Abs550'!BF74)))-AVERAGE(('Abs550'!$C140-'Abs550'!BF140),('Abs550'!$C141-'Abs550'!BF141),('Abs550'!$C142-'Abs550'!BF142))</f>
        <v>0.72797777777778006</v>
      </c>
      <c r="BG31" s="2">
        <f>(AVERAGE(('Abs550'!$C72-'Abs550'!BG72),('Abs550'!$C73-'Abs550'!BG73),('Abs550'!$C74-'Abs550'!BG74)))-AVERAGE(('Abs550'!$C140-'Abs550'!BG140),('Abs550'!$C141-'Abs550'!BG141),('Abs550'!$C142-'Abs550'!BG142))</f>
        <v>0.73991111111111352</v>
      </c>
      <c r="BH31" s="2">
        <f>(AVERAGE(('Abs550'!$C72-'Abs550'!BH72),('Abs550'!$C73-'Abs550'!BH73),('Abs550'!$C74-'Abs550'!BH74)))-AVERAGE(('Abs550'!$C140-'Abs550'!BH140),('Abs550'!$C141-'Abs550'!BH141),('Abs550'!$C142-'Abs550'!BH142))</f>
        <v>0.73164444444444676</v>
      </c>
      <c r="BI31" s="2">
        <f>(AVERAGE(('Abs550'!$C72-'Abs550'!BI72),('Abs550'!$C73-'Abs550'!BI73),('Abs550'!$C74-'Abs550'!BI74)))-AVERAGE(('Abs550'!$C140-'Abs550'!BI140),('Abs550'!$C141-'Abs550'!BI141),('Abs550'!$C142-'Abs550'!BI142))</f>
        <v>0.74324444444444671</v>
      </c>
      <c r="BJ31" s="2">
        <f>(AVERAGE(('Abs550'!$C72-'Abs550'!BJ72),('Abs550'!$C73-'Abs550'!BJ73),('Abs550'!$C74-'Abs550'!BJ74)))-AVERAGE(('Abs550'!$C140-'Abs550'!BJ140),('Abs550'!$C141-'Abs550'!BJ141),('Abs550'!$C142-'Abs550'!BJ142))</f>
        <v>0.73477777777778019</v>
      </c>
      <c r="BK31" s="2">
        <f>(AVERAGE(('Abs550'!$C72-'Abs550'!BK72),('Abs550'!$C73-'Abs550'!BK73),('Abs550'!$C74-'Abs550'!BK74)))-AVERAGE(('Abs550'!$C140-'Abs550'!BK140),('Abs550'!$C141-'Abs550'!BK141),('Abs550'!$C142-'Abs550'!BK142))</f>
        <v>0.74571111111111332</v>
      </c>
      <c r="BL31" s="2">
        <f>(AVERAGE(('Abs550'!$C72-'Abs550'!BL72),('Abs550'!$C73-'Abs550'!BL73),('Abs550'!$C74-'Abs550'!BL74)))-AVERAGE(('Abs550'!$C140-'Abs550'!BL140),('Abs550'!$C141-'Abs550'!BL141),('Abs550'!$C142-'Abs550'!BL142))</f>
        <v>0.73734444444444658</v>
      </c>
      <c r="BM31" s="2">
        <f>(AVERAGE(('Abs550'!$C72-'Abs550'!BM72),('Abs550'!$C73-'Abs550'!BM73),('Abs550'!$C74-'Abs550'!BM74)))-AVERAGE(('Abs550'!$C140-'Abs550'!BM140),('Abs550'!$C141-'Abs550'!BM141),('Abs550'!$C142-'Abs550'!BM142))</f>
        <v>0.74891111111111341</v>
      </c>
      <c r="BN31" s="2">
        <f>(AVERAGE(('Abs550'!$C72-'Abs550'!BN72),('Abs550'!$C73-'Abs550'!BN73),('Abs550'!$C74-'Abs550'!BN74)))-AVERAGE(('Abs550'!$C140-'Abs550'!BN140),('Abs550'!$C141-'Abs550'!BN141),('Abs550'!$C142-'Abs550'!BN142))</f>
        <v>0.7396777777777801</v>
      </c>
      <c r="BO31" s="2">
        <f>(AVERAGE(('Abs550'!$C72-'Abs550'!BO72),('Abs550'!$C73-'Abs550'!BO73),('Abs550'!$C74-'Abs550'!BO74)))-AVERAGE(('Abs550'!$C140-'Abs550'!BO140),('Abs550'!$C141-'Abs550'!BO141),('Abs550'!$C142-'Abs550'!BO142))</f>
        <v>0.75107777777777995</v>
      </c>
      <c r="BP31" s="2">
        <f>(AVERAGE(('Abs550'!$C72-'Abs550'!BP72),('Abs550'!$C73-'Abs550'!BP73),('Abs550'!$C74-'Abs550'!BP74)))-AVERAGE(('Abs550'!$C140-'Abs550'!BP140),('Abs550'!$C141-'Abs550'!BP141),('Abs550'!$C142-'Abs550'!BP142))</f>
        <v>0.74251111111111334</v>
      </c>
      <c r="BQ31" s="2">
        <f>(AVERAGE(('Abs550'!$C72-'Abs550'!BQ72),('Abs550'!$C73-'Abs550'!BQ73),('Abs550'!$C74-'Abs550'!BQ74)))-AVERAGE(('Abs550'!$C140-'Abs550'!BQ140),('Abs550'!$C141-'Abs550'!BQ141),('Abs550'!$C142-'Abs550'!BQ142))</f>
        <v>0.75387777777778009</v>
      </c>
      <c r="BR31" s="2">
        <f>(AVERAGE(('Abs550'!$C72-'Abs550'!BR72),('Abs550'!$C73-'Abs550'!BR73),('Abs550'!$C74-'Abs550'!BR74)))-AVERAGE(('Abs550'!$C140-'Abs550'!BR140),('Abs550'!$C141-'Abs550'!BR141),('Abs550'!$C142-'Abs550'!BR142))</f>
        <v>0.74491111111111341</v>
      </c>
      <c r="BS31" s="2">
        <f>(AVERAGE(('Abs550'!$C72-'Abs550'!BS72),('Abs550'!$C73-'Abs550'!BS73),('Abs550'!$C74-'Abs550'!BS74)))-AVERAGE(('Abs550'!$C140-'Abs550'!BS140),('Abs550'!$C141-'Abs550'!BS141),('Abs550'!$C142-'Abs550'!BS142))</f>
        <v>0.75601111111111341</v>
      </c>
      <c r="BT31" s="2">
        <f>(AVERAGE(('Abs550'!$C72-'Abs550'!BT72),('Abs550'!$C73-'Abs550'!BT73),('Abs550'!$C74-'Abs550'!BT74)))-AVERAGE(('Abs550'!$C140-'Abs550'!BT140),('Abs550'!$C141-'Abs550'!BT141),('Abs550'!$C142-'Abs550'!BT142))</f>
        <v>0.74707777777777984</v>
      </c>
      <c r="BU31" s="2">
        <f>(AVERAGE(('Abs550'!$C72-'Abs550'!BU72),('Abs550'!$C73-'Abs550'!BU73),('Abs550'!$C74-'Abs550'!BU74)))-AVERAGE(('Abs550'!$C140-'Abs550'!BU140),('Abs550'!$C141-'Abs550'!BU141),('Abs550'!$C142-'Abs550'!BU142))</f>
        <v>0.75831111111111338</v>
      </c>
      <c r="BV31" s="2">
        <f>(AVERAGE(('Abs550'!$C72-'Abs550'!BV72),('Abs550'!$C73-'Abs550'!BV73),('Abs550'!$C74-'Abs550'!BV74)))-AVERAGE(('Abs550'!$C140-'Abs550'!BV140),('Abs550'!$C141-'Abs550'!BV141),('Abs550'!$C142-'Abs550'!BV142))</f>
        <v>0.7499111111111133</v>
      </c>
      <c r="BW31" s="2">
        <f>(AVERAGE(('Abs550'!$C72-'Abs550'!BW72),('Abs550'!$C73-'Abs550'!BW73),('Abs550'!$C74-'Abs550'!BW74)))-AVERAGE(('Abs550'!$C140-'Abs550'!BW140),('Abs550'!$C141-'Abs550'!BW141),('Abs550'!$C142-'Abs550'!BW142))</f>
        <v>0.76101111111111353</v>
      </c>
      <c r="BX31" s="2">
        <f>(AVERAGE(('Abs550'!$C72-'Abs550'!BX72),('Abs550'!$C73-'Abs550'!BX73),('Abs550'!$C74-'Abs550'!BX74)))-AVERAGE(('Abs550'!$C140-'Abs550'!BX140),('Abs550'!$C141-'Abs550'!BX141),('Abs550'!$C142-'Abs550'!BX142))</f>
        <v>0.75104444444444685</v>
      </c>
      <c r="BY31" s="2">
        <f>(AVERAGE(('Abs550'!$C72-'Abs550'!BY72),('Abs550'!$C73-'Abs550'!BY73),('Abs550'!$C74-'Abs550'!BY74)))-AVERAGE(('Abs550'!$C140-'Abs550'!BY140),('Abs550'!$C141-'Abs550'!BY141),('Abs550'!$C142-'Abs550'!BY142))</f>
        <v>0.76357777777778013</v>
      </c>
      <c r="BZ31" s="2">
        <f>(AVERAGE(('Abs550'!$C72-'Abs550'!BZ72),('Abs550'!$C73-'Abs550'!BZ73),('Abs550'!$C74-'Abs550'!BZ74)))-AVERAGE(('Abs550'!$C140-'Abs550'!BZ140),('Abs550'!$C141-'Abs550'!BZ141),('Abs550'!$C142-'Abs550'!BZ142))</f>
        <v>0.75331111111111337</v>
      </c>
      <c r="CA31" s="2">
        <f>(AVERAGE(('Abs550'!$C72-'Abs550'!CA72),('Abs550'!$C73-'Abs550'!CA73),('Abs550'!$C74-'Abs550'!CA74)))-AVERAGE(('Abs550'!$C140-'Abs550'!CA140),('Abs550'!$C141-'Abs550'!CA141),('Abs550'!$C142-'Abs550'!CA142))</f>
        <v>0.76414444444444674</v>
      </c>
      <c r="CB31" s="2">
        <f>(AVERAGE(('Abs550'!$C72-'Abs550'!CB72),('Abs550'!$C73-'Abs550'!CB73),('Abs550'!$C74-'Abs550'!CB74)))-AVERAGE(('Abs550'!$C140-'Abs550'!CB140),('Abs550'!$C141-'Abs550'!CB141),('Abs550'!$C142-'Abs550'!CB142))</f>
        <v>0.75617777777778006</v>
      </c>
      <c r="CC31" s="2">
        <f>(AVERAGE(('Abs550'!$C72-'Abs550'!CC72),('Abs550'!$C73-'Abs550'!CC73),('Abs550'!$C74-'Abs550'!CC74)))-AVERAGE(('Abs550'!$C140-'Abs550'!CC140),('Abs550'!$C141-'Abs550'!CC141),('Abs550'!$C142-'Abs550'!CC142))</f>
        <v>0.76751111111111348</v>
      </c>
      <c r="CD31" s="2">
        <f>(AVERAGE(('Abs550'!$C72-'Abs550'!CD72),('Abs550'!$C73-'Abs550'!CD73),('Abs550'!$C74-'Abs550'!CD74)))-AVERAGE(('Abs550'!$C140-'Abs550'!CD140),('Abs550'!$C141-'Abs550'!CD141),('Abs550'!$C142-'Abs550'!CD142))</f>
        <v>0.75807777777778007</v>
      </c>
      <c r="CE31" s="2">
        <f>(AVERAGE(('Abs550'!$C72-'Abs550'!CE72),('Abs550'!$C73-'Abs550'!CE73),('Abs550'!$C74-'Abs550'!CE74)))-AVERAGE(('Abs550'!$C140-'Abs550'!CE140),('Abs550'!$C141-'Abs550'!CE141),('Abs550'!$C142-'Abs550'!CE142))</f>
        <v>0.76927777777778017</v>
      </c>
      <c r="CF31" s="2">
        <f>(AVERAGE(('Abs550'!$C72-'Abs550'!CF72),('Abs550'!$C73-'Abs550'!CF73),('Abs550'!$C74-'Abs550'!CF74)))-AVERAGE(('Abs550'!$C140-'Abs550'!CF140),('Abs550'!$C141-'Abs550'!CF141),('Abs550'!$C142-'Abs550'!CF142))</f>
        <v>0.75991111111111342</v>
      </c>
      <c r="CG31" s="2">
        <f>(AVERAGE(('Abs550'!$C72-'Abs550'!CG72),('Abs550'!$C73-'Abs550'!CG73),('Abs550'!$C74-'Abs550'!CG74)))-AVERAGE(('Abs550'!$C140-'Abs550'!CG140),('Abs550'!$C141-'Abs550'!CG141),('Abs550'!$C142-'Abs550'!CG142))</f>
        <v>0.77087777777778022</v>
      </c>
      <c r="CH31" s="2">
        <f>(AVERAGE(('Abs550'!$C72-'Abs550'!CH72),('Abs550'!$C73-'Abs550'!CH73),('Abs550'!$C74-'Abs550'!CH74)))-AVERAGE(('Abs550'!$C140-'Abs550'!CH140),('Abs550'!$C141-'Abs550'!CH141),('Abs550'!$C142-'Abs550'!CH142))</f>
        <v>0.76154444444444669</v>
      </c>
      <c r="CI31" s="2">
        <f>(AVERAGE(('Abs550'!$C72-'Abs550'!CI72),('Abs550'!$C73-'Abs550'!CI73),('Abs550'!$C74-'Abs550'!CI74)))-AVERAGE(('Abs550'!$C140-'Abs550'!CI140),('Abs550'!$C141-'Abs550'!CI141),('Abs550'!$C142-'Abs550'!CI142))</f>
        <v>0.77197777777778009</v>
      </c>
      <c r="CJ31" s="2">
        <f>(AVERAGE(('Abs550'!$C72-'Abs550'!CJ72),('Abs550'!$C73-'Abs550'!CJ73),('Abs550'!$C74-'Abs550'!CJ74)))-AVERAGE(('Abs550'!$C140-'Abs550'!CJ140),('Abs550'!$C141-'Abs550'!CJ141),('Abs550'!$C142-'Abs550'!CJ142))</f>
        <v>0.76371111111111345</v>
      </c>
      <c r="CK31" s="2">
        <f>(AVERAGE(('Abs550'!$C72-'Abs550'!CK72),('Abs550'!$C73-'Abs550'!CK73),('Abs550'!$C74-'Abs550'!CK74)))-AVERAGE(('Abs550'!$C140-'Abs550'!CK140),('Abs550'!$C141-'Abs550'!CK141),('Abs550'!$C142-'Abs550'!CK142))</f>
        <v>0.77371111111111346</v>
      </c>
      <c r="CL31" s="2">
        <f>(AVERAGE(('Abs550'!$C72-'Abs550'!CL72),('Abs550'!$C73-'Abs550'!CL73),('Abs550'!$C74-'Abs550'!CL74)))-AVERAGE(('Abs550'!$C140-'Abs550'!CL140),('Abs550'!$C141-'Abs550'!CL141),('Abs550'!$C142-'Abs550'!CL142))</f>
        <v>0.76517777777778007</v>
      </c>
      <c r="CM31" s="2">
        <f>(AVERAGE(('Abs550'!$C72-'Abs550'!CM72),('Abs550'!$C73-'Abs550'!CM73),('Abs550'!$C74-'Abs550'!CM74)))-AVERAGE(('Abs550'!$C140-'Abs550'!CM140),('Abs550'!$C141-'Abs550'!CM141),('Abs550'!$C142-'Abs550'!CM142))</f>
        <v>0.77484444444444689</v>
      </c>
      <c r="CN31" s="2">
        <f>(AVERAGE(('Abs550'!$C72-'Abs550'!CN72),('Abs550'!$C73-'Abs550'!CN73),('Abs550'!$C74-'Abs550'!CN74)))-AVERAGE(('Abs550'!$C140-'Abs550'!CN140),('Abs550'!$C141-'Abs550'!CN141),('Abs550'!$C142-'Abs550'!CN142))</f>
        <v>0.76534444444444683</v>
      </c>
      <c r="CO31" s="2">
        <f>(AVERAGE(('Abs550'!$C72-'Abs550'!CO72),('Abs550'!$C73-'Abs550'!CO73),('Abs550'!$C74-'Abs550'!CO74)))-AVERAGE(('Abs550'!$C140-'Abs550'!CO140),('Abs550'!$C141-'Abs550'!CO141),('Abs550'!$C142-'Abs550'!CO142))</f>
        <v>0.77614444444444664</v>
      </c>
      <c r="CP31" s="2">
        <f>(AVERAGE(('Abs550'!$C72-'Abs550'!CP72),('Abs550'!$C73-'Abs550'!CP73),('Abs550'!$C74-'Abs550'!CP74)))-AVERAGE(('Abs550'!$C140-'Abs550'!CP140),('Abs550'!$C141-'Abs550'!CP141),('Abs550'!$C142-'Abs550'!CP142))</f>
        <v>0.76704444444444664</v>
      </c>
      <c r="CQ31" s="2">
        <f>(AVERAGE(('Abs550'!$C72-'Abs550'!CQ72),('Abs550'!$C73-'Abs550'!CQ73),('Abs550'!$C74-'Abs550'!CQ74)))-AVERAGE(('Abs550'!$C140-'Abs550'!CQ140),('Abs550'!$C141-'Abs550'!CQ141),('Abs550'!$C142-'Abs550'!CQ142))</f>
        <v>0.77677777777777979</v>
      </c>
      <c r="CR31" s="2">
        <f>(AVERAGE(('Abs550'!$C72-'Abs550'!CR72),('Abs550'!$C73-'Abs550'!CR73),('Abs550'!$C74-'Abs550'!CR74)))-AVERAGE(('Abs550'!$C140-'Abs550'!CR140),('Abs550'!$C141-'Abs550'!CR141),('Abs550'!$C142-'Abs550'!CR142))</f>
        <v>0.76827777777778006</v>
      </c>
      <c r="CS31" s="2">
        <f>(AVERAGE(('Abs550'!$C72-'Abs550'!CS72),('Abs550'!$C73-'Abs550'!CS73),('Abs550'!$C74-'Abs550'!CS74)))-AVERAGE(('Abs550'!$C140-'Abs550'!CS140),('Abs550'!$C141-'Abs550'!CS141),('Abs550'!$C142-'Abs550'!CS142))</f>
        <v>0.77927777777777996</v>
      </c>
      <c r="CT31" s="2">
        <f>(AVERAGE(('Abs550'!$C72-'Abs550'!CT72),('Abs550'!$C73-'Abs550'!CT73),('Abs550'!$C74-'Abs550'!CT74)))-AVERAGE(('Abs550'!$C140-'Abs550'!CT140),('Abs550'!$C141-'Abs550'!CT141),('Abs550'!$C142-'Abs550'!CT142))</f>
        <v>0.77081111111111367</v>
      </c>
      <c r="CU31" s="2">
        <f>(AVERAGE(('Abs550'!$C72-'Abs550'!CU72),('Abs550'!$C73-'Abs550'!CU73),('Abs550'!$C74-'Abs550'!CU74)))-AVERAGE(('Abs550'!$C140-'Abs550'!CU140),('Abs550'!$C141-'Abs550'!CU141),('Abs550'!$C142-'Abs550'!CU142))</f>
        <v>0.78184444444444656</v>
      </c>
    </row>
    <row r="32" spans="1:100" x14ac:dyDescent="0.25">
      <c r="A32" s="61">
        <v>2</v>
      </c>
      <c r="B32" s="13" t="s">
        <v>8</v>
      </c>
      <c r="C32" s="2">
        <f>(AVERAGE(('Abs550'!$C75-'Abs550'!C75),('Abs550'!$C76-'Abs550'!C76),('Abs550'!$C77-'Abs550'!C77)))-(AVERAGE(('Abs550'!$C143-'Abs550'!C143),('Abs550'!$C144-'Abs550'!C144),('Abs550'!$C145-'Abs550'!C145)))</f>
        <v>0</v>
      </c>
      <c r="D32" s="2">
        <f>(AVERAGE(('Abs550'!$C75-'Abs550'!D75),('Abs550'!$C76-'Abs550'!D76),('Abs550'!$C77-'Abs550'!D77)))-(AVERAGE(('Abs550'!$C143-'Abs550'!D143),('Abs550'!$C144-'Abs550'!D144),('Abs550'!$C145-'Abs550'!D145)))</f>
        <v>0.47202222222222345</v>
      </c>
      <c r="E32" s="2">
        <f>(AVERAGE(('Abs550'!$C75-'Abs550'!E75),('Abs550'!$C76-'Abs550'!E76),('Abs550'!$C77-'Abs550'!E77)))-(AVERAGE(('Abs550'!$C143-'Abs550'!E143),('Abs550'!$C144-'Abs550'!E144),('Abs550'!$C145-'Abs550'!E145)))</f>
        <v>0.54918888888889006</v>
      </c>
      <c r="F32" s="2">
        <f>(AVERAGE(('Abs550'!$C75-'Abs550'!F75),('Abs550'!$C76-'Abs550'!F76),('Abs550'!$C77-'Abs550'!F77)))-(AVERAGE(('Abs550'!$C143-'Abs550'!F143),('Abs550'!$C144-'Abs550'!F144),('Abs550'!$C145-'Abs550'!F145)))</f>
        <v>0.5723222222222234</v>
      </c>
      <c r="G32" s="2">
        <f>(AVERAGE(('Abs550'!$C75-'Abs550'!G75),('Abs550'!$C76-'Abs550'!G76),('Abs550'!$C77-'Abs550'!G77)))-(AVERAGE(('Abs550'!$C143-'Abs550'!G143),('Abs550'!$C144-'Abs550'!G144),('Abs550'!$C145-'Abs550'!G145)))</f>
        <v>0.60182222222222348</v>
      </c>
      <c r="H32" s="2">
        <f>(AVERAGE(('Abs550'!$C75-'Abs550'!H75),('Abs550'!$C76-'Abs550'!H76),('Abs550'!$C77-'Abs550'!H77)))-(AVERAGE(('Abs550'!$C143-'Abs550'!H143),('Abs550'!$C144-'Abs550'!H144),('Abs550'!$C145-'Abs550'!H145)))</f>
        <v>0.6288222222222235</v>
      </c>
      <c r="I32" s="2">
        <f>(AVERAGE(('Abs550'!$C75-'Abs550'!I75),('Abs550'!$C76-'Abs550'!I76),('Abs550'!$C77-'Abs550'!I77)))-(AVERAGE(('Abs550'!$C143-'Abs550'!I143),('Abs550'!$C144-'Abs550'!I144),('Abs550'!$C145-'Abs550'!I145)))</f>
        <v>0.65932222222222348</v>
      </c>
      <c r="J32" s="2">
        <f>(AVERAGE(('Abs550'!$C75-'Abs550'!J75),('Abs550'!$C76-'Abs550'!J76),('Abs550'!$C77-'Abs550'!J77)))-(AVERAGE(('Abs550'!$C143-'Abs550'!J143),('Abs550'!$C144-'Abs550'!J144),('Abs550'!$C145-'Abs550'!J145)))</f>
        <v>0.67215555555555651</v>
      </c>
      <c r="K32" s="2">
        <f>(AVERAGE(('Abs550'!$C75-'Abs550'!K75),('Abs550'!$C76-'Abs550'!K76),('Abs550'!$C77-'Abs550'!K77)))-(AVERAGE(('Abs550'!$C143-'Abs550'!K143),('Abs550'!$C144-'Abs550'!K144),('Abs550'!$C145-'Abs550'!K145)))</f>
        <v>0.69302222222222343</v>
      </c>
      <c r="L32" s="2">
        <f>(AVERAGE(('Abs550'!$C75-'Abs550'!L75),('Abs550'!$C76-'Abs550'!L76),('Abs550'!$C77-'Abs550'!L77)))-(AVERAGE(('Abs550'!$C143-'Abs550'!L143),('Abs550'!$C144-'Abs550'!L144),('Abs550'!$C145-'Abs550'!L145)))</f>
        <v>0.70092222222222322</v>
      </c>
      <c r="M32" s="2">
        <f>(AVERAGE(('Abs550'!$C75-'Abs550'!M75),('Abs550'!$C76-'Abs550'!M76),('Abs550'!$C77-'Abs550'!M77)))-(AVERAGE(('Abs550'!$C143-'Abs550'!M143),('Abs550'!$C144-'Abs550'!M144),('Abs550'!$C145-'Abs550'!M145)))</f>
        <v>0.71942222222222352</v>
      </c>
      <c r="N32" s="2">
        <f>(AVERAGE(('Abs550'!$C75-'Abs550'!N75),('Abs550'!$C76-'Abs550'!N76),('Abs550'!$C77-'Abs550'!N77)))-(AVERAGE(('Abs550'!$C143-'Abs550'!N143),('Abs550'!$C144-'Abs550'!N144),('Abs550'!$C145-'Abs550'!N145)))</f>
        <v>0.72508888888889</v>
      </c>
      <c r="O32" s="2">
        <f>(AVERAGE(('Abs550'!$C75-'Abs550'!O75),('Abs550'!$C76-'Abs550'!O76),('Abs550'!$C77-'Abs550'!O77)))-(AVERAGE(('Abs550'!$C143-'Abs550'!O143),('Abs550'!$C144-'Abs550'!O144),('Abs550'!$C145-'Abs550'!O145)))</f>
        <v>0.74068888888889017</v>
      </c>
      <c r="P32" s="2">
        <f>(AVERAGE(('Abs550'!$C75-'Abs550'!P75),('Abs550'!$C76-'Abs550'!P76),('Abs550'!$C77-'Abs550'!P77)))-(AVERAGE(('Abs550'!$C143-'Abs550'!P143),('Abs550'!$C144-'Abs550'!P144),('Abs550'!$C145-'Abs550'!P145)))</f>
        <v>0.74345555555555665</v>
      </c>
      <c r="Q32" s="2">
        <f>(AVERAGE(('Abs550'!$C75-'Abs550'!Q75),('Abs550'!$C76-'Abs550'!Q76),('Abs550'!$C77-'Abs550'!Q77)))-(AVERAGE(('Abs550'!$C143-'Abs550'!Q143),('Abs550'!$C144-'Abs550'!Q144),('Abs550'!$C145-'Abs550'!Q145)))</f>
        <v>0.75702222222222337</v>
      </c>
      <c r="R32" s="2">
        <f>(AVERAGE(('Abs550'!$C75-'Abs550'!R75),('Abs550'!$C76-'Abs550'!R76),('Abs550'!$C77-'Abs550'!R77)))-(AVERAGE(('Abs550'!$C143-'Abs550'!R143),('Abs550'!$C144-'Abs550'!R144),('Abs550'!$C145-'Abs550'!R145)))</f>
        <v>0.75898888888889005</v>
      </c>
      <c r="S32" s="2">
        <f>(AVERAGE(('Abs550'!$C75-'Abs550'!S75),('Abs550'!$C76-'Abs550'!S76),('Abs550'!$C77-'Abs550'!S77)))-(AVERAGE(('Abs550'!$C143-'Abs550'!S143),('Abs550'!$C144-'Abs550'!S144),('Abs550'!$C145-'Abs550'!S145)))</f>
        <v>0.77145555555555667</v>
      </c>
      <c r="T32" s="2">
        <f>(AVERAGE(('Abs550'!$C75-'Abs550'!T75),('Abs550'!$C76-'Abs550'!T76),('Abs550'!$C77-'Abs550'!T77)))-(AVERAGE(('Abs550'!$C143-'Abs550'!T143),('Abs550'!$C144-'Abs550'!T144),('Abs550'!$C145-'Abs550'!T145)))</f>
        <v>0.77212222222222326</v>
      </c>
      <c r="U32" s="2">
        <f>(AVERAGE(('Abs550'!$C75-'Abs550'!U75),('Abs550'!$C76-'Abs550'!U76),('Abs550'!$C77-'Abs550'!U77)))-(AVERAGE(('Abs550'!$C143-'Abs550'!U143),('Abs550'!$C144-'Abs550'!U144),('Abs550'!$C145-'Abs550'!U145)))</f>
        <v>0.78385555555555664</v>
      </c>
      <c r="V32" s="2">
        <f>(AVERAGE(('Abs550'!$C75-'Abs550'!V75),('Abs550'!$C76-'Abs550'!V76),('Abs550'!$C77-'Abs550'!V77)))-(AVERAGE(('Abs550'!$C143-'Abs550'!V143),('Abs550'!$C144-'Abs550'!V144),('Abs550'!$C145-'Abs550'!V145)))</f>
        <v>0.78338888888889002</v>
      </c>
      <c r="W32" s="2">
        <f>(AVERAGE(('Abs550'!$C75-'Abs550'!W75),('Abs550'!$C76-'Abs550'!W76),('Abs550'!$C77-'Abs550'!W77)))-(AVERAGE(('Abs550'!$C143-'Abs550'!W143),('Abs550'!$C144-'Abs550'!W144),('Abs550'!$C145-'Abs550'!W145)))</f>
        <v>0.79402222222222352</v>
      </c>
      <c r="X32" s="2">
        <f>(AVERAGE(('Abs550'!$C75-'Abs550'!X75),('Abs550'!$C76-'Abs550'!X76),('Abs550'!$C77-'Abs550'!X77)))-(AVERAGE(('Abs550'!$C143-'Abs550'!X143),('Abs550'!$C144-'Abs550'!X144),('Abs550'!$C145-'Abs550'!X145)))</f>
        <v>0.79345555555555669</v>
      </c>
      <c r="Y32" s="2">
        <f>(AVERAGE(('Abs550'!$C75-'Abs550'!Y75),('Abs550'!$C76-'Abs550'!Y76),('Abs550'!$C77-'Abs550'!Y77)))-(AVERAGE(('Abs550'!$C143-'Abs550'!Y143),('Abs550'!$C144-'Abs550'!Y144),('Abs550'!$C145-'Abs550'!Y145)))</f>
        <v>0.80478888888889011</v>
      </c>
      <c r="Z32" s="2">
        <f>(AVERAGE(('Abs550'!$C75-'Abs550'!Z75),('Abs550'!$C76-'Abs550'!Z76),('Abs550'!$C77-'Abs550'!Z77)))-(AVERAGE(('Abs550'!$C143-'Abs550'!Z143),('Abs550'!$C144-'Abs550'!Z144),('Abs550'!$C145-'Abs550'!Z145)))</f>
        <v>0.80238888888889015</v>
      </c>
      <c r="AA32" s="2">
        <f>(AVERAGE(('Abs550'!$C75-'Abs550'!AA75),('Abs550'!$C76-'Abs550'!AA76),('Abs550'!$C77-'Abs550'!AA77)))-(AVERAGE(('Abs550'!$C143-'Abs550'!AA143),('Abs550'!$C144-'Abs550'!AA144),('Abs550'!$C145-'Abs550'!AA145)))</f>
        <v>0.81218888888889007</v>
      </c>
      <c r="AB32" s="2">
        <f>(AVERAGE(('Abs550'!$C75-'Abs550'!AB75),('Abs550'!$C76-'Abs550'!AB76),('Abs550'!$C77-'Abs550'!AB77)))-(AVERAGE(('Abs550'!$C143-'Abs550'!AB143),('Abs550'!$C144-'Abs550'!AB144),('Abs550'!$C145-'Abs550'!AB145)))</f>
        <v>0.8093222222222235</v>
      </c>
      <c r="AC32" s="2">
        <f>(AVERAGE(('Abs550'!$C75-'Abs550'!AC75),('Abs550'!$C76-'Abs550'!AC76),('Abs550'!$C77-'Abs550'!AC77)))-(AVERAGE(('Abs550'!$C143-'Abs550'!AC143),('Abs550'!$C144-'Abs550'!AC144),('Abs550'!$C145-'Abs550'!AC145)))</f>
        <v>0.81875555555555657</v>
      </c>
      <c r="AD32" s="2">
        <f>(AVERAGE(('Abs550'!$C75-'Abs550'!AD75),('Abs550'!$C76-'Abs550'!AD76),('Abs550'!$C77-'Abs550'!AD77)))-(AVERAGE(('Abs550'!$C143-'Abs550'!AD143),('Abs550'!$C144-'Abs550'!AD144),('Abs550'!$C145-'Abs550'!AD145)))</f>
        <v>0.81625555555555673</v>
      </c>
      <c r="AE32" s="2">
        <f>(AVERAGE(('Abs550'!$C75-'Abs550'!AE75),('Abs550'!$C76-'Abs550'!AE76),('Abs550'!$C77-'Abs550'!AE77)))-(AVERAGE(('Abs550'!$C143-'Abs550'!AE143),('Abs550'!$C144-'Abs550'!AE144),('Abs550'!$C145-'Abs550'!AE145)))</f>
        <v>0.82438888888888995</v>
      </c>
      <c r="AF32" s="2">
        <f>(AVERAGE(('Abs550'!$C75-'Abs550'!AF75),('Abs550'!$C76-'Abs550'!AF76),('Abs550'!$C77-'Abs550'!AF77)))-(AVERAGE(('Abs550'!$C143-'Abs550'!AF143),('Abs550'!$C144-'Abs550'!AF144),('Abs550'!$C145-'Abs550'!AF145)))</f>
        <v>0.8205555555555567</v>
      </c>
      <c r="AG32" s="2">
        <f>(AVERAGE(('Abs550'!$C75-'Abs550'!AG75),('Abs550'!$C76-'Abs550'!AG76),('Abs550'!$C77-'Abs550'!AG77)))-(AVERAGE(('Abs550'!$C143-'Abs550'!AG143),('Abs550'!$C144-'Abs550'!AG144),('Abs550'!$C145-'Abs550'!AG145)))</f>
        <v>0.82945555555555661</v>
      </c>
      <c r="AH32" s="2">
        <f>(AVERAGE(('Abs550'!$C75-'Abs550'!AH75),('Abs550'!$C76-'Abs550'!AH76),('Abs550'!$C77-'Abs550'!AH77)))-(AVERAGE(('Abs550'!$C143-'Abs550'!AH143),('Abs550'!$C144-'Abs550'!AH144),('Abs550'!$C145-'Abs550'!AH145)))</f>
        <v>0.82592222222222311</v>
      </c>
      <c r="AI32" s="2">
        <f>(AVERAGE(('Abs550'!$C75-'Abs550'!AI75),('Abs550'!$C76-'Abs550'!AI76),('Abs550'!$C77-'Abs550'!AI77)))-(AVERAGE(('Abs550'!$C143-'Abs550'!AI143),('Abs550'!$C144-'Abs550'!AI144),('Abs550'!$C145-'Abs550'!AI145)))</f>
        <v>0.83342222222222329</v>
      </c>
      <c r="AJ32" s="2">
        <f>(AVERAGE(('Abs550'!$C75-'Abs550'!AJ75),('Abs550'!$C76-'Abs550'!AJ76),('Abs550'!$C77-'Abs550'!AJ77)))-(AVERAGE(('Abs550'!$C143-'Abs550'!AJ143),('Abs550'!$C144-'Abs550'!AJ144),('Abs550'!$C145-'Abs550'!AJ145)))</f>
        <v>0.82975555555555658</v>
      </c>
      <c r="AK32" s="2">
        <f>(AVERAGE(('Abs550'!$C75-'Abs550'!AK75),('Abs550'!$C76-'Abs550'!AK76),('Abs550'!$C77-'Abs550'!AK77)))-(AVERAGE(('Abs550'!$C143-'Abs550'!AK143),('Abs550'!$C144-'Abs550'!AK144),('Abs550'!$C145-'Abs550'!AK145)))</f>
        <v>0.83682222222222324</v>
      </c>
      <c r="AL32" s="2">
        <f>(AVERAGE(('Abs550'!$C75-'Abs550'!AL75),('Abs550'!$C76-'Abs550'!AL76),('Abs550'!$C77-'Abs550'!AL77)))-(AVERAGE(('Abs550'!$C143-'Abs550'!AL143),('Abs550'!$C144-'Abs550'!AL144),('Abs550'!$C145-'Abs550'!AL145)))</f>
        <v>0.83292222222222334</v>
      </c>
      <c r="AM32" s="2">
        <f>(AVERAGE(('Abs550'!$C75-'Abs550'!AM75),('Abs550'!$C76-'Abs550'!AM76),('Abs550'!$C77-'Abs550'!AM77)))-(AVERAGE(('Abs550'!$C143-'Abs550'!AM143),('Abs550'!$C144-'Abs550'!AM144),('Abs550'!$C145-'Abs550'!AM145)))</f>
        <v>0.83835555555555663</v>
      </c>
      <c r="AN32" s="2">
        <f>(AVERAGE(('Abs550'!$C75-'Abs550'!AN75),('Abs550'!$C76-'Abs550'!AN76),('Abs550'!$C77-'Abs550'!AN77)))-(AVERAGE(('Abs550'!$C143-'Abs550'!AN143),('Abs550'!$C144-'Abs550'!AN144),('Abs550'!$C145-'Abs550'!AN145)))</f>
        <v>0.83628888888888975</v>
      </c>
      <c r="AO32" s="2">
        <f>(AVERAGE(('Abs550'!$C75-'Abs550'!AO75),('Abs550'!$C76-'Abs550'!AO76),('Abs550'!$C77-'Abs550'!AO77)))-(AVERAGE(('Abs550'!$C143-'Abs550'!AO143),('Abs550'!$C144-'Abs550'!AO144),('Abs550'!$C145-'Abs550'!AO145)))</f>
        <v>0.84422222222222343</v>
      </c>
      <c r="AP32" s="2">
        <f>(AVERAGE(('Abs550'!$C75-'Abs550'!AP75),('Abs550'!$C76-'Abs550'!AP76),('Abs550'!$C77-'Abs550'!AP77)))-(AVERAGE(('Abs550'!$C143-'Abs550'!AP143),('Abs550'!$C144-'Abs550'!AP144),('Abs550'!$C145-'Abs550'!AP145)))</f>
        <v>0.83932222222222341</v>
      </c>
      <c r="AQ32" s="2">
        <f>(AVERAGE(('Abs550'!$C75-'Abs550'!AQ75),('Abs550'!$C76-'Abs550'!AQ76),('Abs550'!$C77-'Abs550'!AQ77)))-(AVERAGE(('Abs550'!$C143-'Abs550'!AQ143),('Abs550'!$C144-'Abs550'!AQ144),('Abs550'!$C145-'Abs550'!AQ145)))</f>
        <v>0.84392222222222335</v>
      </c>
      <c r="AR32" s="2">
        <f>(AVERAGE(('Abs550'!$C75-'Abs550'!AR75),('Abs550'!$C76-'Abs550'!AR76),('Abs550'!$C77-'Abs550'!AR77)))-(AVERAGE(('Abs550'!$C143-'Abs550'!AR143),('Abs550'!$C144-'Abs550'!AR144),('Abs550'!$C145-'Abs550'!AR145)))</f>
        <v>0.83992222222222335</v>
      </c>
      <c r="AS32" s="2">
        <f>(AVERAGE(('Abs550'!$C75-'Abs550'!AS75),('Abs550'!$C76-'Abs550'!AS76),('Abs550'!$C77-'Abs550'!AS77)))-(AVERAGE(('Abs550'!$C143-'Abs550'!AS143),('Abs550'!$C144-'Abs550'!AS144),('Abs550'!$C145-'Abs550'!AS145)))</f>
        <v>0.84682222222222336</v>
      </c>
      <c r="AT32" s="2">
        <f>(AVERAGE(('Abs550'!$C75-'Abs550'!AT75),('Abs550'!$C76-'Abs550'!AT76),('Abs550'!$C77-'Abs550'!AT77)))-(AVERAGE(('Abs550'!$C143-'Abs550'!AT143),('Abs550'!$C144-'Abs550'!AT144),('Abs550'!$C145-'Abs550'!AT145)))</f>
        <v>0.84425555555555698</v>
      </c>
      <c r="AU32" s="2">
        <f>(AVERAGE(('Abs550'!$C75-'Abs550'!AU75),('Abs550'!$C76-'Abs550'!AU76),('Abs550'!$C77-'Abs550'!AU77)))-(AVERAGE(('Abs550'!$C143-'Abs550'!AU143),('Abs550'!$C144-'Abs550'!AU144),('Abs550'!$C145-'Abs550'!AU145)))</f>
        <v>0.85245555555555663</v>
      </c>
      <c r="AV32" s="2">
        <f>(AVERAGE(('Abs550'!$C75-'Abs550'!AV75),('Abs550'!$C76-'Abs550'!AV76),('Abs550'!$C77-'Abs550'!AV77)))-(AVERAGE(('Abs550'!$C143-'Abs550'!AV143),('Abs550'!$C144-'Abs550'!AV144),('Abs550'!$C145-'Abs550'!AV145)))</f>
        <v>0.84988888888889003</v>
      </c>
      <c r="AW32" s="2">
        <f>(AVERAGE(('Abs550'!$C75-'Abs550'!AW75),('Abs550'!$C76-'Abs550'!AW76),('Abs550'!$C77-'Abs550'!AW77)))-(AVERAGE(('Abs550'!$C143-'Abs550'!AW143),('Abs550'!$C144-'Abs550'!AW144),('Abs550'!$C145-'Abs550'!AW145)))</f>
        <v>0.85792222222222325</v>
      </c>
      <c r="AX32" s="2">
        <f>(AVERAGE(('Abs550'!$C75-'Abs550'!AX75),('Abs550'!$C76-'Abs550'!AX76),('Abs550'!$C77-'Abs550'!AX77)))-(AVERAGE(('Abs550'!$C143-'Abs550'!AX143),('Abs550'!$C144-'Abs550'!AX144),('Abs550'!$C145-'Abs550'!AX145)))</f>
        <v>0.85545555555555663</v>
      </c>
      <c r="AY32" s="2">
        <f>(AVERAGE(('Abs550'!$C75-'Abs550'!AY75),('Abs550'!$C76-'Abs550'!AY76),('Abs550'!$C77-'Abs550'!AY77)))-(AVERAGE(('Abs550'!$C143-'Abs550'!AY143),('Abs550'!$C144-'Abs550'!AY144),('Abs550'!$C145-'Abs550'!AY145)))</f>
        <v>0.86325555555555666</v>
      </c>
      <c r="AZ32" s="2">
        <f>(AVERAGE(('Abs550'!$C75-'Abs550'!AZ75),('Abs550'!$C76-'Abs550'!AZ76),('Abs550'!$C77-'Abs550'!AZ77)))-(AVERAGE(('Abs550'!$C143-'Abs550'!AZ143),('Abs550'!$C144-'Abs550'!AZ144),('Abs550'!$C145-'Abs550'!AZ145)))</f>
        <v>0.85868888888889006</v>
      </c>
      <c r="BA32" s="2">
        <f>(AVERAGE(('Abs550'!$C75-'Abs550'!BA75),('Abs550'!$C76-'Abs550'!BA76),('Abs550'!$C77-'Abs550'!BA77)))-(AVERAGE(('Abs550'!$C143-'Abs550'!BA143),('Abs550'!$C144-'Abs550'!BA144),('Abs550'!$C145-'Abs550'!BA145)))</f>
        <v>0.86518888888889012</v>
      </c>
      <c r="BB32" s="2">
        <f>(AVERAGE(('Abs550'!$C75-'Abs550'!BB75),('Abs550'!$C76-'Abs550'!BB76),('Abs550'!$C77-'Abs550'!BB77)))-(AVERAGE(('Abs550'!$C143-'Abs550'!BB143),('Abs550'!$C144-'Abs550'!BB144),('Abs550'!$C145-'Abs550'!BB145)))</f>
        <v>0.86032222222222343</v>
      </c>
      <c r="BC32" s="2">
        <f>(AVERAGE(('Abs550'!$C75-'Abs550'!BC75),('Abs550'!$C76-'Abs550'!BC76),('Abs550'!$C77-'Abs550'!BC77)))-(AVERAGE(('Abs550'!$C143-'Abs550'!BC143),('Abs550'!$C144-'Abs550'!BC144),('Abs550'!$C145-'Abs550'!BC145)))</f>
        <v>0.86598888888889003</v>
      </c>
      <c r="BD32" s="2">
        <f>(AVERAGE(('Abs550'!$C75-'Abs550'!BD75),('Abs550'!$C76-'Abs550'!BD76),('Abs550'!$C77-'Abs550'!BD77)))-(AVERAGE(('Abs550'!$C143-'Abs550'!BD143),('Abs550'!$C144-'Abs550'!BD144),('Abs550'!$C145-'Abs550'!BD145)))</f>
        <v>0.86175555555555683</v>
      </c>
      <c r="BE32" s="2">
        <f>(AVERAGE(('Abs550'!$C75-'Abs550'!BE75),('Abs550'!$C76-'Abs550'!BE76),('Abs550'!$C77-'Abs550'!BE77)))-(AVERAGE(('Abs550'!$C143-'Abs550'!BE143),('Abs550'!$C144-'Abs550'!BE144),('Abs550'!$C145-'Abs550'!BE145)))</f>
        <v>0.86755555555555686</v>
      </c>
      <c r="BF32" s="2">
        <f>(AVERAGE(('Abs550'!$C75-'Abs550'!BF75),('Abs550'!$C76-'Abs550'!BF76),('Abs550'!$C77-'Abs550'!BF77)))-(AVERAGE(('Abs550'!$C143-'Abs550'!BF143),('Abs550'!$C144-'Abs550'!BF144),('Abs550'!$C145-'Abs550'!BF145)))</f>
        <v>0.86255555555555663</v>
      </c>
      <c r="BG32" s="2">
        <f>(AVERAGE(('Abs550'!$C75-'Abs550'!BG75),('Abs550'!$C76-'Abs550'!BG76),('Abs550'!$C77-'Abs550'!BG77)))-(AVERAGE(('Abs550'!$C143-'Abs550'!BG143),('Abs550'!$C144-'Abs550'!BG144),('Abs550'!$C145-'Abs550'!BG145)))</f>
        <v>0.86888888888889015</v>
      </c>
      <c r="BH32" s="2">
        <f>(AVERAGE(('Abs550'!$C75-'Abs550'!BH75),('Abs550'!$C76-'Abs550'!BH76),('Abs550'!$C77-'Abs550'!BH77)))-(AVERAGE(('Abs550'!$C143-'Abs550'!BH143),('Abs550'!$C144-'Abs550'!BH144),('Abs550'!$C145-'Abs550'!BH145)))</f>
        <v>0.86358888888889007</v>
      </c>
      <c r="BI32" s="2">
        <f>(AVERAGE(('Abs550'!$C75-'Abs550'!BI75),('Abs550'!$C76-'Abs550'!BI76),('Abs550'!$C77-'Abs550'!BI77)))-(AVERAGE(('Abs550'!$C143-'Abs550'!BI143),('Abs550'!$C144-'Abs550'!BI144),('Abs550'!$C145-'Abs550'!BI145)))</f>
        <v>0.86958888888889019</v>
      </c>
      <c r="BJ32" s="2">
        <f>(AVERAGE(('Abs550'!$C75-'Abs550'!BJ75),('Abs550'!$C76-'Abs550'!BJ76),('Abs550'!$C77-'Abs550'!BJ77)))-(AVERAGE(('Abs550'!$C143-'Abs550'!BJ143),('Abs550'!$C144-'Abs550'!BJ144),('Abs550'!$C145-'Abs550'!BJ145)))</f>
        <v>0.86425555555555666</v>
      </c>
      <c r="BK32" s="2">
        <f>(AVERAGE(('Abs550'!$C75-'Abs550'!BK75),('Abs550'!$C76-'Abs550'!BK76),('Abs550'!$C77-'Abs550'!BK77)))-(AVERAGE(('Abs550'!$C143-'Abs550'!BK143),('Abs550'!$C144-'Abs550'!BK144),('Abs550'!$C145-'Abs550'!BK145)))</f>
        <v>0.86968888888889007</v>
      </c>
      <c r="BL32" s="2">
        <f>(AVERAGE(('Abs550'!$C75-'Abs550'!BL75),('Abs550'!$C76-'Abs550'!BL76),('Abs550'!$C77-'Abs550'!BL77)))-(AVERAGE(('Abs550'!$C143-'Abs550'!BL143),('Abs550'!$C144-'Abs550'!BL144),('Abs550'!$C145-'Abs550'!BL145)))</f>
        <v>0.86438888888888976</v>
      </c>
      <c r="BM32" s="2">
        <f>(AVERAGE(('Abs550'!$C75-'Abs550'!BM75),('Abs550'!$C76-'Abs550'!BM76),('Abs550'!$C77-'Abs550'!BM77)))-(AVERAGE(('Abs550'!$C143-'Abs550'!BM143),('Abs550'!$C144-'Abs550'!BM144),('Abs550'!$C145-'Abs550'!BM145)))</f>
        <v>0.87045555555555654</v>
      </c>
      <c r="BN32" s="2">
        <f>(AVERAGE(('Abs550'!$C75-'Abs550'!BN75),('Abs550'!$C76-'Abs550'!BN76),('Abs550'!$C77-'Abs550'!BN77)))-(AVERAGE(('Abs550'!$C143-'Abs550'!BN143),('Abs550'!$C144-'Abs550'!BN144),('Abs550'!$C145-'Abs550'!BN145)))</f>
        <v>0.86418888888889001</v>
      </c>
      <c r="BO32" s="2">
        <f>(AVERAGE(('Abs550'!$C75-'Abs550'!BO75),('Abs550'!$C76-'Abs550'!BO76),('Abs550'!$C77-'Abs550'!BO77)))-(AVERAGE(('Abs550'!$C143-'Abs550'!BO143),('Abs550'!$C144-'Abs550'!BO144),('Abs550'!$C145-'Abs550'!BO145)))</f>
        <v>0.8700555555555568</v>
      </c>
      <c r="BP32" s="2">
        <f>(AVERAGE(('Abs550'!$C75-'Abs550'!BP75),('Abs550'!$C76-'Abs550'!BP76),('Abs550'!$C77-'Abs550'!BP77)))-(AVERAGE(('Abs550'!$C143-'Abs550'!BP143),('Abs550'!$C144-'Abs550'!BP144),('Abs550'!$C145-'Abs550'!BP145)))</f>
        <v>0.86458888888889007</v>
      </c>
      <c r="BQ32" s="2">
        <f>(AVERAGE(('Abs550'!$C75-'Abs550'!BQ75),('Abs550'!$C76-'Abs550'!BQ76),('Abs550'!$C77-'Abs550'!BQ77)))-(AVERAGE(('Abs550'!$C143-'Abs550'!BQ143),('Abs550'!$C144-'Abs550'!BQ144),('Abs550'!$C145-'Abs550'!BQ145)))</f>
        <v>0.87058888888889008</v>
      </c>
      <c r="BR32" s="2">
        <f>(AVERAGE(('Abs550'!$C75-'Abs550'!BR75),('Abs550'!$C76-'Abs550'!BR76),('Abs550'!$C77-'Abs550'!BR77)))-(AVERAGE(('Abs550'!$C143-'Abs550'!BR143),('Abs550'!$C144-'Abs550'!BR144),('Abs550'!$C145-'Abs550'!BR145)))</f>
        <v>0.86468888888889017</v>
      </c>
      <c r="BS32" s="2">
        <f>(AVERAGE(('Abs550'!$C75-'Abs550'!BS75),('Abs550'!$C76-'Abs550'!BS76),('Abs550'!$C77-'Abs550'!BS77)))-(AVERAGE(('Abs550'!$C143-'Abs550'!BS143),('Abs550'!$C144-'Abs550'!BS144),('Abs550'!$C145-'Abs550'!BS145)))</f>
        <v>0.87022222222222334</v>
      </c>
      <c r="BT32" s="2">
        <f>(AVERAGE(('Abs550'!$C75-'Abs550'!BT75),('Abs550'!$C76-'Abs550'!BT76),('Abs550'!$C77-'Abs550'!BT77)))-(AVERAGE(('Abs550'!$C143-'Abs550'!BT143),('Abs550'!$C144-'Abs550'!BT144),('Abs550'!$C145-'Abs550'!BT145)))</f>
        <v>0.86465555555555662</v>
      </c>
      <c r="BU32" s="2">
        <f>(AVERAGE(('Abs550'!$C75-'Abs550'!BU75),('Abs550'!$C76-'Abs550'!BU76),('Abs550'!$C77-'Abs550'!BU77)))-(AVERAGE(('Abs550'!$C143-'Abs550'!BU143),('Abs550'!$C144-'Abs550'!BU144),('Abs550'!$C145-'Abs550'!BU145)))</f>
        <v>0.87055555555555675</v>
      </c>
      <c r="BV32" s="2">
        <f>(AVERAGE(('Abs550'!$C75-'Abs550'!BV75),('Abs550'!$C76-'Abs550'!BV76),('Abs550'!$C77-'Abs550'!BV77)))-(AVERAGE(('Abs550'!$C143-'Abs550'!BV143),('Abs550'!$C144-'Abs550'!BV144),('Abs550'!$C145-'Abs550'!BV145)))</f>
        <v>0.86522222222222345</v>
      </c>
      <c r="BW32" s="2">
        <f>(AVERAGE(('Abs550'!$C75-'Abs550'!BW75),('Abs550'!$C76-'Abs550'!BW76),('Abs550'!$C77-'Abs550'!BW77)))-(AVERAGE(('Abs550'!$C143-'Abs550'!BW143),('Abs550'!$C144-'Abs550'!BW144),('Abs550'!$C145-'Abs550'!BW145)))</f>
        <v>0.87108888888889002</v>
      </c>
      <c r="BX32" s="2">
        <f>(AVERAGE(('Abs550'!$C75-'Abs550'!BX75),('Abs550'!$C76-'Abs550'!BX76),('Abs550'!$C77-'Abs550'!BX77)))-(AVERAGE(('Abs550'!$C143-'Abs550'!BX143),('Abs550'!$C144-'Abs550'!BX144),('Abs550'!$C145-'Abs550'!BX145)))</f>
        <v>0.86455555555555674</v>
      </c>
      <c r="BY32" s="2">
        <f>(AVERAGE(('Abs550'!$C75-'Abs550'!BY75),('Abs550'!$C76-'Abs550'!BY76),('Abs550'!$C77-'Abs550'!BY77)))-(AVERAGE(('Abs550'!$C143-'Abs550'!BY143),('Abs550'!$C144-'Abs550'!BY144),('Abs550'!$C145-'Abs550'!BY145)))</f>
        <v>0.87152222222222353</v>
      </c>
      <c r="BZ32" s="2">
        <f>(AVERAGE(('Abs550'!$C75-'Abs550'!BZ75),('Abs550'!$C76-'Abs550'!BZ76),('Abs550'!$C77-'Abs550'!BZ77)))-(AVERAGE(('Abs550'!$C143-'Abs550'!BZ143),('Abs550'!$C144-'Abs550'!BZ144),('Abs550'!$C145-'Abs550'!BZ145)))</f>
        <v>0.86468888888888984</v>
      </c>
      <c r="CA32" s="2">
        <f>(AVERAGE(('Abs550'!$C75-'Abs550'!CA75),('Abs550'!$C76-'Abs550'!CA76),('Abs550'!$C77-'Abs550'!CA77)))-(AVERAGE(('Abs550'!$C143-'Abs550'!CA143),('Abs550'!$C144-'Abs550'!CA144),('Abs550'!$C145-'Abs550'!CA145)))</f>
        <v>0.87028888888888989</v>
      </c>
      <c r="CB32" s="2">
        <f>(AVERAGE(('Abs550'!$C75-'Abs550'!CB75),('Abs550'!$C76-'Abs550'!CB76),('Abs550'!$C77-'Abs550'!CB77)))-(AVERAGE(('Abs550'!$C143-'Abs550'!CB143),('Abs550'!$C144-'Abs550'!CB144),('Abs550'!$C145-'Abs550'!CB145)))</f>
        <v>0.86542222222222331</v>
      </c>
      <c r="CC32" s="2">
        <f>(AVERAGE(('Abs550'!$C75-'Abs550'!CC75),('Abs550'!$C76-'Abs550'!CC76),('Abs550'!$C77-'Abs550'!CC77)))-(AVERAGE(('Abs550'!$C143-'Abs550'!CC143),('Abs550'!$C144-'Abs550'!CC144),('Abs550'!$C145-'Abs550'!CC145)))</f>
        <v>0.87152222222222331</v>
      </c>
      <c r="CD32" s="2">
        <f>(AVERAGE(('Abs550'!$C75-'Abs550'!CD75),('Abs550'!$C76-'Abs550'!CD76),('Abs550'!$C77-'Abs550'!CD77)))-(AVERAGE(('Abs550'!$C143-'Abs550'!CD143),('Abs550'!$C144-'Abs550'!CD144),('Abs550'!$C145-'Abs550'!CD145)))</f>
        <v>0.86558888888889007</v>
      </c>
      <c r="CE32" s="2">
        <f>(AVERAGE(('Abs550'!$C75-'Abs550'!CE75),('Abs550'!$C76-'Abs550'!CE76),('Abs550'!$C77-'Abs550'!CE77)))-(AVERAGE(('Abs550'!$C143-'Abs550'!CE143),('Abs550'!$C144-'Abs550'!CE144),('Abs550'!$C145-'Abs550'!CE145)))</f>
        <v>0.87122222222222334</v>
      </c>
      <c r="CF32" s="2">
        <f>(AVERAGE(('Abs550'!$C75-'Abs550'!CF75),('Abs550'!$C76-'Abs550'!CF76),('Abs550'!$C77-'Abs550'!CF77)))-(AVERAGE(('Abs550'!$C143-'Abs550'!CF143),('Abs550'!$C144-'Abs550'!CF144),('Abs550'!$C145-'Abs550'!CF145)))</f>
        <v>0.86518888888889012</v>
      </c>
      <c r="CG32" s="2">
        <f>(AVERAGE(('Abs550'!$C75-'Abs550'!CG75),('Abs550'!$C76-'Abs550'!CG76),('Abs550'!$C77-'Abs550'!CG77)))-(AVERAGE(('Abs550'!$C143-'Abs550'!CG143),('Abs550'!$C144-'Abs550'!CG144),('Abs550'!$C145-'Abs550'!CG145)))</f>
        <v>0.87118888888889001</v>
      </c>
      <c r="CH32" s="2">
        <f>(AVERAGE(('Abs550'!$C75-'Abs550'!CH75),('Abs550'!$C76-'Abs550'!CH76),('Abs550'!$C77-'Abs550'!CH77)))-(AVERAGE(('Abs550'!$C143-'Abs550'!CH143),('Abs550'!$C144-'Abs550'!CH144),('Abs550'!$C145-'Abs550'!CH145)))</f>
        <v>0.86525555555555655</v>
      </c>
      <c r="CI32" s="2">
        <f>(AVERAGE(('Abs550'!$C75-'Abs550'!CI75),('Abs550'!$C76-'Abs550'!CI76),('Abs550'!$C77-'Abs550'!CI77)))-(AVERAGE(('Abs550'!$C143-'Abs550'!CI143),('Abs550'!$C144-'Abs550'!CI144),('Abs550'!$C145-'Abs550'!CI145)))</f>
        <v>0.87075555555555662</v>
      </c>
      <c r="CJ32" s="2">
        <f>(AVERAGE(('Abs550'!$C75-'Abs550'!CJ75),('Abs550'!$C76-'Abs550'!CJ76),('Abs550'!$C77-'Abs550'!CJ77)))-(AVERAGE(('Abs550'!$C143-'Abs550'!CJ143),('Abs550'!$C144-'Abs550'!CJ144),('Abs550'!$C145-'Abs550'!CJ145)))</f>
        <v>0.8659555555555567</v>
      </c>
      <c r="CK32" s="2">
        <f>(AVERAGE(('Abs550'!$C75-'Abs550'!CK75),('Abs550'!$C76-'Abs550'!CK76),('Abs550'!$C77-'Abs550'!CK77)))-(AVERAGE(('Abs550'!$C143-'Abs550'!CK143),('Abs550'!$C144-'Abs550'!CK144),('Abs550'!$C145-'Abs550'!CK145)))</f>
        <v>0.8705222222222232</v>
      </c>
      <c r="CL32" s="2">
        <f>(AVERAGE(('Abs550'!$C75-'Abs550'!CL75),('Abs550'!$C76-'Abs550'!CL76),('Abs550'!$C77-'Abs550'!CL77)))-(AVERAGE(('Abs550'!$C143-'Abs550'!CL143),('Abs550'!$C144-'Abs550'!CL144),('Abs550'!$C145-'Abs550'!CL145)))</f>
        <v>0.86555555555555674</v>
      </c>
      <c r="CM32" s="2">
        <f>(AVERAGE(('Abs550'!$C75-'Abs550'!CM75),('Abs550'!$C76-'Abs550'!CM76),('Abs550'!$C77-'Abs550'!CM77)))-(AVERAGE(('Abs550'!$C143-'Abs550'!CM143),('Abs550'!$C144-'Abs550'!CM144),('Abs550'!$C145-'Abs550'!CM145)))</f>
        <v>0.87032222222222322</v>
      </c>
      <c r="CN32" s="2">
        <f>(AVERAGE(('Abs550'!$C75-'Abs550'!CN75),('Abs550'!$C76-'Abs550'!CN76),('Abs550'!$C77-'Abs550'!CN77)))-(AVERAGE(('Abs550'!$C143-'Abs550'!CN143),('Abs550'!$C144-'Abs550'!CN144),('Abs550'!$C145-'Abs550'!CN145)))</f>
        <v>0.86428888888888988</v>
      </c>
      <c r="CO32" s="2">
        <f>(AVERAGE(('Abs550'!$C75-'Abs550'!CO75),('Abs550'!$C76-'Abs550'!CO76),('Abs550'!$C77-'Abs550'!CO77)))-(AVERAGE(('Abs550'!$C143-'Abs550'!CO143),('Abs550'!$C144-'Abs550'!CO144),('Abs550'!$C145-'Abs550'!CO145)))</f>
        <v>0.86998888888888992</v>
      </c>
      <c r="CP32" s="2">
        <f>(AVERAGE(('Abs550'!$C75-'Abs550'!CP75),('Abs550'!$C76-'Abs550'!CP76),('Abs550'!$C77-'Abs550'!CP77)))-(AVERAGE(('Abs550'!$C143-'Abs550'!CP143),('Abs550'!$C144-'Abs550'!CP144),('Abs550'!$C145-'Abs550'!CP145)))</f>
        <v>0.86458888888888985</v>
      </c>
      <c r="CQ32" s="2">
        <f>(AVERAGE(('Abs550'!$C75-'Abs550'!CQ75),('Abs550'!$C76-'Abs550'!CQ76),('Abs550'!$C77-'Abs550'!CQ77)))-(AVERAGE(('Abs550'!$C143-'Abs550'!CQ143),('Abs550'!$C144-'Abs550'!CQ144),('Abs550'!$C145-'Abs550'!CQ145)))</f>
        <v>0.86948888888889009</v>
      </c>
      <c r="CR32" s="2">
        <f>(AVERAGE(('Abs550'!$C75-'Abs550'!CR75),('Abs550'!$C76-'Abs550'!CR76),('Abs550'!$C77-'Abs550'!CR77)))-(AVERAGE(('Abs550'!$C143-'Abs550'!CR143),('Abs550'!$C144-'Abs550'!CR144),('Abs550'!$C145-'Abs550'!CR145)))</f>
        <v>0.86422222222222322</v>
      </c>
      <c r="CS32" s="2">
        <f>(AVERAGE(('Abs550'!$C75-'Abs550'!CS75),('Abs550'!$C76-'Abs550'!CS76),('Abs550'!$C77-'Abs550'!CS77)))-(AVERAGE(('Abs550'!$C143-'Abs550'!CS143),('Abs550'!$C144-'Abs550'!CS144),('Abs550'!$C145-'Abs550'!CS145)))</f>
        <v>0.86992222222222326</v>
      </c>
      <c r="CT32" s="2">
        <f>(AVERAGE(('Abs550'!$C75-'Abs550'!CT75),('Abs550'!$C76-'Abs550'!CT76),('Abs550'!$C77-'Abs550'!CT77)))-(AVERAGE(('Abs550'!$C143-'Abs550'!CT143),('Abs550'!$C144-'Abs550'!CT144),('Abs550'!$C145-'Abs550'!CT145)))</f>
        <v>0.86542222222222354</v>
      </c>
      <c r="CU32" s="2">
        <f>(AVERAGE(('Abs550'!$C75-'Abs550'!CU75),('Abs550'!$C76-'Abs550'!CU76),('Abs550'!$C77-'Abs550'!CU77)))-(AVERAGE(('Abs550'!$C143-'Abs550'!CU143),('Abs550'!$C144-'Abs550'!CU144),('Abs550'!$C145-'Abs550'!CU145)))</f>
        <v>0.87132222222222333</v>
      </c>
    </row>
    <row r="33" spans="1:99" x14ac:dyDescent="0.25">
      <c r="A33" s="61">
        <v>3</v>
      </c>
      <c r="B33" s="13">
        <v>501</v>
      </c>
      <c r="C33" s="2">
        <f>(AVERAGE(('Abs550'!$C78-'Abs550'!C78),('Abs550'!$C79-'Abs550'!C79),('Abs550'!$C80-'Abs550'!C80)))-(AVERAGE(('Abs550'!$C146-'Abs550'!C146),('Abs550'!$C147-'Abs550'!C147),('Abs550'!$C148-'Abs550'!C148)))</f>
        <v>0</v>
      </c>
      <c r="D33" s="2">
        <f>(AVERAGE(('Abs550'!$C78-'Abs550'!D78),('Abs550'!$C79-'Abs550'!D79),('Abs550'!$C80-'Abs550'!D80)))-(AVERAGE(('Abs550'!$C146-'Abs550'!D146),('Abs550'!$C147-'Abs550'!D147),('Abs550'!$C148-'Abs550'!D148)))</f>
        <v>7.4377777777776849E-2</v>
      </c>
      <c r="E33" s="2">
        <f>(AVERAGE(('Abs550'!$C78-'Abs550'!E78),('Abs550'!$C79-'Abs550'!E79),('Abs550'!$C80-'Abs550'!E80)))-(AVERAGE(('Abs550'!$C146-'Abs550'!E146),('Abs550'!$C147-'Abs550'!E147),('Abs550'!$C148-'Abs550'!E148)))</f>
        <v>0.19624444444444325</v>
      </c>
      <c r="F33" s="2">
        <f>(AVERAGE(('Abs550'!$C78-'Abs550'!F78),('Abs550'!$C79-'Abs550'!F79),('Abs550'!$C80-'Abs550'!F80)))-(AVERAGE(('Abs550'!$C146-'Abs550'!F146),('Abs550'!$C147-'Abs550'!F147),('Abs550'!$C148-'Abs550'!F148)))</f>
        <v>0.28081111111111012</v>
      </c>
      <c r="G33" s="2">
        <f>(AVERAGE(('Abs550'!$C78-'Abs550'!G78),('Abs550'!$C79-'Abs550'!G79),('Abs550'!$C80-'Abs550'!G80)))-(AVERAGE(('Abs550'!$C146-'Abs550'!G146),('Abs550'!$C147-'Abs550'!G147),('Abs550'!$C148-'Abs550'!G148)))</f>
        <v>0.32331111111111011</v>
      </c>
      <c r="H33" s="2">
        <f>(AVERAGE(('Abs550'!$C78-'Abs550'!H78),('Abs550'!$C79-'Abs550'!H79),('Abs550'!$C80-'Abs550'!H80)))-(AVERAGE(('Abs550'!$C146-'Abs550'!H146),('Abs550'!$C147-'Abs550'!H147),('Abs550'!$C148-'Abs550'!H148)))</f>
        <v>0.35491111111110996</v>
      </c>
      <c r="I33" s="2">
        <f>(AVERAGE(('Abs550'!$C78-'Abs550'!I78),('Abs550'!$C79-'Abs550'!I79),('Abs550'!$C80-'Abs550'!I80)))-(AVERAGE(('Abs550'!$C146-'Abs550'!I146),('Abs550'!$C147-'Abs550'!I147),('Abs550'!$C148-'Abs550'!I148)))</f>
        <v>0.38527777777777666</v>
      </c>
      <c r="J33" s="2">
        <f>(AVERAGE(('Abs550'!$C78-'Abs550'!J78),('Abs550'!$C79-'Abs550'!J79),('Abs550'!$C80-'Abs550'!J80)))-(AVERAGE(('Abs550'!$C146-'Abs550'!J146),('Abs550'!$C147-'Abs550'!J147),('Abs550'!$C148-'Abs550'!J148)))</f>
        <v>0.39647777777777649</v>
      </c>
      <c r="K33" s="2">
        <f>(AVERAGE(('Abs550'!$C78-'Abs550'!K78),('Abs550'!$C79-'Abs550'!K79),('Abs550'!$C80-'Abs550'!K80)))-(AVERAGE(('Abs550'!$C146-'Abs550'!K146),('Abs550'!$C147-'Abs550'!K147),('Abs550'!$C148-'Abs550'!K148)))</f>
        <v>0.41627777777777669</v>
      </c>
      <c r="L33" s="2">
        <f>(AVERAGE(('Abs550'!$C78-'Abs550'!L78),('Abs550'!$C79-'Abs550'!L79),('Abs550'!$C80-'Abs550'!L80)))-(AVERAGE(('Abs550'!$C146-'Abs550'!L146),('Abs550'!$C147-'Abs550'!L147),('Abs550'!$C148-'Abs550'!L148)))</f>
        <v>0.42911111111111</v>
      </c>
      <c r="M33" s="2">
        <f>(AVERAGE(('Abs550'!$C78-'Abs550'!M78),('Abs550'!$C79-'Abs550'!M79),('Abs550'!$C80-'Abs550'!M80)))-(AVERAGE(('Abs550'!$C146-'Abs550'!M146),('Abs550'!$C147-'Abs550'!M147),('Abs550'!$C148-'Abs550'!M148)))</f>
        <v>0.44891111111111009</v>
      </c>
      <c r="N33" s="2">
        <f>(AVERAGE(('Abs550'!$C78-'Abs550'!N78),('Abs550'!$C79-'Abs550'!N79),('Abs550'!$C80-'Abs550'!N80)))-(AVERAGE(('Abs550'!$C146-'Abs550'!N146),('Abs550'!$C147-'Abs550'!N147),('Abs550'!$C148-'Abs550'!N148)))</f>
        <v>0.45707777777777669</v>
      </c>
      <c r="O33" s="2">
        <f>(AVERAGE(('Abs550'!$C78-'Abs550'!O78),('Abs550'!$C79-'Abs550'!O79),('Abs550'!$C80-'Abs550'!O80)))-(AVERAGE(('Abs550'!$C146-'Abs550'!O146),('Abs550'!$C147-'Abs550'!O147),('Abs550'!$C148-'Abs550'!O148)))</f>
        <v>0.47011111111111004</v>
      </c>
      <c r="P33" s="2">
        <f>(AVERAGE(('Abs550'!$C78-'Abs550'!P78),('Abs550'!$C79-'Abs550'!P79),('Abs550'!$C80-'Abs550'!P80)))-(AVERAGE(('Abs550'!$C146-'Abs550'!P146),('Abs550'!$C147-'Abs550'!P147),('Abs550'!$C148-'Abs550'!P148)))</f>
        <v>0.47777777777777691</v>
      </c>
      <c r="Q33" s="2">
        <f>(AVERAGE(('Abs550'!$C78-'Abs550'!Q78),('Abs550'!$C79-'Abs550'!Q79),('Abs550'!$C80-'Abs550'!Q80)))-(AVERAGE(('Abs550'!$C146-'Abs550'!Q146),('Abs550'!$C147-'Abs550'!Q147),('Abs550'!$C148-'Abs550'!Q148)))</f>
        <v>0.4889444444444434</v>
      </c>
      <c r="R33" s="2">
        <f>(AVERAGE(('Abs550'!$C78-'Abs550'!R78),('Abs550'!$C79-'Abs550'!R79),('Abs550'!$C80-'Abs550'!R80)))-(AVERAGE(('Abs550'!$C146-'Abs550'!R146),('Abs550'!$C147-'Abs550'!R147),('Abs550'!$C148-'Abs550'!R148)))</f>
        <v>0.49737777777777681</v>
      </c>
      <c r="S33" s="2">
        <f>(AVERAGE(('Abs550'!$C78-'Abs550'!S78),('Abs550'!$C79-'Abs550'!S79),('Abs550'!$C80-'Abs550'!S80)))-(AVERAGE(('Abs550'!$C146-'Abs550'!S146),('Abs550'!$C147-'Abs550'!S147),('Abs550'!$C148-'Abs550'!S148)))</f>
        <v>0.50761111111111024</v>
      </c>
      <c r="T33" s="2">
        <f>(AVERAGE(('Abs550'!$C78-'Abs550'!T78),('Abs550'!$C79-'Abs550'!T79),('Abs550'!$C80-'Abs550'!T80)))-(AVERAGE(('Abs550'!$C146-'Abs550'!T146),('Abs550'!$C147-'Abs550'!T147),('Abs550'!$C148-'Abs550'!T148)))</f>
        <v>0.51347777777777681</v>
      </c>
      <c r="U33" s="2">
        <f>(AVERAGE(('Abs550'!$C78-'Abs550'!U78),('Abs550'!$C79-'Abs550'!U79),('Abs550'!$C80-'Abs550'!U80)))-(AVERAGE(('Abs550'!$C146-'Abs550'!U146),('Abs550'!$C147-'Abs550'!U147),('Abs550'!$C148-'Abs550'!U148)))</f>
        <v>0.52327777777777673</v>
      </c>
      <c r="V33" s="2">
        <f>(AVERAGE(('Abs550'!$C78-'Abs550'!V78),('Abs550'!$C79-'Abs550'!V79),('Abs550'!$C80-'Abs550'!V80)))-(AVERAGE(('Abs550'!$C146-'Abs550'!V146),('Abs550'!$C147-'Abs550'!V147),('Abs550'!$C148-'Abs550'!V148)))</f>
        <v>0.52911111111110998</v>
      </c>
      <c r="W33" s="2">
        <f>(AVERAGE(('Abs550'!$C78-'Abs550'!W78),('Abs550'!$C79-'Abs550'!W79),('Abs550'!$C80-'Abs550'!W80)))-(AVERAGE(('Abs550'!$C146-'Abs550'!W146),('Abs550'!$C147-'Abs550'!W147),('Abs550'!$C148-'Abs550'!W148)))</f>
        <v>0.53741111111111006</v>
      </c>
      <c r="X33" s="2">
        <f>(AVERAGE(('Abs550'!$C78-'Abs550'!X78),('Abs550'!$C79-'Abs550'!X79),('Abs550'!$C80-'Abs550'!X80)))-(AVERAGE(('Abs550'!$C146-'Abs550'!X146),('Abs550'!$C147-'Abs550'!X147),('Abs550'!$C148-'Abs550'!X148)))</f>
        <v>0.54254444444444339</v>
      </c>
      <c r="Y33" s="2">
        <f>(AVERAGE(('Abs550'!$C78-'Abs550'!Y78),('Abs550'!$C79-'Abs550'!Y79),('Abs550'!$C80-'Abs550'!Y80)))-(AVERAGE(('Abs550'!$C146-'Abs550'!Y146),('Abs550'!$C147-'Abs550'!Y147),('Abs550'!$C148-'Abs550'!Y148)))</f>
        <v>0.54847777777777662</v>
      </c>
      <c r="Z33" s="2">
        <f>(AVERAGE(('Abs550'!$C78-'Abs550'!Z78),('Abs550'!$C79-'Abs550'!Z79),('Abs550'!$C80-'Abs550'!Z80)))-(AVERAGE(('Abs550'!$C146-'Abs550'!Z146),('Abs550'!$C147-'Abs550'!Z147),('Abs550'!$C148-'Abs550'!Z148)))</f>
        <v>0.55267777777777671</v>
      </c>
      <c r="AA33" s="2">
        <f>(AVERAGE(('Abs550'!$C78-'Abs550'!AA78),('Abs550'!$C79-'Abs550'!AA79),('Abs550'!$C80-'Abs550'!AA80)))-(AVERAGE(('Abs550'!$C146-'Abs550'!AA146),('Abs550'!$C147-'Abs550'!AA147),('Abs550'!$C148-'Abs550'!AA148)))</f>
        <v>0.55934444444444353</v>
      </c>
      <c r="AB33" s="2">
        <f>(AVERAGE(('Abs550'!$C78-'Abs550'!AB78),('Abs550'!$C79-'Abs550'!AB79),('Abs550'!$C80-'Abs550'!AB80)))-(AVERAGE(('Abs550'!$C146-'Abs550'!AB146),('Abs550'!$C147-'Abs550'!AB147),('Abs550'!$C148-'Abs550'!AB148)))</f>
        <v>0.56231111111111021</v>
      </c>
      <c r="AC33" s="2">
        <f>(AVERAGE(('Abs550'!$C78-'Abs550'!AC78),('Abs550'!$C79-'Abs550'!AC79),('Abs550'!$C80-'Abs550'!AC80)))-(AVERAGE(('Abs550'!$C146-'Abs550'!AC146),('Abs550'!$C147-'Abs550'!AC147),('Abs550'!$C148-'Abs550'!AC148)))</f>
        <v>0.56867777777777662</v>
      </c>
      <c r="AD33" s="2">
        <f>(AVERAGE(('Abs550'!$C78-'Abs550'!AD78),('Abs550'!$C79-'Abs550'!AD79),('Abs550'!$C80-'Abs550'!AD80)))-(AVERAGE(('Abs550'!$C146-'Abs550'!AD146),('Abs550'!$C147-'Abs550'!AD147),('Abs550'!$C148-'Abs550'!AD148)))</f>
        <v>0.57087777777777682</v>
      </c>
      <c r="AE33" s="2">
        <f>(AVERAGE(('Abs550'!$C78-'Abs550'!AE78),('Abs550'!$C79-'Abs550'!AE79),('Abs550'!$C80-'Abs550'!AE80)))-(AVERAGE(('Abs550'!$C146-'Abs550'!AE146),('Abs550'!$C147-'Abs550'!AE147),('Abs550'!$C148-'Abs550'!AE148)))</f>
        <v>0.57474444444444328</v>
      </c>
      <c r="AF33" s="2">
        <f>(AVERAGE(('Abs550'!$C78-'Abs550'!AF78),('Abs550'!$C79-'Abs550'!AF79),('Abs550'!$C80-'Abs550'!AF80)))-(AVERAGE(('Abs550'!$C146-'Abs550'!AF146),('Abs550'!$C147-'Abs550'!AF147),('Abs550'!$C148-'Abs550'!AF148)))</f>
        <v>0.57751111111110998</v>
      </c>
      <c r="AG33" s="2">
        <f>(AVERAGE(('Abs550'!$C78-'Abs550'!AG78),('Abs550'!$C79-'Abs550'!AG79),('Abs550'!$C80-'Abs550'!AG80)))-(AVERAGE(('Abs550'!$C146-'Abs550'!AG146),('Abs550'!$C147-'Abs550'!AG147),('Abs550'!$C148-'Abs550'!AG148)))</f>
        <v>0.5830777777777767</v>
      </c>
      <c r="AH33" s="2">
        <f>(AVERAGE(('Abs550'!$C78-'Abs550'!AH78),('Abs550'!$C79-'Abs550'!AH79),('Abs550'!$C80-'Abs550'!AH80)))-(AVERAGE(('Abs550'!$C146-'Abs550'!AH146),('Abs550'!$C147-'Abs550'!AH147),('Abs550'!$C148-'Abs550'!AH148)))</f>
        <v>0.58514444444444347</v>
      </c>
      <c r="AI33" s="2">
        <f>(AVERAGE(('Abs550'!$C78-'Abs550'!AI78),('Abs550'!$C79-'Abs550'!AI79),('Abs550'!$C80-'Abs550'!AI80)))-(AVERAGE(('Abs550'!$C146-'Abs550'!AI146),('Abs550'!$C147-'Abs550'!AI147),('Abs550'!$C148-'Abs550'!AI148)))</f>
        <v>0.58774444444444318</v>
      </c>
      <c r="AJ33" s="2">
        <f>(AVERAGE(('Abs550'!$C78-'Abs550'!AJ78),('Abs550'!$C79-'Abs550'!AJ79),('Abs550'!$C80-'Abs550'!AJ80)))-(AVERAGE(('Abs550'!$C146-'Abs550'!AJ146),('Abs550'!$C147-'Abs550'!AJ147),('Abs550'!$C148-'Abs550'!AJ148)))</f>
        <v>0.59007777777777659</v>
      </c>
      <c r="AK33" s="2">
        <f>(AVERAGE(('Abs550'!$C78-'Abs550'!AK78),('Abs550'!$C79-'Abs550'!AK79),('Abs550'!$C80-'Abs550'!AK80)))-(AVERAGE(('Abs550'!$C146-'Abs550'!AK146),('Abs550'!$C147-'Abs550'!AK147),('Abs550'!$C148-'Abs550'!AK148)))</f>
        <v>0.59411111111110992</v>
      </c>
      <c r="AL33" s="2">
        <f>(AVERAGE(('Abs550'!$C78-'Abs550'!AL78),('Abs550'!$C79-'Abs550'!AL79),('Abs550'!$C80-'Abs550'!AL80)))-(AVERAGE(('Abs550'!$C146-'Abs550'!AL146),('Abs550'!$C147-'Abs550'!AL147),('Abs550'!$C148-'Abs550'!AL148)))</f>
        <v>0.59661111111110998</v>
      </c>
      <c r="AM33" s="2">
        <f>(AVERAGE(('Abs550'!$C78-'Abs550'!AM78),('Abs550'!$C79-'Abs550'!AM79),('Abs550'!$C80-'Abs550'!AM80)))-(AVERAGE(('Abs550'!$C146-'Abs550'!AM146),('Abs550'!$C147-'Abs550'!AM147),('Abs550'!$C148-'Abs550'!AM148)))</f>
        <v>0.59837777777777656</v>
      </c>
      <c r="AN33" s="2">
        <f>(AVERAGE(('Abs550'!$C78-'Abs550'!AN78),('Abs550'!$C79-'Abs550'!AN79),('Abs550'!$C80-'Abs550'!AN80)))-(AVERAGE(('Abs550'!$C146-'Abs550'!AN146),('Abs550'!$C147-'Abs550'!AN147),('Abs550'!$C148-'Abs550'!AN148)))</f>
        <v>0.59614444444444337</v>
      </c>
      <c r="AO33" s="2">
        <f>(AVERAGE(('Abs550'!$C78-'Abs550'!AO78),('Abs550'!$C79-'Abs550'!AO79),('Abs550'!$C80-'Abs550'!AO80)))-(AVERAGE(('Abs550'!$C146-'Abs550'!AO146),('Abs550'!$C147-'Abs550'!AO147),('Abs550'!$C148-'Abs550'!AO148)))</f>
        <v>0.59981111111110996</v>
      </c>
      <c r="AP33" s="2">
        <f>(AVERAGE(('Abs550'!$C78-'Abs550'!AP78),('Abs550'!$C79-'Abs550'!AP79),('Abs550'!$C80-'Abs550'!AP80)))-(AVERAGE(('Abs550'!$C146-'Abs550'!AP146),('Abs550'!$C147-'Abs550'!AP147),('Abs550'!$C148-'Abs550'!AP148)))</f>
        <v>0.59511111111110992</v>
      </c>
      <c r="AQ33" s="2">
        <f>(AVERAGE(('Abs550'!$C78-'Abs550'!AQ78),('Abs550'!$C79-'Abs550'!AQ79),('Abs550'!$C80-'Abs550'!AQ80)))-(AVERAGE(('Abs550'!$C146-'Abs550'!AQ146),('Abs550'!$C147-'Abs550'!AQ147),('Abs550'!$C148-'Abs550'!AQ148)))</f>
        <v>0.60011111111110993</v>
      </c>
      <c r="AR33" s="2">
        <f>(AVERAGE(('Abs550'!$C78-'Abs550'!AR78),('Abs550'!$C79-'Abs550'!AR79),('Abs550'!$C80-'Abs550'!AR80)))-(AVERAGE(('Abs550'!$C146-'Abs550'!AR146),('Abs550'!$C147-'Abs550'!AR147),('Abs550'!$C148-'Abs550'!AR148)))</f>
        <v>0.59624444444444336</v>
      </c>
      <c r="AS33" s="2">
        <f>(AVERAGE(('Abs550'!$C78-'Abs550'!AS78),('Abs550'!$C79-'Abs550'!AS79),('Abs550'!$C80-'Abs550'!AS80)))-(AVERAGE(('Abs550'!$C146-'Abs550'!AS146),('Abs550'!$C147-'Abs550'!AS147),('Abs550'!$C148-'Abs550'!AS148)))</f>
        <v>0.60487777777777674</v>
      </c>
      <c r="AT33" s="2">
        <f>(AVERAGE(('Abs550'!$C78-'Abs550'!AT78),('Abs550'!$C79-'Abs550'!AT79),('Abs550'!$C80-'Abs550'!AT80)))-(AVERAGE(('Abs550'!$C146-'Abs550'!AT146),('Abs550'!$C147-'Abs550'!AT147),('Abs550'!$C148-'Abs550'!AT148)))</f>
        <v>0.60324444444444347</v>
      </c>
      <c r="AU33" s="2">
        <f>(AVERAGE(('Abs550'!$C78-'Abs550'!AU78),('Abs550'!$C79-'Abs550'!AU79),('Abs550'!$C80-'Abs550'!AU80)))-(AVERAGE(('Abs550'!$C146-'Abs550'!AU146),('Abs550'!$C147-'Abs550'!AU147),('Abs550'!$C148-'Abs550'!AU148)))</f>
        <v>0.61221111111110993</v>
      </c>
      <c r="AV33" s="2">
        <f>(AVERAGE(('Abs550'!$C78-'Abs550'!AV78),('Abs550'!$C79-'Abs550'!AV79),('Abs550'!$C80-'Abs550'!AV80)))-(AVERAGE(('Abs550'!$C146-'Abs550'!AV146),('Abs550'!$C147-'Abs550'!AV147),('Abs550'!$C148-'Abs550'!AV148)))</f>
        <v>0.60974444444444331</v>
      </c>
      <c r="AW33" s="2">
        <f>(AVERAGE(('Abs550'!$C78-'Abs550'!AW78),('Abs550'!$C79-'Abs550'!AW79),('Abs550'!$C80-'Abs550'!AW80)))-(AVERAGE(('Abs550'!$C146-'Abs550'!AW146),('Abs550'!$C147-'Abs550'!AW147),('Abs550'!$C148-'Abs550'!AW148)))</f>
        <v>0.6168111111111102</v>
      </c>
      <c r="AX33" s="2">
        <f>(AVERAGE(('Abs550'!$C78-'Abs550'!AX78),('Abs550'!$C79-'Abs550'!AX79),('Abs550'!$C80-'Abs550'!AX80)))-(AVERAGE(('Abs550'!$C146-'Abs550'!AX146),('Abs550'!$C147-'Abs550'!AX147),('Abs550'!$C148-'Abs550'!AX148)))</f>
        <v>0.61667777777777688</v>
      </c>
      <c r="AY33" s="2">
        <f>(AVERAGE(('Abs550'!$C78-'Abs550'!AY78),('Abs550'!$C79-'Abs550'!AY79),('Abs550'!$C80-'Abs550'!AY80)))-(AVERAGE(('Abs550'!$C146-'Abs550'!AY146),('Abs550'!$C147-'Abs550'!AY147),('Abs550'!$C148-'Abs550'!AY148)))</f>
        <v>0.62511111111110995</v>
      </c>
      <c r="AZ33" s="2">
        <f>(AVERAGE(('Abs550'!$C78-'Abs550'!AZ78),('Abs550'!$C79-'Abs550'!AZ79),('Abs550'!$C80-'Abs550'!AZ80)))-(AVERAGE(('Abs550'!$C146-'Abs550'!AZ146),('Abs550'!$C147-'Abs550'!AZ147),('Abs550'!$C148-'Abs550'!AZ148)))</f>
        <v>0.62121111111111005</v>
      </c>
      <c r="BA33" s="2">
        <f>(AVERAGE(('Abs550'!$C78-'Abs550'!BA78),('Abs550'!$C79-'Abs550'!BA79),('Abs550'!$C80-'Abs550'!BA80)))-(AVERAGE(('Abs550'!$C146-'Abs550'!BA146),('Abs550'!$C147-'Abs550'!BA147),('Abs550'!$C148-'Abs550'!BA148)))</f>
        <v>0.62684444444444321</v>
      </c>
      <c r="BB33" s="2">
        <f>(AVERAGE(('Abs550'!$C78-'Abs550'!BB78),('Abs550'!$C79-'Abs550'!BB79),('Abs550'!$C80-'Abs550'!BB80)))-(AVERAGE(('Abs550'!$C146-'Abs550'!BB146),('Abs550'!$C147-'Abs550'!BB147),('Abs550'!$C148-'Abs550'!BB148)))</f>
        <v>0.62387777777777664</v>
      </c>
      <c r="BC33" s="2">
        <f>(AVERAGE(('Abs550'!$C78-'Abs550'!BC78),('Abs550'!$C79-'Abs550'!BC79),('Abs550'!$C80-'Abs550'!BC80)))-(AVERAGE(('Abs550'!$C146-'Abs550'!BC146),('Abs550'!$C147-'Abs550'!BC147),('Abs550'!$C148-'Abs550'!BC148)))</f>
        <v>0.63141111111111003</v>
      </c>
      <c r="BD33" s="2">
        <f>(AVERAGE(('Abs550'!$C78-'Abs550'!BD78),('Abs550'!$C79-'Abs550'!BD79),('Abs550'!$C80-'Abs550'!BD80)))-(AVERAGE(('Abs550'!$C146-'Abs550'!BD146),('Abs550'!$C147-'Abs550'!BD147),('Abs550'!$C148-'Abs550'!BD148)))</f>
        <v>0.62801111111110997</v>
      </c>
      <c r="BE33" s="2">
        <f>(AVERAGE(('Abs550'!$C78-'Abs550'!BE78),('Abs550'!$C79-'Abs550'!BE79),('Abs550'!$C80-'Abs550'!BE80)))-(AVERAGE(('Abs550'!$C146-'Abs550'!BE146),('Abs550'!$C147-'Abs550'!BE147),('Abs550'!$C148-'Abs550'!BE148)))</f>
        <v>0.63341111111111015</v>
      </c>
      <c r="BF33" s="2">
        <f>(AVERAGE(('Abs550'!$C78-'Abs550'!BF78),('Abs550'!$C79-'Abs550'!BF79),('Abs550'!$C80-'Abs550'!BF80)))-(AVERAGE(('Abs550'!$C146-'Abs550'!BF146),('Abs550'!$C147-'Abs550'!BF147),('Abs550'!$C148-'Abs550'!BF148)))</f>
        <v>0.62924444444444338</v>
      </c>
      <c r="BG33" s="2">
        <f>(AVERAGE(('Abs550'!$C78-'Abs550'!BG78),('Abs550'!$C79-'Abs550'!BG79),('Abs550'!$C80-'Abs550'!BG80)))-(AVERAGE(('Abs550'!$C146-'Abs550'!BG146),('Abs550'!$C147-'Abs550'!BG147),('Abs550'!$C148-'Abs550'!BG148)))</f>
        <v>0.63484444444444332</v>
      </c>
      <c r="BH33" s="2">
        <f>(AVERAGE(('Abs550'!$C78-'Abs550'!BH78),('Abs550'!$C79-'Abs550'!BH79),('Abs550'!$C80-'Abs550'!BH80)))-(AVERAGE(('Abs550'!$C146-'Abs550'!BH146),('Abs550'!$C147-'Abs550'!BH147),('Abs550'!$C148-'Abs550'!BH148)))</f>
        <v>0.63191111111110998</v>
      </c>
      <c r="BI33" s="2">
        <f>(AVERAGE(('Abs550'!$C78-'Abs550'!BI78),('Abs550'!$C79-'Abs550'!BI79),('Abs550'!$C80-'Abs550'!BI80)))-(AVERAGE(('Abs550'!$C146-'Abs550'!BI146),('Abs550'!$C147-'Abs550'!BI147),('Abs550'!$C148-'Abs550'!BI148)))</f>
        <v>0.63991111111110999</v>
      </c>
      <c r="BJ33" s="2">
        <f>(AVERAGE(('Abs550'!$C78-'Abs550'!BJ78),('Abs550'!$C79-'Abs550'!BJ79),('Abs550'!$C80-'Abs550'!BJ80)))-(AVERAGE(('Abs550'!$C146-'Abs550'!BJ146),('Abs550'!$C147-'Abs550'!BJ147),('Abs550'!$C148-'Abs550'!BJ148)))</f>
        <v>0.63361111111111001</v>
      </c>
      <c r="BK33" s="2">
        <f>(AVERAGE(('Abs550'!$C78-'Abs550'!BK78),('Abs550'!$C79-'Abs550'!BK79),('Abs550'!$C80-'Abs550'!BK80)))-(AVERAGE(('Abs550'!$C146-'Abs550'!BK146),('Abs550'!$C147-'Abs550'!BK147),('Abs550'!$C148-'Abs550'!BK148)))</f>
        <v>0.63994444444444332</v>
      </c>
      <c r="BL33" s="2">
        <f>(AVERAGE(('Abs550'!$C78-'Abs550'!BL78),('Abs550'!$C79-'Abs550'!BL79),('Abs550'!$C80-'Abs550'!BL80)))-(AVERAGE(('Abs550'!$C146-'Abs550'!BL146),('Abs550'!$C147-'Abs550'!BL147),('Abs550'!$C148-'Abs550'!BL148)))</f>
        <v>0.63581111111110988</v>
      </c>
      <c r="BM33" s="2">
        <f>(AVERAGE(('Abs550'!$C78-'Abs550'!BM78),('Abs550'!$C79-'Abs550'!BM79),('Abs550'!$C80-'Abs550'!BM80)))-(AVERAGE(('Abs550'!$C146-'Abs550'!BM146),('Abs550'!$C147-'Abs550'!BM147),('Abs550'!$C148-'Abs550'!BM148)))</f>
        <v>0.64207777777777664</v>
      </c>
      <c r="BN33" s="2">
        <f>(AVERAGE(('Abs550'!$C78-'Abs550'!BN78),('Abs550'!$C79-'Abs550'!BN79),('Abs550'!$C80-'Abs550'!BN80)))-(AVERAGE(('Abs550'!$C146-'Abs550'!BN146),('Abs550'!$C147-'Abs550'!BN147),('Abs550'!$C148-'Abs550'!BN148)))</f>
        <v>0.6371444444444434</v>
      </c>
      <c r="BO33" s="2">
        <f>(AVERAGE(('Abs550'!$C78-'Abs550'!BO78),('Abs550'!$C79-'Abs550'!BO79),('Abs550'!$C80-'Abs550'!BO80)))-(AVERAGE(('Abs550'!$C146-'Abs550'!BO146),('Abs550'!$C147-'Abs550'!BO147),('Abs550'!$C148-'Abs550'!BO148)))</f>
        <v>0.64397777777777665</v>
      </c>
      <c r="BP33" s="2">
        <f>(AVERAGE(('Abs550'!$C78-'Abs550'!BP78),('Abs550'!$C79-'Abs550'!BP79),('Abs550'!$C80-'Abs550'!BP80)))-(AVERAGE(('Abs550'!$C146-'Abs550'!BP146),('Abs550'!$C147-'Abs550'!BP147),('Abs550'!$C148-'Abs550'!BP148)))</f>
        <v>0.6396111111111098</v>
      </c>
      <c r="BQ33" s="2">
        <f>(AVERAGE(('Abs550'!$C78-'Abs550'!BQ78),('Abs550'!$C79-'Abs550'!BQ79),('Abs550'!$C80-'Abs550'!BQ80)))-(AVERAGE(('Abs550'!$C146-'Abs550'!BQ146),('Abs550'!$C147-'Abs550'!BQ147),('Abs550'!$C148-'Abs550'!BQ148)))</f>
        <v>0.64651111111110993</v>
      </c>
      <c r="BR33" s="2">
        <f>(AVERAGE(('Abs550'!$C78-'Abs550'!BR78),('Abs550'!$C79-'Abs550'!BR79),('Abs550'!$C80-'Abs550'!BR80)))-(AVERAGE(('Abs550'!$C146-'Abs550'!BR146),('Abs550'!$C147-'Abs550'!BR147),('Abs550'!$C148-'Abs550'!BR148)))</f>
        <v>0.6405777777777768</v>
      </c>
      <c r="BS33" s="2">
        <f>(AVERAGE(('Abs550'!$C78-'Abs550'!BS78),('Abs550'!$C79-'Abs550'!BS79),('Abs550'!$C80-'Abs550'!BS80)))-(AVERAGE(('Abs550'!$C146-'Abs550'!BS146),('Abs550'!$C147-'Abs550'!BS147),('Abs550'!$C148-'Abs550'!BS148)))</f>
        <v>0.64887777777777667</v>
      </c>
      <c r="BT33" s="2">
        <f>(AVERAGE(('Abs550'!$C78-'Abs550'!BT78),('Abs550'!$C79-'Abs550'!BT79),('Abs550'!$C80-'Abs550'!BT80)))-(AVERAGE(('Abs550'!$C146-'Abs550'!BT146),('Abs550'!$C147-'Abs550'!BT147),('Abs550'!$C148-'Abs550'!BT148)))</f>
        <v>0.64161111111111002</v>
      </c>
      <c r="BU33" s="2">
        <f>(AVERAGE(('Abs550'!$C78-'Abs550'!BU78),('Abs550'!$C79-'Abs550'!BU79),('Abs550'!$C80-'Abs550'!BU80)))-(AVERAGE(('Abs550'!$C146-'Abs550'!BU146),('Abs550'!$C147-'Abs550'!BU147),('Abs550'!$C148-'Abs550'!BU148)))</f>
        <v>0.64854444444444337</v>
      </c>
      <c r="BV33" s="2">
        <f>(AVERAGE(('Abs550'!$C78-'Abs550'!BV78),('Abs550'!$C79-'Abs550'!BV79),('Abs550'!$C80-'Abs550'!BV80)))-(AVERAGE(('Abs550'!$C146-'Abs550'!BV146),('Abs550'!$C147-'Abs550'!BV147),('Abs550'!$C148-'Abs550'!BV148)))</f>
        <v>0.64437777777777661</v>
      </c>
      <c r="BW33" s="2">
        <f>(AVERAGE(('Abs550'!$C78-'Abs550'!BW78),('Abs550'!$C79-'Abs550'!BW79),('Abs550'!$C80-'Abs550'!BW80)))-(AVERAGE(('Abs550'!$C146-'Abs550'!BW146),('Abs550'!$C147-'Abs550'!BW147),('Abs550'!$C148-'Abs550'!BW148)))</f>
        <v>0.6502444444444434</v>
      </c>
      <c r="BX33" s="2">
        <f>(AVERAGE(('Abs550'!$C78-'Abs550'!BX78),('Abs550'!$C79-'Abs550'!BX79),('Abs550'!$C80-'Abs550'!BX80)))-(AVERAGE(('Abs550'!$C146-'Abs550'!BX146),('Abs550'!$C147-'Abs550'!BX147),('Abs550'!$C148-'Abs550'!BX148)))</f>
        <v>0.64484444444444344</v>
      </c>
      <c r="BY33" s="2">
        <f>(AVERAGE(('Abs550'!$C78-'Abs550'!BY78),('Abs550'!$C79-'Abs550'!BY79),('Abs550'!$C80-'Abs550'!BY80)))-(AVERAGE(('Abs550'!$C146-'Abs550'!BY146),('Abs550'!$C147-'Abs550'!BY147),('Abs550'!$C148-'Abs550'!BY148)))</f>
        <v>0.65074444444444346</v>
      </c>
      <c r="BZ33" s="2">
        <f>(AVERAGE(('Abs550'!$C78-'Abs550'!BZ78),('Abs550'!$C79-'Abs550'!BZ79),('Abs550'!$C80-'Abs550'!BZ80)))-(AVERAGE(('Abs550'!$C146-'Abs550'!BZ146),('Abs550'!$C147-'Abs550'!BZ147),('Abs550'!$C148-'Abs550'!BZ148)))</f>
        <v>0.64491111111110988</v>
      </c>
      <c r="CA33" s="2">
        <f>(AVERAGE(('Abs550'!$C78-'Abs550'!CA78),('Abs550'!$C79-'Abs550'!CA79),('Abs550'!$C80-'Abs550'!CA80)))-(AVERAGE(('Abs550'!$C146-'Abs550'!CA146),('Abs550'!$C147-'Abs550'!CA147),('Abs550'!$C148-'Abs550'!CA148)))</f>
        <v>0.65161111111111003</v>
      </c>
      <c r="CB33" s="2">
        <f>(AVERAGE(('Abs550'!$C78-'Abs550'!CB78),('Abs550'!$C79-'Abs550'!CB79),('Abs550'!$C80-'Abs550'!CB80)))-(AVERAGE(('Abs550'!$C146-'Abs550'!CB146),('Abs550'!$C147-'Abs550'!CB147),('Abs550'!$C148-'Abs550'!CB148)))</f>
        <v>0.64747777777777671</v>
      </c>
      <c r="CC33" s="2">
        <f>(AVERAGE(('Abs550'!$C78-'Abs550'!CC78),('Abs550'!$C79-'Abs550'!CC79),('Abs550'!$C80-'Abs550'!CC80)))-(AVERAGE(('Abs550'!$C146-'Abs550'!CC146),('Abs550'!$C147-'Abs550'!CC147),('Abs550'!$C148-'Abs550'!CC148)))</f>
        <v>0.65287777777777667</v>
      </c>
      <c r="CD33" s="2">
        <f>(AVERAGE(('Abs550'!$C78-'Abs550'!CD78),('Abs550'!$C79-'Abs550'!CD79),('Abs550'!$C80-'Abs550'!CD80)))-(AVERAGE(('Abs550'!$C146-'Abs550'!CD146),('Abs550'!$C147-'Abs550'!CD147),('Abs550'!$C148-'Abs550'!CD148)))</f>
        <v>0.64881111111110989</v>
      </c>
      <c r="CE33" s="2">
        <f>(AVERAGE(('Abs550'!$C78-'Abs550'!CE78),('Abs550'!$C79-'Abs550'!CE79),('Abs550'!$C80-'Abs550'!CE80)))-(AVERAGE(('Abs550'!$C146-'Abs550'!CE146),('Abs550'!$C147-'Abs550'!CE147),('Abs550'!$C148-'Abs550'!CE148)))</f>
        <v>0.65621111111110997</v>
      </c>
      <c r="CF33" s="2">
        <f>(AVERAGE(('Abs550'!$C78-'Abs550'!CF78),('Abs550'!$C79-'Abs550'!CF79),('Abs550'!$C80-'Abs550'!CF80)))-(AVERAGE(('Abs550'!$C146-'Abs550'!CF146),('Abs550'!$C147-'Abs550'!CF147),('Abs550'!$C148-'Abs550'!CF148)))</f>
        <v>0.64887777777777655</v>
      </c>
      <c r="CG33" s="2">
        <f>(AVERAGE(('Abs550'!$C78-'Abs550'!CG78),('Abs550'!$C79-'Abs550'!CG79),('Abs550'!$C80-'Abs550'!CG80)))-(AVERAGE(('Abs550'!$C146-'Abs550'!CG146),('Abs550'!$C147-'Abs550'!CG147),('Abs550'!$C148-'Abs550'!CG148)))</f>
        <v>0.6553444444444434</v>
      </c>
      <c r="CH33" s="2">
        <f>(AVERAGE(('Abs550'!$C78-'Abs550'!CH78),('Abs550'!$C79-'Abs550'!CH79),('Abs550'!$C80-'Abs550'!CH80)))-(AVERAGE(('Abs550'!$C146-'Abs550'!CH146),('Abs550'!$C147-'Abs550'!CH147),('Abs550'!$C148-'Abs550'!CH148)))</f>
        <v>0.65114444444444342</v>
      </c>
      <c r="CI33" s="2">
        <f>(AVERAGE(('Abs550'!$C78-'Abs550'!CI78),('Abs550'!$C79-'Abs550'!CI79),('Abs550'!$C80-'Abs550'!CI80)))-(AVERAGE(('Abs550'!$C146-'Abs550'!CI146),('Abs550'!$C147-'Abs550'!CI147),('Abs550'!$C148-'Abs550'!CI148)))</f>
        <v>0.65527777777777685</v>
      </c>
      <c r="CJ33" s="2">
        <f>(AVERAGE(('Abs550'!$C78-'Abs550'!CJ78),('Abs550'!$C79-'Abs550'!CJ79),('Abs550'!$C80-'Abs550'!CJ80)))-(AVERAGE(('Abs550'!$C146-'Abs550'!CJ146),('Abs550'!$C147-'Abs550'!CJ147),('Abs550'!$C148-'Abs550'!CJ148)))</f>
        <v>0.65237777777777672</v>
      </c>
      <c r="CK33" s="2">
        <f>(AVERAGE(('Abs550'!$C78-'Abs550'!CK78),('Abs550'!$C79-'Abs550'!CK79),('Abs550'!$C80-'Abs550'!CK80)))-(AVERAGE(('Abs550'!$C146-'Abs550'!CK146),('Abs550'!$C147-'Abs550'!CK147),('Abs550'!$C148-'Abs550'!CK148)))</f>
        <v>0.65657777777777659</v>
      </c>
      <c r="CL33" s="2">
        <f>(AVERAGE(('Abs550'!$C78-'Abs550'!CL78),('Abs550'!$C79-'Abs550'!CL79),('Abs550'!$C80-'Abs550'!CL80)))-(AVERAGE(('Abs550'!$C146-'Abs550'!CL146),('Abs550'!$C147-'Abs550'!CL147),('Abs550'!$C148-'Abs550'!CL148)))</f>
        <v>0.65227777777777662</v>
      </c>
      <c r="CM33" s="2">
        <f>(AVERAGE(('Abs550'!$C78-'Abs550'!CM78),('Abs550'!$C79-'Abs550'!CM79),('Abs550'!$C80-'Abs550'!CM80)))-(AVERAGE(('Abs550'!$C146-'Abs550'!CM146),('Abs550'!$C147-'Abs550'!CM147),('Abs550'!$C148-'Abs550'!CM148)))</f>
        <v>0.65867777777777659</v>
      </c>
      <c r="CN33" s="2">
        <f>(AVERAGE(('Abs550'!$C78-'Abs550'!CN78),('Abs550'!$C79-'Abs550'!CN79),('Abs550'!$C80-'Abs550'!CN80)))-(AVERAGE(('Abs550'!$C146-'Abs550'!CN146),('Abs550'!$C147-'Abs550'!CN147),('Abs550'!$C148-'Abs550'!CN148)))</f>
        <v>0.65281111111111012</v>
      </c>
      <c r="CO33" s="2">
        <f>(AVERAGE(('Abs550'!$C78-'Abs550'!CO78),('Abs550'!$C79-'Abs550'!CO79),('Abs550'!$C80-'Abs550'!CO80)))-(AVERAGE(('Abs550'!$C146-'Abs550'!CO146),('Abs550'!$C147-'Abs550'!CO147),('Abs550'!$C148-'Abs550'!CO148)))</f>
        <v>0.66041111111110995</v>
      </c>
      <c r="CP33" s="2">
        <f>(AVERAGE(('Abs550'!$C78-'Abs550'!CP78),('Abs550'!$C79-'Abs550'!CP79),('Abs550'!$C80-'Abs550'!CP80)))-(AVERAGE(('Abs550'!$C146-'Abs550'!CP146),('Abs550'!$C147-'Abs550'!CP147),('Abs550'!$C148-'Abs550'!CP148)))</f>
        <v>0.65417777777777664</v>
      </c>
      <c r="CQ33" s="2">
        <f>(AVERAGE(('Abs550'!$C78-'Abs550'!CQ78),('Abs550'!$C79-'Abs550'!CQ79),('Abs550'!$C80-'Abs550'!CQ80)))-(AVERAGE(('Abs550'!$C146-'Abs550'!CQ146),('Abs550'!$C147-'Abs550'!CQ147),('Abs550'!$C148-'Abs550'!CQ148)))</f>
        <v>0.66301111111111</v>
      </c>
      <c r="CR33" s="2">
        <f>(AVERAGE(('Abs550'!$C78-'Abs550'!CR78),('Abs550'!$C79-'Abs550'!CR79),('Abs550'!$C80-'Abs550'!CR80)))-(AVERAGE(('Abs550'!$C146-'Abs550'!CR146),('Abs550'!$C147-'Abs550'!CR147),('Abs550'!$C148-'Abs550'!CR148)))</f>
        <v>0.65584444444444345</v>
      </c>
      <c r="CS33" s="2">
        <f>(AVERAGE(('Abs550'!$C78-'Abs550'!CS78),('Abs550'!$C79-'Abs550'!CS79),('Abs550'!$C80-'Abs550'!CS80)))-(AVERAGE(('Abs550'!$C146-'Abs550'!CS146),('Abs550'!$C147-'Abs550'!CS147),('Abs550'!$C148-'Abs550'!CS148)))</f>
        <v>0.66347777777777672</v>
      </c>
      <c r="CT33" s="2">
        <f>(AVERAGE(('Abs550'!$C78-'Abs550'!CT78),('Abs550'!$C79-'Abs550'!CT79),('Abs550'!$C80-'Abs550'!CT80)))-(AVERAGE(('Abs550'!$C146-'Abs550'!CT146),('Abs550'!$C147-'Abs550'!CT147),('Abs550'!$C148-'Abs550'!CT148)))</f>
        <v>0.65751111111111005</v>
      </c>
      <c r="CU33" s="2">
        <f>(AVERAGE(('Abs550'!$C78-'Abs550'!CU78),('Abs550'!$C79-'Abs550'!CU79),('Abs550'!$C80-'Abs550'!CU80)))-(AVERAGE(('Abs550'!$C146-'Abs550'!CU146),('Abs550'!$C147-'Abs550'!CU147),('Abs550'!$C148-'Abs550'!CU148)))</f>
        <v>0.66554444444444338</v>
      </c>
    </row>
    <row r="34" spans="1:99" x14ac:dyDescent="0.25">
      <c r="A34" s="61">
        <v>4</v>
      </c>
      <c r="B34" s="13">
        <v>702</v>
      </c>
      <c r="C34" s="2">
        <f>(AVERAGE(('Abs550'!$C81-'Abs550'!C81),('Abs550'!$C82-'Abs550'!C82),('Abs550'!$C83-'Abs550'!C83)))-(AVERAGE(('Abs550'!$C149-'Abs550'!C149),('Abs550'!$C150-'Abs550'!C150),('Abs550'!$C151-'Abs550'!C151)))</f>
        <v>0</v>
      </c>
      <c r="D34" s="2">
        <f>(AVERAGE(('Abs550'!$C81-'Abs550'!D81),('Abs550'!$C82-'Abs550'!D82),('Abs550'!$C83-'Abs550'!D83)))-(AVERAGE(('Abs550'!$C149-'Abs550'!D149),('Abs550'!$C150-'Abs550'!D150),('Abs550'!$C151-'Abs550'!D151)))</f>
        <v>0.17440000000000011</v>
      </c>
      <c r="E34" s="2">
        <f>(AVERAGE(('Abs550'!$C81-'Abs550'!E81),('Abs550'!$C82-'Abs550'!E82),('Abs550'!$C83-'Abs550'!E83)))-(AVERAGE(('Abs550'!$C149-'Abs550'!E149),('Abs550'!$C150-'Abs550'!E150),('Abs550'!$C151-'Abs550'!E151)))</f>
        <v>0.42170000000000002</v>
      </c>
      <c r="F34" s="2">
        <f>(AVERAGE(('Abs550'!$C81-'Abs550'!F81),('Abs550'!$C82-'Abs550'!F82),('Abs550'!$C83-'Abs550'!F83)))-(AVERAGE(('Abs550'!$C149-'Abs550'!F149),('Abs550'!$C150-'Abs550'!F150),('Abs550'!$C151-'Abs550'!F151)))</f>
        <v>0.50913333333333322</v>
      </c>
      <c r="G34" s="2">
        <f>(AVERAGE(('Abs550'!$C81-'Abs550'!G81),('Abs550'!$C82-'Abs550'!G82),('Abs550'!$C83-'Abs550'!G83)))-(AVERAGE(('Abs550'!$C149-'Abs550'!G149),('Abs550'!$C150-'Abs550'!G150),('Abs550'!$C151-'Abs550'!G151)))</f>
        <v>0.54470000000000007</v>
      </c>
      <c r="H34" s="2">
        <f>(AVERAGE(('Abs550'!$C81-'Abs550'!H81),('Abs550'!$C82-'Abs550'!H82),('Abs550'!$C83-'Abs550'!H83)))-(AVERAGE(('Abs550'!$C149-'Abs550'!H149),('Abs550'!$C150-'Abs550'!H150),('Abs550'!$C151-'Abs550'!H151)))</f>
        <v>0.56409999999999993</v>
      </c>
      <c r="I34" s="2">
        <f>(AVERAGE(('Abs550'!$C81-'Abs550'!I81),('Abs550'!$C82-'Abs550'!I82),('Abs550'!$C83-'Abs550'!I83)))-(AVERAGE(('Abs550'!$C149-'Abs550'!I149),('Abs550'!$C150-'Abs550'!I150),('Abs550'!$C151-'Abs550'!I151)))</f>
        <v>0.57323333333333326</v>
      </c>
      <c r="J34" s="2">
        <f>(AVERAGE(('Abs550'!$C81-'Abs550'!J81),('Abs550'!$C82-'Abs550'!J82),('Abs550'!$C83-'Abs550'!J83)))-(AVERAGE(('Abs550'!$C149-'Abs550'!J149),('Abs550'!$C150-'Abs550'!J150),('Abs550'!$C151-'Abs550'!J151)))</f>
        <v>0.58679999999999999</v>
      </c>
      <c r="K34" s="2">
        <f>(AVERAGE(('Abs550'!$C81-'Abs550'!K81),('Abs550'!$C82-'Abs550'!K82),('Abs550'!$C83-'Abs550'!K83)))-(AVERAGE(('Abs550'!$C149-'Abs550'!K149),('Abs550'!$C150-'Abs550'!K150),('Abs550'!$C151-'Abs550'!K151)))</f>
        <v>0.59913333333333352</v>
      </c>
      <c r="L34" s="2">
        <f>(AVERAGE(('Abs550'!$C81-'Abs550'!L81),('Abs550'!$C82-'Abs550'!L82),('Abs550'!$C83-'Abs550'!L83)))-(AVERAGE(('Abs550'!$C149-'Abs550'!L149),('Abs550'!$C150-'Abs550'!L150),('Abs550'!$C151-'Abs550'!L151)))</f>
        <v>0.61166666666666658</v>
      </c>
      <c r="M34" s="2">
        <f>(AVERAGE(('Abs550'!$C81-'Abs550'!M81),('Abs550'!$C82-'Abs550'!M82),('Abs550'!$C83-'Abs550'!M83)))-(AVERAGE(('Abs550'!$C149-'Abs550'!M149),('Abs550'!$C150-'Abs550'!M150),('Abs550'!$C151-'Abs550'!M151)))</f>
        <v>0.6206666666666667</v>
      </c>
      <c r="N34" s="2">
        <f>(AVERAGE(('Abs550'!$C81-'Abs550'!N81),('Abs550'!$C82-'Abs550'!N82),('Abs550'!$C83-'Abs550'!N83)))-(AVERAGE(('Abs550'!$C149-'Abs550'!N149),('Abs550'!$C150-'Abs550'!N150),('Abs550'!$C151-'Abs550'!N151)))</f>
        <v>0.63306666666666656</v>
      </c>
      <c r="O34" s="2">
        <f>(AVERAGE(('Abs550'!$C81-'Abs550'!O81),('Abs550'!$C82-'Abs550'!O82),('Abs550'!$C83-'Abs550'!O83)))-(AVERAGE(('Abs550'!$C149-'Abs550'!O149),('Abs550'!$C150-'Abs550'!O150),('Abs550'!$C151-'Abs550'!O151)))</f>
        <v>0.63813333333333322</v>
      </c>
      <c r="P34" s="2">
        <f>(AVERAGE(('Abs550'!$C81-'Abs550'!P81),('Abs550'!$C82-'Abs550'!P82),('Abs550'!$C83-'Abs550'!P83)))-(AVERAGE(('Abs550'!$C149-'Abs550'!P149),('Abs550'!$C150-'Abs550'!P150),('Abs550'!$C151-'Abs550'!P151)))</f>
        <v>0.64563333333333339</v>
      </c>
      <c r="Q34" s="2">
        <f>(AVERAGE(('Abs550'!$C81-'Abs550'!Q81),('Abs550'!$C82-'Abs550'!Q82),('Abs550'!$C83-'Abs550'!Q83)))-(AVERAGE(('Abs550'!$C149-'Abs550'!Q149),('Abs550'!$C150-'Abs550'!Q150),('Abs550'!$C151-'Abs550'!Q151)))</f>
        <v>0.64946666666666686</v>
      </c>
      <c r="R34" s="2">
        <f>(AVERAGE(('Abs550'!$C81-'Abs550'!R81),('Abs550'!$C82-'Abs550'!R82),('Abs550'!$C83-'Abs550'!R83)))-(AVERAGE(('Abs550'!$C149-'Abs550'!R149),('Abs550'!$C150-'Abs550'!R150),('Abs550'!$C151-'Abs550'!R151)))</f>
        <v>0.65573333333333328</v>
      </c>
      <c r="S34" s="2">
        <f>(AVERAGE(('Abs550'!$C81-'Abs550'!S81),('Abs550'!$C82-'Abs550'!S82),('Abs550'!$C83-'Abs550'!S83)))-(AVERAGE(('Abs550'!$C149-'Abs550'!S149),('Abs550'!$C150-'Abs550'!S150),('Abs550'!$C151-'Abs550'!S151)))</f>
        <v>0.65886666666666671</v>
      </c>
      <c r="T34" s="2">
        <f>(AVERAGE(('Abs550'!$C81-'Abs550'!T81),('Abs550'!$C82-'Abs550'!T82),('Abs550'!$C83-'Abs550'!T83)))-(AVERAGE(('Abs550'!$C149-'Abs550'!T149),('Abs550'!$C150-'Abs550'!T150),('Abs550'!$C151-'Abs550'!T151)))</f>
        <v>0.66476666666666662</v>
      </c>
      <c r="U34" s="2">
        <f>(AVERAGE(('Abs550'!$C81-'Abs550'!U81),('Abs550'!$C82-'Abs550'!U82),('Abs550'!$C83-'Abs550'!U83)))-(AVERAGE(('Abs550'!$C149-'Abs550'!U149),('Abs550'!$C150-'Abs550'!U150),('Abs550'!$C151-'Abs550'!U151)))</f>
        <v>0.66799999999999993</v>
      </c>
      <c r="V34" s="2">
        <f>(AVERAGE(('Abs550'!$C81-'Abs550'!V81),('Abs550'!$C82-'Abs550'!V82),('Abs550'!$C83-'Abs550'!V83)))-(AVERAGE(('Abs550'!$C149-'Abs550'!V149),('Abs550'!$C150-'Abs550'!V150),('Abs550'!$C151-'Abs550'!V151)))</f>
        <v>0.67380000000000007</v>
      </c>
      <c r="W34" s="2">
        <f>(AVERAGE(('Abs550'!$C81-'Abs550'!W81),('Abs550'!$C82-'Abs550'!W82),('Abs550'!$C83-'Abs550'!W83)))-(AVERAGE(('Abs550'!$C149-'Abs550'!W149),('Abs550'!$C150-'Abs550'!W150),('Abs550'!$C151-'Abs550'!W151)))</f>
        <v>0.67673333333333341</v>
      </c>
      <c r="X34" s="2">
        <f>(AVERAGE(('Abs550'!$C81-'Abs550'!X81),('Abs550'!$C82-'Abs550'!X82),('Abs550'!$C83-'Abs550'!X83)))-(AVERAGE(('Abs550'!$C149-'Abs550'!X149),('Abs550'!$C150-'Abs550'!X150),('Abs550'!$C151-'Abs550'!X151)))</f>
        <v>0.68270000000000008</v>
      </c>
      <c r="Y34" s="2">
        <f>(AVERAGE(('Abs550'!$C81-'Abs550'!Y81),('Abs550'!$C82-'Abs550'!Y82),('Abs550'!$C83-'Abs550'!Y83)))-(AVERAGE(('Abs550'!$C149-'Abs550'!Y149),('Abs550'!$C150-'Abs550'!Y150),('Abs550'!$C151-'Abs550'!Y151)))</f>
        <v>0.68659999999999999</v>
      </c>
      <c r="Z34" s="2">
        <f>(AVERAGE(('Abs550'!$C81-'Abs550'!Z81),('Abs550'!$C82-'Abs550'!Z82),('Abs550'!$C83-'Abs550'!Z83)))-(AVERAGE(('Abs550'!$C149-'Abs550'!Z149),('Abs550'!$C150-'Abs550'!Z150),('Abs550'!$C151-'Abs550'!Z151)))</f>
        <v>0.69309999999999994</v>
      </c>
      <c r="AA34" s="2">
        <f>(AVERAGE(('Abs550'!$C81-'Abs550'!AA81),('Abs550'!$C82-'Abs550'!AA82),('Abs550'!$C83-'Abs550'!AA83)))-(AVERAGE(('Abs550'!$C149-'Abs550'!AA149),('Abs550'!$C150-'Abs550'!AA150),('Abs550'!$C151-'Abs550'!AA151)))</f>
        <v>0.69546666666666679</v>
      </c>
      <c r="AB34" s="2">
        <f>(AVERAGE(('Abs550'!$C81-'Abs550'!AB81),('Abs550'!$C82-'Abs550'!AB82),('Abs550'!$C83-'Abs550'!AB83)))-(AVERAGE(('Abs550'!$C149-'Abs550'!AB149),('Abs550'!$C150-'Abs550'!AB150),('Abs550'!$C151-'Abs550'!AB151)))</f>
        <v>0.70043333333333357</v>
      </c>
      <c r="AC34" s="2">
        <f>(AVERAGE(('Abs550'!$C81-'Abs550'!AC81),('Abs550'!$C82-'Abs550'!AC82),('Abs550'!$C83-'Abs550'!AC83)))-(AVERAGE(('Abs550'!$C149-'Abs550'!AC149),('Abs550'!$C150-'Abs550'!AC150),('Abs550'!$C151-'Abs550'!AC151)))</f>
        <v>0.70279999999999987</v>
      </c>
      <c r="AD34" s="2">
        <f>(AVERAGE(('Abs550'!$C81-'Abs550'!AD81),('Abs550'!$C82-'Abs550'!AD82),('Abs550'!$C83-'Abs550'!AD83)))-(AVERAGE(('Abs550'!$C149-'Abs550'!AD149),('Abs550'!$C150-'Abs550'!AD150),('Abs550'!$C151-'Abs550'!AD151)))</f>
        <v>0.7082666666666666</v>
      </c>
      <c r="AE34" s="2">
        <f>(AVERAGE(('Abs550'!$C81-'Abs550'!AE81),('Abs550'!$C82-'Abs550'!AE82),('Abs550'!$C83-'Abs550'!AE83)))-(AVERAGE(('Abs550'!$C149-'Abs550'!AE149),('Abs550'!$C150-'Abs550'!AE150),('Abs550'!$C151-'Abs550'!AE151)))</f>
        <v>0.70946666666666669</v>
      </c>
      <c r="AF34" s="2">
        <f>(AVERAGE(('Abs550'!$C81-'Abs550'!AF81),('Abs550'!$C82-'Abs550'!AF82),('Abs550'!$C83-'Abs550'!AF83)))-(AVERAGE(('Abs550'!$C149-'Abs550'!AF149),('Abs550'!$C150-'Abs550'!AF150),('Abs550'!$C151-'Abs550'!AF151)))</f>
        <v>0.71460000000000001</v>
      </c>
      <c r="AG34" s="2">
        <f>(AVERAGE(('Abs550'!$C81-'Abs550'!AG81),('Abs550'!$C82-'Abs550'!AG82),('Abs550'!$C83-'Abs550'!AG83)))-(AVERAGE(('Abs550'!$C149-'Abs550'!AG149),('Abs550'!$C150-'Abs550'!AG150),('Abs550'!$C151-'Abs550'!AG151)))</f>
        <v>0.71679999999999988</v>
      </c>
      <c r="AH34" s="2">
        <f>(AVERAGE(('Abs550'!$C81-'Abs550'!AH81),('Abs550'!$C82-'Abs550'!AH82),('Abs550'!$C83-'Abs550'!AH83)))-(AVERAGE(('Abs550'!$C149-'Abs550'!AH149),('Abs550'!$C150-'Abs550'!AH150),('Abs550'!$C151-'Abs550'!AH151)))</f>
        <v>0.72163333333333324</v>
      </c>
      <c r="AI34" s="2">
        <f>(AVERAGE(('Abs550'!$C81-'Abs550'!AI81),('Abs550'!$C82-'Abs550'!AI82),('Abs550'!$C83-'Abs550'!AI83)))-(AVERAGE(('Abs550'!$C149-'Abs550'!AI149),('Abs550'!$C150-'Abs550'!AI150),('Abs550'!$C151-'Abs550'!AI151)))</f>
        <v>0.72376666666666667</v>
      </c>
      <c r="AJ34" s="2">
        <f>(AVERAGE(('Abs550'!$C81-'Abs550'!AJ81),('Abs550'!$C82-'Abs550'!AJ82),('Abs550'!$C83-'Abs550'!AJ83)))-(AVERAGE(('Abs550'!$C149-'Abs550'!AJ149),('Abs550'!$C150-'Abs550'!AJ150),('Abs550'!$C151-'Abs550'!AJ151)))</f>
        <v>0.72833333333333317</v>
      </c>
      <c r="AK34" s="2">
        <f>(AVERAGE(('Abs550'!$C81-'Abs550'!AK81),('Abs550'!$C82-'Abs550'!AK82),('Abs550'!$C83-'Abs550'!AK83)))-(AVERAGE(('Abs550'!$C149-'Abs550'!AK149),('Abs550'!$C150-'Abs550'!AK150),('Abs550'!$C151-'Abs550'!AK151)))</f>
        <v>0.72963333333333336</v>
      </c>
      <c r="AL34" s="2">
        <f>(AVERAGE(('Abs550'!$C81-'Abs550'!AL81),('Abs550'!$C82-'Abs550'!AL82),('Abs550'!$C83-'Abs550'!AL83)))-(AVERAGE(('Abs550'!$C149-'Abs550'!AL149),('Abs550'!$C150-'Abs550'!AL150),('Abs550'!$C151-'Abs550'!AL151)))</f>
        <v>0.7345666666666667</v>
      </c>
      <c r="AM34" s="2">
        <f>(AVERAGE(('Abs550'!$C81-'Abs550'!AM81),('Abs550'!$C82-'Abs550'!AM82),('Abs550'!$C83-'Abs550'!AM83)))-(AVERAGE(('Abs550'!$C149-'Abs550'!AM149),('Abs550'!$C150-'Abs550'!AM150),('Abs550'!$C151-'Abs550'!AM151)))</f>
        <v>0.73406666666666642</v>
      </c>
      <c r="AN34" s="2">
        <f>(AVERAGE(('Abs550'!$C81-'Abs550'!AN81),('Abs550'!$C82-'Abs550'!AN82),('Abs550'!$C83-'Abs550'!AN83)))-(AVERAGE(('Abs550'!$C149-'Abs550'!AN149),('Abs550'!$C150-'Abs550'!AN150),('Abs550'!$C151-'Abs550'!AN151)))</f>
        <v>0.74113333333333331</v>
      </c>
      <c r="AO34" s="2">
        <f>(AVERAGE(('Abs550'!$C81-'Abs550'!AO81),('Abs550'!$C82-'Abs550'!AO82),('Abs550'!$C83-'Abs550'!AO83)))-(AVERAGE(('Abs550'!$C149-'Abs550'!AO149),('Abs550'!$C150-'Abs550'!AO150),('Abs550'!$C151-'Abs550'!AO151)))</f>
        <v>0.74346666666666672</v>
      </c>
      <c r="AP34" s="2">
        <f>(AVERAGE(('Abs550'!$C81-'Abs550'!AP81),('Abs550'!$C82-'Abs550'!AP82),('Abs550'!$C83-'Abs550'!AP83)))-(AVERAGE(('Abs550'!$C149-'Abs550'!AP149),('Abs550'!$C150-'Abs550'!AP150),('Abs550'!$C151-'Abs550'!AP151)))</f>
        <v>0.74719999999999986</v>
      </c>
      <c r="AQ34" s="2">
        <f>(AVERAGE(('Abs550'!$C81-'Abs550'!AQ81),('Abs550'!$C82-'Abs550'!AQ82),('Abs550'!$C83-'Abs550'!AQ83)))-(AVERAGE(('Abs550'!$C149-'Abs550'!AQ149),('Abs550'!$C150-'Abs550'!AQ150),('Abs550'!$C151-'Abs550'!AQ151)))</f>
        <v>0.74613333333333332</v>
      </c>
      <c r="AR34" s="2">
        <f>(AVERAGE(('Abs550'!$C81-'Abs550'!AR81),('Abs550'!$C82-'Abs550'!AR82),('Abs550'!$C83-'Abs550'!AR83)))-(AVERAGE(('Abs550'!$C149-'Abs550'!AR149),('Abs550'!$C150-'Abs550'!AR150),('Abs550'!$C151-'Abs550'!AR151)))</f>
        <v>0.75169999999999992</v>
      </c>
      <c r="AS34" s="2">
        <f>(AVERAGE(('Abs550'!$C81-'Abs550'!AS81),('Abs550'!$C82-'Abs550'!AS82),('Abs550'!$C83-'Abs550'!AS83)))-(AVERAGE(('Abs550'!$C149-'Abs550'!AS149),('Abs550'!$C150-'Abs550'!AS150),('Abs550'!$C151-'Abs550'!AS151)))</f>
        <v>0.752</v>
      </c>
      <c r="AT34" s="2">
        <f>(AVERAGE(('Abs550'!$C81-'Abs550'!AT81),('Abs550'!$C82-'Abs550'!AT82),('Abs550'!$C83-'Abs550'!AT83)))-(AVERAGE(('Abs550'!$C149-'Abs550'!AT149),('Abs550'!$C150-'Abs550'!AT150),('Abs550'!$C151-'Abs550'!AT151)))</f>
        <v>0.75786666666666669</v>
      </c>
      <c r="AU34" s="2">
        <f>(AVERAGE(('Abs550'!$C81-'Abs550'!AU81),('Abs550'!$C82-'Abs550'!AU82),('Abs550'!$C83-'Abs550'!AU83)))-(AVERAGE(('Abs550'!$C149-'Abs550'!AU149),('Abs550'!$C150-'Abs550'!AU150),('Abs550'!$C151-'Abs550'!AU151)))</f>
        <v>0.75889999999999991</v>
      </c>
      <c r="AV34" s="2">
        <f>(AVERAGE(('Abs550'!$C81-'Abs550'!AV81),('Abs550'!$C82-'Abs550'!AV82),('Abs550'!$C83-'Abs550'!AV83)))-(AVERAGE(('Abs550'!$C149-'Abs550'!AV149),('Abs550'!$C150-'Abs550'!AV150),('Abs550'!$C151-'Abs550'!AV151)))</f>
        <v>0.76386666666666658</v>
      </c>
      <c r="AW34" s="2">
        <f>(AVERAGE(('Abs550'!$C81-'Abs550'!AW81),('Abs550'!$C82-'Abs550'!AW82),('Abs550'!$C83-'Abs550'!AW83)))-(AVERAGE(('Abs550'!$C149-'Abs550'!AW149),('Abs550'!$C150-'Abs550'!AW150),('Abs550'!$C151-'Abs550'!AW151)))</f>
        <v>0.76626666666666665</v>
      </c>
      <c r="AX34" s="2">
        <f>(AVERAGE(('Abs550'!$C81-'Abs550'!AX81),('Abs550'!$C82-'Abs550'!AX82),('Abs550'!$C83-'Abs550'!AX83)))-(AVERAGE(('Abs550'!$C149-'Abs550'!AX149),('Abs550'!$C150-'Abs550'!AX150),('Abs550'!$C151-'Abs550'!AX151)))</f>
        <v>0.77186666666666681</v>
      </c>
      <c r="AY34" s="2">
        <f>(AVERAGE(('Abs550'!$C81-'Abs550'!AY81),('Abs550'!$C82-'Abs550'!AY82),('Abs550'!$C83-'Abs550'!AY83)))-(AVERAGE(('Abs550'!$C149-'Abs550'!AY149),('Abs550'!$C150-'Abs550'!AY150),('Abs550'!$C151-'Abs550'!AY151)))</f>
        <v>0.77396666666666658</v>
      </c>
      <c r="AZ34" s="2">
        <f>(AVERAGE(('Abs550'!$C81-'Abs550'!AZ81),('Abs550'!$C82-'Abs550'!AZ82),('Abs550'!$C83-'Abs550'!AZ83)))-(AVERAGE(('Abs550'!$C149-'Abs550'!AZ149),('Abs550'!$C150-'Abs550'!AZ150),('Abs550'!$C151-'Abs550'!AZ151)))</f>
        <v>0.77769999999999995</v>
      </c>
      <c r="BA34" s="2">
        <f>(AVERAGE(('Abs550'!$C81-'Abs550'!BA81),('Abs550'!$C82-'Abs550'!BA82),('Abs550'!$C83-'Abs550'!BA83)))-(AVERAGE(('Abs550'!$C149-'Abs550'!BA149),('Abs550'!$C150-'Abs550'!BA150),('Abs550'!$C151-'Abs550'!BA151)))</f>
        <v>0.77879999999999994</v>
      </c>
      <c r="BB34" s="2">
        <f>(AVERAGE(('Abs550'!$C81-'Abs550'!BB81),('Abs550'!$C82-'Abs550'!BB82),('Abs550'!$C83-'Abs550'!BB83)))-(AVERAGE(('Abs550'!$C149-'Abs550'!BB149),('Abs550'!$C150-'Abs550'!BB150),('Abs550'!$C151-'Abs550'!BB151)))</f>
        <v>0.78186666666666671</v>
      </c>
      <c r="BC34" s="2">
        <f>(AVERAGE(('Abs550'!$C81-'Abs550'!BC81),('Abs550'!$C82-'Abs550'!BC82),('Abs550'!$C83-'Abs550'!BC83)))-(AVERAGE(('Abs550'!$C149-'Abs550'!BC149),('Abs550'!$C150-'Abs550'!BC150),('Abs550'!$C151-'Abs550'!BC151)))</f>
        <v>0.7819666666666667</v>
      </c>
      <c r="BD34" s="2">
        <f>(AVERAGE(('Abs550'!$C81-'Abs550'!BD81),('Abs550'!$C82-'Abs550'!BD82),('Abs550'!$C83-'Abs550'!BD83)))-(AVERAGE(('Abs550'!$C149-'Abs550'!BD149),('Abs550'!$C150-'Abs550'!BD150),('Abs550'!$C151-'Abs550'!BD151)))</f>
        <v>0.78606666666666658</v>
      </c>
      <c r="BE34" s="2">
        <f>(AVERAGE(('Abs550'!$C81-'Abs550'!BE81),('Abs550'!$C82-'Abs550'!BE82),('Abs550'!$C83-'Abs550'!BE83)))-(AVERAGE(('Abs550'!$C149-'Abs550'!BE149),('Abs550'!$C150-'Abs550'!BE150),('Abs550'!$C151-'Abs550'!BE151)))</f>
        <v>0.78646666666666676</v>
      </c>
      <c r="BF34" s="2">
        <f>(AVERAGE(('Abs550'!$C81-'Abs550'!BF81),('Abs550'!$C82-'Abs550'!BF82),('Abs550'!$C83-'Abs550'!BF83)))-(AVERAGE(('Abs550'!$C149-'Abs550'!BF149),('Abs550'!$C150-'Abs550'!BF150),('Abs550'!$C151-'Abs550'!BF151)))</f>
        <v>0.78989999999999994</v>
      </c>
      <c r="BG34" s="2">
        <f>(AVERAGE(('Abs550'!$C81-'Abs550'!BG81),('Abs550'!$C82-'Abs550'!BG82),('Abs550'!$C83-'Abs550'!BG83)))-(AVERAGE(('Abs550'!$C149-'Abs550'!BG149),('Abs550'!$C150-'Abs550'!BG150),('Abs550'!$C151-'Abs550'!BG151)))</f>
        <v>0.7904000000000001</v>
      </c>
      <c r="BH34" s="2">
        <f>(AVERAGE(('Abs550'!$C81-'Abs550'!BH81),('Abs550'!$C82-'Abs550'!BH82),('Abs550'!$C83-'Abs550'!BH83)))-(AVERAGE(('Abs550'!$C149-'Abs550'!BH149),('Abs550'!$C150-'Abs550'!BH150),('Abs550'!$C151-'Abs550'!BH151)))</f>
        <v>0.79373333333333351</v>
      </c>
      <c r="BI34" s="2">
        <f>(AVERAGE(('Abs550'!$C81-'Abs550'!BI81),('Abs550'!$C82-'Abs550'!BI82),('Abs550'!$C83-'Abs550'!BI83)))-(AVERAGE(('Abs550'!$C149-'Abs550'!BI149),('Abs550'!$C150-'Abs550'!BI150),('Abs550'!$C151-'Abs550'!BI151)))</f>
        <v>0.79366666666666663</v>
      </c>
      <c r="BJ34" s="2">
        <f>(AVERAGE(('Abs550'!$C81-'Abs550'!BJ81),('Abs550'!$C82-'Abs550'!BJ82),('Abs550'!$C83-'Abs550'!BJ83)))-(AVERAGE(('Abs550'!$C149-'Abs550'!BJ149),('Abs550'!$C150-'Abs550'!BJ150),('Abs550'!$C151-'Abs550'!BJ151)))</f>
        <v>0.79683333333333328</v>
      </c>
      <c r="BK34" s="2">
        <f>(AVERAGE(('Abs550'!$C81-'Abs550'!BK81),('Abs550'!$C82-'Abs550'!BK82),('Abs550'!$C83-'Abs550'!BK83)))-(AVERAGE(('Abs550'!$C149-'Abs550'!BK149),('Abs550'!$C150-'Abs550'!BK150),('Abs550'!$C151-'Abs550'!BK151)))</f>
        <v>0.79680000000000006</v>
      </c>
      <c r="BL34" s="2">
        <f>(AVERAGE(('Abs550'!$C81-'Abs550'!BL81),('Abs550'!$C82-'Abs550'!BL82),('Abs550'!$C83-'Abs550'!BL83)))-(AVERAGE(('Abs550'!$C149-'Abs550'!BL149),('Abs550'!$C150-'Abs550'!BL150),('Abs550'!$C151-'Abs550'!BL151)))</f>
        <v>0.79966666666666664</v>
      </c>
      <c r="BM34" s="2">
        <f>(AVERAGE(('Abs550'!$C81-'Abs550'!BM81),('Abs550'!$C82-'Abs550'!BM82),('Abs550'!$C83-'Abs550'!BM83)))-(AVERAGE(('Abs550'!$C149-'Abs550'!BM149),('Abs550'!$C150-'Abs550'!BM150),('Abs550'!$C151-'Abs550'!BM151)))</f>
        <v>0.79939999999999989</v>
      </c>
      <c r="BN34" s="2">
        <f>(AVERAGE(('Abs550'!$C81-'Abs550'!BN81),('Abs550'!$C82-'Abs550'!BN82),('Abs550'!$C83-'Abs550'!BN83)))-(AVERAGE(('Abs550'!$C149-'Abs550'!BN149),('Abs550'!$C150-'Abs550'!BN150),('Abs550'!$C151-'Abs550'!BN151)))</f>
        <v>0.80186666666666662</v>
      </c>
      <c r="BO34" s="2">
        <f>(AVERAGE(('Abs550'!$C81-'Abs550'!BO81),('Abs550'!$C82-'Abs550'!BO82),('Abs550'!$C83-'Abs550'!BO83)))-(AVERAGE(('Abs550'!$C149-'Abs550'!BO149),('Abs550'!$C150-'Abs550'!BO150),('Abs550'!$C151-'Abs550'!BO151)))</f>
        <v>0.80216666666666681</v>
      </c>
      <c r="BP34" s="2">
        <f>(AVERAGE(('Abs550'!$C81-'Abs550'!BP81),('Abs550'!$C82-'Abs550'!BP82),('Abs550'!$C83-'Abs550'!BP83)))-(AVERAGE(('Abs550'!$C149-'Abs550'!BP149),('Abs550'!$C150-'Abs550'!BP150),('Abs550'!$C151-'Abs550'!BP151)))</f>
        <v>0.80489999999999995</v>
      </c>
      <c r="BQ34" s="2">
        <f>(AVERAGE(('Abs550'!$C81-'Abs550'!BQ81),('Abs550'!$C82-'Abs550'!BQ82),('Abs550'!$C83-'Abs550'!BQ83)))-(AVERAGE(('Abs550'!$C149-'Abs550'!BQ149),('Abs550'!$C150-'Abs550'!BQ150),('Abs550'!$C151-'Abs550'!BQ151)))</f>
        <v>0.80496666666666672</v>
      </c>
      <c r="BR34" s="2">
        <f>(AVERAGE(('Abs550'!$C81-'Abs550'!BR81),('Abs550'!$C82-'Abs550'!BR82),('Abs550'!$C83-'Abs550'!BR83)))-(AVERAGE(('Abs550'!$C149-'Abs550'!BR149),('Abs550'!$C150-'Abs550'!BR150),('Abs550'!$C151-'Abs550'!BR151)))</f>
        <v>0.80770000000000008</v>
      </c>
      <c r="BS34" s="2">
        <f>(AVERAGE(('Abs550'!$C81-'Abs550'!BS81),('Abs550'!$C82-'Abs550'!BS82),('Abs550'!$C83-'Abs550'!BS83)))-(AVERAGE(('Abs550'!$C149-'Abs550'!BS149),('Abs550'!$C150-'Abs550'!BS150),('Abs550'!$C151-'Abs550'!BS151)))</f>
        <v>0.80730000000000013</v>
      </c>
      <c r="BT34" s="2">
        <f>(AVERAGE(('Abs550'!$C81-'Abs550'!BT81),('Abs550'!$C82-'Abs550'!BT82),('Abs550'!$C83-'Abs550'!BT83)))-(AVERAGE(('Abs550'!$C149-'Abs550'!BT149),('Abs550'!$C150-'Abs550'!BT150),('Abs550'!$C151-'Abs550'!BT151)))</f>
        <v>0.81003333333333327</v>
      </c>
      <c r="BU34" s="2">
        <f>(AVERAGE(('Abs550'!$C81-'Abs550'!BU81),('Abs550'!$C82-'Abs550'!BU82),('Abs550'!$C83-'Abs550'!BU83)))-(AVERAGE(('Abs550'!$C149-'Abs550'!BU149),('Abs550'!$C150-'Abs550'!BU150),('Abs550'!$C151-'Abs550'!BU151)))</f>
        <v>0.81016666666666659</v>
      </c>
      <c r="BV34" s="2">
        <f>(AVERAGE(('Abs550'!$C81-'Abs550'!BV81),('Abs550'!$C82-'Abs550'!BV82),('Abs550'!$C83-'Abs550'!BV83)))-(AVERAGE(('Abs550'!$C149-'Abs550'!BV149),('Abs550'!$C150-'Abs550'!BV150),('Abs550'!$C151-'Abs550'!BV151)))</f>
        <v>0.81286666666666663</v>
      </c>
      <c r="BW34" s="2">
        <f>(AVERAGE(('Abs550'!$C81-'Abs550'!BW81),('Abs550'!$C82-'Abs550'!BW82),('Abs550'!$C83-'Abs550'!BW83)))-(AVERAGE(('Abs550'!$C149-'Abs550'!BW149),('Abs550'!$C150-'Abs550'!BW150),('Abs550'!$C151-'Abs550'!BW151)))</f>
        <v>0.81236666666666657</v>
      </c>
      <c r="BX34" s="2">
        <f>(AVERAGE(('Abs550'!$C81-'Abs550'!BX81),('Abs550'!$C82-'Abs550'!BX82),('Abs550'!$C83-'Abs550'!BX83)))-(AVERAGE(('Abs550'!$C149-'Abs550'!BX149),('Abs550'!$C150-'Abs550'!BX150),('Abs550'!$C151-'Abs550'!BX151)))</f>
        <v>0.81453333333333333</v>
      </c>
      <c r="BY34" s="2">
        <f>(AVERAGE(('Abs550'!$C81-'Abs550'!BY81),('Abs550'!$C82-'Abs550'!BY82),('Abs550'!$C83-'Abs550'!BY83)))-(AVERAGE(('Abs550'!$C149-'Abs550'!BY149),('Abs550'!$C150-'Abs550'!BY150),('Abs550'!$C151-'Abs550'!BY151)))</f>
        <v>0.8153999999999999</v>
      </c>
      <c r="BZ34" s="2">
        <f>(AVERAGE(('Abs550'!$C81-'Abs550'!BZ81),('Abs550'!$C82-'Abs550'!BZ82),('Abs550'!$C83-'Abs550'!BZ83)))-(AVERAGE(('Abs550'!$C149-'Abs550'!BZ149),('Abs550'!$C150-'Abs550'!BZ150),('Abs550'!$C151-'Abs550'!BZ151)))</f>
        <v>0.81686666666666663</v>
      </c>
      <c r="CA34" s="2">
        <f>(AVERAGE(('Abs550'!$C81-'Abs550'!CA81),('Abs550'!$C82-'Abs550'!CA82),('Abs550'!$C83-'Abs550'!CA83)))-(AVERAGE(('Abs550'!$C149-'Abs550'!CA149),('Abs550'!$C150-'Abs550'!CA150),('Abs550'!$C151-'Abs550'!CA151)))</f>
        <v>0.81643333333333312</v>
      </c>
      <c r="CB34" s="2">
        <f>(AVERAGE(('Abs550'!$C81-'Abs550'!CB81),('Abs550'!$C82-'Abs550'!CB82),('Abs550'!$C83-'Abs550'!CB83)))-(AVERAGE(('Abs550'!$C149-'Abs550'!CB149),('Abs550'!$C150-'Abs550'!CB150),('Abs550'!$C151-'Abs550'!CB151)))</f>
        <v>0.81943333333333335</v>
      </c>
      <c r="CC34" s="2">
        <f>(AVERAGE(('Abs550'!$C81-'Abs550'!CC81),('Abs550'!$C82-'Abs550'!CC82),('Abs550'!$C83-'Abs550'!CC83)))-(AVERAGE(('Abs550'!$C149-'Abs550'!CC149),('Abs550'!$C150-'Abs550'!CC150),('Abs550'!$C151-'Abs550'!CC151)))</f>
        <v>0.81953333333333334</v>
      </c>
      <c r="CD34" s="2">
        <f>(AVERAGE(('Abs550'!$C81-'Abs550'!CD81),('Abs550'!$C82-'Abs550'!CD82),('Abs550'!$C83-'Abs550'!CD83)))-(AVERAGE(('Abs550'!$C149-'Abs550'!CD149),('Abs550'!$C150-'Abs550'!CD150),('Abs550'!$C151-'Abs550'!CD151)))</f>
        <v>0.82190000000000019</v>
      </c>
      <c r="CE34" s="2">
        <f>(AVERAGE(('Abs550'!$C81-'Abs550'!CE81),('Abs550'!$C82-'Abs550'!CE82),('Abs550'!$C83-'Abs550'!CE83)))-(AVERAGE(('Abs550'!$C149-'Abs550'!CE149),('Abs550'!$C150-'Abs550'!CE150),('Abs550'!$C151-'Abs550'!CE151)))</f>
        <v>0.82136666666666669</v>
      </c>
      <c r="CF34" s="2">
        <f>(AVERAGE(('Abs550'!$C81-'Abs550'!CF81),('Abs550'!$C82-'Abs550'!CF82),('Abs550'!$C83-'Abs550'!CF83)))-(AVERAGE(('Abs550'!$C149-'Abs550'!CF149),('Abs550'!$C150-'Abs550'!CF150),('Abs550'!$C151-'Abs550'!CF151)))</f>
        <v>0.82360000000000011</v>
      </c>
      <c r="CG34" s="2">
        <f>(AVERAGE(('Abs550'!$C81-'Abs550'!CG81),('Abs550'!$C82-'Abs550'!CG82),('Abs550'!$C83-'Abs550'!CG83)))-(AVERAGE(('Abs550'!$C149-'Abs550'!CG149),('Abs550'!$C150-'Abs550'!CG150),('Abs550'!$C151-'Abs550'!CG151)))</f>
        <v>0.82316666666666671</v>
      </c>
      <c r="CH34" s="2">
        <f>(AVERAGE(('Abs550'!$C81-'Abs550'!CH81),('Abs550'!$C82-'Abs550'!CH82),('Abs550'!$C83-'Abs550'!CH83)))-(AVERAGE(('Abs550'!$C149-'Abs550'!CH149),('Abs550'!$C150-'Abs550'!CH150),('Abs550'!$C151-'Abs550'!CH151)))</f>
        <v>0.82509999999999983</v>
      </c>
      <c r="CI34" s="2">
        <f>(AVERAGE(('Abs550'!$C81-'Abs550'!CI81),('Abs550'!$C82-'Abs550'!CI82),('Abs550'!$C83-'Abs550'!CI83)))-(AVERAGE(('Abs550'!$C149-'Abs550'!CI149),('Abs550'!$C150-'Abs550'!CI150),('Abs550'!$C151-'Abs550'!CI151)))</f>
        <v>0.82466666666666666</v>
      </c>
      <c r="CJ34" s="2">
        <f>(AVERAGE(('Abs550'!$C81-'Abs550'!CJ81),('Abs550'!$C82-'Abs550'!CJ82),('Abs550'!$C83-'Abs550'!CJ83)))-(AVERAGE(('Abs550'!$C149-'Abs550'!CJ149),('Abs550'!$C150-'Abs550'!CJ150),('Abs550'!$C151-'Abs550'!CJ151)))</f>
        <v>0.82743333333333335</v>
      </c>
      <c r="CK34" s="2">
        <f>(AVERAGE(('Abs550'!$C81-'Abs550'!CK81),('Abs550'!$C82-'Abs550'!CK82),('Abs550'!$C83-'Abs550'!CK83)))-(AVERAGE(('Abs550'!$C149-'Abs550'!CK149),('Abs550'!$C150-'Abs550'!CK150),('Abs550'!$C151-'Abs550'!CK151)))</f>
        <v>0.82629999999999992</v>
      </c>
      <c r="CL34" s="2">
        <f>(AVERAGE(('Abs550'!$C81-'Abs550'!CL81),('Abs550'!$C82-'Abs550'!CL82),('Abs550'!$C83-'Abs550'!CL83)))-(AVERAGE(('Abs550'!$C149-'Abs550'!CL149),('Abs550'!$C150-'Abs550'!CL150),('Abs550'!$C151-'Abs550'!CL151)))</f>
        <v>0.82913333333333339</v>
      </c>
      <c r="CM34" s="2">
        <f>(AVERAGE(('Abs550'!$C81-'Abs550'!CM81),('Abs550'!$C82-'Abs550'!CM82),('Abs550'!$C83-'Abs550'!CM83)))-(AVERAGE(('Abs550'!$C149-'Abs550'!CM149),('Abs550'!$C150-'Abs550'!CM150),('Abs550'!$C151-'Abs550'!CM151)))</f>
        <v>0.82763333333333333</v>
      </c>
      <c r="CN34" s="2">
        <f>(AVERAGE(('Abs550'!$C81-'Abs550'!CN81),('Abs550'!$C82-'Abs550'!CN82),('Abs550'!$C83-'Abs550'!CN83)))-(AVERAGE(('Abs550'!$C149-'Abs550'!CN149),('Abs550'!$C150-'Abs550'!CN150),('Abs550'!$C151-'Abs550'!CN151)))</f>
        <v>0.82966666666666666</v>
      </c>
      <c r="CO34" s="2">
        <f>(AVERAGE(('Abs550'!$C81-'Abs550'!CO81),('Abs550'!$C82-'Abs550'!CO82),('Abs550'!$C83-'Abs550'!CO83)))-(AVERAGE(('Abs550'!$C149-'Abs550'!CO149),('Abs550'!$C150-'Abs550'!CO150),('Abs550'!$C151-'Abs550'!CO151)))</f>
        <v>0.82929999999999982</v>
      </c>
      <c r="CP34" s="2">
        <f>(AVERAGE(('Abs550'!$C81-'Abs550'!CP81),('Abs550'!$C82-'Abs550'!CP82),('Abs550'!$C83-'Abs550'!CP83)))-(AVERAGE(('Abs550'!$C149-'Abs550'!CP149),('Abs550'!$C150-'Abs550'!CP150),('Abs550'!$C151-'Abs550'!CP151)))</f>
        <v>0.83133333333333326</v>
      </c>
      <c r="CQ34" s="2">
        <f>(AVERAGE(('Abs550'!$C81-'Abs550'!CQ81),('Abs550'!$C82-'Abs550'!CQ82),('Abs550'!$C83-'Abs550'!CQ83)))-(AVERAGE(('Abs550'!$C149-'Abs550'!CQ149),('Abs550'!$C150-'Abs550'!CQ150),('Abs550'!$C151-'Abs550'!CQ151)))</f>
        <v>0.83029999999999993</v>
      </c>
      <c r="CR34" s="2">
        <f>(AVERAGE(('Abs550'!$C81-'Abs550'!CR81),('Abs550'!$C82-'Abs550'!CR82),('Abs550'!$C83-'Abs550'!CR83)))-(AVERAGE(('Abs550'!$C149-'Abs550'!CR149),('Abs550'!$C150-'Abs550'!CR150),('Abs550'!$C151-'Abs550'!CR151)))</f>
        <v>0.83256666666666668</v>
      </c>
      <c r="CS34" s="2">
        <f>(AVERAGE(('Abs550'!$C81-'Abs550'!CS81),('Abs550'!$C82-'Abs550'!CS82),('Abs550'!$C83-'Abs550'!CS83)))-(AVERAGE(('Abs550'!$C149-'Abs550'!CS149),('Abs550'!$C150-'Abs550'!CS150),('Abs550'!$C151-'Abs550'!CS151)))</f>
        <v>0.83189999999999986</v>
      </c>
      <c r="CT34" s="2">
        <f>(AVERAGE(('Abs550'!$C81-'Abs550'!CT81),('Abs550'!$C82-'Abs550'!CT82),('Abs550'!$C83-'Abs550'!CT83)))-(AVERAGE(('Abs550'!$C149-'Abs550'!CT149),('Abs550'!$C150-'Abs550'!CT150),('Abs550'!$C151-'Abs550'!CT151)))</f>
        <v>0.83503333333333341</v>
      </c>
      <c r="CU34" s="2">
        <f>(AVERAGE(('Abs550'!$C81-'Abs550'!CU81),('Abs550'!$C82-'Abs550'!CU82),('Abs550'!$C83-'Abs550'!CU83)))-(AVERAGE(('Abs550'!$C149-'Abs550'!CU149),('Abs550'!$C150-'Abs550'!CU150),('Abs550'!$C151-'Abs550'!CU151)))</f>
        <v>0.83473333333333333</v>
      </c>
    </row>
    <row r="35" spans="1:99" x14ac:dyDescent="0.25">
      <c r="A35" s="61">
        <v>5</v>
      </c>
      <c r="B35" s="13">
        <v>703</v>
      </c>
      <c r="C35" s="2">
        <f>(AVERAGE(('Abs550'!$C84-'Abs550'!C84),('Abs550'!$C85-'Abs550'!C85),('Abs550'!$C86-'Abs550'!C86)))-(AVERAGE(('Abs550'!$C152-'Abs550'!C152),('Abs550'!$C153-'Abs550'!C153),('Abs550'!$C154-'Abs550'!C154)))</f>
        <v>0</v>
      </c>
      <c r="D35" s="2">
        <f>(AVERAGE(('Abs550'!$C84-'Abs550'!D84),('Abs550'!$C85-'Abs550'!D85),('Abs550'!$C86-'Abs550'!D86)))-(AVERAGE(('Abs550'!$C152-'Abs550'!D152),('Abs550'!$C153-'Abs550'!D153),('Abs550'!$C154-'Abs550'!D154)))</f>
        <v>0.16953333333333015</v>
      </c>
      <c r="E35" s="2">
        <f>(AVERAGE(('Abs550'!$C84-'Abs550'!E84),('Abs550'!$C85-'Abs550'!E85),('Abs550'!$C86-'Abs550'!E86)))-(AVERAGE(('Abs550'!$C152-'Abs550'!E152),('Abs550'!$C153-'Abs550'!E153),('Abs550'!$C154-'Abs550'!E154)))</f>
        <v>0.42203333333332993</v>
      </c>
      <c r="F35" s="2">
        <f>(AVERAGE(('Abs550'!$C84-'Abs550'!F84),('Abs550'!$C85-'Abs550'!F85),('Abs550'!$C86-'Abs550'!F86)))-(AVERAGE(('Abs550'!$C152-'Abs550'!F152),('Abs550'!$C153-'Abs550'!F153),('Abs550'!$C154-'Abs550'!F154)))</f>
        <v>0.49619999999999659</v>
      </c>
      <c r="G35" s="2">
        <f>(AVERAGE(('Abs550'!$C84-'Abs550'!G84),('Abs550'!$C85-'Abs550'!G85),('Abs550'!$C86-'Abs550'!G86)))-(AVERAGE(('Abs550'!$C152-'Abs550'!G152),('Abs550'!$C153-'Abs550'!G153),('Abs550'!$C154-'Abs550'!G154)))</f>
        <v>0.52726666666666355</v>
      </c>
      <c r="H35" s="2">
        <f>(AVERAGE(('Abs550'!$C84-'Abs550'!H84),('Abs550'!$C85-'Abs550'!H85),('Abs550'!$C86-'Abs550'!H86)))-(AVERAGE(('Abs550'!$C152-'Abs550'!H152),('Abs550'!$C153-'Abs550'!H153),('Abs550'!$C154-'Abs550'!H154)))</f>
        <v>0.5356666666666634</v>
      </c>
      <c r="I35" s="2">
        <f>(AVERAGE(('Abs550'!$C84-'Abs550'!I84),('Abs550'!$C85-'Abs550'!I85),('Abs550'!$C86-'Abs550'!I86)))-(AVERAGE(('Abs550'!$C152-'Abs550'!I152),('Abs550'!$C153-'Abs550'!I153),('Abs550'!$C154-'Abs550'!I154)))</f>
        <v>0.54886666666666339</v>
      </c>
      <c r="J35" s="2">
        <f>(AVERAGE(('Abs550'!$C84-'Abs550'!J84),('Abs550'!$C85-'Abs550'!J85),('Abs550'!$C86-'Abs550'!J86)))-(AVERAGE(('Abs550'!$C152-'Abs550'!J152),('Abs550'!$C153-'Abs550'!J153),('Abs550'!$C154-'Abs550'!J154)))</f>
        <v>0.55873333333332997</v>
      </c>
      <c r="K35" s="2">
        <f>(AVERAGE(('Abs550'!$C84-'Abs550'!K84),('Abs550'!$C85-'Abs550'!K85),('Abs550'!$C86-'Abs550'!K86)))-(AVERAGE(('Abs550'!$C152-'Abs550'!K152),('Abs550'!$C153-'Abs550'!K153),('Abs550'!$C154-'Abs550'!K154)))</f>
        <v>0.56696666666666329</v>
      </c>
      <c r="L35" s="2">
        <f>(AVERAGE(('Abs550'!$C84-'Abs550'!L84),('Abs550'!$C85-'Abs550'!L85),('Abs550'!$C86-'Abs550'!L86)))-(AVERAGE(('Abs550'!$C152-'Abs550'!L152),('Abs550'!$C153-'Abs550'!L153),('Abs550'!$C154-'Abs550'!L154)))</f>
        <v>0.57443333333333002</v>
      </c>
      <c r="M35" s="2">
        <f>(AVERAGE(('Abs550'!$C84-'Abs550'!M84),('Abs550'!$C85-'Abs550'!M85),('Abs550'!$C86-'Abs550'!M86)))-(AVERAGE(('Abs550'!$C152-'Abs550'!M152),('Abs550'!$C153-'Abs550'!M153),('Abs550'!$C154-'Abs550'!M154)))</f>
        <v>0.58183333333333009</v>
      </c>
      <c r="N35" s="2">
        <f>(AVERAGE(('Abs550'!$C84-'Abs550'!N84),('Abs550'!$C85-'Abs550'!N85),('Abs550'!$C86-'Abs550'!N86)))-(AVERAGE(('Abs550'!$C152-'Abs550'!N152),('Abs550'!$C153-'Abs550'!N153),('Abs550'!$C154-'Abs550'!N154)))</f>
        <v>0.58746666666666347</v>
      </c>
      <c r="O35" s="2">
        <f>(AVERAGE(('Abs550'!$C84-'Abs550'!O84),('Abs550'!$C85-'Abs550'!O85),('Abs550'!$C86-'Abs550'!O86)))-(AVERAGE(('Abs550'!$C152-'Abs550'!O152),('Abs550'!$C153-'Abs550'!O153),('Abs550'!$C154-'Abs550'!O154)))</f>
        <v>0.59359999999999669</v>
      </c>
      <c r="P35" s="2">
        <f>(AVERAGE(('Abs550'!$C84-'Abs550'!P84),('Abs550'!$C85-'Abs550'!P85),('Abs550'!$C86-'Abs550'!P86)))-(AVERAGE(('Abs550'!$C152-'Abs550'!P152),('Abs550'!$C153-'Abs550'!P153),('Abs550'!$C154-'Abs550'!P154)))</f>
        <v>0.59723333333333029</v>
      </c>
      <c r="Q35" s="2">
        <f>(AVERAGE(('Abs550'!$C84-'Abs550'!Q84),('Abs550'!$C85-'Abs550'!Q85),('Abs550'!$C86-'Abs550'!Q86)))-(AVERAGE(('Abs550'!$C152-'Abs550'!Q152),('Abs550'!$C153-'Abs550'!Q153),('Abs550'!$C154-'Abs550'!Q154)))</f>
        <v>0.60326666666666351</v>
      </c>
      <c r="R35" s="2">
        <f>(AVERAGE(('Abs550'!$C84-'Abs550'!R84),('Abs550'!$C85-'Abs550'!R85),('Abs550'!$C86-'Abs550'!R86)))-(AVERAGE(('Abs550'!$C152-'Abs550'!R152),('Abs550'!$C153-'Abs550'!R153),('Abs550'!$C154-'Abs550'!R154)))</f>
        <v>0.60853333333333015</v>
      </c>
      <c r="S35" s="2">
        <f>(AVERAGE(('Abs550'!$C84-'Abs550'!S84),('Abs550'!$C85-'Abs550'!S85),('Abs550'!$C86-'Abs550'!S86)))-(AVERAGE(('Abs550'!$C152-'Abs550'!S152),('Abs550'!$C153-'Abs550'!S153),('Abs550'!$C154-'Abs550'!S154)))</f>
        <v>0.61239999999999684</v>
      </c>
      <c r="T35" s="2">
        <f>(AVERAGE(('Abs550'!$C84-'Abs550'!T84),('Abs550'!$C85-'Abs550'!T85),('Abs550'!$C86-'Abs550'!T86)))-(AVERAGE(('Abs550'!$C152-'Abs550'!T152),('Abs550'!$C153-'Abs550'!T153),('Abs550'!$C154-'Abs550'!T154)))</f>
        <v>0.61723333333332997</v>
      </c>
      <c r="U35" s="2">
        <f>(AVERAGE(('Abs550'!$C84-'Abs550'!U84),('Abs550'!$C85-'Abs550'!U85),('Abs550'!$C86-'Abs550'!U86)))-(AVERAGE(('Abs550'!$C152-'Abs550'!U152),('Abs550'!$C153-'Abs550'!U153),('Abs550'!$C154-'Abs550'!U154)))</f>
        <v>0.62186666666666335</v>
      </c>
      <c r="V35" s="2">
        <f>(AVERAGE(('Abs550'!$C84-'Abs550'!V84),('Abs550'!$C85-'Abs550'!V85),('Abs550'!$C86-'Abs550'!V86)))-(AVERAGE(('Abs550'!$C152-'Abs550'!V152),('Abs550'!$C153-'Abs550'!V153),('Abs550'!$C154-'Abs550'!V154)))</f>
        <v>0.62583333333333002</v>
      </c>
      <c r="W35" s="2">
        <f>(AVERAGE(('Abs550'!$C84-'Abs550'!W84),('Abs550'!$C85-'Abs550'!W85),('Abs550'!$C86-'Abs550'!W86)))-(AVERAGE(('Abs550'!$C152-'Abs550'!W152),('Abs550'!$C153-'Abs550'!W153),('Abs550'!$C154-'Abs550'!W154)))</f>
        <v>0.63043333333333018</v>
      </c>
      <c r="X35" s="2">
        <f>(AVERAGE(('Abs550'!$C84-'Abs550'!X84),('Abs550'!$C85-'Abs550'!X85),('Abs550'!$C86-'Abs550'!X86)))-(AVERAGE(('Abs550'!$C152-'Abs550'!X152),('Abs550'!$C153-'Abs550'!X153),('Abs550'!$C154-'Abs550'!X154)))</f>
        <v>0.63436666666666341</v>
      </c>
      <c r="Y35" s="2">
        <f>(AVERAGE(('Abs550'!$C84-'Abs550'!Y84),('Abs550'!$C85-'Abs550'!Y85),('Abs550'!$C86-'Abs550'!Y86)))-(AVERAGE(('Abs550'!$C152-'Abs550'!Y152),('Abs550'!$C153-'Abs550'!Y153),('Abs550'!$C154-'Abs550'!Y154)))</f>
        <v>0.64029999999999665</v>
      </c>
      <c r="Z35" s="2">
        <f>(AVERAGE(('Abs550'!$C84-'Abs550'!Z84),('Abs550'!$C85-'Abs550'!Z85),('Abs550'!$C86-'Abs550'!Z86)))-(AVERAGE(('Abs550'!$C152-'Abs550'!Z152),('Abs550'!$C153-'Abs550'!Z153),('Abs550'!$C154-'Abs550'!Z154)))</f>
        <v>0.64243333333333008</v>
      </c>
      <c r="AA35" s="2">
        <f>(AVERAGE(('Abs550'!$C84-'Abs550'!AA84),('Abs550'!$C85-'Abs550'!AA85),('Abs550'!$C86-'Abs550'!AA86)))-(AVERAGE(('Abs550'!$C152-'Abs550'!AA152),('Abs550'!$C153-'Abs550'!AA153),('Abs550'!$C154-'Abs550'!AA154)))</f>
        <v>0.64783333333333004</v>
      </c>
      <c r="AB35" s="2">
        <f>(AVERAGE(('Abs550'!$C84-'Abs550'!AB84),('Abs550'!$C85-'Abs550'!AB85),('Abs550'!$C86-'Abs550'!AB86)))-(AVERAGE(('Abs550'!$C152-'Abs550'!AB152),('Abs550'!$C153-'Abs550'!AB153),('Abs550'!$C154-'Abs550'!AB154)))</f>
        <v>0.65059999999999674</v>
      </c>
      <c r="AC35" s="2">
        <f>(AVERAGE(('Abs550'!$C84-'Abs550'!AC84),('Abs550'!$C85-'Abs550'!AC85),('Abs550'!$C86-'Abs550'!AC86)))-(AVERAGE(('Abs550'!$C152-'Abs550'!AC152),('Abs550'!$C153-'Abs550'!AC153),('Abs550'!$C154-'Abs550'!AC154)))</f>
        <v>0.65466666666666329</v>
      </c>
      <c r="AD35" s="2">
        <f>(AVERAGE(('Abs550'!$C84-'Abs550'!AD84),('Abs550'!$C85-'Abs550'!AD85),('Abs550'!$C86-'Abs550'!AD86)))-(AVERAGE(('Abs550'!$C152-'Abs550'!AD152),('Abs550'!$C153-'Abs550'!AD153),('Abs550'!$C154-'Abs550'!AD154)))</f>
        <v>0.65796666666666337</v>
      </c>
      <c r="AE35" s="2">
        <f>(AVERAGE(('Abs550'!$C84-'Abs550'!AE84),('Abs550'!$C85-'Abs550'!AE85),('Abs550'!$C86-'Abs550'!AE86)))-(AVERAGE(('Abs550'!$C152-'Abs550'!AE152),('Abs550'!$C153-'Abs550'!AE153),('Abs550'!$C154-'Abs550'!AE154)))</f>
        <v>0.66163333333332996</v>
      </c>
      <c r="AF35" s="2">
        <f>(AVERAGE(('Abs550'!$C84-'Abs550'!AF84),('Abs550'!$C85-'Abs550'!AF85),('Abs550'!$C86-'Abs550'!AF86)))-(AVERAGE(('Abs550'!$C152-'Abs550'!AF152),('Abs550'!$C153-'Abs550'!AF153),('Abs550'!$C154-'Abs550'!AF154)))</f>
        <v>0.66453333333332998</v>
      </c>
      <c r="AG35" s="2">
        <f>(AVERAGE(('Abs550'!$C84-'Abs550'!AG84),('Abs550'!$C85-'Abs550'!AG85),('Abs550'!$C86-'Abs550'!AG86)))-(AVERAGE(('Abs550'!$C152-'Abs550'!AG152),('Abs550'!$C153-'Abs550'!AG153),('Abs550'!$C154-'Abs550'!AG154)))</f>
        <v>0.66883333333332995</v>
      </c>
      <c r="AH35" s="2">
        <f>(AVERAGE(('Abs550'!$C84-'Abs550'!AH84),('Abs550'!$C85-'Abs550'!AH85),('Abs550'!$C86-'Abs550'!AH86)))-(AVERAGE(('Abs550'!$C152-'Abs550'!AH152),('Abs550'!$C153-'Abs550'!AH153),('Abs550'!$C154-'Abs550'!AH154)))</f>
        <v>0.6719999999999966</v>
      </c>
      <c r="AI35" s="2">
        <f>(AVERAGE(('Abs550'!$C84-'Abs550'!AI84),('Abs550'!$C85-'Abs550'!AI85),('Abs550'!$C86-'Abs550'!AI86)))-(AVERAGE(('Abs550'!$C152-'Abs550'!AI152),('Abs550'!$C153-'Abs550'!AI153),('Abs550'!$C154-'Abs550'!AI154)))</f>
        <v>0.67579999999999674</v>
      </c>
      <c r="AJ35" s="2">
        <f>(AVERAGE(('Abs550'!$C84-'Abs550'!AJ84),('Abs550'!$C85-'Abs550'!AJ85),('Abs550'!$C86-'Abs550'!AJ86)))-(AVERAGE(('Abs550'!$C152-'Abs550'!AJ152),('Abs550'!$C153-'Abs550'!AJ153),('Abs550'!$C154-'Abs550'!AJ154)))</f>
        <v>0.67919999999999647</v>
      </c>
      <c r="AK35" s="2">
        <f>(AVERAGE(('Abs550'!$C84-'Abs550'!AK84),('Abs550'!$C85-'Abs550'!AK85),('Abs550'!$C86-'Abs550'!AK86)))-(AVERAGE(('Abs550'!$C152-'Abs550'!AK152),('Abs550'!$C153-'Abs550'!AK153),('Abs550'!$C154-'Abs550'!AK154)))</f>
        <v>0.68293333333333006</v>
      </c>
      <c r="AL35" s="2">
        <f>(AVERAGE(('Abs550'!$C84-'Abs550'!AL84),('Abs550'!$C85-'Abs550'!AL85),('Abs550'!$C86-'Abs550'!AL86)))-(AVERAGE(('Abs550'!$C152-'Abs550'!AL152),('Abs550'!$C153-'Abs550'!AL153),('Abs550'!$C154-'Abs550'!AL154)))</f>
        <v>0.6860999999999966</v>
      </c>
      <c r="AM35" s="2">
        <f>(AVERAGE(('Abs550'!$C84-'Abs550'!AM84),('Abs550'!$C85-'Abs550'!AM85),('Abs550'!$C86-'Abs550'!AM86)))-(AVERAGE(('Abs550'!$C152-'Abs550'!AM152),('Abs550'!$C153-'Abs550'!AM153),('Abs550'!$C154-'Abs550'!AM154)))</f>
        <v>0.68816666666666326</v>
      </c>
      <c r="AN35" s="2">
        <f>(AVERAGE(('Abs550'!$C84-'Abs550'!AN84),('Abs550'!$C85-'Abs550'!AN85),('Abs550'!$C86-'Abs550'!AN86)))-(AVERAGE(('Abs550'!$C152-'Abs550'!AN152),('Abs550'!$C153-'Abs550'!AN153),('Abs550'!$C154-'Abs550'!AN154)))</f>
        <v>0.6927666666666632</v>
      </c>
      <c r="AO35" s="2">
        <f>(AVERAGE(('Abs550'!$C84-'Abs550'!AO84),('Abs550'!$C85-'Abs550'!AO85),('Abs550'!$C86-'Abs550'!AO86)))-(AVERAGE(('Abs550'!$C152-'Abs550'!AO152),('Abs550'!$C153-'Abs550'!AO153),('Abs550'!$C154-'Abs550'!AO154)))</f>
        <v>0.69683333333333008</v>
      </c>
      <c r="AP35" s="2">
        <f>(AVERAGE(('Abs550'!$C84-'Abs550'!AP84),('Abs550'!$C85-'Abs550'!AP85),('Abs550'!$C86-'Abs550'!AP86)))-(AVERAGE(('Abs550'!$C152-'Abs550'!AP152),('Abs550'!$C153-'Abs550'!AP153),('Abs550'!$C154-'Abs550'!AP154)))</f>
        <v>0.69743333333332991</v>
      </c>
      <c r="AQ35" s="2">
        <f>(AVERAGE(('Abs550'!$C84-'Abs550'!AQ84),('Abs550'!$C85-'Abs550'!AQ85),('Abs550'!$C86-'Abs550'!AQ86)))-(AVERAGE(('Abs550'!$C152-'Abs550'!AQ152),('Abs550'!$C153-'Abs550'!AQ153),('Abs550'!$C154-'Abs550'!AQ154)))</f>
        <v>0.69836666666666314</v>
      </c>
      <c r="AR35" s="2">
        <f>(AVERAGE(('Abs550'!$C84-'Abs550'!AR84),('Abs550'!$C85-'Abs550'!AR85),('Abs550'!$C86-'Abs550'!AR86)))-(AVERAGE(('Abs550'!$C152-'Abs550'!AR152),('Abs550'!$C153-'Abs550'!AR153),('Abs550'!$C154-'Abs550'!AR154)))</f>
        <v>0.7012999999999967</v>
      </c>
      <c r="AS35" s="2">
        <f>(AVERAGE(('Abs550'!$C84-'Abs550'!AS84),('Abs550'!$C85-'Abs550'!AS85),('Abs550'!$C86-'Abs550'!AS86)))-(AVERAGE(('Abs550'!$C152-'Abs550'!AS152),('Abs550'!$C153-'Abs550'!AS153),('Abs550'!$C154-'Abs550'!AS154)))</f>
        <v>0.70319999999999672</v>
      </c>
      <c r="AT35" s="2">
        <f>(AVERAGE(('Abs550'!$C84-'Abs550'!AT84),('Abs550'!$C85-'Abs550'!AT85),('Abs550'!$C86-'Abs550'!AT86)))-(AVERAGE(('Abs550'!$C152-'Abs550'!AT152),('Abs550'!$C153-'Abs550'!AT153),('Abs550'!$C154-'Abs550'!AT154)))</f>
        <v>0.70619999999999683</v>
      </c>
      <c r="AU35" s="2">
        <f>(AVERAGE(('Abs550'!$C84-'Abs550'!AU84),('Abs550'!$C85-'Abs550'!AU85),('Abs550'!$C86-'Abs550'!AU86)))-(AVERAGE(('Abs550'!$C152-'Abs550'!AU152),('Abs550'!$C153-'Abs550'!AU153),('Abs550'!$C154-'Abs550'!AU154)))</f>
        <v>0.70956666666666335</v>
      </c>
      <c r="AV35" s="2">
        <f>(AVERAGE(('Abs550'!$C84-'Abs550'!AV84),('Abs550'!$C85-'Abs550'!AV85),('Abs550'!$C86-'Abs550'!AV86)))-(AVERAGE(('Abs550'!$C152-'Abs550'!AV152),('Abs550'!$C153-'Abs550'!AV153),('Abs550'!$C154-'Abs550'!AV154)))</f>
        <v>0.71176666666666311</v>
      </c>
      <c r="AW35" s="2">
        <f>(AVERAGE(('Abs550'!$C84-'Abs550'!AW84),('Abs550'!$C85-'Abs550'!AW85),('Abs550'!$C86-'Abs550'!AW86)))-(AVERAGE(('Abs550'!$C152-'Abs550'!AW152),('Abs550'!$C153-'Abs550'!AW153),('Abs550'!$C154-'Abs550'!AW154)))</f>
        <v>0.71523333333333006</v>
      </c>
      <c r="AX35" s="2">
        <f>(AVERAGE(('Abs550'!$C84-'Abs550'!AX84),('Abs550'!$C85-'Abs550'!AX85),('Abs550'!$C86-'Abs550'!AX86)))-(AVERAGE(('Abs550'!$C152-'Abs550'!AX152),('Abs550'!$C153-'Abs550'!AX153),('Abs550'!$C154-'Abs550'!AX154)))</f>
        <v>0.71823333333333006</v>
      </c>
      <c r="AY35" s="2">
        <f>(AVERAGE(('Abs550'!$C84-'Abs550'!AY84),('Abs550'!$C85-'Abs550'!AY85),('Abs550'!$C86-'Abs550'!AY86)))-(AVERAGE(('Abs550'!$C152-'Abs550'!AY152),('Abs550'!$C153-'Abs550'!AY153),('Abs550'!$C154-'Abs550'!AY154)))</f>
        <v>0.7220666666666633</v>
      </c>
      <c r="AZ35" s="2">
        <f>(AVERAGE(('Abs550'!$C84-'Abs550'!AZ84),('Abs550'!$C85-'Abs550'!AZ85),('Abs550'!$C86-'Abs550'!AZ86)))-(AVERAGE(('Abs550'!$C152-'Abs550'!AZ152),('Abs550'!$C153-'Abs550'!AZ153),('Abs550'!$C154-'Abs550'!AZ154)))</f>
        <v>0.72256666666666336</v>
      </c>
      <c r="BA35" s="2">
        <f>(AVERAGE(('Abs550'!$C84-'Abs550'!BA84),('Abs550'!$C85-'Abs550'!BA85),('Abs550'!$C86-'Abs550'!BA86)))-(AVERAGE(('Abs550'!$C152-'Abs550'!BA152),('Abs550'!$C153-'Abs550'!BA153),('Abs550'!$C154-'Abs550'!BA154)))</f>
        <v>0.72483333333333</v>
      </c>
      <c r="BB35" s="2">
        <f>(AVERAGE(('Abs550'!$C84-'Abs550'!BB84),('Abs550'!$C85-'Abs550'!BB85),('Abs550'!$C86-'Abs550'!BB86)))-(AVERAGE(('Abs550'!$C152-'Abs550'!BB152),('Abs550'!$C153-'Abs550'!BB153),('Abs550'!$C154-'Abs550'!BB154)))</f>
        <v>0.72603333333332976</v>
      </c>
      <c r="BC35" s="2">
        <f>(AVERAGE(('Abs550'!$C84-'Abs550'!BC84),('Abs550'!$C85-'Abs550'!BC85),('Abs550'!$C86-'Abs550'!BC86)))-(AVERAGE(('Abs550'!$C152-'Abs550'!BC152),('Abs550'!$C153-'Abs550'!BC153),('Abs550'!$C154-'Abs550'!BC154)))</f>
        <v>0.72826666666666351</v>
      </c>
      <c r="BD35" s="2">
        <f>(AVERAGE(('Abs550'!$C84-'Abs550'!BD84),('Abs550'!$C85-'Abs550'!BD85),('Abs550'!$C86-'Abs550'!BD86)))-(AVERAGE(('Abs550'!$C152-'Abs550'!BD152),('Abs550'!$C153-'Abs550'!BD153),('Abs550'!$C154-'Abs550'!BD154)))</f>
        <v>0.72949999999999671</v>
      </c>
      <c r="BE35" s="2">
        <f>(AVERAGE(('Abs550'!$C84-'Abs550'!BE84),('Abs550'!$C85-'Abs550'!BE85),('Abs550'!$C86-'Abs550'!BE86)))-(AVERAGE(('Abs550'!$C152-'Abs550'!BE152),('Abs550'!$C153-'Abs550'!BE153),('Abs550'!$C154-'Abs550'!BE154)))</f>
        <v>0.73196666666666321</v>
      </c>
      <c r="BF35" s="2">
        <f>(AVERAGE(('Abs550'!$C84-'Abs550'!BF84),('Abs550'!$C85-'Abs550'!BF85),('Abs550'!$C86-'Abs550'!BF86)))-(AVERAGE(('Abs550'!$C152-'Abs550'!BF152),('Abs550'!$C153-'Abs550'!BF153),('Abs550'!$C154-'Abs550'!BF154)))</f>
        <v>0.73306666666666331</v>
      </c>
      <c r="BG35" s="2">
        <f>(AVERAGE(('Abs550'!$C84-'Abs550'!BG84),('Abs550'!$C85-'Abs550'!BG85),('Abs550'!$C86-'Abs550'!BG86)))-(AVERAGE(('Abs550'!$C152-'Abs550'!BG152),('Abs550'!$C153-'Abs550'!BG153),('Abs550'!$C154-'Abs550'!BG154)))</f>
        <v>0.7358333333333299</v>
      </c>
      <c r="BH35" s="2">
        <f>(AVERAGE(('Abs550'!$C84-'Abs550'!BH84),('Abs550'!$C85-'Abs550'!BH85),('Abs550'!$C86-'Abs550'!BH86)))-(AVERAGE(('Abs550'!$C152-'Abs550'!BH152),('Abs550'!$C153-'Abs550'!BH153),('Abs550'!$C154-'Abs550'!BH154)))</f>
        <v>0.73636666666666328</v>
      </c>
      <c r="BI35" s="2">
        <f>(AVERAGE(('Abs550'!$C84-'Abs550'!BI84),('Abs550'!$C85-'Abs550'!BI85),('Abs550'!$C86-'Abs550'!BI86)))-(AVERAGE(('Abs550'!$C152-'Abs550'!BI152),('Abs550'!$C153-'Abs550'!BI153),('Abs550'!$C154-'Abs550'!BI154)))</f>
        <v>0.73916666666666342</v>
      </c>
      <c r="BJ35" s="2">
        <f>(AVERAGE(('Abs550'!$C84-'Abs550'!BJ84),('Abs550'!$C85-'Abs550'!BJ85),('Abs550'!$C86-'Abs550'!BJ86)))-(AVERAGE(('Abs550'!$C152-'Abs550'!BJ152),('Abs550'!$C153-'Abs550'!BJ153),('Abs550'!$C154-'Abs550'!BJ154)))</f>
        <v>0.73929999999999674</v>
      </c>
      <c r="BK35" s="2">
        <f>(AVERAGE(('Abs550'!$C84-'Abs550'!BK84),('Abs550'!$C85-'Abs550'!BK85),('Abs550'!$C86-'Abs550'!BK86)))-(AVERAGE(('Abs550'!$C152-'Abs550'!BK152),('Abs550'!$C153-'Abs550'!BK153),('Abs550'!$C154-'Abs550'!BK154)))</f>
        <v>0.74146666666666339</v>
      </c>
      <c r="BL35" s="2">
        <f>(AVERAGE(('Abs550'!$C84-'Abs550'!BL84),('Abs550'!$C85-'Abs550'!BL85),('Abs550'!$C86-'Abs550'!BL86)))-(AVERAGE(('Abs550'!$C152-'Abs550'!BL152),('Abs550'!$C153-'Abs550'!BL153),('Abs550'!$C154-'Abs550'!BL154)))</f>
        <v>0.74219999999999653</v>
      </c>
      <c r="BM35" s="2">
        <f>(AVERAGE(('Abs550'!$C84-'Abs550'!BM84),('Abs550'!$C85-'Abs550'!BM85),('Abs550'!$C86-'Abs550'!BM86)))-(AVERAGE(('Abs550'!$C152-'Abs550'!BM152),('Abs550'!$C153-'Abs550'!BM153),('Abs550'!$C154-'Abs550'!BM154)))</f>
        <v>0.74463333333332993</v>
      </c>
      <c r="BN35" s="2">
        <f>(AVERAGE(('Abs550'!$C84-'Abs550'!BN84),('Abs550'!$C85-'Abs550'!BN85),('Abs550'!$C86-'Abs550'!BN86)))-(AVERAGE(('Abs550'!$C152-'Abs550'!BN152),('Abs550'!$C153-'Abs550'!BN153),('Abs550'!$C154-'Abs550'!BN154)))</f>
        <v>0.74406666666666332</v>
      </c>
      <c r="BO35" s="2">
        <f>(AVERAGE(('Abs550'!$C84-'Abs550'!BO84),('Abs550'!$C85-'Abs550'!BO85),('Abs550'!$C86-'Abs550'!BO86)))-(AVERAGE(('Abs550'!$C152-'Abs550'!BO152),('Abs550'!$C153-'Abs550'!BO153),('Abs550'!$C154-'Abs550'!BO154)))</f>
        <v>0.74679999999999669</v>
      </c>
      <c r="BP35" s="2">
        <f>(AVERAGE(('Abs550'!$C84-'Abs550'!BP84),('Abs550'!$C85-'Abs550'!BP85),('Abs550'!$C86-'Abs550'!BP86)))-(AVERAGE(('Abs550'!$C152-'Abs550'!BP152),('Abs550'!$C153-'Abs550'!BP153),('Abs550'!$C154-'Abs550'!BP154)))</f>
        <v>0.74706666666666333</v>
      </c>
      <c r="BQ35" s="2">
        <f>(AVERAGE(('Abs550'!$C84-'Abs550'!BQ84),('Abs550'!$C85-'Abs550'!BQ85),('Abs550'!$C86-'Abs550'!BQ86)))-(AVERAGE(('Abs550'!$C152-'Abs550'!BQ152),('Abs550'!$C153-'Abs550'!BQ153),('Abs550'!$C154-'Abs550'!BQ154)))</f>
        <v>0.7496999999999967</v>
      </c>
      <c r="BR35" s="2">
        <f>(AVERAGE(('Abs550'!$C84-'Abs550'!BR84),('Abs550'!$C85-'Abs550'!BR85),('Abs550'!$C86-'Abs550'!BR86)))-(AVERAGE(('Abs550'!$C152-'Abs550'!BR152),('Abs550'!$C153-'Abs550'!BR153),('Abs550'!$C154-'Abs550'!BR154)))</f>
        <v>0.74919999999999665</v>
      </c>
      <c r="BS35" s="2">
        <f>(AVERAGE(('Abs550'!$C84-'Abs550'!BS84),('Abs550'!$C85-'Abs550'!BS85),('Abs550'!$C86-'Abs550'!BS86)))-(AVERAGE(('Abs550'!$C152-'Abs550'!BS152),('Abs550'!$C153-'Abs550'!BS153),('Abs550'!$C154-'Abs550'!BS154)))</f>
        <v>0.75179999999999669</v>
      </c>
      <c r="BT35" s="2">
        <f>(AVERAGE(('Abs550'!$C84-'Abs550'!BT84),('Abs550'!$C85-'Abs550'!BT85),('Abs550'!$C86-'Abs550'!BT86)))-(AVERAGE(('Abs550'!$C152-'Abs550'!BT152),('Abs550'!$C153-'Abs550'!BT153),('Abs550'!$C154-'Abs550'!BT154)))</f>
        <v>0.75143333333332984</v>
      </c>
      <c r="BU35" s="2">
        <f>(AVERAGE(('Abs550'!$C84-'Abs550'!BU84),('Abs550'!$C85-'Abs550'!BU85),('Abs550'!$C86-'Abs550'!BU86)))-(AVERAGE(('Abs550'!$C152-'Abs550'!BU152),('Abs550'!$C153-'Abs550'!BU153),('Abs550'!$C154-'Abs550'!BU154)))</f>
        <v>0.75409999999999666</v>
      </c>
      <c r="BV35" s="2">
        <f>(AVERAGE(('Abs550'!$C84-'Abs550'!BV84),('Abs550'!$C85-'Abs550'!BV85),('Abs550'!$C86-'Abs550'!BV86)))-(AVERAGE(('Abs550'!$C152-'Abs550'!BV152),('Abs550'!$C153-'Abs550'!BV153),('Abs550'!$C154-'Abs550'!BV154)))</f>
        <v>0.75386666666666335</v>
      </c>
      <c r="BW35" s="2">
        <f>(AVERAGE(('Abs550'!$C84-'Abs550'!BW84),('Abs550'!$C85-'Abs550'!BW85),('Abs550'!$C86-'Abs550'!BW86)))-(AVERAGE(('Abs550'!$C152-'Abs550'!BW152),('Abs550'!$C153-'Abs550'!BW153),('Abs550'!$C154-'Abs550'!BW154)))</f>
        <v>0.75649999999999684</v>
      </c>
      <c r="BX35" s="2">
        <f>(AVERAGE(('Abs550'!$C84-'Abs550'!BX84),('Abs550'!$C85-'Abs550'!BX85),('Abs550'!$C86-'Abs550'!BX86)))-(AVERAGE(('Abs550'!$C152-'Abs550'!BX152),('Abs550'!$C153-'Abs550'!BX153),('Abs550'!$C154-'Abs550'!BX154)))</f>
        <v>0.75529999999999675</v>
      </c>
      <c r="BY35" s="2">
        <f>(AVERAGE(('Abs550'!$C84-'Abs550'!BY84),('Abs550'!$C85-'Abs550'!BY85),('Abs550'!$C86-'Abs550'!BY86)))-(AVERAGE(('Abs550'!$C152-'Abs550'!BY152),('Abs550'!$C153-'Abs550'!BY153),('Abs550'!$C154-'Abs550'!BY154)))</f>
        <v>0.75936666666666341</v>
      </c>
      <c r="BZ35" s="2">
        <f>(AVERAGE(('Abs550'!$C84-'Abs550'!BZ84),('Abs550'!$C85-'Abs550'!BZ85),('Abs550'!$C86-'Abs550'!BZ86)))-(AVERAGE(('Abs550'!$C152-'Abs550'!BZ152),('Abs550'!$C153-'Abs550'!BZ153),('Abs550'!$C154-'Abs550'!BZ154)))</f>
        <v>0.7574666666666634</v>
      </c>
      <c r="CA35" s="2">
        <f>(AVERAGE(('Abs550'!$C84-'Abs550'!CA84),('Abs550'!$C85-'Abs550'!CA85),('Abs550'!$C86-'Abs550'!CA86)))-(AVERAGE(('Abs550'!$C152-'Abs550'!CA152),('Abs550'!$C153-'Abs550'!CA153),('Abs550'!$C154-'Abs550'!CA154)))</f>
        <v>0.75943333333332996</v>
      </c>
      <c r="CB35" s="2">
        <f>(AVERAGE(('Abs550'!$C84-'Abs550'!CB84),('Abs550'!$C85-'Abs550'!CB85),('Abs550'!$C86-'Abs550'!CB86)))-(AVERAGE(('Abs550'!$C152-'Abs550'!CB152),('Abs550'!$C153-'Abs550'!CB153),('Abs550'!$C154-'Abs550'!CB154)))</f>
        <v>0.76009999999999667</v>
      </c>
      <c r="CC35" s="2">
        <f>(AVERAGE(('Abs550'!$C84-'Abs550'!CC84),('Abs550'!$C85-'Abs550'!CC85),('Abs550'!$C86-'Abs550'!CC86)))-(AVERAGE(('Abs550'!$C152-'Abs550'!CC152),('Abs550'!$C153-'Abs550'!CC153),('Abs550'!$C154-'Abs550'!CC154)))</f>
        <v>0.76283333333333003</v>
      </c>
      <c r="CD35" s="2">
        <f>(AVERAGE(('Abs550'!$C84-'Abs550'!CD84),('Abs550'!$C85-'Abs550'!CD85),('Abs550'!$C86-'Abs550'!CD86)))-(AVERAGE(('Abs550'!$C152-'Abs550'!CD152),('Abs550'!$C153-'Abs550'!CD153),('Abs550'!$C154-'Abs550'!CD154)))</f>
        <v>0.76203333333333001</v>
      </c>
      <c r="CE35" s="2">
        <f>(AVERAGE(('Abs550'!$C84-'Abs550'!CE84),('Abs550'!$C85-'Abs550'!CE85),('Abs550'!$C86-'Abs550'!CE86)))-(AVERAGE(('Abs550'!$C152-'Abs550'!CE152),('Abs550'!$C153-'Abs550'!CE153),('Abs550'!$C154-'Abs550'!CE154)))</f>
        <v>0.7644666666666633</v>
      </c>
      <c r="CF35" s="2">
        <f>(AVERAGE(('Abs550'!$C84-'Abs550'!CF84),('Abs550'!$C85-'Abs550'!CF85),('Abs550'!$C86-'Abs550'!CF86)))-(AVERAGE(('Abs550'!$C152-'Abs550'!CF152),('Abs550'!$C153-'Abs550'!CF153),('Abs550'!$C154-'Abs550'!CF154)))</f>
        <v>0.76339999999999675</v>
      </c>
      <c r="CG35" s="2">
        <f>(AVERAGE(('Abs550'!$C84-'Abs550'!CG84),('Abs550'!$C85-'Abs550'!CG85),('Abs550'!$C86-'Abs550'!CG86)))-(AVERAGE(('Abs550'!$C152-'Abs550'!CG152),('Abs550'!$C153-'Abs550'!CG153),('Abs550'!$C154-'Abs550'!CG154)))</f>
        <v>0.76599999999999679</v>
      </c>
      <c r="CH35" s="2">
        <f>(AVERAGE(('Abs550'!$C84-'Abs550'!CH84),('Abs550'!$C85-'Abs550'!CH85),('Abs550'!$C86-'Abs550'!CH86)))-(AVERAGE(('Abs550'!$C152-'Abs550'!CH152),('Abs550'!$C153-'Abs550'!CH153),('Abs550'!$C154-'Abs550'!CH154)))</f>
        <v>0.76496666666666324</v>
      </c>
      <c r="CI35" s="2">
        <f>(AVERAGE(('Abs550'!$C84-'Abs550'!CI84),('Abs550'!$C85-'Abs550'!CI85),('Abs550'!$C86-'Abs550'!CI86)))-(AVERAGE(('Abs550'!$C152-'Abs550'!CI152),('Abs550'!$C153-'Abs550'!CI153),('Abs550'!$C154-'Abs550'!CI154)))</f>
        <v>0.76739999999999675</v>
      </c>
      <c r="CJ35" s="2">
        <f>(AVERAGE(('Abs550'!$C84-'Abs550'!CJ84),('Abs550'!$C85-'Abs550'!CJ85),('Abs550'!$C86-'Abs550'!CJ86)))-(AVERAGE(('Abs550'!$C152-'Abs550'!CJ152),('Abs550'!$C153-'Abs550'!CJ153),('Abs550'!$C154-'Abs550'!CJ154)))</f>
        <v>0.76736666666666342</v>
      </c>
      <c r="CK35" s="2">
        <f>(AVERAGE(('Abs550'!$C84-'Abs550'!CK84),('Abs550'!$C85-'Abs550'!CK85),('Abs550'!$C86-'Abs550'!CK86)))-(AVERAGE(('Abs550'!$C152-'Abs550'!CK152),('Abs550'!$C153-'Abs550'!CK153),('Abs550'!$C154-'Abs550'!CK154)))</f>
        <v>0.76863333333332995</v>
      </c>
      <c r="CL35" s="2">
        <f>(AVERAGE(('Abs550'!$C84-'Abs550'!CL84),('Abs550'!$C85-'Abs550'!CL85),('Abs550'!$C86-'Abs550'!CL86)))-(AVERAGE(('Abs550'!$C152-'Abs550'!CL152),('Abs550'!$C153-'Abs550'!CL153),('Abs550'!$C154-'Abs550'!CL154)))</f>
        <v>0.76759999999999673</v>
      </c>
      <c r="CM35" s="2">
        <f>(AVERAGE(('Abs550'!$C84-'Abs550'!CM84),('Abs550'!$C85-'Abs550'!CM85),('Abs550'!$C86-'Abs550'!CM86)))-(AVERAGE(('Abs550'!$C152-'Abs550'!CM152),('Abs550'!$C153-'Abs550'!CM153),('Abs550'!$C154-'Abs550'!CM154)))</f>
        <v>0.76959999999999662</v>
      </c>
      <c r="CN35" s="2">
        <f>(AVERAGE(('Abs550'!$C84-'Abs550'!CN84),('Abs550'!$C85-'Abs550'!CN85),('Abs550'!$C86-'Abs550'!CN86)))-(AVERAGE(('Abs550'!$C152-'Abs550'!CN152),('Abs550'!$C153-'Abs550'!CN153),('Abs550'!$C154-'Abs550'!CN154)))</f>
        <v>0.76853333333332996</v>
      </c>
      <c r="CO35" s="2">
        <f>(AVERAGE(('Abs550'!$C84-'Abs550'!CO84),('Abs550'!$C85-'Abs550'!CO85),('Abs550'!$C86-'Abs550'!CO86)))-(AVERAGE(('Abs550'!$C152-'Abs550'!CO152),('Abs550'!$C153-'Abs550'!CO153),('Abs550'!$C154-'Abs550'!CO154)))</f>
        <v>0.7707999999999966</v>
      </c>
      <c r="CP35" s="2">
        <f>(AVERAGE(('Abs550'!$C84-'Abs550'!CP84),('Abs550'!$C85-'Abs550'!CP85),('Abs550'!$C86-'Abs550'!CP86)))-(AVERAGE(('Abs550'!$C152-'Abs550'!CP152),('Abs550'!$C153-'Abs550'!CP153),('Abs550'!$C154-'Abs550'!CP154)))</f>
        <v>0.77033333333332998</v>
      </c>
      <c r="CQ35" s="2">
        <f>(AVERAGE(('Abs550'!$C84-'Abs550'!CQ84),('Abs550'!$C85-'Abs550'!CQ85),('Abs550'!$C86-'Abs550'!CQ86)))-(AVERAGE(('Abs550'!$C152-'Abs550'!CQ152),('Abs550'!$C153-'Abs550'!CQ153),('Abs550'!$C154-'Abs550'!CQ154)))</f>
        <v>0.77176666666666338</v>
      </c>
      <c r="CR35" s="2">
        <f>(AVERAGE(('Abs550'!$C84-'Abs550'!CR84),('Abs550'!$C85-'Abs550'!CR85),('Abs550'!$C86-'Abs550'!CR86)))-(AVERAGE(('Abs550'!$C152-'Abs550'!CR152),('Abs550'!$C153-'Abs550'!CR153),('Abs550'!$C154-'Abs550'!CR154)))</f>
        <v>0.77123333333332988</v>
      </c>
      <c r="CS35" s="2">
        <f>(AVERAGE(('Abs550'!$C84-'Abs550'!CS84),('Abs550'!$C85-'Abs550'!CS85),('Abs550'!$C86-'Abs550'!CS86)))-(AVERAGE(('Abs550'!$C152-'Abs550'!CS152),('Abs550'!$C153-'Abs550'!CS153),('Abs550'!$C154-'Abs550'!CS154)))</f>
        <v>0.77363333333332995</v>
      </c>
      <c r="CT35" s="2">
        <f>(AVERAGE(('Abs550'!$C84-'Abs550'!CT84),('Abs550'!$C85-'Abs550'!CT85),('Abs550'!$C86-'Abs550'!CT86)))-(AVERAGE(('Abs550'!$C152-'Abs550'!CT152),('Abs550'!$C153-'Abs550'!CT153),('Abs550'!$C154-'Abs550'!CT154)))</f>
        <v>0.77356666666666363</v>
      </c>
      <c r="CU35" s="2">
        <f>(AVERAGE(('Abs550'!$C84-'Abs550'!CU84),('Abs550'!$C85-'Abs550'!CU85),('Abs550'!$C86-'Abs550'!CU86)))-(AVERAGE(('Abs550'!$C152-'Abs550'!CU152),('Abs550'!$C153-'Abs550'!CU153),('Abs550'!$C154-'Abs550'!CU154)))</f>
        <v>0.7761333333333299</v>
      </c>
    </row>
    <row r="36" spans="1:99" x14ac:dyDescent="0.25">
      <c r="A36" s="61">
        <v>6</v>
      </c>
      <c r="B36" s="13">
        <v>705</v>
      </c>
      <c r="C36" s="2">
        <f>(AVERAGE(('Abs550'!$C87-'Abs550'!C87),('Abs550'!$C88-'Abs550'!C88),('Abs550'!$C89-'Abs550'!C89)))-(AVERAGE(('Abs550'!$C155-'Abs550'!C155),('Abs550'!$C156-'Abs550'!C156),('Abs550'!$C157-'Abs550'!C157)))</f>
        <v>0</v>
      </c>
      <c r="D36" s="2">
        <f>(AVERAGE(('Abs550'!$C87-'Abs550'!D87),('Abs550'!$C88-'Abs550'!D88),('Abs550'!$C89-'Abs550'!D89)))-(AVERAGE(('Abs550'!$C155-'Abs550'!D155),('Abs550'!$C156-'Abs550'!D156),('Abs550'!$C157-'Abs550'!D157)))</f>
        <v>0.14578888888889008</v>
      </c>
      <c r="E36" s="2">
        <f>(AVERAGE(('Abs550'!$C87-'Abs550'!E87),('Abs550'!$C88-'Abs550'!E88),('Abs550'!$C89-'Abs550'!E89)))-(AVERAGE(('Abs550'!$C155-'Abs550'!E155),('Abs550'!$C156-'Abs550'!E156),('Abs550'!$C157-'Abs550'!E157)))</f>
        <v>0.23712222222222326</v>
      </c>
      <c r="F36" s="2">
        <f>(AVERAGE(('Abs550'!$C87-'Abs550'!F87),('Abs550'!$C88-'Abs550'!F88),('Abs550'!$C89-'Abs550'!F89)))-(AVERAGE(('Abs550'!$C155-'Abs550'!F155),('Abs550'!$C156-'Abs550'!F156),('Abs550'!$C157-'Abs550'!F157)))</f>
        <v>0.27268888888888987</v>
      </c>
      <c r="G36" s="2">
        <f>(AVERAGE(('Abs550'!$C87-'Abs550'!G87),('Abs550'!$C88-'Abs550'!G88),('Abs550'!$C89-'Abs550'!G89)))-(AVERAGE(('Abs550'!$C155-'Abs550'!G155),('Abs550'!$C156-'Abs550'!G156),('Abs550'!$C157-'Abs550'!G157)))</f>
        <v>0.29105555555555673</v>
      </c>
      <c r="H36" s="2">
        <f>(AVERAGE(('Abs550'!$C87-'Abs550'!H87),('Abs550'!$C88-'Abs550'!H88),('Abs550'!$C89-'Abs550'!H89)))-(AVERAGE(('Abs550'!$C155-'Abs550'!H155),('Abs550'!$C156-'Abs550'!H156),('Abs550'!$C157-'Abs550'!H157)))</f>
        <v>0.30148888888889003</v>
      </c>
      <c r="I36" s="2">
        <f>(AVERAGE(('Abs550'!$C87-'Abs550'!I87),('Abs550'!$C88-'Abs550'!I88),('Abs550'!$C89-'Abs550'!I89)))-(AVERAGE(('Abs550'!$C155-'Abs550'!I155),('Abs550'!$C156-'Abs550'!I156),('Abs550'!$C157-'Abs550'!I157)))</f>
        <v>0.3133555555555565</v>
      </c>
      <c r="J36" s="2">
        <f>(AVERAGE(('Abs550'!$C87-'Abs550'!J87),('Abs550'!$C88-'Abs550'!J88),('Abs550'!$C89-'Abs550'!J89)))-(AVERAGE(('Abs550'!$C155-'Abs550'!J155),('Abs550'!$C156-'Abs550'!J156),('Abs550'!$C157-'Abs550'!J157)))</f>
        <v>0.32645555555555655</v>
      </c>
      <c r="K36" s="2">
        <f>(AVERAGE(('Abs550'!$C87-'Abs550'!K87),('Abs550'!$C88-'Abs550'!K88),('Abs550'!$C89-'Abs550'!K89)))-(AVERAGE(('Abs550'!$C155-'Abs550'!K155),('Abs550'!$C156-'Abs550'!K156),('Abs550'!$C157-'Abs550'!K157)))</f>
        <v>0.34268888888888993</v>
      </c>
      <c r="L36" s="2">
        <f>(AVERAGE(('Abs550'!$C87-'Abs550'!L87),('Abs550'!$C88-'Abs550'!L88),('Abs550'!$C89-'Abs550'!L89)))-(AVERAGE(('Abs550'!$C155-'Abs550'!L155),('Abs550'!$C156-'Abs550'!L156),('Abs550'!$C157-'Abs550'!L157)))</f>
        <v>0.35828888888888988</v>
      </c>
      <c r="M36" s="2">
        <f>(AVERAGE(('Abs550'!$C87-'Abs550'!M87),('Abs550'!$C88-'Abs550'!M88),('Abs550'!$C89-'Abs550'!M89)))-(AVERAGE(('Abs550'!$C155-'Abs550'!M155),('Abs550'!$C156-'Abs550'!M156),('Abs550'!$C157-'Abs550'!M157)))</f>
        <v>0.37292222222222338</v>
      </c>
      <c r="N36" s="2">
        <f>(AVERAGE(('Abs550'!$C87-'Abs550'!N87),('Abs550'!$C88-'Abs550'!N88),('Abs550'!$C89-'Abs550'!N89)))-(AVERAGE(('Abs550'!$C155-'Abs550'!N155),('Abs550'!$C156-'Abs550'!N156),('Abs550'!$C157-'Abs550'!N157)))</f>
        <v>0.38108888888888992</v>
      </c>
      <c r="O36" s="2">
        <f>(AVERAGE(('Abs550'!$C87-'Abs550'!O87),('Abs550'!$C88-'Abs550'!O88),('Abs550'!$C89-'Abs550'!O89)))-(AVERAGE(('Abs550'!$C155-'Abs550'!O155),('Abs550'!$C156-'Abs550'!O156),('Abs550'!$C157-'Abs550'!O157)))</f>
        <v>0.38945555555555661</v>
      </c>
      <c r="P36" s="2">
        <f>(AVERAGE(('Abs550'!$C87-'Abs550'!P87),('Abs550'!$C88-'Abs550'!P88),('Abs550'!$C89-'Abs550'!P89)))-(AVERAGE(('Abs550'!$C155-'Abs550'!P155),('Abs550'!$C156-'Abs550'!P156),('Abs550'!$C157-'Abs550'!P157)))</f>
        <v>0.3953888888888899</v>
      </c>
      <c r="Q36" s="2">
        <f>(AVERAGE(('Abs550'!$C87-'Abs550'!Q87),('Abs550'!$C88-'Abs550'!Q88),('Abs550'!$C89-'Abs550'!Q89)))-(AVERAGE(('Abs550'!$C155-'Abs550'!Q155),('Abs550'!$C156-'Abs550'!Q156),('Abs550'!$C157-'Abs550'!Q157)))</f>
        <v>0.40322222222222326</v>
      </c>
      <c r="R36" s="2">
        <f>(AVERAGE(('Abs550'!$C87-'Abs550'!R87),('Abs550'!$C88-'Abs550'!R88),('Abs550'!$C89-'Abs550'!R89)))-(AVERAGE(('Abs550'!$C155-'Abs550'!R155),('Abs550'!$C156-'Abs550'!R156),('Abs550'!$C157-'Abs550'!R157)))</f>
        <v>0.40875555555555665</v>
      </c>
      <c r="S36" s="2">
        <f>(AVERAGE(('Abs550'!$C87-'Abs550'!S87),('Abs550'!$C88-'Abs550'!S88),('Abs550'!$C89-'Abs550'!S89)))-(AVERAGE(('Abs550'!$C155-'Abs550'!S155),('Abs550'!$C156-'Abs550'!S156),('Abs550'!$C157-'Abs550'!S157)))</f>
        <v>0.4148555555555567</v>
      </c>
      <c r="T36" s="2">
        <f>(AVERAGE(('Abs550'!$C87-'Abs550'!T87),('Abs550'!$C88-'Abs550'!T88),('Abs550'!$C89-'Abs550'!T89)))-(AVERAGE(('Abs550'!$C155-'Abs550'!T155),('Abs550'!$C156-'Abs550'!T156),('Abs550'!$C157-'Abs550'!T157)))</f>
        <v>0.41982222222222321</v>
      </c>
      <c r="U36" s="2">
        <f>(AVERAGE(('Abs550'!$C87-'Abs550'!U87),('Abs550'!$C88-'Abs550'!U88),('Abs550'!$C89-'Abs550'!U89)))-(AVERAGE(('Abs550'!$C155-'Abs550'!U155),('Abs550'!$C156-'Abs550'!U156),('Abs550'!$C157-'Abs550'!U157)))</f>
        <v>0.42642222222222331</v>
      </c>
      <c r="V36" s="2">
        <f>(AVERAGE(('Abs550'!$C87-'Abs550'!V87),('Abs550'!$C88-'Abs550'!V88),('Abs550'!$C89-'Abs550'!V89)))-(AVERAGE(('Abs550'!$C155-'Abs550'!V155),('Abs550'!$C156-'Abs550'!V156),('Abs550'!$C157-'Abs550'!V157)))</f>
        <v>0.43055555555555663</v>
      </c>
      <c r="W36" s="2">
        <f>(AVERAGE(('Abs550'!$C87-'Abs550'!W87),('Abs550'!$C88-'Abs550'!W88),('Abs550'!$C89-'Abs550'!W89)))-(AVERAGE(('Abs550'!$C155-'Abs550'!W155),('Abs550'!$C156-'Abs550'!W156),('Abs550'!$C157-'Abs550'!W157)))</f>
        <v>0.43615555555555668</v>
      </c>
      <c r="X36" s="2">
        <f>(AVERAGE(('Abs550'!$C87-'Abs550'!X87),('Abs550'!$C88-'Abs550'!X88),('Abs550'!$C89-'Abs550'!X89)))-(AVERAGE(('Abs550'!$C155-'Abs550'!X155),('Abs550'!$C156-'Abs550'!X156),('Abs550'!$C157-'Abs550'!X157)))</f>
        <v>0.44105555555555676</v>
      </c>
      <c r="Y36" s="2">
        <f>(AVERAGE(('Abs550'!$C87-'Abs550'!Y87),('Abs550'!$C88-'Abs550'!Y88),('Abs550'!$C89-'Abs550'!Y89)))-(AVERAGE(('Abs550'!$C155-'Abs550'!Y155),('Abs550'!$C156-'Abs550'!Y156),('Abs550'!$C157-'Abs550'!Y157)))</f>
        <v>0.44738888888888995</v>
      </c>
      <c r="Z36" s="2">
        <f>(AVERAGE(('Abs550'!$C87-'Abs550'!Z87),('Abs550'!$C88-'Abs550'!Z88),('Abs550'!$C89-'Abs550'!Z89)))-(AVERAGE(('Abs550'!$C155-'Abs550'!Z155),('Abs550'!$C156-'Abs550'!Z156),('Abs550'!$C157-'Abs550'!Z157)))</f>
        <v>0.45068888888888992</v>
      </c>
      <c r="AA36" s="2">
        <f>(AVERAGE(('Abs550'!$C87-'Abs550'!AA87),('Abs550'!$C88-'Abs550'!AA88),('Abs550'!$C89-'Abs550'!AA89)))-(AVERAGE(('Abs550'!$C155-'Abs550'!AA155),('Abs550'!$C156-'Abs550'!AA156),('Abs550'!$C157-'Abs550'!AA157)))</f>
        <v>0.45672222222222331</v>
      </c>
      <c r="AB36" s="2">
        <f>(AVERAGE(('Abs550'!$C87-'Abs550'!AB87),('Abs550'!$C88-'Abs550'!AB88),('Abs550'!$C89-'Abs550'!AB89)))-(AVERAGE(('Abs550'!$C155-'Abs550'!AB155),('Abs550'!$C156-'Abs550'!AB156),('Abs550'!$C157-'Abs550'!AB157)))</f>
        <v>0.46012222222222349</v>
      </c>
      <c r="AC36" s="2">
        <f>(AVERAGE(('Abs550'!$C87-'Abs550'!AC87),('Abs550'!$C88-'Abs550'!AC88),('Abs550'!$C89-'Abs550'!AC89)))-(AVERAGE(('Abs550'!$C155-'Abs550'!AC155),('Abs550'!$C156-'Abs550'!AC156),('Abs550'!$C157-'Abs550'!AC157)))</f>
        <v>0.46515555555555649</v>
      </c>
      <c r="AD36" s="2">
        <f>(AVERAGE(('Abs550'!$C87-'Abs550'!AD87),('Abs550'!$C88-'Abs550'!AD88),('Abs550'!$C89-'Abs550'!AD89)))-(AVERAGE(('Abs550'!$C155-'Abs550'!AD155),('Abs550'!$C156-'Abs550'!AD156),('Abs550'!$C157-'Abs550'!AD157)))</f>
        <v>0.46902222222222317</v>
      </c>
      <c r="AE36" s="2">
        <f>(AVERAGE(('Abs550'!$C87-'Abs550'!AE87),('Abs550'!$C88-'Abs550'!AE88),('Abs550'!$C89-'Abs550'!AE89)))-(AVERAGE(('Abs550'!$C155-'Abs550'!AE155),('Abs550'!$C156-'Abs550'!AE156),('Abs550'!$C157-'Abs550'!AE157)))</f>
        <v>0.47318888888888994</v>
      </c>
      <c r="AF36" s="2">
        <f>(AVERAGE(('Abs550'!$C87-'Abs550'!AF87),('Abs550'!$C88-'Abs550'!AF88),('Abs550'!$C89-'Abs550'!AF89)))-(AVERAGE(('Abs550'!$C155-'Abs550'!AF155),('Abs550'!$C156-'Abs550'!AF156),('Abs550'!$C157-'Abs550'!AF157)))</f>
        <v>0.47635555555555659</v>
      </c>
      <c r="AG36" s="2">
        <f>(AVERAGE(('Abs550'!$C87-'Abs550'!AG87),('Abs550'!$C88-'Abs550'!AG88),('Abs550'!$C89-'Abs550'!AG89)))-(AVERAGE(('Abs550'!$C155-'Abs550'!AG155),('Abs550'!$C156-'Abs550'!AG156),('Abs550'!$C157-'Abs550'!AG157)))</f>
        <v>0.4815888888888899</v>
      </c>
      <c r="AH36" s="2">
        <f>(AVERAGE(('Abs550'!$C87-'Abs550'!AH87),('Abs550'!$C88-'Abs550'!AH88),('Abs550'!$C89-'Abs550'!AH89)))-(AVERAGE(('Abs550'!$C155-'Abs550'!AH155),('Abs550'!$C156-'Abs550'!AH156),('Abs550'!$C157-'Abs550'!AH157)))</f>
        <v>0.48458888888888985</v>
      </c>
      <c r="AI36" s="2">
        <f>(AVERAGE(('Abs550'!$C87-'Abs550'!AI87),('Abs550'!$C88-'Abs550'!AI88),('Abs550'!$C89-'Abs550'!AI89)))-(AVERAGE(('Abs550'!$C155-'Abs550'!AI155),('Abs550'!$C156-'Abs550'!AI156),('Abs550'!$C157-'Abs550'!AI157)))</f>
        <v>0.48882222222222327</v>
      </c>
      <c r="AJ36" s="2">
        <f>(AVERAGE(('Abs550'!$C87-'Abs550'!AJ87),('Abs550'!$C88-'Abs550'!AJ88),('Abs550'!$C89-'Abs550'!AJ89)))-(AVERAGE(('Abs550'!$C155-'Abs550'!AJ155),('Abs550'!$C156-'Abs550'!AJ156),('Abs550'!$C157-'Abs550'!AJ157)))</f>
        <v>0.49138888888888987</v>
      </c>
      <c r="AK36" s="2">
        <f>(AVERAGE(('Abs550'!$C87-'Abs550'!AK87),('Abs550'!$C88-'Abs550'!AK88),('Abs550'!$C89-'Abs550'!AK89)))-(AVERAGE(('Abs550'!$C155-'Abs550'!AK155),('Abs550'!$C156-'Abs550'!AK156),('Abs550'!$C157-'Abs550'!AK157)))</f>
        <v>0.49578888888888994</v>
      </c>
      <c r="AL36" s="2">
        <f>(AVERAGE(('Abs550'!$C87-'Abs550'!AL87),('Abs550'!$C88-'Abs550'!AL88),('Abs550'!$C89-'Abs550'!AL89)))-(AVERAGE(('Abs550'!$C155-'Abs550'!AL155),('Abs550'!$C156-'Abs550'!AL156),('Abs550'!$C157-'Abs550'!AL157)))</f>
        <v>0.49848888888888998</v>
      </c>
      <c r="AM36" s="2">
        <f>(AVERAGE(('Abs550'!$C87-'Abs550'!AM87),('Abs550'!$C88-'Abs550'!AM88),('Abs550'!$C89-'Abs550'!AM89)))-(AVERAGE(('Abs550'!$C155-'Abs550'!AM155),('Abs550'!$C156-'Abs550'!AM156),('Abs550'!$C157-'Abs550'!AM157)))</f>
        <v>0.50085555555555661</v>
      </c>
      <c r="AN36" s="2">
        <f>(AVERAGE(('Abs550'!$C87-'Abs550'!AN87),('Abs550'!$C88-'Abs550'!AN88),('Abs550'!$C89-'Abs550'!AN89)))-(AVERAGE(('Abs550'!$C155-'Abs550'!AN155),('Abs550'!$C156-'Abs550'!AN156),('Abs550'!$C157-'Abs550'!AN157)))</f>
        <v>0.50538888888888989</v>
      </c>
      <c r="AO36" s="2">
        <f>(AVERAGE(('Abs550'!$C87-'Abs550'!AO87),('Abs550'!$C88-'Abs550'!AO88),('Abs550'!$C89-'Abs550'!AO89)))-(AVERAGE(('Abs550'!$C155-'Abs550'!AO155),('Abs550'!$C156-'Abs550'!AO156),('Abs550'!$C157-'Abs550'!AO157)))</f>
        <v>0.51052222222222354</v>
      </c>
      <c r="AP36" s="2">
        <f>(AVERAGE(('Abs550'!$C87-'Abs550'!AP87),('Abs550'!$C88-'Abs550'!AP88),('Abs550'!$C89-'Abs550'!AP89)))-(AVERAGE(('Abs550'!$C155-'Abs550'!AP155),('Abs550'!$C156-'Abs550'!AP156),('Abs550'!$C157-'Abs550'!AP157)))</f>
        <v>0.51228888888889001</v>
      </c>
      <c r="AQ36" s="2">
        <f>(AVERAGE(('Abs550'!$C87-'Abs550'!AQ87),('Abs550'!$C88-'Abs550'!AQ88),('Abs550'!$C89-'Abs550'!AQ89)))-(AVERAGE(('Abs550'!$C155-'Abs550'!AQ155),('Abs550'!$C156-'Abs550'!AQ156),('Abs550'!$C157-'Abs550'!AQ157)))</f>
        <v>0.51365555555555653</v>
      </c>
      <c r="AR36" s="2">
        <f>(AVERAGE(('Abs550'!$C87-'Abs550'!AR87),('Abs550'!$C88-'Abs550'!AR88),('Abs550'!$C89-'Abs550'!AR89)))-(AVERAGE(('Abs550'!$C155-'Abs550'!AR155),('Abs550'!$C156-'Abs550'!AR156),('Abs550'!$C157-'Abs550'!AR157)))</f>
        <v>0.51712222222222337</v>
      </c>
      <c r="AS36" s="2">
        <f>(AVERAGE(('Abs550'!$C87-'Abs550'!AS87),('Abs550'!$C88-'Abs550'!AS88),('Abs550'!$C89-'Abs550'!AS89)))-(AVERAGE(('Abs550'!$C155-'Abs550'!AS155),('Abs550'!$C156-'Abs550'!AS156),('Abs550'!$C157-'Abs550'!AS157)))</f>
        <v>0.52045555555555667</v>
      </c>
      <c r="AT36" s="2">
        <f>(AVERAGE(('Abs550'!$C87-'Abs550'!AT87),('Abs550'!$C88-'Abs550'!AT88),('Abs550'!$C89-'Abs550'!AT89)))-(AVERAGE(('Abs550'!$C155-'Abs550'!AT155),('Abs550'!$C156-'Abs550'!AT156),('Abs550'!$C157-'Abs550'!AT157)))</f>
        <v>0.52398888888889006</v>
      </c>
      <c r="AU36" s="2">
        <f>(AVERAGE(('Abs550'!$C87-'Abs550'!AU87),('Abs550'!$C88-'Abs550'!AU88),('Abs550'!$C89-'Abs550'!AU89)))-(AVERAGE(('Abs550'!$C155-'Abs550'!AU155),('Abs550'!$C156-'Abs550'!AU156),('Abs550'!$C157-'Abs550'!AU157)))</f>
        <v>0.52878888888888986</v>
      </c>
      <c r="AV36" s="2">
        <f>(AVERAGE(('Abs550'!$C87-'Abs550'!AV87),('Abs550'!$C88-'Abs550'!AV88),('Abs550'!$C89-'Abs550'!AV89)))-(AVERAGE(('Abs550'!$C155-'Abs550'!AV155),('Abs550'!$C156-'Abs550'!AV156),('Abs550'!$C157-'Abs550'!AV157)))</f>
        <v>0.53262222222222333</v>
      </c>
      <c r="AW36" s="2">
        <f>(AVERAGE(('Abs550'!$C87-'Abs550'!AW87),('Abs550'!$C88-'Abs550'!AW88),('Abs550'!$C89-'Abs550'!AW89)))-(AVERAGE(('Abs550'!$C155-'Abs550'!AW155),('Abs550'!$C156-'Abs550'!AW156),('Abs550'!$C157-'Abs550'!AW157)))</f>
        <v>0.53672222222222321</v>
      </c>
      <c r="AX36" s="2">
        <f>(AVERAGE(('Abs550'!$C87-'Abs550'!AX87),('Abs550'!$C88-'Abs550'!AX88),('Abs550'!$C89-'Abs550'!AX89)))-(AVERAGE(('Abs550'!$C155-'Abs550'!AX155),('Abs550'!$C156-'Abs550'!AX156),('Abs550'!$C157-'Abs550'!AX157)))</f>
        <v>0.54038888888889003</v>
      </c>
      <c r="AY36" s="2">
        <f>(AVERAGE(('Abs550'!$C87-'Abs550'!AY87),('Abs550'!$C88-'Abs550'!AY88),('Abs550'!$C89-'Abs550'!AY89)))-(AVERAGE(('Abs550'!$C155-'Abs550'!AY155),('Abs550'!$C156-'Abs550'!AY156),('Abs550'!$C157-'Abs550'!AY157)))</f>
        <v>0.54488888888888987</v>
      </c>
      <c r="AZ36" s="2">
        <f>(AVERAGE(('Abs550'!$C87-'Abs550'!AZ87),('Abs550'!$C88-'Abs550'!AZ88),('Abs550'!$C89-'Abs550'!AZ89)))-(AVERAGE(('Abs550'!$C155-'Abs550'!AZ155),('Abs550'!$C156-'Abs550'!AZ156),('Abs550'!$C157-'Abs550'!AZ157)))</f>
        <v>0.5465888888888899</v>
      </c>
      <c r="BA36" s="2">
        <f>(AVERAGE(('Abs550'!$C87-'Abs550'!BA87),('Abs550'!$C88-'Abs550'!BA88),('Abs550'!$C89-'Abs550'!BA89)))-(AVERAGE(('Abs550'!$C155-'Abs550'!BA155),('Abs550'!$C156-'Abs550'!BA156),('Abs550'!$C157-'Abs550'!BA157)))</f>
        <v>0.54972222222222322</v>
      </c>
      <c r="BB36" s="2">
        <f>(AVERAGE(('Abs550'!$C87-'Abs550'!BB87),('Abs550'!$C88-'Abs550'!BB88),('Abs550'!$C89-'Abs550'!BB89)))-(AVERAGE(('Abs550'!$C155-'Abs550'!BB155),('Abs550'!$C156-'Abs550'!BB156),('Abs550'!$C157-'Abs550'!BB157)))</f>
        <v>0.55108888888888996</v>
      </c>
      <c r="BC36" s="2">
        <f>(AVERAGE(('Abs550'!$C87-'Abs550'!BC87),('Abs550'!$C88-'Abs550'!BC88),('Abs550'!$C89-'Abs550'!BC89)))-(AVERAGE(('Abs550'!$C155-'Abs550'!BC155),('Abs550'!$C156-'Abs550'!BC156),('Abs550'!$C157-'Abs550'!BC157)))</f>
        <v>0.5533555555555566</v>
      </c>
      <c r="BD36" s="2">
        <f>(AVERAGE(('Abs550'!$C87-'Abs550'!BD87),('Abs550'!$C88-'Abs550'!BD88),('Abs550'!$C89-'Abs550'!BD89)))-(AVERAGE(('Abs550'!$C155-'Abs550'!BD155),('Abs550'!$C156-'Abs550'!BD156),('Abs550'!$C157-'Abs550'!BD157)))</f>
        <v>0.55515555555555662</v>
      </c>
      <c r="BE36" s="2">
        <f>(AVERAGE(('Abs550'!$C87-'Abs550'!BE87),('Abs550'!$C88-'Abs550'!BE88),('Abs550'!$C89-'Abs550'!BE89)))-(AVERAGE(('Abs550'!$C155-'Abs550'!BE155),('Abs550'!$C156-'Abs550'!BE156),('Abs550'!$C157-'Abs550'!BE157)))</f>
        <v>0.55755555555555669</v>
      </c>
      <c r="BF36" s="2">
        <f>(AVERAGE(('Abs550'!$C87-'Abs550'!BF87),('Abs550'!$C88-'Abs550'!BF88),('Abs550'!$C89-'Abs550'!BF89)))-(AVERAGE(('Abs550'!$C155-'Abs550'!BF155),('Abs550'!$C156-'Abs550'!BF156),('Abs550'!$C157-'Abs550'!BF157)))</f>
        <v>0.55895555555555665</v>
      </c>
      <c r="BG36" s="2">
        <f>(AVERAGE(('Abs550'!$C87-'Abs550'!BG87),('Abs550'!$C88-'Abs550'!BG88),('Abs550'!$C89-'Abs550'!BG89)))-(AVERAGE(('Abs550'!$C155-'Abs550'!BG155),('Abs550'!$C156-'Abs550'!BG156),('Abs550'!$C157-'Abs550'!BG157)))</f>
        <v>0.5622222222222234</v>
      </c>
      <c r="BH36" s="2">
        <f>(AVERAGE(('Abs550'!$C87-'Abs550'!BH87),('Abs550'!$C88-'Abs550'!BH88),('Abs550'!$C89-'Abs550'!BH89)))-(AVERAGE(('Abs550'!$C155-'Abs550'!BH155),('Abs550'!$C156-'Abs550'!BH156),('Abs550'!$C157-'Abs550'!BH157)))</f>
        <v>0.5632222222222234</v>
      </c>
      <c r="BI36" s="2">
        <f>(AVERAGE(('Abs550'!$C87-'Abs550'!BI87),('Abs550'!$C88-'Abs550'!BI88),('Abs550'!$C89-'Abs550'!BI89)))-(AVERAGE(('Abs550'!$C155-'Abs550'!BI155),('Abs550'!$C156-'Abs550'!BI156),('Abs550'!$C157-'Abs550'!BI157)))</f>
        <v>0.56552222222222348</v>
      </c>
      <c r="BJ36" s="2">
        <f>(AVERAGE(('Abs550'!$C87-'Abs550'!BJ87),('Abs550'!$C88-'Abs550'!BJ88),('Abs550'!$C89-'Abs550'!BJ89)))-(AVERAGE(('Abs550'!$C155-'Abs550'!BJ155),('Abs550'!$C156-'Abs550'!BJ156),('Abs550'!$C157-'Abs550'!BJ157)))</f>
        <v>0.56618888888888996</v>
      </c>
      <c r="BK36" s="2">
        <f>(AVERAGE(('Abs550'!$C87-'Abs550'!BK87),('Abs550'!$C88-'Abs550'!BK88),('Abs550'!$C89-'Abs550'!BK89)))-(AVERAGE(('Abs550'!$C155-'Abs550'!BK155),('Abs550'!$C156-'Abs550'!BK156),('Abs550'!$C157-'Abs550'!BK157)))</f>
        <v>0.56835555555555672</v>
      </c>
      <c r="BL36" s="2">
        <f>(AVERAGE(('Abs550'!$C87-'Abs550'!BL87),('Abs550'!$C88-'Abs550'!BL88),('Abs550'!$C89-'Abs550'!BL89)))-(AVERAGE(('Abs550'!$C155-'Abs550'!BL155),('Abs550'!$C156-'Abs550'!BL156),('Abs550'!$C157-'Abs550'!BL157)))</f>
        <v>0.56925555555555651</v>
      </c>
      <c r="BM36" s="2">
        <f>(AVERAGE(('Abs550'!$C87-'Abs550'!BM87),('Abs550'!$C88-'Abs550'!BM88),('Abs550'!$C89-'Abs550'!BM89)))-(AVERAGE(('Abs550'!$C155-'Abs550'!BM155),('Abs550'!$C156-'Abs550'!BM156),('Abs550'!$C157-'Abs550'!BM157)))</f>
        <v>0.57182222222222312</v>
      </c>
      <c r="BN36" s="2">
        <f>(AVERAGE(('Abs550'!$C87-'Abs550'!BN87),('Abs550'!$C88-'Abs550'!BN88),('Abs550'!$C89-'Abs550'!BN89)))-(AVERAGE(('Abs550'!$C155-'Abs550'!BN155),('Abs550'!$C156-'Abs550'!BN156),('Abs550'!$C157-'Abs550'!BN157)))</f>
        <v>0.5717888888888899</v>
      </c>
      <c r="BO36" s="2">
        <f>(AVERAGE(('Abs550'!$C87-'Abs550'!BO87),('Abs550'!$C88-'Abs550'!BO88),('Abs550'!$C89-'Abs550'!BO89)))-(AVERAGE(('Abs550'!$C155-'Abs550'!BO155),('Abs550'!$C156-'Abs550'!BO156),('Abs550'!$C157-'Abs550'!BO157)))</f>
        <v>0.57402222222222321</v>
      </c>
      <c r="BP36" s="2">
        <f>(AVERAGE(('Abs550'!$C87-'Abs550'!BP87),('Abs550'!$C88-'Abs550'!BP88),('Abs550'!$C89-'Abs550'!BP89)))-(AVERAGE(('Abs550'!$C155-'Abs550'!BP155),('Abs550'!$C156-'Abs550'!BP156),('Abs550'!$C157-'Abs550'!BP157)))</f>
        <v>0.57488888888888989</v>
      </c>
      <c r="BQ36" s="2">
        <f>(AVERAGE(('Abs550'!$C87-'Abs550'!BQ87),('Abs550'!$C88-'Abs550'!BQ88),('Abs550'!$C89-'Abs550'!BQ89)))-(AVERAGE(('Abs550'!$C155-'Abs550'!BQ155),('Abs550'!$C156-'Abs550'!BQ156),('Abs550'!$C157-'Abs550'!BQ157)))</f>
        <v>0.57718888888888997</v>
      </c>
      <c r="BR36" s="2">
        <f>(AVERAGE(('Abs550'!$C87-'Abs550'!BR87),('Abs550'!$C88-'Abs550'!BR88),('Abs550'!$C89-'Abs550'!BR89)))-(AVERAGE(('Abs550'!$C155-'Abs550'!BR155),('Abs550'!$C156-'Abs550'!BR156),('Abs550'!$C157-'Abs550'!BR157)))</f>
        <v>0.57742222222222328</v>
      </c>
      <c r="BS36" s="2">
        <f>(AVERAGE(('Abs550'!$C87-'Abs550'!BS87),('Abs550'!$C88-'Abs550'!BS88),('Abs550'!$C89-'Abs550'!BS89)))-(AVERAGE(('Abs550'!$C155-'Abs550'!BS155),('Abs550'!$C156-'Abs550'!BS156),('Abs550'!$C157-'Abs550'!BS157)))</f>
        <v>0.57978888888889002</v>
      </c>
      <c r="BT36" s="2">
        <f>(AVERAGE(('Abs550'!$C87-'Abs550'!BT87),('Abs550'!$C88-'Abs550'!BT88),('Abs550'!$C89-'Abs550'!BT89)))-(AVERAGE(('Abs550'!$C155-'Abs550'!BT155),('Abs550'!$C156-'Abs550'!BT156),('Abs550'!$C157-'Abs550'!BT157)))</f>
        <v>0.58028888888888996</v>
      </c>
      <c r="BU36" s="2">
        <f>(AVERAGE(('Abs550'!$C87-'Abs550'!BU87),('Abs550'!$C88-'Abs550'!BU88),('Abs550'!$C89-'Abs550'!BU89)))-(AVERAGE(('Abs550'!$C155-'Abs550'!BU155),('Abs550'!$C156-'Abs550'!BU156),('Abs550'!$C157-'Abs550'!BU157)))</f>
        <v>0.58248888888888983</v>
      </c>
      <c r="BV36" s="2">
        <f>(AVERAGE(('Abs550'!$C87-'Abs550'!BV87),('Abs550'!$C88-'Abs550'!BV88),('Abs550'!$C89-'Abs550'!BV89)))-(AVERAGE(('Abs550'!$C155-'Abs550'!BV155),('Abs550'!$C156-'Abs550'!BV156),('Abs550'!$C157-'Abs550'!BV157)))</f>
        <v>0.5828888888888899</v>
      </c>
      <c r="BW36" s="2">
        <f>(AVERAGE(('Abs550'!$C87-'Abs550'!BW87),('Abs550'!$C88-'Abs550'!BW88),('Abs550'!$C89-'Abs550'!BW89)))-(AVERAGE(('Abs550'!$C155-'Abs550'!BW155),('Abs550'!$C156-'Abs550'!BW156),('Abs550'!$C157-'Abs550'!BW157)))</f>
        <v>0.58505555555555655</v>
      </c>
      <c r="BX36" s="2">
        <f>(AVERAGE(('Abs550'!$C87-'Abs550'!BX87),('Abs550'!$C88-'Abs550'!BX88),('Abs550'!$C89-'Abs550'!BX89)))-(AVERAGE(('Abs550'!$C155-'Abs550'!BX155),('Abs550'!$C156-'Abs550'!BX156),('Abs550'!$C157-'Abs550'!BX157)))</f>
        <v>0.58505555555555666</v>
      </c>
      <c r="BY36" s="2">
        <f>(AVERAGE(('Abs550'!$C87-'Abs550'!BY87),('Abs550'!$C88-'Abs550'!BY88),('Abs550'!$C89-'Abs550'!BY89)))-(AVERAGE(('Abs550'!$C155-'Abs550'!BY155),('Abs550'!$C156-'Abs550'!BY156),('Abs550'!$C157-'Abs550'!BY157)))</f>
        <v>0.5883222222222233</v>
      </c>
      <c r="BZ36" s="2">
        <f>(AVERAGE(('Abs550'!$C87-'Abs550'!BZ87),('Abs550'!$C88-'Abs550'!BZ88),('Abs550'!$C89-'Abs550'!BZ89)))-(AVERAGE(('Abs550'!$C155-'Abs550'!BZ155),('Abs550'!$C156-'Abs550'!BZ156),('Abs550'!$C157-'Abs550'!BZ157)))</f>
        <v>0.58718888888888998</v>
      </c>
      <c r="CA36" s="2">
        <f>(AVERAGE(('Abs550'!$C87-'Abs550'!CA87),('Abs550'!$C88-'Abs550'!CA88),('Abs550'!$C89-'Abs550'!CA89)))-(AVERAGE(('Abs550'!$C155-'Abs550'!CA155),('Abs550'!$C156-'Abs550'!CA156),('Abs550'!$C157-'Abs550'!CA157)))</f>
        <v>0.58892222222222312</v>
      </c>
      <c r="CB36" s="2">
        <f>(AVERAGE(('Abs550'!$C87-'Abs550'!CB87),('Abs550'!$C88-'Abs550'!CB88),('Abs550'!$C89-'Abs550'!CB89)))-(AVERAGE(('Abs550'!$C155-'Abs550'!CB155),('Abs550'!$C156-'Abs550'!CB156),('Abs550'!$C157-'Abs550'!CB157)))</f>
        <v>0.59005555555555667</v>
      </c>
      <c r="CC36" s="2">
        <f>(AVERAGE(('Abs550'!$C87-'Abs550'!CC87),('Abs550'!$C88-'Abs550'!CC88),('Abs550'!$C89-'Abs550'!CC89)))-(AVERAGE(('Abs550'!$C155-'Abs550'!CC155),('Abs550'!$C156-'Abs550'!CC156),('Abs550'!$C157-'Abs550'!CC157)))</f>
        <v>0.59242222222222329</v>
      </c>
      <c r="CD36" s="2">
        <f>(AVERAGE(('Abs550'!$C87-'Abs550'!CD87),('Abs550'!$C88-'Abs550'!CD88),('Abs550'!$C89-'Abs550'!CD89)))-(AVERAGE(('Abs550'!$C155-'Abs550'!CD155),('Abs550'!$C156-'Abs550'!CD156),('Abs550'!$C157-'Abs550'!CD157)))</f>
        <v>0.59262222222222327</v>
      </c>
      <c r="CE36" s="2">
        <f>(AVERAGE(('Abs550'!$C87-'Abs550'!CE87),('Abs550'!$C88-'Abs550'!CE88),('Abs550'!$C89-'Abs550'!CE89)))-(AVERAGE(('Abs550'!$C155-'Abs550'!CE155),('Abs550'!$C156-'Abs550'!CE156),('Abs550'!$C157-'Abs550'!CE157)))</f>
        <v>0.59458888888888994</v>
      </c>
      <c r="CF36" s="2">
        <f>(AVERAGE(('Abs550'!$C87-'Abs550'!CF87),('Abs550'!$C88-'Abs550'!CF88),('Abs550'!$C89-'Abs550'!CF89)))-(AVERAGE(('Abs550'!$C155-'Abs550'!CF155),('Abs550'!$C156-'Abs550'!CF156),('Abs550'!$C157-'Abs550'!CF157)))</f>
        <v>0.59412222222222333</v>
      </c>
      <c r="CG36" s="2">
        <f>(AVERAGE(('Abs550'!$C87-'Abs550'!CG87),('Abs550'!$C88-'Abs550'!CG88),('Abs550'!$C89-'Abs550'!CG89)))-(AVERAGE(('Abs550'!$C155-'Abs550'!CG155),('Abs550'!$C156-'Abs550'!CG156),('Abs550'!$C157-'Abs550'!CG157)))</f>
        <v>0.59642222222222341</v>
      </c>
      <c r="CH36" s="2">
        <f>(AVERAGE(('Abs550'!$C87-'Abs550'!CH87),('Abs550'!$C88-'Abs550'!CH88),('Abs550'!$C89-'Abs550'!CH89)))-(AVERAGE(('Abs550'!$C155-'Abs550'!CH155),('Abs550'!$C156-'Abs550'!CH156),('Abs550'!$C157-'Abs550'!CH157)))</f>
        <v>0.59602222222222312</v>
      </c>
      <c r="CI36" s="2">
        <f>(AVERAGE(('Abs550'!$C87-'Abs550'!CI87),('Abs550'!$C88-'Abs550'!CI88),('Abs550'!$C89-'Abs550'!CI89)))-(AVERAGE(('Abs550'!$C155-'Abs550'!CI155),('Abs550'!$C156-'Abs550'!CI156),('Abs550'!$C157-'Abs550'!CI157)))</f>
        <v>0.59808888888889011</v>
      </c>
      <c r="CJ36" s="2">
        <f>(AVERAGE(('Abs550'!$C87-'Abs550'!CJ87),('Abs550'!$C88-'Abs550'!CJ88),('Abs550'!$C89-'Abs550'!CJ89)))-(AVERAGE(('Abs550'!$C155-'Abs550'!CJ155),('Abs550'!$C156-'Abs550'!CJ156),('Abs550'!$C157-'Abs550'!CJ157)))</f>
        <v>0.59858888888888995</v>
      </c>
      <c r="CK36" s="2">
        <f>(AVERAGE(('Abs550'!$C87-'Abs550'!CK87),('Abs550'!$C88-'Abs550'!CK88),('Abs550'!$C89-'Abs550'!CK89)))-(AVERAGE(('Abs550'!$C155-'Abs550'!CK155),('Abs550'!$C156-'Abs550'!CK156),('Abs550'!$C157-'Abs550'!CK157)))</f>
        <v>0.59975555555555649</v>
      </c>
      <c r="CL36" s="2">
        <f>(AVERAGE(('Abs550'!$C87-'Abs550'!CL87),('Abs550'!$C88-'Abs550'!CL88),('Abs550'!$C89-'Abs550'!CL89)))-(AVERAGE(('Abs550'!$C155-'Abs550'!CL155),('Abs550'!$C156-'Abs550'!CL156),('Abs550'!$C157-'Abs550'!CL157)))</f>
        <v>0.60032222222222331</v>
      </c>
      <c r="CM36" s="2">
        <f>(AVERAGE(('Abs550'!$C87-'Abs550'!CM87),('Abs550'!$C88-'Abs550'!CM88),('Abs550'!$C89-'Abs550'!CM89)))-(AVERAGE(('Abs550'!$C155-'Abs550'!CM155),('Abs550'!$C156-'Abs550'!CM156),('Abs550'!$C157-'Abs550'!CM157)))</f>
        <v>0.60125555555555654</v>
      </c>
      <c r="CN36" s="2">
        <f>(AVERAGE(('Abs550'!$C87-'Abs550'!CN87),('Abs550'!$C88-'Abs550'!CN88),('Abs550'!$C89-'Abs550'!CN89)))-(AVERAGE(('Abs550'!$C155-'Abs550'!CN155),('Abs550'!$C156-'Abs550'!CN156),('Abs550'!$C157-'Abs550'!CN157)))</f>
        <v>0.60085555555555648</v>
      </c>
      <c r="CO36" s="2">
        <f>(AVERAGE(('Abs550'!$C87-'Abs550'!CO87),('Abs550'!$C88-'Abs550'!CO88),('Abs550'!$C89-'Abs550'!CO89)))-(AVERAGE(('Abs550'!$C155-'Abs550'!CO155),('Abs550'!$C156-'Abs550'!CO156),('Abs550'!$C157-'Abs550'!CO157)))</f>
        <v>0.60275555555555638</v>
      </c>
      <c r="CP36" s="2">
        <f>(AVERAGE(('Abs550'!$C87-'Abs550'!CP87),('Abs550'!$C88-'Abs550'!CP88),('Abs550'!$C89-'Abs550'!CP89)))-(AVERAGE(('Abs550'!$C155-'Abs550'!CP155),('Abs550'!$C156-'Abs550'!CP156),('Abs550'!$C157-'Abs550'!CP157)))</f>
        <v>0.60272222222222316</v>
      </c>
      <c r="CQ36" s="2">
        <f>(AVERAGE(('Abs550'!$C87-'Abs550'!CQ87),('Abs550'!$C88-'Abs550'!CQ88),('Abs550'!$C89-'Abs550'!CQ89)))-(AVERAGE(('Abs550'!$C155-'Abs550'!CQ155),('Abs550'!$C156-'Abs550'!CQ156),('Abs550'!$C157-'Abs550'!CQ157)))</f>
        <v>0.60395555555555647</v>
      </c>
      <c r="CR36" s="2">
        <f>(AVERAGE(('Abs550'!$C87-'Abs550'!CR87),('Abs550'!$C88-'Abs550'!CR88),('Abs550'!$C89-'Abs550'!CR89)))-(AVERAGE(('Abs550'!$C155-'Abs550'!CR155),('Abs550'!$C156-'Abs550'!CR156),('Abs550'!$C157-'Abs550'!CR157)))</f>
        <v>0.60382222222222326</v>
      </c>
      <c r="CS36" s="2">
        <f>(AVERAGE(('Abs550'!$C87-'Abs550'!CS87),('Abs550'!$C88-'Abs550'!CS88),('Abs550'!$C89-'Abs550'!CS89)))-(AVERAGE(('Abs550'!$C155-'Abs550'!CS155),('Abs550'!$C156-'Abs550'!CS156),('Abs550'!$C157-'Abs550'!CS157)))</f>
        <v>0.60575555555555649</v>
      </c>
      <c r="CT36" s="2">
        <f>(AVERAGE(('Abs550'!$C87-'Abs550'!CT87),('Abs550'!$C88-'Abs550'!CT88),('Abs550'!$C89-'Abs550'!CT89)))-(AVERAGE(('Abs550'!$C155-'Abs550'!CT155),('Abs550'!$C156-'Abs550'!CT156),('Abs550'!$C157-'Abs550'!CT157)))</f>
        <v>0.60658888888889007</v>
      </c>
      <c r="CU36" s="2">
        <f>(AVERAGE(('Abs550'!$C87-'Abs550'!CU87),('Abs550'!$C88-'Abs550'!CU88),('Abs550'!$C89-'Abs550'!CU89)))-(AVERAGE(('Abs550'!$C155-'Abs550'!CU155),('Abs550'!$C156-'Abs550'!CU156),('Abs550'!$C157-'Abs550'!CU157)))</f>
        <v>0.60905555555555657</v>
      </c>
    </row>
    <row r="37" spans="1:99" x14ac:dyDescent="0.25">
      <c r="A37" s="61">
        <v>7</v>
      </c>
      <c r="B37" s="13">
        <v>707</v>
      </c>
      <c r="C37" s="2">
        <f>(AVERAGE(('Abs550'!$C90-'Abs550'!C90),('Abs550'!$C91-'Abs550'!C91),('Abs550'!$C92-'Abs550'!C92)))-(AVERAGE(('Abs550'!$C158-'Abs550'!C158),('Abs550'!$C159-'Abs550'!C159),('Abs550'!$C160-'Abs550'!C160)))</f>
        <v>0</v>
      </c>
      <c r="D37" s="2">
        <f>(AVERAGE(('Abs550'!$C90-'Abs550'!D90),('Abs550'!$C91-'Abs550'!D91),('Abs550'!$C92-'Abs550'!D92)))-(AVERAGE(('Abs550'!$C158-'Abs550'!D158),('Abs550'!$C159-'Abs550'!D159),('Abs550'!$C160-'Abs550'!D160)))</f>
        <v>0.14890000000000012</v>
      </c>
      <c r="E37" s="2">
        <f>(AVERAGE(('Abs550'!$C90-'Abs550'!E90),('Abs550'!$C91-'Abs550'!E91),('Abs550'!$C92-'Abs550'!E92)))-(AVERAGE(('Abs550'!$C158-'Abs550'!E158),('Abs550'!$C159-'Abs550'!E159),('Abs550'!$C160-'Abs550'!E160)))</f>
        <v>0.20099999999999993</v>
      </c>
      <c r="F37" s="2">
        <f>(AVERAGE(('Abs550'!$C90-'Abs550'!F90),('Abs550'!$C91-'Abs550'!F91),('Abs550'!$C92-'Abs550'!F92)))-(AVERAGE(('Abs550'!$C158-'Abs550'!F158),('Abs550'!$C159-'Abs550'!F159),('Abs550'!$C160-'Abs550'!F160)))</f>
        <v>0.22126666666666681</v>
      </c>
      <c r="G37" s="2">
        <f>(AVERAGE(('Abs550'!$C90-'Abs550'!G90),('Abs550'!$C91-'Abs550'!G91),('Abs550'!$C92-'Abs550'!G92)))-(AVERAGE(('Abs550'!$C158-'Abs550'!G158),('Abs550'!$C159-'Abs550'!G159),('Abs550'!$C160-'Abs550'!G160)))</f>
        <v>0.24366666666666684</v>
      </c>
      <c r="H37" s="2">
        <f>(AVERAGE(('Abs550'!$C90-'Abs550'!H90),('Abs550'!$C91-'Abs550'!H91),('Abs550'!$C92-'Abs550'!H92)))-(AVERAGE(('Abs550'!$C158-'Abs550'!H158),('Abs550'!$C159-'Abs550'!H159),('Abs550'!$C160-'Abs550'!H160)))</f>
        <v>0.26050000000000012</v>
      </c>
      <c r="I37" s="2">
        <f>(AVERAGE(('Abs550'!$C90-'Abs550'!I90),('Abs550'!$C91-'Abs550'!I91),('Abs550'!$C92-'Abs550'!I92)))-(AVERAGE(('Abs550'!$C158-'Abs550'!I158),('Abs550'!$C159-'Abs550'!I159),('Abs550'!$C160-'Abs550'!I160)))</f>
        <v>0.26876666666666665</v>
      </c>
      <c r="J37" s="2">
        <f>(AVERAGE(('Abs550'!$C90-'Abs550'!J90),('Abs550'!$C91-'Abs550'!J91),('Abs550'!$C92-'Abs550'!J92)))-(AVERAGE(('Abs550'!$C158-'Abs550'!J158),('Abs550'!$C159-'Abs550'!J159),('Abs550'!$C160-'Abs550'!J160)))</f>
        <v>0.27733333333333321</v>
      </c>
      <c r="K37" s="2">
        <f>(AVERAGE(('Abs550'!$C90-'Abs550'!K90),('Abs550'!$C91-'Abs550'!K91),('Abs550'!$C92-'Abs550'!K92)))-(AVERAGE(('Abs550'!$C158-'Abs550'!K158),('Abs550'!$C159-'Abs550'!K159),('Abs550'!$C160-'Abs550'!K160)))</f>
        <v>0.2792</v>
      </c>
      <c r="L37" s="2">
        <f>(AVERAGE(('Abs550'!$C90-'Abs550'!L90),('Abs550'!$C91-'Abs550'!L91),('Abs550'!$C92-'Abs550'!L92)))-(AVERAGE(('Abs550'!$C158-'Abs550'!L158),('Abs550'!$C159-'Abs550'!L159),('Abs550'!$C160-'Abs550'!L160)))</f>
        <v>0.28326666666666667</v>
      </c>
      <c r="M37" s="2">
        <f>(AVERAGE(('Abs550'!$C90-'Abs550'!M90),('Abs550'!$C91-'Abs550'!M91),('Abs550'!$C92-'Abs550'!M92)))-(AVERAGE(('Abs550'!$C158-'Abs550'!M158),('Abs550'!$C159-'Abs550'!M159),('Abs550'!$C160-'Abs550'!M160)))</f>
        <v>0.28366666666666673</v>
      </c>
      <c r="N37" s="2">
        <f>(AVERAGE(('Abs550'!$C90-'Abs550'!N90),('Abs550'!$C91-'Abs550'!N91),('Abs550'!$C92-'Abs550'!N92)))-(AVERAGE(('Abs550'!$C158-'Abs550'!N158),('Abs550'!$C159-'Abs550'!N159),('Abs550'!$C160-'Abs550'!N160)))</f>
        <v>0.28383333333333344</v>
      </c>
      <c r="O37" s="2">
        <f>(AVERAGE(('Abs550'!$C90-'Abs550'!O90),('Abs550'!$C91-'Abs550'!O91),('Abs550'!$C92-'Abs550'!O92)))-(AVERAGE(('Abs550'!$C158-'Abs550'!O158),('Abs550'!$C159-'Abs550'!O159),('Abs550'!$C160-'Abs550'!O160)))</f>
        <v>0.28549999999999998</v>
      </c>
      <c r="P37" s="2">
        <f>(AVERAGE(('Abs550'!$C90-'Abs550'!P90),('Abs550'!$C91-'Abs550'!P91),('Abs550'!$C92-'Abs550'!P92)))-(AVERAGE(('Abs550'!$C158-'Abs550'!P158),('Abs550'!$C159-'Abs550'!P159),('Abs550'!$C160-'Abs550'!P160)))</f>
        <v>0.28840000000000021</v>
      </c>
      <c r="Q37" s="2">
        <f>(AVERAGE(('Abs550'!$C90-'Abs550'!Q90),('Abs550'!$C91-'Abs550'!Q91),('Abs550'!$C92-'Abs550'!Q92)))-(AVERAGE(('Abs550'!$C158-'Abs550'!Q158),('Abs550'!$C159-'Abs550'!Q159),('Abs550'!$C160-'Abs550'!Q160)))</f>
        <v>0.29036666666666677</v>
      </c>
      <c r="R37" s="2">
        <f>(AVERAGE(('Abs550'!$C90-'Abs550'!R90),('Abs550'!$C91-'Abs550'!R91),('Abs550'!$C92-'Abs550'!R92)))-(AVERAGE(('Abs550'!$C158-'Abs550'!R158),('Abs550'!$C159-'Abs550'!R159),('Abs550'!$C160-'Abs550'!R160)))</f>
        <v>0.29533333333333339</v>
      </c>
      <c r="S37" s="2">
        <f>(AVERAGE(('Abs550'!$C90-'Abs550'!S90),('Abs550'!$C91-'Abs550'!S91),('Abs550'!$C92-'Abs550'!S92)))-(AVERAGE(('Abs550'!$C158-'Abs550'!S158),('Abs550'!$C159-'Abs550'!S159),('Abs550'!$C160-'Abs550'!S160)))</f>
        <v>0.29926666666666679</v>
      </c>
      <c r="T37" s="2">
        <f>(AVERAGE(('Abs550'!$C90-'Abs550'!T90),('Abs550'!$C91-'Abs550'!T91),('Abs550'!$C92-'Abs550'!T92)))-(AVERAGE(('Abs550'!$C158-'Abs550'!T158),('Abs550'!$C159-'Abs550'!T159),('Abs550'!$C160-'Abs550'!T160)))</f>
        <v>0.30299999999999999</v>
      </c>
      <c r="U37" s="2">
        <f>(AVERAGE(('Abs550'!$C90-'Abs550'!U90),('Abs550'!$C91-'Abs550'!U91),('Abs550'!$C92-'Abs550'!U92)))-(AVERAGE(('Abs550'!$C158-'Abs550'!U158),('Abs550'!$C159-'Abs550'!U159),('Abs550'!$C160-'Abs550'!U160)))</f>
        <v>0.30753333333333338</v>
      </c>
      <c r="V37" s="2">
        <f>(AVERAGE(('Abs550'!$C90-'Abs550'!V90),('Abs550'!$C91-'Abs550'!V91),('Abs550'!$C92-'Abs550'!V92)))-(AVERAGE(('Abs550'!$C158-'Abs550'!V158),('Abs550'!$C159-'Abs550'!V159),('Abs550'!$C160-'Abs550'!V160)))</f>
        <v>0.31213333333333343</v>
      </c>
      <c r="W37" s="2">
        <f>(AVERAGE(('Abs550'!$C90-'Abs550'!W90),('Abs550'!$C91-'Abs550'!W91),('Abs550'!$C92-'Abs550'!W92)))-(AVERAGE(('Abs550'!$C158-'Abs550'!W158),('Abs550'!$C159-'Abs550'!W159),('Abs550'!$C160-'Abs550'!W160)))</f>
        <v>0.31626666666666686</v>
      </c>
      <c r="X37" s="2">
        <f>(AVERAGE(('Abs550'!$C90-'Abs550'!X90),('Abs550'!$C91-'Abs550'!X91),('Abs550'!$C92-'Abs550'!X92)))-(AVERAGE(('Abs550'!$C158-'Abs550'!X158),('Abs550'!$C159-'Abs550'!X159),('Abs550'!$C160-'Abs550'!X160)))</f>
        <v>0.32080000000000014</v>
      </c>
      <c r="Y37" s="2">
        <f>(AVERAGE(('Abs550'!$C90-'Abs550'!Y90),('Abs550'!$C91-'Abs550'!Y91),('Abs550'!$C92-'Abs550'!Y92)))-(AVERAGE(('Abs550'!$C158-'Abs550'!Y158),('Abs550'!$C159-'Abs550'!Y159),('Abs550'!$C160-'Abs550'!Y160)))</f>
        <v>0.32639999999999997</v>
      </c>
      <c r="Z37" s="2">
        <f>(AVERAGE(('Abs550'!$C90-'Abs550'!Z90),('Abs550'!$C91-'Abs550'!Z91),('Abs550'!$C92-'Abs550'!Z92)))-(AVERAGE(('Abs550'!$C158-'Abs550'!Z158),('Abs550'!$C159-'Abs550'!Z159),('Abs550'!$C160-'Abs550'!Z160)))</f>
        <v>0.32963333333333333</v>
      </c>
      <c r="AA37" s="2">
        <f>(AVERAGE(('Abs550'!$C90-'Abs550'!AA90),('Abs550'!$C91-'Abs550'!AA91),('Abs550'!$C92-'Abs550'!AA92)))-(AVERAGE(('Abs550'!$C158-'Abs550'!AA158),('Abs550'!$C159-'Abs550'!AA159),('Abs550'!$C160-'Abs550'!AA160)))</f>
        <v>0.33403333333333346</v>
      </c>
      <c r="AB37" s="2">
        <f>(AVERAGE(('Abs550'!$C90-'Abs550'!AB90),('Abs550'!$C91-'Abs550'!AB91),('Abs550'!$C92-'Abs550'!AB92)))-(AVERAGE(('Abs550'!$C158-'Abs550'!AB158),('Abs550'!$C159-'Abs550'!AB159),('Abs550'!$C160-'Abs550'!AB160)))</f>
        <v>0.33736666666666693</v>
      </c>
      <c r="AC37" s="2">
        <f>(AVERAGE(('Abs550'!$C90-'Abs550'!AC90),('Abs550'!$C91-'Abs550'!AC91),('Abs550'!$C92-'Abs550'!AC92)))-(AVERAGE(('Abs550'!$C158-'Abs550'!AC158),('Abs550'!$C159-'Abs550'!AC159),('Abs550'!$C160-'Abs550'!AC160)))</f>
        <v>0.34126666666666661</v>
      </c>
      <c r="AD37" s="2">
        <f>(AVERAGE(('Abs550'!$C90-'Abs550'!AD90),('Abs550'!$C91-'Abs550'!AD91),('Abs550'!$C92-'Abs550'!AD92)))-(AVERAGE(('Abs550'!$C158-'Abs550'!AD158),('Abs550'!$C159-'Abs550'!AD159),('Abs550'!$C160-'Abs550'!AD160)))</f>
        <v>0.34526666666666661</v>
      </c>
      <c r="AE37" s="2">
        <f>(AVERAGE(('Abs550'!$C90-'Abs550'!AE90),('Abs550'!$C91-'Abs550'!AE91),('Abs550'!$C92-'Abs550'!AE92)))-(AVERAGE(('Abs550'!$C158-'Abs550'!AE158),('Abs550'!$C159-'Abs550'!AE159),('Abs550'!$C160-'Abs550'!AE160)))</f>
        <v>0.34813333333333335</v>
      </c>
      <c r="AF37" s="2">
        <f>(AVERAGE(('Abs550'!$C90-'Abs550'!AF90),('Abs550'!$C91-'Abs550'!AF91),('Abs550'!$C92-'Abs550'!AF92)))-(AVERAGE(('Abs550'!$C158-'Abs550'!AF158),('Abs550'!$C159-'Abs550'!AF159),('Abs550'!$C160-'Abs550'!AF160)))</f>
        <v>0.35133333333333339</v>
      </c>
      <c r="AG37" s="2">
        <f>(AVERAGE(('Abs550'!$C90-'Abs550'!AG90),('Abs550'!$C91-'Abs550'!AG91),('Abs550'!$C92-'Abs550'!AG92)))-(AVERAGE(('Abs550'!$C158-'Abs550'!AG158),('Abs550'!$C159-'Abs550'!AG159),('Abs550'!$C160-'Abs550'!AG160)))</f>
        <v>0.3551333333333333</v>
      </c>
      <c r="AH37" s="2">
        <f>(AVERAGE(('Abs550'!$C90-'Abs550'!AH90),('Abs550'!$C91-'Abs550'!AH91),('Abs550'!$C92-'Abs550'!AH92)))-(AVERAGE(('Abs550'!$C158-'Abs550'!AH158),('Abs550'!$C159-'Abs550'!AH159),('Abs550'!$C160-'Abs550'!AH160)))</f>
        <v>0.35816666666666669</v>
      </c>
      <c r="AI37" s="2">
        <f>(AVERAGE(('Abs550'!$C90-'Abs550'!AI90),('Abs550'!$C91-'Abs550'!AI91),('Abs550'!$C92-'Abs550'!AI92)))-(AVERAGE(('Abs550'!$C158-'Abs550'!AI158),('Abs550'!$C159-'Abs550'!AI159),('Abs550'!$C160-'Abs550'!AI160)))</f>
        <v>0.36109999999999998</v>
      </c>
      <c r="AJ37" s="2">
        <f>(AVERAGE(('Abs550'!$C90-'Abs550'!AJ90),('Abs550'!$C91-'Abs550'!AJ91),('Abs550'!$C92-'Abs550'!AJ92)))-(AVERAGE(('Abs550'!$C158-'Abs550'!AJ158),('Abs550'!$C159-'Abs550'!AJ159),('Abs550'!$C160-'Abs550'!AJ160)))</f>
        <v>0.36376666666666663</v>
      </c>
      <c r="AK37" s="2">
        <f>(AVERAGE(('Abs550'!$C90-'Abs550'!AK90),('Abs550'!$C91-'Abs550'!AK91),('Abs550'!$C92-'Abs550'!AK92)))-(AVERAGE(('Abs550'!$C158-'Abs550'!AK158),('Abs550'!$C159-'Abs550'!AK159),('Abs550'!$C160-'Abs550'!AK160)))</f>
        <v>0.36596666666666677</v>
      </c>
      <c r="AL37" s="2">
        <f>(AVERAGE(('Abs550'!$C90-'Abs550'!AL90),('Abs550'!$C91-'Abs550'!AL91),('Abs550'!$C92-'Abs550'!AL92)))-(AVERAGE(('Abs550'!$C158-'Abs550'!AL158),('Abs550'!$C159-'Abs550'!AL159),('Abs550'!$C160-'Abs550'!AL160)))</f>
        <v>0.36843333333333333</v>
      </c>
      <c r="AM37" s="2">
        <f>(AVERAGE(('Abs550'!$C90-'Abs550'!AM90),('Abs550'!$C91-'Abs550'!AM91),('Abs550'!$C92-'Abs550'!AM92)))-(AVERAGE(('Abs550'!$C158-'Abs550'!AM158),('Abs550'!$C159-'Abs550'!AM159),('Abs550'!$C160-'Abs550'!AM160)))</f>
        <v>0.36873333333333336</v>
      </c>
      <c r="AN37" s="2">
        <f>(AVERAGE(('Abs550'!$C90-'Abs550'!AN90),('Abs550'!$C91-'Abs550'!AN91),('Abs550'!$C92-'Abs550'!AN92)))-(AVERAGE(('Abs550'!$C158-'Abs550'!AN158),('Abs550'!$C159-'Abs550'!AN159),('Abs550'!$C160-'Abs550'!AN160)))</f>
        <v>0.37280000000000002</v>
      </c>
      <c r="AO37" s="2">
        <f>(AVERAGE(('Abs550'!$C90-'Abs550'!AO90),('Abs550'!$C91-'Abs550'!AO91),('Abs550'!$C92-'Abs550'!AO92)))-(AVERAGE(('Abs550'!$C158-'Abs550'!AO158),('Abs550'!$C159-'Abs550'!AO159),('Abs550'!$C160-'Abs550'!AO160)))</f>
        <v>0.37606666666666683</v>
      </c>
      <c r="AP37" s="2">
        <f>(AVERAGE(('Abs550'!$C90-'Abs550'!AP90),('Abs550'!$C91-'Abs550'!AP91),('Abs550'!$C92-'Abs550'!AP92)))-(AVERAGE(('Abs550'!$C158-'Abs550'!AP158),('Abs550'!$C159-'Abs550'!AP159),('Abs550'!$C160-'Abs550'!AP160)))</f>
        <v>0.37720000000000015</v>
      </c>
      <c r="AQ37" s="2">
        <f>(AVERAGE(('Abs550'!$C90-'Abs550'!AQ90),('Abs550'!$C91-'Abs550'!AQ91),('Abs550'!$C92-'Abs550'!AQ92)))-(AVERAGE(('Abs550'!$C158-'Abs550'!AQ158),('Abs550'!$C159-'Abs550'!AQ159),('Abs550'!$C160-'Abs550'!AQ160)))</f>
        <v>0.37689999999999985</v>
      </c>
      <c r="AR37" s="2">
        <f>(AVERAGE(('Abs550'!$C90-'Abs550'!AR90),('Abs550'!$C91-'Abs550'!AR91),('Abs550'!$C92-'Abs550'!AR92)))-(AVERAGE(('Abs550'!$C158-'Abs550'!AR158),('Abs550'!$C159-'Abs550'!AR159),('Abs550'!$C160-'Abs550'!AR160)))</f>
        <v>0.38019999999999998</v>
      </c>
      <c r="AS37" s="2">
        <f>(AVERAGE(('Abs550'!$C90-'Abs550'!AS90),('Abs550'!$C91-'Abs550'!AS91),('Abs550'!$C92-'Abs550'!AS92)))-(AVERAGE(('Abs550'!$C158-'Abs550'!AS158),('Abs550'!$C159-'Abs550'!AS159),('Abs550'!$C160-'Abs550'!AS160)))</f>
        <v>0.38173333333333342</v>
      </c>
      <c r="AT37" s="2">
        <f>(AVERAGE(('Abs550'!$C90-'Abs550'!AT90),('Abs550'!$C91-'Abs550'!AT91),('Abs550'!$C92-'Abs550'!AT92)))-(AVERAGE(('Abs550'!$C158-'Abs550'!AT158),('Abs550'!$C159-'Abs550'!AT159),('Abs550'!$C160-'Abs550'!AT160)))</f>
        <v>0.38540000000000013</v>
      </c>
      <c r="AU37" s="2">
        <f>(AVERAGE(('Abs550'!$C90-'Abs550'!AU90),('Abs550'!$C91-'Abs550'!AU91),('Abs550'!$C92-'Abs550'!AU92)))-(AVERAGE(('Abs550'!$C158-'Abs550'!AU158),('Abs550'!$C159-'Abs550'!AU159),('Abs550'!$C160-'Abs550'!AU160)))</f>
        <v>0.38819999999999993</v>
      </c>
      <c r="AV37" s="2">
        <f>(AVERAGE(('Abs550'!$C90-'Abs550'!AV90),('Abs550'!$C91-'Abs550'!AV91),('Abs550'!$C92-'Abs550'!AV92)))-(AVERAGE(('Abs550'!$C158-'Abs550'!AV158),('Abs550'!$C159-'Abs550'!AV159),('Abs550'!$C160-'Abs550'!AV160)))</f>
        <v>0.3916</v>
      </c>
      <c r="AW37" s="2">
        <f>(AVERAGE(('Abs550'!$C90-'Abs550'!AW90),('Abs550'!$C91-'Abs550'!AW91),('Abs550'!$C92-'Abs550'!AW92)))-(AVERAGE(('Abs550'!$C158-'Abs550'!AW158),('Abs550'!$C159-'Abs550'!AW159),('Abs550'!$C160-'Abs550'!AW160)))</f>
        <v>0.39423333333333338</v>
      </c>
      <c r="AX37" s="2">
        <f>(AVERAGE(('Abs550'!$C90-'Abs550'!AX90),('Abs550'!$C91-'Abs550'!AX91),('Abs550'!$C92-'Abs550'!AX92)))-(AVERAGE(('Abs550'!$C158-'Abs550'!AX158),('Abs550'!$C159-'Abs550'!AX159),('Abs550'!$C160-'Abs550'!AX160)))</f>
        <v>0.39763333333333339</v>
      </c>
      <c r="AY37" s="2">
        <f>(AVERAGE(('Abs550'!$C90-'Abs550'!AY90),('Abs550'!$C91-'Abs550'!AY91),('Abs550'!$C92-'Abs550'!AY92)))-(AVERAGE(('Abs550'!$C158-'Abs550'!AY158),('Abs550'!$C159-'Abs550'!AY159),('Abs550'!$C160-'Abs550'!AY160)))</f>
        <v>0.40009999999999996</v>
      </c>
      <c r="AZ37" s="2">
        <f>(AVERAGE(('Abs550'!$C90-'Abs550'!AZ90),('Abs550'!$C91-'Abs550'!AZ91),('Abs550'!$C92-'Abs550'!AZ92)))-(AVERAGE(('Abs550'!$C158-'Abs550'!AZ158),('Abs550'!$C159-'Abs550'!AZ159),('Abs550'!$C160-'Abs550'!AZ160)))</f>
        <v>0.40080000000000005</v>
      </c>
      <c r="BA37" s="2">
        <f>(AVERAGE(('Abs550'!$C90-'Abs550'!BA90),('Abs550'!$C91-'Abs550'!BA91),('Abs550'!$C92-'Abs550'!BA92)))-(AVERAGE(('Abs550'!$C158-'Abs550'!BA158),('Abs550'!$C159-'Abs550'!BA159),('Abs550'!$C160-'Abs550'!BA160)))</f>
        <v>0.40023333333333322</v>
      </c>
      <c r="BB37" s="2">
        <f>(AVERAGE(('Abs550'!$C90-'Abs550'!BB90),('Abs550'!$C91-'Abs550'!BB91),('Abs550'!$C92-'Abs550'!BB92)))-(AVERAGE(('Abs550'!$C158-'Abs550'!BB158),('Abs550'!$C159-'Abs550'!BB159),('Abs550'!$C160-'Abs550'!BB160)))</f>
        <v>0.40099999999999991</v>
      </c>
      <c r="BC37" s="2">
        <f>(AVERAGE(('Abs550'!$C90-'Abs550'!BC90),('Abs550'!$C91-'Abs550'!BC91),('Abs550'!$C92-'Abs550'!BC92)))-(AVERAGE(('Abs550'!$C158-'Abs550'!BC158),('Abs550'!$C159-'Abs550'!BC159),('Abs550'!$C160-'Abs550'!BC160)))</f>
        <v>0.40076666666666672</v>
      </c>
      <c r="BD37" s="2">
        <f>(AVERAGE(('Abs550'!$C90-'Abs550'!BD90),('Abs550'!$C91-'Abs550'!BD91),('Abs550'!$C92-'Abs550'!BD92)))-(AVERAGE(('Abs550'!$C158-'Abs550'!BD158),('Abs550'!$C159-'Abs550'!BD159),('Abs550'!$C160-'Abs550'!BD160)))</f>
        <v>0.40216666666666673</v>
      </c>
      <c r="BE37" s="2">
        <f>(AVERAGE(('Abs550'!$C90-'Abs550'!BE90),('Abs550'!$C91-'Abs550'!BE91),('Abs550'!$C92-'Abs550'!BE92)))-(AVERAGE(('Abs550'!$C158-'Abs550'!BE158),('Abs550'!$C159-'Abs550'!BE159),('Abs550'!$C160-'Abs550'!BE160)))</f>
        <v>0.40266666666666684</v>
      </c>
      <c r="BF37" s="2">
        <f>(AVERAGE(('Abs550'!$C90-'Abs550'!BF90),('Abs550'!$C91-'Abs550'!BF91),('Abs550'!$C92-'Abs550'!BF92)))-(AVERAGE(('Abs550'!$C158-'Abs550'!BF158),('Abs550'!$C159-'Abs550'!BF159),('Abs550'!$C160-'Abs550'!BF160)))</f>
        <v>0.40326666666666677</v>
      </c>
      <c r="BG37" s="2">
        <f>(AVERAGE(('Abs550'!$C90-'Abs550'!BG90),('Abs550'!$C91-'Abs550'!BG91),('Abs550'!$C92-'Abs550'!BG92)))-(AVERAGE(('Abs550'!$C158-'Abs550'!BG158),('Abs550'!$C159-'Abs550'!BG159),('Abs550'!$C160-'Abs550'!BG160)))</f>
        <v>0.40350000000000019</v>
      </c>
      <c r="BH37" s="2">
        <f>(AVERAGE(('Abs550'!$C90-'Abs550'!BH90),('Abs550'!$C91-'Abs550'!BH91),('Abs550'!$C92-'Abs550'!BH92)))-(AVERAGE(('Abs550'!$C158-'Abs550'!BH158),('Abs550'!$C159-'Abs550'!BH159),('Abs550'!$C160-'Abs550'!BH160)))</f>
        <v>0.40440000000000015</v>
      </c>
      <c r="BI37" s="2">
        <f>(AVERAGE(('Abs550'!$C90-'Abs550'!BI90),('Abs550'!$C91-'Abs550'!BI91),('Abs550'!$C92-'Abs550'!BI92)))-(AVERAGE(('Abs550'!$C158-'Abs550'!BI158),('Abs550'!$C159-'Abs550'!BI159),('Abs550'!$C160-'Abs550'!BI160)))</f>
        <v>0.40470000000000012</v>
      </c>
      <c r="BJ37" s="2">
        <f>(AVERAGE(('Abs550'!$C90-'Abs550'!BJ90),('Abs550'!$C91-'Abs550'!BJ91),('Abs550'!$C92-'Abs550'!BJ92)))-(AVERAGE(('Abs550'!$C158-'Abs550'!BJ158),('Abs550'!$C159-'Abs550'!BJ159),('Abs550'!$C160-'Abs550'!BJ160)))</f>
        <v>0.40440000000000015</v>
      </c>
      <c r="BK37" s="2">
        <f>(AVERAGE(('Abs550'!$C90-'Abs550'!BK90),('Abs550'!$C91-'Abs550'!BK91),('Abs550'!$C92-'Abs550'!BK92)))-(AVERAGE(('Abs550'!$C158-'Abs550'!BK158),('Abs550'!$C159-'Abs550'!BK159),('Abs550'!$C160-'Abs550'!BK160)))</f>
        <v>0.40443333333333342</v>
      </c>
      <c r="BL37" s="2">
        <f>(AVERAGE(('Abs550'!$C90-'Abs550'!BL90),('Abs550'!$C91-'Abs550'!BL91),('Abs550'!$C92-'Abs550'!BL92)))-(AVERAGE(('Abs550'!$C158-'Abs550'!BL158),('Abs550'!$C159-'Abs550'!BL159),('Abs550'!$C160-'Abs550'!BL160)))</f>
        <v>0.40466666666666656</v>
      </c>
      <c r="BM37" s="2">
        <f>(AVERAGE(('Abs550'!$C90-'Abs550'!BM90),('Abs550'!$C91-'Abs550'!BM91),('Abs550'!$C92-'Abs550'!BM92)))-(AVERAGE(('Abs550'!$C158-'Abs550'!BM158),('Abs550'!$C159-'Abs550'!BM159),('Abs550'!$C160-'Abs550'!BM160)))</f>
        <v>0.40463333333333323</v>
      </c>
      <c r="BN37" s="2">
        <f>(AVERAGE(('Abs550'!$C90-'Abs550'!BN90),('Abs550'!$C91-'Abs550'!BN91),('Abs550'!$C92-'Abs550'!BN92)))-(AVERAGE(('Abs550'!$C158-'Abs550'!BN158),('Abs550'!$C159-'Abs550'!BN159),('Abs550'!$C160-'Abs550'!BN160)))</f>
        <v>0.40430000000000005</v>
      </c>
      <c r="BO37" s="2">
        <f>(AVERAGE(('Abs550'!$C90-'Abs550'!BO90),('Abs550'!$C91-'Abs550'!BO91),('Abs550'!$C92-'Abs550'!BO92)))-(AVERAGE(('Abs550'!$C158-'Abs550'!BO158),('Abs550'!$C159-'Abs550'!BO159),('Abs550'!$C160-'Abs550'!BO160)))</f>
        <v>0.40443333333333337</v>
      </c>
      <c r="BP37" s="2">
        <f>(AVERAGE(('Abs550'!$C90-'Abs550'!BP90),('Abs550'!$C91-'Abs550'!BP91),('Abs550'!$C92-'Abs550'!BP92)))-(AVERAGE(('Abs550'!$C158-'Abs550'!BP158),('Abs550'!$C159-'Abs550'!BP159),('Abs550'!$C160-'Abs550'!BP160)))</f>
        <v>0.40433333333333332</v>
      </c>
      <c r="BQ37" s="2">
        <f>(AVERAGE(('Abs550'!$C90-'Abs550'!BQ90),('Abs550'!$C91-'Abs550'!BQ91),('Abs550'!$C92-'Abs550'!BQ92)))-(AVERAGE(('Abs550'!$C158-'Abs550'!BQ158),('Abs550'!$C159-'Abs550'!BQ159),('Abs550'!$C160-'Abs550'!BQ160)))</f>
        <v>0.40446666666666664</v>
      </c>
      <c r="BR37" s="2">
        <f>(AVERAGE(('Abs550'!$C90-'Abs550'!BR90),('Abs550'!$C91-'Abs550'!BR91),('Abs550'!$C92-'Abs550'!BR92)))-(AVERAGE(('Abs550'!$C158-'Abs550'!BR158),('Abs550'!$C159-'Abs550'!BR159),('Abs550'!$C160-'Abs550'!BR160)))</f>
        <v>0.40363333333333345</v>
      </c>
      <c r="BS37" s="2">
        <f>(AVERAGE(('Abs550'!$C90-'Abs550'!BS90),('Abs550'!$C91-'Abs550'!BS91),('Abs550'!$C92-'Abs550'!BS92)))-(AVERAGE(('Abs550'!$C158-'Abs550'!BS158),('Abs550'!$C159-'Abs550'!BS159),('Abs550'!$C160-'Abs550'!BS160)))</f>
        <v>0.40360000000000001</v>
      </c>
      <c r="BT37" s="2">
        <f>(AVERAGE(('Abs550'!$C90-'Abs550'!BT90),('Abs550'!$C91-'Abs550'!BT91),('Abs550'!$C92-'Abs550'!BT92)))-(AVERAGE(('Abs550'!$C158-'Abs550'!BT158),('Abs550'!$C159-'Abs550'!BT159),('Abs550'!$C160-'Abs550'!BT160)))</f>
        <v>0.40316666666666667</v>
      </c>
      <c r="BU37" s="2">
        <f>(AVERAGE(('Abs550'!$C90-'Abs550'!BU90),('Abs550'!$C91-'Abs550'!BU91),('Abs550'!$C92-'Abs550'!BU92)))-(AVERAGE(('Abs550'!$C158-'Abs550'!BU158),('Abs550'!$C159-'Abs550'!BU159),('Abs550'!$C160-'Abs550'!BU160)))</f>
        <v>0.40323333333333328</v>
      </c>
      <c r="BV37" s="2">
        <f>(AVERAGE(('Abs550'!$C90-'Abs550'!BV90),('Abs550'!$C91-'Abs550'!BV91),('Abs550'!$C92-'Abs550'!BV92)))-(AVERAGE(('Abs550'!$C158-'Abs550'!BV158),('Abs550'!$C159-'Abs550'!BV159),('Abs550'!$C160-'Abs550'!BV160)))</f>
        <v>0.40346666666666658</v>
      </c>
      <c r="BW37" s="2">
        <f>(AVERAGE(('Abs550'!$C90-'Abs550'!BW90),('Abs550'!$C91-'Abs550'!BW91),('Abs550'!$C92-'Abs550'!BW92)))-(AVERAGE(('Abs550'!$C158-'Abs550'!BW158),('Abs550'!$C159-'Abs550'!BW159),('Abs550'!$C160-'Abs550'!BW160)))</f>
        <v>0.40373333333333333</v>
      </c>
      <c r="BX37" s="2">
        <f>(AVERAGE(('Abs550'!$C90-'Abs550'!BX90),('Abs550'!$C91-'Abs550'!BX91),('Abs550'!$C92-'Abs550'!BX92)))-(AVERAGE(('Abs550'!$C158-'Abs550'!BX158),('Abs550'!$C159-'Abs550'!BX159),('Abs550'!$C160-'Abs550'!BX160)))</f>
        <v>0.40270000000000011</v>
      </c>
      <c r="BY37" s="2">
        <f>(AVERAGE(('Abs550'!$C90-'Abs550'!BY90),('Abs550'!$C91-'Abs550'!BY91),('Abs550'!$C92-'Abs550'!BY92)))-(AVERAGE(('Abs550'!$C158-'Abs550'!BY158),('Abs550'!$C159-'Abs550'!BY159),('Abs550'!$C160-'Abs550'!BY160)))</f>
        <v>0.40286666666666676</v>
      </c>
      <c r="BZ37" s="2">
        <f>(AVERAGE(('Abs550'!$C90-'Abs550'!BZ90),('Abs550'!$C91-'Abs550'!BZ91),('Abs550'!$C92-'Abs550'!BZ92)))-(AVERAGE(('Abs550'!$C158-'Abs550'!BZ158),('Abs550'!$C159-'Abs550'!BZ159),('Abs550'!$C160-'Abs550'!BZ160)))</f>
        <v>0.40123333333333333</v>
      </c>
      <c r="CA37" s="2">
        <f>(AVERAGE(('Abs550'!$C90-'Abs550'!CA90),('Abs550'!$C91-'Abs550'!CA91),('Abs550'!$C92-'Abs550'!CA92)))-(AVERAGE(('Abs550'!$C158-'Abs550'!CA158),('Abs550'!$C159-'Abs550'!CA159),('Abs550'!$C160-'Abs550'!CA160)))</f>
        <v>0.40119999999999995</v>
      </c>
      <c r="CB37" s="2">
        <f>(AVERAGE(('Abs550'!$C90-'Abs550'!CB90),('Abs550'!$C91-'Abs550'!CB91),('Abs550'!$C92-'Abs550'!CB92)))-(AVERAGE(('Abs550'!$C158-'Abs550'!CB158),('Abs550'!$C159-'Abs550'!CB159),('Abs550'!$C160-'Abs550'!CB160)))</f>
        <v>0.40153333333333358</v>
      </c>
      <c r="CC37" s="2">
        <f>(AVERAGE(('Abs550'!$C90-'Abs550'!CC90),('Abs550'!$C91-'Abs550'!CC91),('Abs550'!$C92-'Abs550'!CC92)))-(AVERAGE(('Abs550'!$C158-'Abs550'!CC158),('Abs550'!$C159-'Abs550'!CC159),('Abs550'!$C160-'Abs550'!CC160)))</f>
        <v>0.40213333333333351</v>
      </c>
      <c r="CD37" s="2">
        <f>(AVERAGE(('Abs550'!$C90-'Abs550'!CD90),('Abs550'!$C91-'Abs550'!CD91),('Abs550'!$C92-'Abs550'!CD92)))-(AVERAGE(('Abs550'!$C158-'Abs550'!CD158),('Abs550'!$C159-'Abs550'!CD159),('Abs550'!$C160-'Abs550'!CD160)))</f>
        <v>0.40156666666666674</v>
      </c>
      <c r="CE37" s="2">
        <f>(AVERAGE(('Abs550'!$C90-'Abs550'!CE90),('Abs550'!$C91-'Abs550'!CE91),('Abs550'!$C92-'Abs550'!CE92)))-(AVERAGE(('Abs550'!$C158-'Abs550'!CE158),('Abs550'!$C159-'Abs550'!CE159),('Abs550'!$C160-'Abs550'!CE160)))</f>
        <v>0.40106666666666679</v>
      </c>
      <c r="CF37" s="2">
        <f>(AVERAGE(('Abs550'!$C90-'Abs550'!CF90),('Abs550'!$C91-'Abs550'!CF91),('Abs550'!$C92-'Abs550'!CF92)))-(AVERAGE(('Abs550'!$C158-'Abs550'!CF158),('Abs550'!$C159-'Abs550'!CF159),('Abs550'!$C160-'Abs550'!CF160)))</f>
        <v>0.40050000000000008</v>
      </c>
      <c r="CG37" s="2">
        <f>(AVERAGE(('Abs550'!$C90-'Abs550'!CG90),('Abs550'!$C91-'Abs550'!CG91),('Abs550'!$C92-'Abs550'!CG92)))-(AVERAGE(('Abs550'!$C158-'Abs550'!CG158),('Abs550'!$C159-'Abs550'!CG159),('Abs550'!$C160-'Abs550'!CG160)))</f>
        <v>0.40083333333333349</v>
      </c>
      <c r="CH37" s="2">
        <f>(AVERAGE(('Abs550'!$C90-'Abs550'!CH90),('Abs550'!$C91-'Abs550'!CH91),('Abs550'!$C92-'Abs550'!CH92)))-(AVERAGE(('Abs550'!$C158-'Abs550'!CH158),('Abs550'!$C159-'Abs550'!CH159),('Abs550'!$C160-'Abs550'!CH160)))</f>
        <v>0.4005999999999999</v>
      </c>
      <c r="CI37" s="2">
        <f>(AVERAGE(('Abs550'!$C90-'Abs550'!CI90),('Abs550'!$C91-'Abs550'!CI91),('Abs550'!$C92-'Abs550'!CI92)))-(AVERAGE(('Abs550'!$C158-'Abs550'!CI158),('Abs550'!$C159-'Abs550'!CI159),('Abs550'!$C160-'Abs550'!CI160)))</f>
        <v>0.39999999999999991</v>
      </c>
      <c r="CJ37" s="2">
        <f>(AVERAGE(('Abs550'!$C90-'Abs550'!CJ90),('Abs550'!$C91-'Abs550'!CJ91),('Abs550'!$C92-'Abs550'!CJ92)))-(AVERAGE(('Abs550'!$C158-'Abs550'!CJ158),('Abs550'!$C159-'Abs550'!CJ159),('Abs550'!$C160-'Abs550'!CJ160)))</f>
        <v>0.40083333333333343</v>
      </c>
      <c r="CK37" s="2">
        <f>(AVERAGE(('Abs550'!$C90-'Abs550'!CK90),('Abs550'!$C91-'Abs550'!CK91),('Abs550'!$C92-'Abs550'!CK92)))-(AVERAGE(('Abs550'!$C158-'Abs550'!CK158),('Abs550'!$C159-'Abs550'!CK159),('Abs550'!$C160-'Abs550'!CK160)))</f>
        <v>0.39853333333333335</v>
      </c>
      <c r="CL37" s="2">
        <f>(AVERAGE(('Abs550'!$C90-'Abs550'!CL90),('Abs550'!$C91-'Abs550'!CL91),('Abs550'!$C92-'Abs550'!CL92)))-(AVERAGE(('Abs550'!$C158-'Abs550'!CL158),('Abs550'!$C159-'Abs550'!CL159),('Abs550'!$C160-'Abs550'!CL160)))</f>
        <v>0.39880000000000021</v>
      </c>
      <c r="CM37" s="2">
        <f>(AVERAGE(('Abs550'!$C90-'Abs550'!CM90),('Abs550'!$C91-'Abs550'!CM91),('Abs550'!$C92-'Abs550'!CM92)))-(AVERAGE(('Abs550'!$C158-'Abs550'!CM158),('Abs550'!$C159-'Abs550'!CM159),('Abs550'!$C160-'Abs550'!CM160)))</f>
        <v>0.39766666666666661</v>
      </c>
      <c r="CN37" s="2">
        <f>(AVERAGE(('Abs550'!$C90-'Abs550'!CN90),('Abs550'!$C91-'Abs550'!CN91),('Abs550'!$C92-'Abs550'!CN92)))-(AVERAGE(('Abs550'!$C158-'Abs550'!CN158),('Abs550'!$C159-'Abs550'!CN159),('Abs550'!$C160-'Abs550'!CN160)))</f>
        <v>0.39769999999999994</v>
      </c>
      <c r="CO37" s="2">
        <f>(AVERAGE(('Abs550'!$C90-'Abs550'!CO90),('Abs550'!$C91-'Abs550'!CO91),('Abs550'!$C92-'Abs550'!CO92)))-(AVERAGE(('Abs550'!$C158-'Abs550'!CO158),('Abs550'!$C159-'Abs550'!CO159),('Abs550'!$C160-'Abs550'!CO160)))</f>
        <v>0.39716666666666667</v>
      </c>
      <c r="CP37" s="2">
        <f>(AVERAGE(('Abs550'!$C90-'Abs550'!CP90),('Abs550'!$C91-'Abs550'!CP91),('Abs550'!$C92-'Abs550'!CP92)))-(AVERAGE(('Abs550'!$C158-'Abs550'!CP158),('Abs550'!$C159-'Abs550'!CP159),('Abs550'!$C160-'Abs550'!CP160)))</f>
        <v>0.39749999999999996</v>
      </c>
      <c r="CQ37" s="2">
        <f>(AVERAGE(('Abs550'!$C90-'Abs550'!CQ90),('Abs550'!$C91-'Abs550'!CQ91),('Abs550'!$C92-'Abs550'!CQ92)))-(AVERAGE(('Abs550'!$C158-'Abs550'!CQ158),('Abs550'!$C159-'Abs550'!CQ159),('Abs550'!$C160-'Abs550'!CQ160)))</f>
        <v>0.39750000000000013</v>
      </c>
      <c r="CR37" s="2">
        <f>(AVERAGE(('Abs550'!$C90-'Abs550'!CR90),('Abs550'!$C91-'Abs550'!CR91),('Abs550'!$C92-'Abs550'!CR92)))-(AVERAGE(('Abs550'!$C158-'Abs550'!CR158),('Abs550'!$C159-'Abs550'!CR159),('Abs550'!$C160-'Abs550'!CR160)))</f>
        <v>0.39729999999999993</v>
      </c>
      <c r="CS37" s="2">
        <f>(AVERAGE(('Abs550'!$C90-'Abs550'!CS90),('Abs550'!$C91-'Abs550'!CS91),('Abs550'!$C92-'Abs550'!CS92)))-(AVERAGE(('Abs550'!$C158-'Abs550'!CS158),('Abs550'!$C159-'Abs550'!CS159),('Abs550'!$C160-'Abs550'!CS160)))</f>
        <v>0.39796666666666658</v>
      </c>
      <c r="CT37" s="2">
        <f>(AVERAGE(('Abs550'!$C90-'Abs550'!CT90),('Abs550'!$C91-'Abs550'!CT91),('Abs550'!$C92-'Abs550'!CT92)))-(AVERAGE(('Abs550'!$C158-'Abs550'!CT158),('Abs550'!$C159-'Abs550'!CT159),('Abs550'!$C160-'Abs550'!CT160)))</f>
        <v>0.39873333333333344</v>
      </c>
      <c r="CU37" s="2">
        <f>(AVERAGE(('Abs550'!$C90-'Abs550'!CU90),('Abs550'!$C91-'Abs550'!CU91),('Abs550'!$C92-'Abs550'!CU92)))-(AVERAGE(('Abs550'!$C158-'Abs550'!CU158),('Abs550'!$C159-'Abs550'!CU159),('Abs550'!$C160-'Abs550'!CU160)))</f>
        <v>0.39926666666666677</v>
      </c>
    </row>
    <row r="38" spans="1:99" x14ac:dyDescent="0.25">
      <c r="A38" s="61">
        <v>8</v>
      </c>
      <c r="B38" s="13">
        <v>708</v>
      </c>
      <c r="C38" s="2">
        <f>(AVERAGE(('Abs550'!$C93-'Abs550'!C93),('Abs550'!$C94-'Abs550'!C94),('Abs550'!$C95-'Abs550'!C95)))-(AVERAGE(('Abs550'!$C161-'Abs550'!C161),('Abs550'!$C162-'Abs550'!C162),('Abs550'!$C163-'Abs550'!C163)))</f>
        <v>0</v>
      </c>
      <c r="D38" s="2">
        <f>(AVERAGE(('Abs550'!$C93-'Abs550'!D93),('Abs550'!$C94-'Abs550'!D94),('Abs550'!$C95-'Abs550'!D95)))-(AVERAGE(('Abs550'!$C161-'Abs550'!D161),('Abs550'!$C162-'Abs550'!D162),('Abs550'!$C163-'Abs550'!D163)))</f>
        <v>0.15274444444444338</v>
      </c>
      <c r="E38" s="2">
        <f>(AVERAGE(('Abs550'!$C93-'Abs550'!E93),('Abs550'!$C94-'Abs550'!E94),('Abs550'!$C95-'Abs550'!E95)))-(AVERAGE(('Abs550'!$C161-'Abs550'!E161),('Abs550'!$C162-'Abs550'!E162),('Abs550'!$C163-'Abs550'!E163)))</f>
        <v>0.23051111111110995</v>
      </c>
      <c r="F38" s="2">
        <f>(AVERAGE(('Abs550'!$C93-'Abs550'!F93),('Abs550'!$C94-'Abs550'!F94),('Abs550'!$C95-'Abs550'!F95)))-(AVERAGE(('Abs550'!$C161-'Abs550'!F161),('Abs550'!$C162-'Abs550'!F162),('Abs550'!$C163-'Abs550'!F163)))</f>
        <v>0.26841111111111005</v>
      </c>
      <c r="G38" s="2">
        <f>(AVERAGE(('Abs550'!$C93-'Abs550'!G93),('Abs550'!$C94-'Abs550'!G94),('Abs550'!$C95-'Abs550'!G95)))-(AVERAGE(('Abs550'!$C161-'Abs550'!G161),('Abs550'!$C162-'Abs550'!G162),('Abs550'!$C163-'Abs550'!G163)))</f>
        <v>0.28527777777777685</v>
      </c>
      <c r="H38" s="2">
        <f>(AVERAGE(('Abs550'!$C93-'Abs550'!H93),('Abs550'!$C94-'Abs550'!H94),('Abs550'!$C95-'Abs550'!H95)))-(AVERAGE(('Abs550'!$C161-'Abs550'!H161),('Abs550'!$C162-'Abs550'!H162),('Abs550'!$C163-'Abs550'!H163)))</f>
        <v>0.29757777777777672</v>
      </c>
      <c r="I38" s="2">
        <f>(AVERAGE(('Abs550'!$C93-'Abs550'!I93),('Abs550'!$C94-'Abs550'!I94),('Abs550'!$C95-'Abs550'!I95)))-(AVERAGE(('Abs550'!$C161-'Abs550'!I161),('Abs550'!$C162-'Abs550'!I162),('Abs550'!$C163-'Abs550'!I163)))</f>
        <v>0.30791111111110991</v>
      </c>
      <c r="J38" s="2">
        <f>(AVERAGE(('Abs550'!$C93-'Abs550'!J93),('Abs550'!$C94-'Abs550'!J94),('Abs550'!$C95-'Abs550'!J95)))-(AVERAGE(('Abs550'!$C161-'Abs550'!J161),('Abs550'!$C162-'Abs550'!J162),('Abs550'!$C163-'Abs550'!J163)))</f>
        <v>0.31794444444444336</v>
      </c>
      <c r="K38" s="2">
        <f>(AVERAGE(('Abs550'!$C93-'Abs550'!K93),('Abs550'!$C94-'Abs550'!K94),('Abs550'!$C95-'Abs550'!K95)))-(AVERAGE(('Abs550'!$C161-'Abs550'!K161),('Abs550'!$C162-'Abs550'!K162),('Abs550'!$C163-'Abs550'!K163)))</f>
        <v>0.32774444444444345</v>
      </c>
      <c r="L38" s="2">
        <f>(AVERAGE(('Abs550'!$C93-'Abs550'!L93),('Abs550'!$C94-'Abs550'!L94),('Abs550'!$C95-'Abs550'!L95)))-(AVERAGE(('Abs550'!$C161-'Abs550'!L161),('Abs550'!$C162-'Abs550'!L162),('Abs550'!$C163-'Abs550'!L163)))</f>
        <v>0.3433111111111099</v>
      </c>
      <c r="M38" s="2">
        <f>(AVERAGE(('Abs550'!$C93-'Abs550'!M93),('Abs550'!$C94-'Abs550'!M94),('Abs550'!$C95-'Abs550'!M95)))-(AVERAGE(('Abs550'!$C161-'Abs550'!M161),('Abs550'!$C162-'Abs550'!M162),('Abs550'!$C163-'Abs550'!M163)))</f>
        <v>0.35444444444444334</v>
      </c>
      <c r="N38" s="2">
        <f>(AVERAGE(('Abs550'!$C93-'Abs550'!N93),('Abs550'!$C94-'Abs550'!N94),('Abs550'!$C95-'Abs550'!N95)))-(AVERAGE(('Abs550'!$C161-'Abs550'!N161),('Abs550'!$C162-'Abs550'!N162),('Abs550'!$C163-'Abs550'!N163)))</f>
        <v>0.36301111111111006</v>
      </c>
      <c r="O38" s="2">
        <f>(AVERAGE(('Abs550'!$C93-'Abs550'!O93),('Abs550'!$C94-'Abs550'!O94),('Abs550'!$C95-'Abs550'!O95)))-(AVERAGE(('Abs550'!$C161-'Abs550'!O161),('Abs550'!$C162-'Abs550'!O162),('Abs550'!$C163-'Abs550'!O163)))</f>
        <v>0.37364444444444339</v>
      </c>
      <c r="P38" s="2">
        <f>(AVERAGE(('Abs550'!$C93-'Abs550'!P93),('Abs550'!$C94-'Abs550'!P94),('Abs550'!$C95-'Abs550'!P95)))-(AVERAGE(('Abs550'!$C161-'Abs550'!P161),('Abs550'!$C162-'Abs550'!P162),('Abs550'!$C163-'Abs550'!P163)))</f>
        <v>0.3845444444444433</v>
      </c>
      <c r="Q38" s="2">
        <f>(AVERAGE(('Abs550'!$C93-'Abs550'!Q93),('Abs550'!$C94-'Abs550'!Q94),('Abs550'!$C95-'Abs550'!Q95)))-(AVERAGE(('Abs550'!$C161-'Abs550'!Q161),('Abs550'!$C162-'Abs550'!Q162),('Abs550'!$C163-'Abs550'!Q163)))</f>
        <v>0.39264444444444341</v>
      </c>
      <c r="R38" s="2">
        <f>(AVERAGE(('Abs550'!$C93-'Abs550'!R93),('Abs550'!$C94-'Abs550'!R94),('Abs550'!$C95-'Abs550'!R95)))-(AVERAGE(('Abs550'!$C161-'Abs550'!R161),('Abs550'!$C162-'Abs550'!R162),('Abs550'!$C163-'Abs550'!R163)))</f>
        <v>0.4001777777777768</v>
      </c>
      <c r="S38" s="2">
        <f>(AVERAGE(('Abs550'!$C93-'Abs550'!S93),('Abs550'!$C94-'Abs550'!S94),('Abs550'!$C95-'Abs550'!S95)))-(AVERAGE(('Abs550'!$C161-'Abs550'!S161),('Abs550'!$C162-'Abs550'!S162),('Abs550'!$C163-'Abs550'!S163)))</f>
        <v>0.40667777777777681</v>
      </c>
      <c r="T38" s="2">
        <f>(AVERAGE(('Abs550'!$C93-'Abs550'!T93),('Abs550'!$C94-'Abs550'!T94),('Abs550'!$C95-'Abs550'!T95)))-(AVERAGE(('Abs550'!$C161-'Abs550'!T161),('Abs550'!$C162-'Abs550'!T162),('Abs550'!$C163-'Abs550'!T163)))</f>
        <v>0.4126777777777767</v>
      </c>
      <c r="U38" s="2">
        <f>(AVERAGE(('Abs550'!$C93-'Abs550'!U93),('Abs550'!$C94-'Abs550'!U94),('Abs550'!$C95-'Abs550'!U95)))-(AVERAGE(('Abs550'!$C161-'Abs550'!U161),('Abs550'!$C162-'Abs550'!U162),('Abs550'!$C163-'Abs550'!U163)))</f>
        <v>0.41847777777777678</v>
      </c>
      <c r="V38" s="2">
        <f>(AVERAGE(('Abs550'!$C93-'Abs550'!V93),('Abs550'!$C94-'Abs550'!V94),('Abs550'!$C95-'Abs550'!V95)))-(AVERAGE(('Abs550'!$C161-'Abs550'!V161),('Abs550'!$C162-'Abs550'!V162),('Abs550'!$C163-'Abs550'!V163)))</f>
        <v>0.42417777777777671</v>
      </c>
      <c r="W38" s="2">
        <f>(AVERAGE(('Abs550'!$C93-'Abs550'!W93),('Abs550'!$C94-'Abs550'!W94),('Abs550'!$C95-'Abs550'!W95)))-(AVERAGE(('Abs550'!$C161-'Abs550'!W161),('Abs550'!$C162-'Abs550'!W162),('Abs550'!$C163-'Abs550'!W163)))</f>
        <v>0.42881111111111009</v>
      </c>
      <c r="X38" s="2">
        <f>(AVERAGE(('Abs550'!$C93-'Abs550'!X93),('Abs550'!$C94-'Abs550'!X94),('Abs550'!$C95-'Abs550'!X95)))-(AVERAGE(('Abs550'!$C161-'Abs550'!X161),('Abs550'!$C162-'Abs550'!X162),('Abs550'!$C163-'Abs550'!X163)))</f>
        <v>0.43477777777777676</v>
      </c>
      <c r="Y38" s="2">
        <f>(AVERAGE(('Abs550'!$C93-'Abs550'!Y93),('Abs550'!$C94-'Abs550'!Y94),('Abs550'!$C95-'Abs550'!Y95)))-(AVERAGE(('Abs550'!$C161-'Abs550'!Y161),('Abs550'!$C162-'Abs550'!Y162),('Abs550'!$C163-'Abs550'!Y163)))</f>
        <v>0.44091111111110992</v>
      </c>
      <c r="Z38" s="2">
        <f>(AVERAGE(('Abs550'!$C93-'Abs550'!Z93),('Abs550'!$C94-'Abs550'!Z94),('Abs550'!$C95-'Abs550'!Z95)))-(AVERAGE(('Abs550'!$C161-'Abs550'!Z161),('Abs550'!$C162-'Abs550'!Z162),('Abs550'!$C163-'Abs550'!Z163)))</f>
        <v>0.44501111111111014</v>
      </c>
      <c r="AA38" s="2">
        <f>(AVERAGE(('Abs550'!$C93-'Abs550'!AA93),('Abs550'!$C94-'Abs550'!AA94),('Abs550'!$C95-'Abs550'!AA95)))-(AVERAGE(('Abs550'!$C161-'Abs550'!AA161),('Abs550'!$C162-'Abs550'!AA162),('Abs550'!$C163-'Abs550'!AA163)))</f>
        <v>0.45051111111111009</v>
      </c>
      <c r="AB38" s="2">
        <f>(AVERAGE(('Abs550'!$C93-'Abs550'!AB93),('Abs550'!$C94-'Abs550'!AB94),('Abs550'!$C95-'Abs550'!AB95)))-(AVERAGE(('Abs550'!$C161-'Abs550'!AB161),('Abs550'!$C162-'Abs550'!AB162),('Abs550'!$C163-'Abs550'!AB163)))</f>
        <v>0.4545777777777768</v>
      </c>
      <c r="AC38" s="2">
        <f>(AVERAGE(('Abs550'!$C93-'Abs550'!AC93),('Abs550'!$C94-'Abs550'!AC94),('Abs550'!$C95-'Abs550'!AC95)))-(AVERAGE(('Abs550'!$C161-'Abs550'!AC161),('Abs550'!$C162-'Abs550'!AC162),('Abs550'!$C163-'Abs550'!AC163)))</f>
        <v>0.45901111111110998</v>
      </c>
      <c r="AD38" s="2">
        <f>(AVERAGE(('Abs550'!$C93-'Abs550'!AD93),('Abs550'!$C94-'Abs550'!AD94),('Abs550'!$C95-'Abs550'!AD95)))-(AVERAGE(('Abs550'!$C161-'Abs550'!AD161),('Abs550'!$C162-'Abs550'!AD162),('Abs550'!$C163-'Abs550'!AD163)))</f>
        <v>0.4636444444444433</v>
      </c>
      <c r="AE38" s="2">
        <f>(AVERAGE(('Abs550'!$C93-'Abs550'!AE93),('Abs550'!$C94-'Abs550'!AE94),('Abs550'!$C95-'Abs550'!AE95)))-(AVERAGE(('Abs550'!$C161-'Abs550'!AE161),('Abs550'!$C162-'Abs550'!AE162),('Abs550'!$C163-'Abs550'!AE163)))</f>
        <v>0.46764444444444325</v>
      </c>
      <c r="AF38" s="2">
        <f>(AVERAGE(('Abs550'!$C93-'Abs550'!AF93),('Abs550'!$C94-'Abs550'!AF94),('Abs550'!$C95-'Abs550'!AF95)))-(AVERAGE(('Abs550'!$C161-'Abs550'!AF161),('Abs550'!$C162-'Abs550'!AF162),('Abs550'!$C163-'Abs550'!AF163)))</f>
        <v>0.47141111111111017</v>
      </c>
      <c r="AG38" s="2">
        <f>(AVERAGE(('Abs550'!$C93-'Abs550'!AG93),('Abs550'!$C94-'Abs550'!AG94),('Abs550'!$C95-'Abs550'!AG95)))-(AVERAGE(('Abs550'!$C161-'Abs550'!AG161),('Abs550'!$C162-'Abs550'!AG162),('Abs550'!$C163-'Abs550'!AG163)))</f>
        <v>0.47624444444444342</v>
      </c>
      <c r="AH38" s="2">
        <f>(AVERAGE(('Abs550'!$C93-'Abs550'!AH93),('Abs550'!$C94-'Abs550'!AH94),('Abs550'!$C95-'Abs550'!AH95)))-(AVERAGE(('Abs550'!$C161-'Abs550'!AH161),('Abs550'!$C162-'Abs550'!AH162),('Abs550'!$C163-'Abs550'!AH163)))</f>
        <v>0.48007777777777677</v>
      </c>
      <c r="AI38" s="2">
        <f>(AVERAGE(('Abs550'!$C93-'Abs550'!AI93),('Abs550'!$C94-'Abs550'!AI94),('Abs550'!$C95-'Abs550'!AI95)))-(AVERAGE(('Abs550'!$C161-'Abs550'!AI161),('Abs550'!$C162-'Abs550'!AI162),('Abs550'!$C163-'Abs550'!AI163)))</f>
        <v>0.48351111111110995</v>
      </c>
      <c r="AJ38" s="2">
        <f>(AVERAGE(('Abs550'!$C93-'Abs550'!AJ93),('Abs550'!$C94-'Abs550'!AJ94),('Abs550'!$C95-'Abs550'!AJ95)))-(AVERAGE(('Abs550'!$C161-'Abs550'!AJ161),('Abs550'!$C162-'Abs550'!AJ162),('Abs550'!$C163-'Abs550'!AJ163)))</f>
        <v>0.4877777777777767</v>
      </c>
      <c r="AK38" s="2">
        <f>(AVERAGE(('Abs550'!$C93-'Abs550'!AK93),('Abs550'!$C94-'Abs550'!AK94),('Abs550'!$C95-'Abs550'!AK95)))-(AVERAGE(('Abs550'!$C161-'Abs550'!AK161),('Abs550'!$C162-'Abs550'!AK162),('Abs550'!$C163-'Abs550'!AK163)))</f>
        <v>0.4912111111111101</v>
      </c>
      <c r="AL38" s="2">
        <f>(AVERAGE(('Abs550'!$C93-'Abs550'!AL93),('Abs550'!$C94-'Abs550'!AL94),('Abs550'!$C95-'Abs550'!AL95)))-(AVERAGE(('Abs550'!$C161-'Abs550'!AL161),('Abs550'!$C162-'Abs550'!AL162),('Abs550'!$C163-'Abs550'!AL163)))</f>
        <v>0.49457777777777673</v>
      </c>
      <c r="AM38" s="2">
        <f>(AVERAGE(('Abs550'!$C93-'Abs550'!AM93),('Abs550'!$C94-'Abs550'!AM94),('Abs550'!$C95-'Abs550'!AM95)))-(AVERAGE(('Abs550'!$C161-'Abs550'!AM161),('Abs550'!$C162-'Abs550'!AM162),('Abs550'!$C163-'Abs550'!AM163)))</f>
        <v>0.49621111111110999</v>
      </c>
      <c r="AN38" s="2">
        <f>(AVERAGE(('Abs550'!$C93-'Abs550'!AN93),('Abs550'!$C94-'Abs550'!AN94),('Abs550'!$C95-'Abs550'!AN95)))-(AVERAGE(('Abs550'!$C161-'Abs550'!AN161),('Abs550'!$C162-'Abs550'!AN162),('Abs550'!$C163-'Abs550'!AN163)))</f>
        <v>0.50191111111110986</v>
      </c>
      <c r="AO38" s="2">
        <f>(AVERAGE(('Abs550'!$C93-'Abs550'!AO93),('Abs550'!$C94-'Abs550'!AO94),('Abs550'!$C95-'Abs550'!AO95)))-(AVERAGE(('Abs550'!$C161-'Abs550'!AO161),('Abs550'!$C162-'Abs550'!AO162),('Abs550'!$C163-'Abs550'!AO163)))</f>
        <v>0.50631111111111016</v>
      </c>
      <c r="AP38" s="2">
        <f>(AVERAGE(('Abs550'!$C93-'Abs550'!AP93),('Abs550'!$C94-'Abs550'!AP94),('Abs550'!$C95-'Abs550'!AP95)))-(AVERAGE(('Abs550'!$C161-'Abs550'!AP161),('Abs550'!$C162-'Abs550'!AP162),('Abs550'!$C163-'Abs550'!AP163)))</f>
        <v>0.50894444444444331</v>
      </c>
      <c r="AQ38" s="2">
        <f>(AVERAGE(('Abs550'!$C93-'Abs550'!AQ93),('Abs550'!$C94-'Abs550'!AQ94),('Abs550'!$C95-'Abs550'!AQ95)))-(AVERAGE(('Abs550'!$C161-'Abs550'!AQ161),('Abs550'!$C162-'Abs550'!AQ162),('Abs550'!$C163-'Abs550'!AQ163)))</f>
        <v>0.5099444444444432</v>
      </c>
      <c r="AR38" s="2">
        <f>(AVERAGE(('Abs550'!$C93-'Abs550'!AR93),('Abs550'!$C94-'Abs550'!AR94),('Abs550'!$C95-'Abs550'!AR95)))-(AVERAGE(('Abs550'!$C161-'Abs550'!AR161),('Abs550'!$C162-'Abs550'!AR162),('Abs550'!$C163-'Abs550'!AR163)))</f>
        <v>0.51434444444444327</v>
      </c>
      <c r="AS38" s="2">
        <f>(AVERAGE(('Abs550'!$C93-'Abs550'!AS93),('Abs550'!$C94-'Abs550'!AS94),('Abs550'!$C95-'Abs550'!AS95)))-(AVERAGE(('Abs550'!$C161-'Abs550'!AS161),('Abs550'!$C162-'Abs550'!AS162),('Abs550'!$C163-'Abs550'!AS163)))</f>
        <v>0.51687777777777655</v>
      </c>
      <c r="AT38" s="2">
        <f>(AVERAGE(('Abs550'!$C93-'Abs550'!AT93),('Abs550'!$C94-'Abs550'!AT94),('Abs550'!$C95-'Abs550'!AT95)))-(AVERAGE(('Abs550'!$C161-'Abs550'!AT161),('Abs550'!$C162-'Abs550'!AT162),('Abs550'!$C163-'Abs550'!AT163)))</f>
        <v>0.52154444444444337</v>
      </c>
      <c r="AU38" s="2">
        <f>(AVERAGE(('Abs550'!$C93-'Abs550'!AU93),('Abs550'!$C94-'Abs550'!AU94),('Abs550'!$C95-'Abs550'!AU95)))-(AVERAGE(('Abs550'!$C161-'Abs550'!AU161),('Abs550'!$C162-'Abs550'!AU162),('Abs550'!$C163-'Abs550'!AU163)))</f>
        <v>0.52571111111110991</v>
      </c>
      <c r="AV38" s="2">
        <f>(AVERAGE(('Abs550'!$C93-'Abs550'!AV93),('Abs550'!$C94-'Abs550'!AV94),('Abs550'!$C95-'Abs550'!AV95)))-(AVERAGE(('Abs550'!$C161-'Abs550'!AV161),('Abs550'!$C162-'Abs550'!AV162),('Abs550'!$C163-'Abs550'!AV163)))</f>
        <v>0.52997777777777677</v>
      </c>
      <c r="AW38" s="2">
        <f>(AVERAGE(('Abs550'!$C93-'Abs550'!AW93),('Abs550'!$C94-'Abs550'!AW94),('Abs550'!$C95-'Abs550'!AW95)))-(AVERAGE(('Abs550'!$C161-'Abs550'!AW161),('Abs550'!$C162-'Abs550'!AW162),('Abs550'!$C163-'Abs550'!AW163)))</f>
        <v>0.53387777777777656</v>
      </c>
      <c r="AX38" s="2">
        <f>(AVERAGE(('Abs550'!$C93-'Abs550'!AX93),('Abs550'!$C94-'Abs550'!AX94),('Abs550'!$C95-'Abs550'!AX95)))-(AVERAGE(('Abs550'!$C161-'Abs550'!AX161),('Abs550'!$C162-'Abs550'!AX162),('Abs550'!$C163-'Abs550'!AX163)))</f>
        <v>0.53861111111111004</v>
      </c>
      <c r="AY38" s="2">
        <f>(AVERAGE(('Abs550'!$C93-'Abs550'!AY93),('Abs550'!$C94-'Abs550'!AY94),('Abs550'!$C95-'Abs550'!AY95)))-(AVERAGE(('Abs550'!$C161-'Abs550'!AY161),('Abs550'!$C162-'Abs550'!AY162),('Abs550'!$C163-'Abs550'!AY163)))</f>
        <v>0.54264444444444337</v>
      </c>
      <c r="AZ38" s="2">
        <f>(AVERAGE(('Abs550'!$C93-'Abs550'!AZ93),('Abs550'!$C94-'Abs550'!AZ94),('Abs550'!$C95-'Abs550'!AZ95)))-(AVERAGE(('Abs550'!$C161-'Abs550'!AZ161),('Abs550'!$C162-'Abs550'!AZ162),('Abs550'!$C163-'Abs550'!AZ163)))</f>
        <v>0.54467777777777671</v>
      </c>
      <c r="BA38" s="2">
        <f>(AVERAGE(('Abs550'!$C93-'Abs550'!BA93),('Abs550'!$C94-'Abs550'!BA94),('Abs550'!$C95-'Abs550'!BA95)))-(AVERAGE(('Abs550'!$C161-'Abs550'!BA161),('Abs550'!$C162-'Abs550'!BA162),('Abs550'!$C163-'Abs550'!BA163)))</f>
        <v>0.54761111111110994</v>
      </c>
      <c r="BB38" s="2">
        <f>(AVERAGE(('Abs550'!$C93-'Abs550'!BB93),('Abs550'!$C94-'Abs550'!BB94),('Abs550'!$C95-'Abs550'!BB95)))-(AVERAGE(('Abs550'!$C161-'Abs550'!BB161),('Abs550'!$C162-'Abs550'!BB162),('Abs550'!$C163-'Abs550'!BB163)))</f>
        <v>0.54971111111111004</v>
      </c>
      <c r="BC38" s="2">
        <f>(AVERAGE(('Abs550'!$C93-'Abs550'!BC93),('Abs550'!$C94-'Abs550'!BC94),('Abs550'!$C95-'Abs550'!BC95)))-(AVERAGE(('Abs550'!$C161-'Abs550'!BC161),('Abs550'!$C162-'Abs550'!BC162),('Abs550'!$C163-'Abs550'!BC163)))</f>
        <v>0.5512111111111101</v>
      </c>
      <c r="BD38" s="2">
        <f>(AVERAGE(('Abs550'!$C93-'Abs550'!BD93),('Abs550'!$C94-'Abs550'!BD94),('Abs550'!$C95-'Abs550'!BD95)))-(AVERAGE(('Abs550'!$C161-'Abs550'!BD161),('Abs550'!$C162-'Abs550'!BD162),('Abs550'!$C163-'Abs550'!BD163)))</f>
        <v>0.55414444444444344</v>
      </c>
      <c r="BE38" s="2">
        <f>(AVERAGE(('Abs550'!$C93-'Abs550'!BE93),('Abs550'!$C94-'Abs550'!BE94),('Abs550'!$C95-'Abs550'!BE95)))-(AVERAGE(('Abs550'!$C161-'Abs550'!BE161),('Abs550'!$C162-'Abs550'!BE162),('Abs550'!$C163-'Abs550'!BE163)))</f>
        <v>0.55601111111111012</v>
      </c>
      <c r="BF38" s="2">
        <f>(AVERAGE(('Abs550'!$C93-'Abs550'!BF93),('Abs550'!$C94-'Abs550'!BF94),('Abs550'!$C95-'Abs550'!BF95)))-(AVERAGE(('Abs550'!$C161-'Abs550'!BF161),('Abs550'!$C162-'Abs550'!BF162),('Abs550'!$C163-'Abs550'!BF163)))</f>
        <v>0.55827777777777676</v>
      </c>
      <c r="BG38" s="2">
        <f>(AVERAGE(('Abs550'!$C93-'Abs550'!BG93),('Abs550'!$C94-'Abs550'!BG94),('Abs550'!$C95-'Abs550'!BG95)))-(AVERAGE(('Abs550'!$C161-'Abs550'!BG161),('Abs550'!$C162-'Abs550'!BG162),('Abs550'!$C163-'Abs550'!BG163)))</f>
        <v>0.56031111111111009</v>
      </c>
      <c r="BH38" s="2">
        <f>(AVERAGE(('Abs550'!$C93-'Abs550'!BH93),('Abs550'!$C94-'Abs550'!BH94),('Abs550'!$C95-'Abs550'!BH95)))-(AVERAGE(('Abs550'!$C161-'Abs550'!BH161),('Abs550'!$C162-'Abs550'!BH162),('Abs550'!$C163-'Abs550'!BH163)))</f>
        <v>0.56264444444444339</v>
      </c>
      <c r="BI38" s="2">
        <f>(AVERAGE(('Abs550'!$C93-'Abs550'!BI93),('Abs550'!$C94-'Abs550'!BI94),('Abs550'!$C95-'Abs550'!BI95)))-(AVERAGE(('Abs550'!$C161-'Abs550'!BI161),('Abs550'!$C162-'Abs550'!BI162),('Abs550'!$C163-'Abs550'!BI163)))</f>
        <v>0.56437777777777687</v>
      </c>
      <c r="BJ38" s="2">
        <f>(AVERAGE(('Abs550'!$C93-'Abs550'!BJ93),('Abs550'!$C94-'Abs550'!BJ94),('Abs550'!$C95-'Abs550'!BJ95)))-(AVERAGE(('Abs550'!$C161-'Abs550'!BJ161),('Abs550'!$C162-'Abs550'!BJ162),('Abs550'!$C163-'Abs550'!BJ163)))</f>
        <v>0.56584444444444337</v>
      </c>
      <c r="BK38" s="2">
        <f>(AVERAGE(('Abs550'!$C93-'Abs550'!BK93),('Abs550'!$C94-'Abs550'!BK94),('Abs550'!$C95-'Abs550'!BK95)))-(AVERAGE(('Abs550'!$C161-'Abs550'!BK161),('Abs550'!$C162-'Abs550'!BK162),('Abs550'!$C163-'Abs550'!BK163)))</f>
        <v>0.56751111111110997</v>
      </c>
      <c r="BL38" s="2">
        <f>(AVERAGE(('Abs550'!$C93-'Abs550'!BL93),('Abs550'!$C94-'Abs550'!BL94),('Abs550'!$C95-'Abs550'!BL95)))-(AVERAGE(('Abs550'!$C161-'Abs550'!BL161),('Abs550'!$C162-'Abs550'!BL162),('Abs550'!$C163-'Abs550'!BL163)))</f>
        <v>0.56941111111110987</v>
      </c>
      <c r="BM38" s="2">
        <f>(AVERAGE(('Abs550'!$C93-'Abs550'!BM93),('Abs550'!$C94-'Abs550'!BM94),('Abs550'!$C95-'Abs550'!BM95)))-(AVERAGE(('Abs550'!$C161-'Abs550'!BM161),('Abs550'!$C162-'Abs550'!BM162),('Abs550'!$C163-'Abs550'!BM163)))</f>
        <v>0.57094444444444326</v>
      </c>
      <c r="BN38" s="2">
        <f>(AVERAGE(('Abs550'!$C93-'Abs550'!BN93),('Abs550'!$C94-'Abs550'!BN94),('Abs550'!$C95-'Abs550'!BN95)))-(AVERAGE(('Abs550'!$C161-'Abs550'!BN161),('Abs550'!$C162-'Abs550'!BN162),('Abs550'!$C163-'Abs550'!BN163)))</f>
        <v>0.57201111111110992</v>
      </c>
      <c r="BO38" s="2">
        <f>(AVERAGE(('Abs550'!$C93-'Abs550'!BO93),('Abs550'!$C94-'Abs550'!BO94),('Abs550'!$C95-'Abs550'!BO95)))-(AVERAGE(('Abs550'!$C161-'Abs550'!BO161),('Abs550'!$C162-'Abs550'!BO162),('Abs550'!$C163-'Abs550'!BO163)))</f>
        <v>0.57341111111110998</v>
      </c>
      <c r="BP38" s="2">
        <f>(AVERAGE(('Abs550'!$C93-'Abs550'!BP93),('Abs550'!$C94-'Abs550'!BP94),('Abs550'!$C95-'Abs550'!BP95)))-(AVERAGE(('Abs550'!$C161-'Abs550'!BP161),('Abs550'!$C162-'Abs550'!BP162),('Abs550'!$C163-'Abs550'!BP163)))</f>
        <v>0.57541111111110999</v>
      </c>
      <c r="BQ38" s="2">
        <f>(AVERAGE(('Abs550'!$C93-'Abs550'!BQ93),('Abs550'!$C94-'Abs550'!BQ94),('Abs550'!$C95-'Abs550'!BQ95)))-(AVERAGE(('Abs550'!$C161-'Abs550'!BQ161),('Abs550'!$C162-'Abs550'!BQ162),('Abs550'!$C163-'Abs550'!BQ163)))</f>
        <v>0.57707777777777658</v>
      </c>
      <c r="BR38" s="2">
        <f>(AVERAGE(('Abs550'!$C93-'Abs550'!BR93),('Abs550'!$C94-'Abs550'!BR94),('Abs550'!$C95-'Abs550'!BR95)))-(AVERAGE(('Abs550'!$C161-'Abs550'!BR161),('Abs550'!$C162-'Abs550'!BR162),('Abs550'!$C163-'Abs550'!BR163)))</f>
        <v>0.57817777777777657</v>
      </c>
      <c r="BS38" s="2">
        <f>(AVERAGE(('Abs550'!$C93-'Abs550'!BS93),('Abs550'!$C94-'Abs550'!BS94),('Abs550'!$C95-'Abs550'!BS95)))-(AVERAGE(('Abs550'!$C161-'Abs550'!BS161),('Abs550'!$C162-'Abs550'!BS162),('Abs550'!$C163-'Abs550'!BS163)))</f>
        <v>0.57974444444444329</v>
      </c>
      <c r="BT38" s="2">
        <f>(AVERAGE(('Abs550'!$C93-'Abs550'!BT93),('Abs550'!$C94-'Abs550'!BT94),('Abs550'!$C95-'Abs550'!BT95)))-(AVERAGE(('Abs550'!$C161-'Abs550'!BT161),('Abs550'!$C162-'Abs550'!BT162),('Abs550'!$C163-'Abs550'!BT163)))</f>
        <v>0.58107777777777669</v>
      </c>
      <c r="BU38" s="2">
        <f>(AVERAGE(('Abs550'!$C93-'Abs550'!BU93),('Abs550'!$C94-'Abs550'!BU94),('Abs550'!$C95-'Abs550'!BU95)))-(AVERAGE(('Abs550'!$C161-'Abs550'!BU161),('Abs550'!$C162-'Abs550'!BU162),('Abs550'!$C163-'Abs550'!BU163)))</f>
        <v>0.58264444444444341</v>
      </c>
      <c r="BV38" s="2">
        <f>(AVERAGE(('Abs550'!$C93-'Abs550'!BV93),('Abs550'!$C94-'Abs550'!BV94),('Abs550'!$C95-'Abs550'!BV95)))-(AVERAGE(('Abs550'!$C161-'Abs550'!BV161),('Abs550'!$C162-'Abs550'!BV162),('Abs550'!$C163-'Abs550'!BV163)))</f>
        <v>0.58411111111110992</v>
      </c>
      <c r="BW38" s="2">
        <f>(AVERAGE(('Abs550'!$C93-'Abs550'!BW93),('Abs550'!$C94-'Abs550'!BW94),('Abs550'!$C95-'Abs550'!BW95)))-(AVERAGE(('Abs550'!$C161-'Abs550'!BW161),('Abs550'!$C162-'Abs550'!BW162),('Abs550'!$C163-'Abs550'!BW163)))</f>
        <v>0.58554444444444331</v>
      </c>
      <c r="BX38" s="2">
        <f>(AVERAGE(('Abs550'!$C93-'Abs550'!BX93),('Abs550'!$C94-'Abs550'!BX94),('Abs550'!$C95-'Abs550'!BX95)))-(AVERAGE(('Abs550'!$C161-'Abs550'!BX161),('Abs550'!$C162-'Abs550'!BX162),('Abs550'!$C163-'Abs550'!BX163)))</f>
        <v>0.58637777777777678</v>
      </c>
      <c r="BY38" s="2">
        <f>(AVERAGE(('Abs550'!$C93-'Abs550'!BY93),('Abs550'!$C94-'Abs550'!BY94),('Abs550'!$C95-'Abs550'!BY95)))-(AVERAGE(('Abs550'!$C161-'Abs550'!BY161),('Abs550'!$C162-'Abs550'!BY162),('Abs550'!$C163-'Abs550'!BY163)))</f>
        <v>0.58891111111111005</v>
      </c>
      <c r="BZ38" s="2">
        <f>(AVERAGE(('Abs550'!$C93-'Abs550'!BZ93),('Abs550'!$C94-'Abs550'!BZ94),('Abs550'!$C95-'Abs550'!BZ95)))-(AVERAGE(('Abs550'!$C161-'Abs550'!BZ161),('Abs550'!$C162-'Abs550'!BZ162),('Abs550'!$C163-'Abs550'!BZ163)))</f>
        <v>0.5885111111111101</v>
      </c>
      <c r="CA38" s="2">
        <f>(AVERAGE(('Abs550'!$C93-'Abs550'!CA93),('Abs550'!$C94-'Abs550'!CA94),('Abs550'!$C95-'Abs550'!CA95)))-(AVERAGE(('Abs550'!$C161-'Abs550'!CA161),('Abs550'!$C162-'Abs550'!CA162),('Abs550'!$C163-'Abs550'!CA163)))</f>
        <v>0.58987777777777661</v>
      </c>
      <c r="CB38" s="2">
        <f>(AVERAGE(('Abs550'!$C93-'Abs550'!CB93),('Abs550'!$C94-'Abs550'!CB94),('Abs550'!$C95-'Abs550'!CB95)))-(AVERAGE(('Abs550'!$C161-'Abs550'!CB161),('Abs550'!$C162-'Abs550'!CB162),('Abs550'!$C163-'Abs550'!CB163)))</f>
        <v>0.59187777777777684</v>
      </c>
      <c r="CC38" s="2">
        <f>(AVERAGE(('Abs550'!$C93-'Abs550'!CC93),('Abs550'!$C94-'Abs550'!CC94),('Abs550'!$C95-'Abs550'!CC95)))-(AVERAGE(('Abs550'!$C161-'Abs550'!CC161),('Abs550'!$C162-'Abs550'!CC162),('Abs550'!$C163-'Abs550'!CC163)))</f>
        <v>0.59327777777777668</v>
      </c>
      <c r="CD38" s="2">
        <f>(AVERAGE(('Abs550'!$C93-'Abs550'!CD93),('Abs550'!$C94-'Abs550'!CD94),('Abs550'!$C95-'Abs550'!CD95)))-(AVERAGE(('Abs550'!$C161-'Abs550'!CD161),('Abs550'!$C162-'Abs550'!CD162),('Abs550'!$C163-'Abs550'!CD163)))</f>
        <v>0.59447777777777677</v>
      </c>
      <c r="CE38" s="2">
        <f>(AVERAGE(('Abs550'!$C93-'Abs550'!CE93),('Abs550'!$C94-'Abs550'!CE94),('Abs550'!$C95-'Abs550'!CE95)))-(AVERAGE(('Abs550'!$C161-'Abs550'!CE161),('Abs550'!$C162-'Abs550'!CE162),('Abs550'!$C163-'Abs550'!CE163)))</f>
        <v>0.59574444444444341</v>
      </c>
      <c r="CF38" s="2">
        <f>(AVERAGE(('Abs550'!$C93-'Abs550'!CF93),('Abs550'!$C94-'Abs550'!CF94),('Abs550'!$C95-'Abs550'!CF95)))-(AVERAGE(('Abs550'!$C161-'Abs550'!CF161),('Abs550'!$C162-'Abs550'!CF162),('Abs550'!$C163-'Abs550'!CF163)))</f>
        <v>0.59621111111111014</v>
      </c>
      <c r="CG38" s="2">
        <f>(AVERAGE(('Abs550'!$C93-'Abs550'!CG93),('Abs550'!$C94-'Abs550'!CG94),('Abs550'!$C95-'Abs550'!CG95)))-(AVERAGE(('Abs550'!$C161-'Abs550'!CG161),('Abs550'!$C162-'Abs550'!CG162),('Abs550'!$C163-'Abs550'!CG163)))</f>
        <v>0.59767777777777686</v>
      </c>
      <c r="CH38" s="2">
        <f>(AVERAGE(('Abs550'!$C93-'Abs550'!CH93),('Abs550'!$C94-'Abs550'!CH94),('Abs550'!$C95-'Abs550'!CH95)))-(AVERAGE(('Abs550'!$C161-'Abs550'!CH161),('Abs550'!$C162-'Abs550'!CH162),('Abs550'!$C163-'Abs550'!CH163)))</f>
        <v>0.5987444444444433</v>
      </c>
      <c r="CI38" s="2">
        <f>(AVERAGE(('Abs550'!$C93-'Abs550'!CI93),('Abs550'!$C94-'Abs550'!CI94),('Abs550'!$C95-'Abs550'!CI95)))-(AVERAGE(('Abs550'!$C161-'Abs550'!CI161),('Abs550'!$C162-'Abs550'!CI162),('Abs550'!$C163-'Abs550'!CI163)))</f>
        <v>0.59951111111111011</v>
      </c>
      <c r="CJ38" s="2">
        <f>(AVERAGE(('Abs550'!$C93-'Abs550'!CJ93),('Abs550'!$C94-'Abs550'!CJ94),('Abs550'!$C95-'Abs550'!CJ95)))-(AVERAGE(('Abs550'!$C161-'Abs550'!CJ161),('Abs550'!$C162-'Abs550'!CJ162),('Abs550'!$C163-'Abs550'!CJ163)))</f>
        <v>0.60121111111111014</v>
      </c>
      <c r="CK38" s="2">
        <f>(AVERAGE(('Abs550'!$C93-'Abs550'!CK93),('Abs550'!$C94-'Abs550'!CK94),('Abs550'!$C95-'Abs550'!CK95)))-(AVERAGE(('Abs550'!$C161-'Abs550'!CK161),('Abs550'!$C162-'Abs550'!CK162),('Abs550'!$C163-'Abs550'!CK163)))</f>
        <v>0.60161111111110999</v>
      </c>
      <c r="CL38" s="2">
        <f>(AVERAGE(('Abs550'!$C93-'Abs550'!CL93),('Abs550'!$C94-'Abs550'!CL94),('Abs550'!$C95-'Abs550'!CL95)))-(AVERAGE(('Abs550'!$C161-'Abs550'!CL161),('Abs550'!$C162-'Abs550'!CL162),('Abs550'!$C163-'Abs550'!CL163)))</f>
        <v>0.60304444444444349</v>
      </c>
      <c r="CM38" s="2">
        <f>(AVERAGE(('Abs550'!$C93-'Abs550'!CM93),('Abs550'!$C94-'Abs550'!CM94),('Abs550'!$C95-'Abs550'!CM95)))-(AVERAGE(('Abs550'!$C161-'Abs550'!CM161),('Abs550'!$C162-'Abs550'!CM162),('Abs550'!$C163-'Abs550'!CM163)))</f>
        <v>0.6031777777777767</v>
      </c>
      <c r="CN38" s="2">
        <f>(AVERAGE(('Abs550'!$C93-'Abs550'!CN93),('Abs550'!$C94-'Abs550'!CN94),('Abs550'!$C95-'Abs550'!CN95)))-(AVERAGE(('Abs550'!$C161-'Abs550'!CN161),('Abs550'!$C162-'Abs550'!CN162),('Abs550'!$C163-'Abs550'!CN163)))</f>
        <v>0.6037444444444432</v>
      </c>
      <c r="CO38" s="2">
        <f>(AVERAGE(('Abs550'!$C93-'Abs550'!CO93),('Abs550'!$C94-'Abs550'!CO94),('Abs550'!$C95-'Abs550'!CO95)))-(AVERAGE(('Abs550'!$C161-'Abs550'!CO161),('Abs550'!$C162-'Abs550'!CO162),('Abs550'!$C163-'Abs550'!CO163)))</f>
        <v>0.60501111111110994</v>
      </c>
      <c r="CP38" s="2">
        <f>(AVERAGE(('Abs550'!$C93-'Abs550'!CP93),('Abs550'!$C94-'Abs550'!CP94),('Abs550'!$C95-'Abs550'!CP95)))-(AVERAGE(('Abs550'!$C161-'Abs550'!CP161),('Abs550'!$C162-'Abs550'!CP162),('Abs550'!$C163-'Abs550'!CP163)))</f>
        <v>0.60587777777777652</v>
      </c>
      <c r="CQ38" s="2">
        <f>(AVERAGE(('Abs550'!$C93-'Abs550'!CQ93),('Abs550'!$C94-'Abs550'!CQ94),('Abs550'!$C95-'Abs550'!CQ95)))-(AVERAGE(('Abs550'!$C161-'Abs550'!CQ161),('Abs550'!$C162-'Abs550'!CQ162),('Abs550'!$C163-'Abs550'!CQ163)))</f>
        <v>0.60634444444444324</v>
      </c>
      <c r="CR38" s="2">
        <f>(AVERAGE(('Abs550'!$C93-'Abs550'!CR93),('Abs550'!$C94-'Abs550'!CR94),('Abs550'!$C95-'Abs550'!CR95)))-(AVERAGE(('Abs550'!$C161-'Abs550'!CR161),('Abs550'!$C162-'Abs550'!CR162),('Abs550'!$C163-'Abs550'!CR163)))</f>
        <v>0.60747777777777656</v>
      </c>
      <c r="CS38" s="2">
        <f>(AVERAGE(('Abs550'!$C93-'Abs550'!CS93),('Abs550'!$C94-'Abs550'!CS94),('Abs550'!$C95-'Abs550'!CS95)))-(AVERAGE(('Abs550'!$C161-'Abs550'!CS161),('Abs550'!$C162-'Abs550'!CS162),('Abs550'!$C163-'Abs550'!CS163)))</f>
        <v>0.60867777777777654</v>
      </c>
      <c r="CT38" s="2">
        <f>(AVERAGE(('Abs550'!$C93-'Abs550'!CT93),('Abs550'!$C94-'Abs550'!CT94),('Abs550'!$C95-'Abs550'!CT95)))-(AVERAGE(('Abs550'!$C161-'Abs550'!CT161),('Abs550'!$C162-'Abs550'!CT162),('Abs550'!$C163-'Abs550'!CT163)))</f>
        <v>0.6102777777777767</v>
      </c>
      <c r="CU38" s="2">
        <f>(AVERAGE(('Abs550'!$C93-'Abs550'!CU93),('Abs550'!$C94-'Abs550'!CU94),('Abs550'!$C95-'Abs550'!CU95)))-(AVERAGE(('Abs550'!$C161-'Abs550'!CU161),('Abs550'!$C162-'Abs550'!CU162),('Abs550'!$C163-'Abs550'!CU163)))</f>
        <v>0.61204444444444339</v>
      </c>
    </row>
    <row r="39" spans="1:99" x14ac:dyDescent="0.25">
      <c r="A39" s="61">
        <v>9</v>
      </c>
      <c r="B39" s="13">
        <v>715</v>
      </c>
      <c r="C39" s="2">
        <f>(AVERAGE(('Abs550'!$C96-'Abs550'!C96),('Abs550'!$C97-'Abs550'!C97),('Abs550'!$C98-'Abs550'!C98)))-(AVERAGE(('Abs550'!$C164-'Abs550'!C164),('Abs550'!$C165-'Abs550'!C165),('Abs550'!$C166-'Abs550'!C166)))</f>
        <v>0</v>
      </c>
      <c r="D39" s="2">
        <f>(AVERAGE(('Abs550'!$C96-'Abs550'!D96),('Abs550'!$C97-'Abs550'!D97),('Abs550'!$C98-'Abs550'!D98)))-(AVERAGE(('Abs550'!$C164-'Abs550'!D164),('Abs550'!$C165-'Abs550'!D165),('Abs550'!$C166-'Abs550'!D166)))</f>
        <v>0.14034444444444349</v>
      </c>
      <c r="E39" s="2">
        <f>(AVERAGE(('Abs550'!$C96-'Abs550'!E96),('Abs550'!$C97-'Abs550'!E97),('Abs550'!$C98-'Abs550'!E98)))-(AVERAGE(('Abs550'!$C164-'Abs550'!E164),('Abs550'!$C165-'Abs550'!E165),('Abs550'!$C166-'Abs550'!E166)))</f>
        <v>0.42681111111111003</v>
      </c>
      <c r="F39" s="2">
        <f>(AVERAGE(('Abs550'!$C96-'Abs550'!F96),('Abs550'!$C97-'Abs550'!F97),('Abs550'!$C98-'Abs550'!F98)))-(AVERAGE(('Abs550'!$C164-'Abs550'!F164),('Abs550'!$C165-'Abs550'!F165),('Abs550'!$C166-'Abs550'!F166)))</f>
        <v>0.50881111111110988</v>
      </c>
      <c r="G39" s="2">
        <f>(AVERAGE(('Abs550'!$C96-'Abs550'!G96),('Abs550'!$C97-'Abs550'!G97),('Abs550'!$C98-'Abs550'!G98)))-(AVERAGE(('Abs550'!$C164-'Abs550'!G164),('Abs550'!$C165-'Abs550'!G165),('Abs550'!$C166-'Abs550'!G166)))</f>
        <v>0.53747777777777683</v>
      </c>
      <c r="H39" s="2">
        <f>(AVERAGE(('Abs550'!$C96-'Abs550'!H96),('Abs550'!$C97-'Abs550'!H97),('Abs550'!$C98-'Abs550'!H98)))-(AVERAGE(('Abs550'!$C164-'Abs550'!H164),('Abs550'!$C165-'Abs550'!H165),('Abs550'!$C166-'Abs550'!H166)))</f>
        <v>0.54861111111111005</v>
      </c>
      <c r="I39" s="2">
        <f>(AVERAGE(('Abs550'!$C96-'Abs550'!I96),('Abs550'!$C97-'Abs550'!I97),('Abs550'!$C98-'Abs550'!I98)))-(AVERAGE(('Abs550'!$C164-'Abs550'!I164),('Abs550'!$C165-'Abs550'!I165),('Abs550'!$C166-'Abs550'!I166)))</f>
        <v>0.55137777777777652</v>
      </c>
      <c r="J39" s="2">
        <f>(AVERAGE(('Abs550'!$C96-'Abs550'!J96),('Abs550'!$C97-'Abs550'!J97),('Abs550'!$C98-'Abs550'!J98)))-(AVERAGE(('Abs550'!$C164-'Abs550'!J164),('Abs550'!$C165-'Abs550'!J165),('Abs550'!$C166-'Abs550'!J166)))</f>
        <v>0.55661111111110995</v>
      </c>
      <c r="K39" s="2">
        <f>(AVERAGE(('Abs550'!$C96-'Abs550'!K96),('Abs550'!$C97-'Abs550'!K97),('Abs550'!$C98-'Abs550'!K98)))-(AVERAGE(('Abs550'!$C164-'Abs550'!K164),('Abs550'!$C165-'Abs550'!K165),('Abs550'!$C166-'Abs550'!K166)))</f>
        <v>0.56097777777777669</v>
      </c>
      <c r="L39" s="2">
        <f>(AVERAGE(('Abs550'!$C96-'Abs550'!L96),('Abs550'!$C97-'Abs550'!L97),('Abs550'!$C98-'Abs550'!L98)))-(AVERAGE(('Abs550'!$C164-'Abs550'!L164),('Abs550'!$C165-'Abs550'!L165),('Abs550'!$C166-'Abs550'!L166)))</f>
        <v>0.56474444444444338</v>
      </c>
      <c r="M39" s="2">
        <f>(AVERAGE(('Abs550'!$C96-'Abs550'!M96),('Abs550'!$C97-'Abs550'!M97),('Abs550'!$C98-'Abs550'!M98)))-(AVERAGE(('Abs550'!$C164-'Abs550'!M164),('Abs550'!$C165-'Abs550'!M165),('Abs550'!$C166-'Abs550'!M166)))</f>
        <v>0.56777777777777683</v>
      </c>
      <c r="N39" s="2">
        <f>(AVERAGE(('Abs550'!$C96-'Abs550'!N96),('Abs550'!$C97-'Abs550'!N97),('Abs550'!$C98-'Abs550'!N98)))-(AVERAGE(('Abs550'!$C164-'Abs550'!N164),('Abs550'!$C165-'Abs550'!N165),('Abs550'!$C166-'Abs550'!N166)))</f>
        <v>0.57454444444444341</v>
      </c>
      <c r="O39" s="2">
        <f>(AVERAGE(('Abs550'!$C96-'Abs550'!O96),('Abs550'!$C97-'Abs550'!O97),('Abs550'!$C98-'Abs550'!O98)))-(AVERAGE(('Abs550'!$C164-'Abs550'!O164),('Abs550'!$C165-'Abs550'!O165),('Abs550'!$C166-'Abs550'!O166)))</f>
        <v>0.57744444444444332</v>
      </c>
      <c r="P39" s="2">
        <f>(AVERAGE(('Abs550'!$C96-'Abs550'!P96),('Abs550'!$C97-'Abs550'!P97),('Abs550'!$C98-'Abs550'!P98)))-(AVERAGE(('Abs550'!$C164-'Abs550'!P164),('Abs550'!$C165-'Abs550'!P165),('Abs550'!$C166-'Abs550'!P166)))</f>
        <v>0.58177777777777673</v>
      </c>
      <c r="Q39" s="2">
        <f>(AVERAGE(('Abs550'!$C96-'Abs550'!Q96),('Abs550'!$C97-'Abs550'!Q97),('Abs550'!$C98-'Abs550'!Q98)))-(AVERAGE(('Abs550'!$C164-'Abs550'!Q164),('Abs550'!$C165-'Abs550'!Q165),('Abs550'!$C166-'Abs550'!Q166)))</f>
        <v>0.58697777777777671</v>
      </c>
      <c r="R39" s="2">
        <f>(AVERAGE(('Abs550'!$C96-'Abs550'!R96),('Abs550'!$C97-'Abs550'!R97),('Abs550'!$C98-'Abs550'!R98)))-(AVERAGE(('Abs550'!$C164-'Abs550'!R164),('Abs550'!$C165-'Abs550'!R165),('Abs550'!$C166-'Abs550'!R166)))</f>
        <v>0.5919444444444435</v>
      </c>
      <c r="S39" s="2">
        <f>(AVERAGE(('Abs550'!$C96-'Abs550'!S96),('Abs550'!$C97-'Abs550'!S97),('Abs550'!$C98-'Abs550'!S98)))-(AVERAGE(('Abs550'!$C164-'Abs550'!S164),('Abs550'!$C165-'Abs550'!S165),('Abs550'!$C166-'Abs550'!S166)))</f>
        <v>0.59691111111111017</v>
      </c>
      <c r="T39" s="2">
        <f>(AVERAGE(('Abs550'!$C96-'Abs550'!T96),('Abs550'!$C97-'Abs550'!T97),('Abs550'!$C98-'Abs550'!T98)))-(AVERAGE(('Abs550'!$C164-'Abs550'!T164),('Abs550'!$C165-'Abs550'!T165),('Abs550'!$C166-'Abs550'!T166)))</f>
        <v>0.6016444444444432</v>
      </c>
      <c r="U39" s="2">
        <f>(AVERAGE(('Abs550'!$C96-'Abs550'!U96),('Abs550'!$C97-'Abs550'!U97),('Abs550'!$C98-'Abs550'!U98)))-(AVERAGE(('Abs550'!$C164-'Abs550'!U164),('Abs550'!$C165-'Abs550'!U165),('Abs550'!$C166-'Abs550'!U166)))</f>
        <v>0.60677777777777664</v>
      </c>
      <c r="V39" s="2">
        <f>(AVERAGE(('Abs550'!$C96-'Abs550'!V96),('Abs550'!$C97-'Abs550'!V97),('Abs550'!$C98-'Abs550'!V98)))-(AVERAGE(('Abs550'!$C164-'Abs550'!V164),('Abs550'!$C165-'Abs550'!V165),('Abs550'!$C166-'Abs550'!V166)))</f>
        <v>0.61144444444444335</v>
      </c>
      <c r="W39" s="2">
        <f>(AVERAGE(('Abs550'!$C96-'Abs550'!W96),('Abs550'!$C97-'Abs550'!W97),('Abs550'!$C98-'Abs550'!W98)))-(AVERAGE(('Abs550'!$C164-'Abs550'!W164),('Abs550'!$C165-'Abs550'!W165),('Abs550'!$C166-'Abs550'!W166)))</f>
        <v>0.61611111111111005</v>
      </c>
      <c r="X39" s="2">
        <f>(AVERAGE(('Abs550'!$C96-'Abs550'!X96),('Abs550'!$C97-'Abs550'!X97),('Abs550'!$C98-'Abs550'!X98)))-(AVERAGE(('Abs550'!$C164-'Abs550'!X164),('Abs550'!$C165-'Abs550'!X165),('Abs550'!$C166-'Abs550'!X166)))</f>
        <v>0.6207111111111101</v>
      </c>
      <c r="Y39" s="2">
        <f>(AVERAGE(('Abs550'!$C96-'Abs550'!Y96),('Abs550'!$C97-'Abs550'!Y97),('Abs550'!$C98-'Abs550'!Y98)))-(AVERAGE(('Abs550'!$C164-'Abs550'!Y164),('Abs550'!$C165-'Abs550'!Y165),('Abs550'!$C166-'Abs550'!Y166)))</f>
        <v>0.62681111111110988</v>
      </c>
      <c r="Z39" s="2">
        <f>(AVERAGE(('Abs550'!$C96-'Abs550'!Z96),('Abs550'!$C97-'Abs550'!Z97),('Abs550'!$C98-'Abs550'!Z98)))-(AVERAGE(('Abs550'!$C164-'Abs550'!Z164),('Abs550'!$C165-'Abs550'!Z165),('Abs550'!$C166-'Abs550'!Z166)))</f>
        <v>0.63027777777777683</v>
      </c>
      <c r="AA39" s="2">
        <f>(AVERAGE(('Abs550'!$C96-'Abs550'!AA96),('Abs550'!$C97-'Abs550'!AA97),('Abs550'!$C98-'Abs550'!AA98)))-(AVERAGE(('Abs550'!$C164-'Abs550'!AA164),('Abs550'!$C165-'Abs550'!AA165),('Abs550'!$C166-'Abs550'!AA166)))</f>
        <v>0.63511111111111007</v>
      </c>
      <c r="AB39" s="2">
        <f>(AVERAGE(('Abs550'!$C96-'Abs550'!AB96),('Abs550'!$C97-'Abs550'!AB97),('Abs550'!$C98-'Abs550'!AB98)))-(AVERAGE(('Abs550'!$C164-'Abs550'!AB164),('Abs550'!$C165-'Abs550'!AB165),('Abs550'!$C166-'Abs550'!AB166)))</f>
        <v>0.63864444444444357</v>
      </c>
      <c r="AC39" s="2">
        <f>(AVERAGE(('Abs550'!$C96-'Abs550'!AC96),('Abs550'!$C97-'Abs550'!AC97),('Abs550'!$C98-'Abs550'!AC98)))-(AVERAGE(('Abs550'!$C164-'Abs550'!AC164),('Abs550'!$C165-'Abs550'!AC165),('Abs550'!$C166-'Abs550'!AC166)))</f>
        <v>0.64284444444444322</v>
      </c>
      <c r="AD39" s="2">
        <f>(AVERAGE(('Abs550'!$C96-'Abs550'!AD96),('Abs550'!$C97-'Abs550'!AD97),('Abs550'!$C98-'Abs550'!AD98)))-(AVERAGE(('Abs550'!$C164-'Abs550'!AD164),('Abs550'!$C165-'Abs550'!AD165),('Abs550'!$C166-'Abs550'!AD166)))</f>
        <v>0.64701111111111009</v>
      </c>
      <c r="AE39" s="2">
        <f>(AVERAGE(('Abs550'!$C96-'Abs550'!AE96),('Abs550'!$C97-'Abs550'!AE97),('Abs550'!$C98-'Abs550'!AE98)))-(AVERAGE(('Abs550'!$C164-'Abs550'!AE164),('Abs550'!$C165-'Abs550'!AE165),('Abs550'!$C166-'Abs550'!AE166)))</f>
        <v>0.6501444444444433</v>
      </c>
      <c r="AF39" s="2">
        <f>(AVERAGE(('Abs550'!$C96-'Abs550'!AF96),('Abs550'!$C97-'Abs550'!AF97),('Abs550'!$C98-'Abs550'!AF98)))-(AVERAGE(('Abs550'!$C164-'Abs550'!AF164),('Abs550'!$C165-'Abs550'!AF165),('Abs550'!$C166-'Abs550'!AF166)))</f>
        <v>0.65371111111111013</v>
      </c>
      <c r="AG39" s="2">
        <f>(AVERAGE(('Abs550'!$C96-'Abs550'!AG96),('Abs550'!$C97-'Abs550'!AG97),('Abs550'!$C98-'Abs550'!AG98)))-(AVERAGE(('Abs550'!$C164-'Abs550'!AG164),('Abs550'!$C165-'Abs550'!AG165),('Abs550'!$C166-'Abs550'!AG166)))</f>
        <v>0.65837777777777662</v>
      </c>
      <c r="AH39" s="2">
        <f>(AVERAGE(('Abs550'!$C96-'Abs550'!AH96),('Abs550'!$C97-'Abs550'!AH97),('Abs550'!$C98-'Abs550'!AH98)))-(AVERAGE(('Abs550'!$C164-'Abs550'!AH164),('Abs550'!$C165-'Abs550'!AH165),('Abs550'!$C166-'Abs550'!AH166)))</f>
        <v>0.66187777777777668</v>
      </c>
      <c r="AI39" s="2">
        <f>(AVERAGE(('Abs550'!$C96-'Abs550'!AI96),('Abs550'!$C97-'Abs550'!AI97),('Abs550'!$C98-'Abs550'!AI98)))-(AVERAGE(('Abs550'!$C164-'Abs550'!AI164),('Abs550'!$C165-'Abs550'!AI165),('Abs550'!$C166-'Abs550'!AI166)))</f>
        <v>0.66551111111111005</v>
      </c>
      <c r="AJ39" s="2">
        <f>(AVERAGE(('Abs550'!$C96-'Abs550'!AJ96),('Abs550'!$C97-'Abs550'!AJ97),('Abs550'!$C98-'Abs550'!AJ98)))-(AVERAGE(('Abs550'!$C164-'Abs550'!AJ164),('Abs550'!$C165-'Abs550'!AJ165),('Abs550'!$C166-'Abs550'!AJ166)))</f>
        <v>0.6691111111111101</v>
      </c>
      <c r="AK39" s="2">
        <f>(AVERAGE(('Abs550'!$C96-'Abs550'!AK96),('Abs550'!$C97-'Abs550'!AK97),('Abs550'!$C98-'Abs550'!AK98)))-(AVERAGE(('Abs550'!$C164-'Abs550'!AK164),('Abs550'!$C165-'Abs550'!AK165),('Abs550'!$C166-'Abs550'!AK166)))</f>
        <v>0.67287777777777669</v>
      </c>
      <c r="AL39" s="2">
        <f>(AVERAGE(('Abs550'!$C96-'Abs550'!AL96),('Abs550'!$C97-'Abs550'!AL97),('Abs550'!$C98-'Abs550'!AL98)))-(AVERAGE(('Abs550'!$C164-'Abs550'!AL164),('Abs550'!$C165-'Abs550'!AL165),('Abs550'!$C166-'Abs550'!AL166)))</f>
        <v>0.6763111111111102</v>
      </c>
      <c r="AM39" s="2">
        <f>(AVERAGE(('Abs550'!$C96-'Abs550'!AM96),('Abs550'!$C97-'Abs550'!AM97),('Abs550'!$C98-'Abs550'!AM98)))-(AVERAGE(('Abs550'!$C164-'Abs550'!AM164),('Abs550'!$C165-'Abs550'!AM165),('Abs550'!$C166-'Abs550'!AM166)))</f>
        <v>0.67851111111111007</v>
      </c>
      <c r="AN39" s="2">
        <f>(AVERAGE(('Abs550'!$C96-'Abs550'!AN96),('Abs550'!$C97-'Abs550'!AN97),('Abs550'!$C98-'Abs550'!AN98)))-(AVERAGE(('Abs550'!$C164-'Abs550'!AN164),('Abs550'!$C165-'Abs550'!AN165),('Abs550'!$C166-'Abs550'!AN166)))</f>
        <v>0.68487777777777659</v>
      </c>
      <c r="AO39" s="2">
        <f>(AVERAGE(('Abs550'!$C96-'Abs550'!AO96),('Abs550'!$C97-'Abs550'!AO97),('Abs550'!$C98-'Abs550'!AO98)))-(AVERAGE(('Abs550'!$C164-'Abs550'!AO164),('Abs550'!$C165-'Abs550'!AO165),('Abs550'!$C166-'Abs550'!AO166)))</f>
        <v>0.68961111111110995</v>
      </c>
      <c r="AP39" s="2">
        <f>(AVERAGE(('Abs550'!$C96-'Abs550'!AP96),('Abs550'!$C97-'Abs550'!AP97),('Abs550'!$C98-'Abs550'!AP98)))-(AVERAGE(('Abs550'!$C164-'Abs550'!AP164),('Abs550'!$C165-'Abs550'!AP165),('Abs550'!$C166-'Abs550'!AP166)))</f>
        <v>0.6918777777777767</v>
      </c>
      <c r="AQ39" s="2">
        <f>(AVERAGE(('Abs550'!$C96-'Abs550'!AQ96),('Abs550'!$C97-'Abs550'!AQ97),('Abs550'!$C98-'Abs550'!AQ98)))-(AVERAGE(('Abs550'!$C164-'Abs550'!AQ164),('Abs550'!$C165-'Abs550'!AQ165),('Abs550'!$C166-'Abs550'!AQ166)))</f>
        <v>0.69187777777777648</v>
      </c>
      <c r="AR39" s="2">
        <f>(AVERAGE(('Abs550'!$C96-'Abs550'!AR96),('Abs550'!$C97-'Abs550'!AR97),('Abs550'!$C98-'Abs550'!AR98)))-(AVERAGE(('Abs550'!$C164-'Abs550'!AR164),('Abs550'!$C165-'Abs550'!AR165),('Abs550'!$C166-'Abs550'!AR166)))</f>
        <v>0.69524444444444344</v>
      </c>
      <c r="AS39" s="2">
        <f>(AVERAGE(('Abs550'!$C96-'Abs550'!AS96),('Abs550'!$C97-'Abs550'!AS97),('Abs550'!$C98-'Abs550'!AS98)))-(AVERAGE(('Abs550'!$C164-'Abs550'!AS164),('Abs550'!$C165-'Abs550'!AS165),('Abs550'!$C166-'Abs550'!AS166)))</f>
        <v>0.69691111111110993</v>
      </c>
      <c r="AT39" s="2">
        <f>(AVERAGE(('Abs550'!$C96-'Abs550'!AT96),('Abs550'!$C97-'Abs550'!AT97),('Abs550'!$C98-'Abs550'!AT98)))-(AVERAGE(('Abs550'!$C164-'Abs550'!AT164),('Abs550'!$C165-'Abs550'!AT165),('Abs550'!$C166-'Abs550'!AT166)))</f>
        <v>0.70034444444444355</v>
      </c>
      <c r="AU39" s="2">
        <f>(AVERAGE(('Abs550'!$C96-'Abs550'!AU96),('Abs550'!$C97-'Abs550'!AU97),('Abs550'!$C98-'Abs550'!AU98)))-(AVERAGE(('Abs550'!$C164-'Abs550'!AU164),('Abs550'!$C165-'Abs550'!AU165),('Abs550'!$C166-'Abs550'!AU166)))</f>
        <v>0.70347777777777654</v>
      </c>
      <c r="AV39" s="2">
        <f>(AVERAGE(('Abs550'!$C96-'Abs550'!AV96),('Abs550'!$C97-'Abs550'!AV97),('Abs550'!$C98-'Abs550'!AV98)))-(AVERAGE(('Abs550'!$C164-'Abs550'!AV164),('Abs550'!$C165-'Abs550'!AV165),('Abs550'!$C166-'Abs550'!AV166)))</f>
        <v>0.70697777777777659</v>
      </c>
      <c r="AW39" s="2">
        <f>(AVERAGE(('Abs550'!$C96-'Abs550'!AW96),('Abs550'!$C97-'Abs550'!AW97),('Abs550'!$C98-'Abs550'!AW98)))-(AVERAGE(('Abs550'!$C164-'Abs550'!AW164),('Abs550'!$C165-'Abs550'!AW165),('Abs550'!$C166-'Abs550'!AW166)))</f>
        <v>0.71044444444444343</v>
      </c>
      <c r="AX39" s="2">
        <f>(AVERAGE(('Abs550'!$C96-'Abs550'!AX96),('Abs550'!$C97-'Abs550'!AX97),('Abs550'!$C98-'Abs550'!AX98)))-(AVERAGE(('Abs550'!$C164-'Abs550'!AX164),('Abs550'!$C165-'Abs550'!AX165),('Abs550'!$C166-'Abs550'!AX166)))</f>
        <v>0.71414444444444336</v>
      </c>
      <c r="AY39" s="2">
        <f>(AVERAGE(('Abs550'!$C96-'Abs550'!AY96),('Abs550'!$C97-'Abs550'!AY97),('Abs550'!$C98-'Abs550'!AY98)))-(AVERAGE(('Abs550'!$C164-'Abs550'!AY164),('Abs550'!$C165-'Abs550'!AY165),('Abs550'!$C166-'Abs550'!AY166)))</f>
        <v>0.71777777777777652</v>
      </c>
      <c r="AZ39" s="2">
        <f>(AVERAGE(('Abs550'!$C96-'Abs550'!AZ96),('Abs550'!$C97-'Abs550'!AZ97),('Abs550'!$C98-'Abs550'!AZ98)))-(AVERAGE(('Abs550'!$C164-'Abs550'!AZ164),('Abs550'!$C165-'Abs550'!AZ165),('Abs550'!$C166-'Abs550'!AZ166)))</f>
        <v>0.71964444444444342</v>
      </c>
      <c r="BA39" s="2">
        <f>(AVERAGE(('Abs550'!$C96-'Abs550'!BA96),('Abs550'!$C97-'Abs550'!BA97),('Abs550'!$C98-'Abs550'!BA98)))-(AVERAGE(('Abs550'!$C164-'Abs550'!BA164),('Abs550'!$C165-'Abs550'!BA165),('Abs550'!$C166-'Abs550'!BA166)))</f>
        <v>0.72201111111110994</v>
      </c>
      <c r="BB39" s="2">
        <f>(AVERAGE(('Abs550'!$C96-'Abs550'!BB96),('Abs550'!$C97-'Abs550'!BB97),('Abs550'!$C98-'Abs550'!BB98)))-(AVERAGE(('Abs550'!$C164-'Abs550'!BB164),('Abs550'!$C165-'Abs550'!BB165),('Abs550'!$C166-'Abs550'!BB166)))</f>
        <v>0.72374444444444319</v>
      </c>
      <c r="BC39" s="2">
        <f>(AVERAGE(('Abs550'!$C96-'Abs550'!BC96),('Abs550'!$C97-'Abs550'!BC97),('Abs550'!$C98-'Abs550'!BC98)))-(AVERAGE(('Abs550'!$C164-'Abs550'!BC164),('Abs550'!$C165-'Abs550'!BC165),('Abs550'!$C166-'Abs550'!BC166)))</f>
        <v>0.72531111111110991</v>
      </c>
      <c r="BD39" s="2">
        <f>(AVERAGE(('Abs550'!$C96-'Abs550'!BD96),('Abs550'!$C97-'Abs550'!BD97),('Abs550'!$C98-'Abs550'!BD98)))-(AVERAGE(('Abs550'!$C164-'Abs550'!BD164),('Abs550'!$C165-'Abs550'!BD165),('Abs550'!$C166-'Abs550'!BD166)))</f>
        <v>0.72787777777777651</v>
      </c>
      <c r="BE39" s="2">
        <f>(AVERAGE(('Abs550'!$C96-'Abs550'!BE96),('Abs550'!$C97-'Abs550'!BE97),('Abs550'!$C98-'Abs550'!BE98)))-(AVERAGE(('Abs550'!$C164-'Abs550'!BE164),('Abs550'!$C165-'Abs550'!BE165),('Abs550'!$C166-'Abs550'!BE166)))</f>
        <v>0.72974444444444331</v>
      </c>
      <c r="BF39" s="2">
        <f>(AVERAGE(('Abs550'!$C96-'Abs550'!BF96),('Abs550'!$C97-'Abs550'!BF97),('Abs550'!$C98-'Abs550'!BF98)))-(AVERAGE(('Abs550'!$C164-'Abs550'!BF164),('Abs550'!$C165-'Abs550'!BF165),('Abs550'!$C166-'Abs550'!BF166)))</f>
        <v>0.73201111111111017</v>
      </c>
      <c r="BG39" s="2">
        <f>(AVERAGE(('Abs550'!$C96-'Abs550'!BG96),('Abs550'!$C97-'Abs550'!BG97),('Abs550'!$C98-'Abs550'!BG98)))-(AVERAGE(('Abs550'!$C164-'Abs550'!BG164),('Abs550'!$C165-'Abs550'!BG165),('Abs550'!$C166-'Abs550'!BG166)))</f>
        <v>0.73337777777777657</v>
      </c>
      <c r="BH39" s="2">
        <f>(AVERAGE(('Abs550'!$C96-'Abs550'!BH96),('Abs550'!$C97-'Abs550'!BH97),('Abs550'!$C98-'Abs550'!BH98)))-(AVERAGE(('Abs550'!$C164-'Abs550'!BH164),('Abs550'!$C165-'Abs550'!BH165),('Abs550'!$C166-'Abs550'!BH166)))</f>
        <v>0.73564444444444343</v>
      </c>
      <c r="BI39" s="2">
        <f>(AVERAGE(('Abs550'!$C96-'Abs550'!BI96),('Abs550'!$C97-'Abs550'!BI97),('Abs550'!$C98-'Abs550'!BI98)))-(AVERAGE(('Abs550'!$C164-'Abs550'!BI164),('Abs550'!$C165-'Abs550'!BI165),('Abs550'!$C166-'Abs550'!BI166)))</f>
        <v>0.73751111111111012</v>
      </c>
      <c r="BJ39" s="2">
        <f>(AVERAGE(('Abs550'!$C96-'Abs550'!BJ96),('Abs550'!$C97-'Abs550'!BJ97),('Abs550'!$C98-'Abs550'!BJ98)))-(AVERAGE(('Abs550'!$C164-'Abs550'!BJ164),('Abs550'!$C165-'Abs550'!BJ165),('Abs550'!$C166-'Abs550'!BJ166)))</f>
        <v>0.73857777777777667</v>
      </c>
      <c r="BK39" s="2">
        <f>(AVERAGE(('Abs550'!$C96-'Abs550'!BK96),('Abs550'!$C97-'Abs550'!BK97),('Abs550'!$C98-'Abs550'!BK98)))-(AVERAGE(('Abs550'!$C164-'Abs550'!BK164),('Abs550'!$C165-'Abs550'!BK165),('Abs550'!$C166-'Abs550'!BK166)))</f>
        <v>0.73961111111111011</v>
      </c>
      <c r="BL39" s="2">
        <f>(AVERAGE(('Abs550'!$C96-'Abs550'!BL96),('Abs550'!$C97-'Abs550'!BL97),('Abs550'!$C98-'Abs550'!BL98)))-(AVERAGE(('Abs550'!$C164-'Abs550'!BL164),('Abs550'!$C165-'Abs550'!BL165),('Abs550'!$C166-'Abs550'!BL166)))</f>
        <v>0.74137777777777647</v>
      </c>
      <c r="BM39" s="2">
        <f>(AVERAGE(('Abs550'!$C96-'Abs550'!BM96),('Abs550'!$C97-'Abs550'!BM97),('Abs550'!$C98-'Abs550'!BM98)))-(AVERAGE(('Abs550'!$C164-'Abs550'!BM164),('Abs550'!$C165-'Abs550'!BM165),('Abs550'!$C166-'Abs550'!BM166)))</f>
        <v>0.7420444444444434</v>
      </c>
      <c r="BN39" s="2">
        <f>(AVERAGE(('Abs550'!$C96-'Abs550'!BN96),('Abs550'!$C97-'Abs550'!BN97),('Abs550'!$C98-'Abs550'!BN98)))-(AVERAGE(('Abs550'!$C164-'Abs550'!BN164),('Abs550'!$C165-'Abs550'!BN165),('Abs550'!$C166-'Abs550'!BN166)))</f>
        <v>0.74301111111111007</v>
      </c>
      <c r="BO39" s="2">
        <f>(AVERAGE(('Abs550'!$C96-'Abs550'!BO96),('Abs550'!$C97-'Abs550'!BO97),('Abs550'!$C98-'Abs550'!BO98)))-(AVERAGE(('Abs550'!$C164-'Abs550'!BO164),('Abs550'!$C165-'Abs550'!BO165),('Abs550'!$C166-'Abs550'!BO166)))</f>
        <v>0.74444444444444335</v>
      </c>
      <c r="BP39" s="2">
        <f>(AVERAGE(('Abs550'!$C96-'Abs550'!BP96),('Abs550'!$C97-'Abs550'!BP97),('Abs550'!$C98-'Abs550'!BP98)))-(AVERAGE(('Abs550'!$C164-'Abs550'!BP164),('Abs550'!$C165-'Abs550'!BP165),('Abs550'!$C166-'Abs550'!BP166)))</f>
        <v>0.74577777777777665</v>
      </c>
      <c r="BQ39" s="2">
        <f>(AVERAGE(('Abs550'!$C96-'Abs550'!BQ96),('Abs550'!$C97-'Abs550'!BQ97),('Abs550'!$C98-'Abs550'!BQ98)))-(AVERAGE(('Abs550'!$C164-'Abs550'!BQ164),('Abs550'!$C165-'Abs550'!BQ165),('Abs550'!$C166-'Abs550'!BQ166)))</f>
        <v>0.74731111111111004</v>
      </c>
      <c r="BR39" s="2">
        <f>(AVERAGE(('Abs550'!$C96-'Abs550'!BR96),('Abs550'!$C97-'Abs550'!BR97),('Abs550'!$C98-'Abs550'!BR98)))-(AVERAGE(('Abs550'!$C164-'Abs550'!BR164),('Abs550'!$C165-'Abs550'!BR165),('Abs550'!$C166-'Abs550'!BR166)))</f>
        <v>0.74831111111111004</v>
      </c>
      <c r="BS39" s="2">
        <f>(AVERAGE(('Abs550'!$C96-'Abs550'!BS96),('Abs550'!$C97-'Abs550'!BS97),('Abs550'!$C98-'Abs550'!BS98)))-(AVERAGE(('Abs550'!$C164-'Abs550'!BS164),('Abs550'!$C165-'Abs550'!BS165),('Abs550'!$C166-'Abs550'!BS166)))</f>
        <v>0.74941111111111014</v>
      </c>
      <c r="BT39" s="2">
        <f>(AVERAGE(('Abs550'!$C96-'Abs550'!BT96),('Abs550'!$C97-'Abs550'!BT97),('Abs550'!$C98-'Abs550'!BT98)))-(AVERAGE(('Abs550'!$C164-'Abs550'!BT164),('Abs550'!$C165-'Abs550'!BT165),('Abs550'!$C166-'Abs550'!BT166)))</f>
        <v>0.75044444444444347</v>
      </c>
      <c r="BU39" s="2">
        <f>(AVERAGE(('Abs550'!$C96-'Abs550'!BU96),('Abs550'!$C97-'Abs550'!BU97),('Abs550'!$C98-'Abs550'!BU98)))-(AVERAGE(('Abs550'!$C164-'Abs550'!BU164),('Abs550'!$C165-'Abs550'!BU165),('Abs550'!$C166-'Abs550'!BU166)))</f>
        <v>0.75201111111111008</v>
      </c>
      <c r="BV39" s="2">
        <f>(AVERAGE(('Abs550'!$C96-'Abs550'!BV96),('Abs550'!$C97-'Abs550'!BV97),('Abs550'!$C98-'Abs550'!BV98)))-(AVERAGE(('Abs550'!$C164-'Abs550'!BV164),('Abs550'!$C165-'Abs550'!BV165),('Abs550'!$C166-'Abs550'!BV166)))</f>
        <v>0.75314444444444328</v>
      </c>
      <c r="BW39" s="2">
        <f>(AVERAGE(('Abs550'!$C96-'Abs550'!BW96),('Abs550'!$C97-'Abs550'!BW97),('Abs550'!$C98-'Abs550'!BW98)))-(AVERAGE(('Abs550'!$C164-'Abs550'!BW164),('Abs550'!$C165-'Abs550'!BW165),('Abs550'!$C166-'Abs550'!BW166)))</f>
        <v>0.75414444444444328</v>
      </c>
      <c r="BX39" s="2">
        <f>(AVERAGE(('Abs550'!$C96-'Abs550'!BX96),('Abs550'!$C97-'Abs550'!BX97),('Abs550'!$C98-'Abs550'!BX98)))-(AVERAGE(('Abs550'!$C164-'Abs550'!BX164),('Abs550'!$C165-'Abs550'!BX165),('Abs550'!$C166-'Abs550'!BX166)))</f>
        <v>0.75481111111111021</v>
      </c>
      <c r="BY39" s="2">
        <f>(AVERAGE(('Abs550'!$C96-'Abs550'!BY96),('Abs550'!$C97-'Abs550'!BY97),('Abs550'!$C98-'Abs550'!BY98)))-(AVERAGE(('Abs550'!$C164-'Abs550'!BY164),('Abs550'!$C165-'Abs550'!BY165),('Abs550'!$C166-'Abs550'!BY166)))</f>
        <v>0.75711111111110996</v>
      </c>
      <c r="BZ39" s="2">
        <f>(AVERAGE(('Abs550'!$C96-'Abs550'!BZ96),('Abs550'!$C97-'Abs550'!BZ97),('Abs550'!$C98-'Abs550'!BZ98)))-(AVERAGE(('Abs550'!$C164-'Abs550'!BZ164),('Abs550'!$C165-'Abs550'!BZ165),('Abs550'!$C166-'Abs550'!BZ166)))</f>
        <v>0.75651111111111013</v>
      </c>
      <c r="CA39" s="2">
        <f>(AVERAGE(('Abs550'!$C96-'Abs550'!CA96),('Abs550'!$C97-'Abs550'!CA97),('Abs550'!$C98-'Abs550'!CA98)))-(AVERAGE(('Abs550'!$C164-'Abs550'!CA164),('Abs550'!$C165-'Abs550'!CA165),('Abs550'!$C166-'Abs550'!CA166)))</f>
        <v>0.75754444444444324</v>
      </c>
      <c r="CB39" s="2">
        <f>(AVERAGE(('Abs550'!$C96-'Abs550'!CB96),('Abs550'!$C97-'Abs550'!CB97),('Abs550'!$C98-'Abs550'!CB98)))-(AVERAGE(('Abs550'!$C164-'Abs550'!CB164),('Abs550'!$C165-'Abs550'!CB165),('Abs550'!$C166-'Abs550'!CB166)))</f>
        <v>0.75927777777777683</v>
      </c>
      <c r="CC39" s="2">
        <f>(AVERAGE(('Abs550'!$C96-'Abs550'!CC96),('Abs550'!$C97-'Abs550'!CC97),('Abs550'!$C98-'Abs550'!CC98)))-(AVERAGE(('Abs550'!$C164-'Abs550'!CC164),('Abs550'!$C165-'Abs550'!CC165),('Abs550'!$C166-'Abs550'!CC166)))</f>
        <v>0.76031111111110994</v>
      </c>
      <c r="CD39" s="2">
        <f>(AVERAGE(('Abs550'!$C96-'Abs550'!CD96),('Abs550'!$C97-'Abs550'!CD97),('Abs550'!$C98-'Abs550'!CD98)))-(AVERAGE(('Abs550'!$C164-'Abs550'!CD164),('Abs550'!$C165-'Abs550'!CD165),('Abs550'!$C166-'Abs550'!CD166)))</f>
        <v>0.76151111111111014</v>
      </c>
      <c r="CE39" s="2">
        <f>(AVERAGE(('Abs550'!$C96-'Abs550'!CE96),('Abs550'!$C97-'Abs550'!CE97),('Abs550'!$C98-'Abs550'!CE98)))-(AVERAGE(('Abs550'!$C164-'Abs550'!CE164),('Abs550'!$C165-'Abs550'!CE165),('Abs550'!$C166-'Abs550'!CE166)))</f>
        <v>0.76227777777777661</v>
      </c>
      <c r="CF39" s="2">
        <f>(AVERAGE(('Abs550'!$C96-'Abs550'!CF96),('Abs550'!$C97-'Abs550'!CF97),('Abs550'!$C98-'Abs550'!CF98)))-(AVERAGE(('Abs550'!$C164-'Abs550'!CF164),('Abs550'!$C165-'Abs550'!CF165),('Abs550'!$C166-'Abs550'!CF166)))</f>
        <v>0.76231111111111016</v>
      </c>
      <c r="CG39" s="2">
        <f>(AVERAGE(('Abs550'!$C96-'Abs550'!CG96),('Abs550'!$C97-'Abs550'!CG97),('Abs550'!$C98-'Abs550'!CG98)))-(AVERAGE(('Abs550'!$C164-'Abs550'!CG164),('Abs550'!$C165-'Abs550'!CG165),('Abs550'!$C166-'Abs550'!CG166)))</f>
        <v>0.76364444444444346</v>
      </c>
      <c r="CH39" s="2">
        <f>(AVERAGE(('Abs550'!$C96-'Abs550'!CH96),('Abs550'!$C97-'Abs550'!CH97),('Abs550'!$C98-'Abs550'!CH98)))-(AVERAGE(('Abs550'!$C164-'Abs550'!CH164),('Abs550'!$C165-'Abs550'!CH165),('Abs550'!$C166-'Abs550'!CH166)))</f>
        <v>0.76401111111111009</v>
      </c>
      <c r="CI39" s="2">
        <f>(AVERAGE(('Abs550'!$C96-'Abs550'!CI96),('Abs550'!$C97-'Abs550'!CI97),('Abs550'!$C98-'Abs550'!CI98)))-(AVERAGE(('Abs550'!$C164-'Abs550'!CI164),('Abs550'!$C165-'Abs550'!CI165),('Abs550'!$C166-'Abs550'!CI166)))</f>
        <v>0.76437777777777671</v>
      </c>
      <c r="CJ39" s="2">
        <f>(AVERAGE(('Abs550'!$C96-'Abs550'!CJ96),('Abs550'!$C97-'Abs550'!CJ97),('Abs550'!$C98-'Abs550'!CJ98)))-(AVERAGE(('Abs550'!$C164-'Abs550'!CJ164),('Abs550'!$C165-'Abs550'!CJ165),('Abs550'!$C166-'Abs550'!CJ166)))</f>
        <v>0.76594444444444343</v>
      </c>
      <c r="CK39" s="2">
        <f>(AVERAGE(('Abs550'!$C96-'Abs550'!CK96),('Abs550'!$C97-'Abs550'!CK97),('Abs550'!$C98-'Abs550'!CK98)))-(AVERAGE(('Abs550'!$C164-'Abs550'!CK164),('Abs550'!$C165-'Abs550'!CK165),('Abs550'!$C166-'Abs550'!CK166)))</f>
        <v>0.76607777777777664</v>
      </c>
      <c r="CL39" s="2">
        <f>(AVERAGE(('Abs550'!$C96-'Abs550'!CL96),('Abs550'!$C97-'Abs550'!CL97),('Abs550'!$C98-'Abs550'!CL98)))-(AVERAGE(('Abs550'!$C164-'Abs550'!CL164),('Abs550'!$C165-'Abs550'!CL165),('Abs550'!$C166-'Abs550'!CL166)))</f>
        <v>0.76717777777777674</v>
      </c>
      <c r="CM39" s="2">
        <f>(AVERAGE(('Abs550'!$C96-'Abs550'!CM96),('Abs550'!$C97-'Abs550'!CM97),('Abs550'!$C98-'Abs550'!CM98)))-(AVERAGE(('Abs550'!$C164-'Abs550'!CM164),('Abs550'!$C165-'Abs550'!CM165),('Abs550'!$C166-'Abs550'!CM166)))</f>
        <v>0.7671444444444433</v>
      </c>
      <c r="CN39" s="2">
        <f>(AVERAGE(('Abs550'!$C96-'Abs550'!CN96),('Abs550'!$C97-'Abs550'!CN97),('Abs550'!$C98-'Abs550'!CN98)))-(AVERAGE(('Abs550'!$C164-'Abs550'!CN164),('Abs550'!$C165-'Abs550'!CN165),('Abs550'!$C166-'Abs550'!CN166)))</f>
        <v>0.76704444444444342</v>
      </c>
      <c r="CO39" s="2">
        <f>(AVERAGE(('Abs550'!$C96-'Abs550'!CO96),('Abs550'!$C97-'Abs550'!CO97),('Abs550'!$C98-'Abs550'!CO98)))-(AVERAGE(('Abs550'!$C164-'Abs550'!CO164),('Abs550'!$C165-'Abs550'!CO165),('Abs550'!$C166-'Abs550'!CO166)))</f>
        <v>0.76827777777777662</v>
      </c>
      <c r="CP39" s="2">
        <f>(AVERAGE(('Abs550'!$C96-'Abs550'!CP96),('Abs550'!$C97-'Abs550'!CP97),('Abs550'!$C98-'Abs550'!CP98)))-(AVERAGE(('Abs550'!$C164-'Abs550'!CP164),('Abs550'!$C165-'Abs550'!CP165),('Abs550'!$C166-'Abs550'!CP166)))</f>
        <v>0.76874444444444334</v>
      </c>
      <c r="CQ39" s="2">
        <f>(AVERAGE(('Abs550'!$C96-'Abs550'!CQ96),('Abs550'!$C97-'Abs550'!CQ97),('Abs550'!$C98-'Abs550'!CQ98)))-(AVERAGE(('Abs550'!$C164-'Abs550'!CQ164),('Abs550'!$C165-'Abs550'!CQ165),('Abs550'!$C166-'Abs550'!CQ166)))</f>
        <v>0.76897777777777676</v>
      </c>
      <c r="CR39" s="2">
        <f>(AVERAGE(('Abs550'!$C96-'Abs550'!CR96),('Abs550'!$C97-'Abs550'!CR97),('Abs550'!$C98-'Abs550'!CR98)))-(AVERAGE(('Abs550'!$C164-'Abs550'!CR164),('Abs550'!$C165-'Abs550'!CR165),('Abs550'!$C166-'Abs550'!CR166)))</f>
        <v>0.76961111111110991</v>
      </c>
      <c r="CS39" s="2">
        <f>(AVERAGE(('Abs550'!$C96-'Abs550'!CS96),('Abs550'!$C97-'Abs550'!CS97),('Abs550'!$C98-'Abs550'!CS98)))-(AVERAGE(('Abs550'!$C164-'Abs550'!CS164),('Abs550'!$C165-'Abs550'!CS165),('Abs550'!$C166-'Abs550'!CS166)))</f>
        <v>0.77054444444444337</v>
      </c>
      <c r="CT39" s="2">
        <f>(AVERAGE(('Abs550'!$C96-'Abs550'!CT96),('Abs550'!$C97-'Abs550'!CT97),('Abs550'!$C98-'Abs550'!CT98)))-(AVERAGE(('Abs550'!$C164-'Abs550'!CT164),('Abs550'!$C165-'Abs550'!CT165),('Abs550'!$C166-'Abs550'!CT166)))</f>
        <v>0.77171111111111013</v>
      </c>
      <c r="CU39" s="2">
        <f>(AVERAGE(('Abs550'!$C96-'Abs550'!CU96),('Abs550'!$C97-'Abs550'!CU97),('Abs550'!$C98-'Abs550'!CU98)))-(AVERAGE(('Abs550'!$C164-'Abs550'!CU164),('Abs550'!$C165-'Abs550'!CU165),('Abs550'!$C166-'Abs550'!CU166)))</f>
        <v>0.77307777777777664</v>
      </c>
    </row>
    <row r="40" spans="1:99" x14ac:dyDescent="0.25">
      <c r="A40" s="61">
        <v>10</v>
      </c>
      <c r="B40" s="13" t="s">
        <v>10</v>
      </c>
      <c r="C40" s="2">
        <f>(AVERAGE(('Abs550'!$C99-'Abs550'!C99),('Abs550'!$C100-'Abs550'!C100),('Abs550'!$C101-'Abs550'!C101)))-(AVERAGE(('Abs550'!$C167-'Abs550'!C167),('Abs550'!$C168-'Abs550'!C168),('Abs550'!$C169-'Abs550'!C169)))</f>
        <v>0</v>
      </c>
      <c r="D40" s="2">
        <f>(AVERAGE(('Abs550'!$C99-'Abs550'!D99),('Abs550'!$C100-'Abs550'!D100),('Abs550'!$C101-'Abs550'!D101)))-(AVERAGE(('Abs550'!$C167-'Abs550'!D167),('Abs550'!$C168-'Abs550'!D168),('Abs550'!$C169-'Abs550'!D169)))</f>
        <v>0.43832222222222339</v>
      </c>
      <c r="E40" s="2">
        <f>(AVERAGE(('Abs550'!$C99-'Abs550'!E99),('Abs550'!$C100-'Abs550'!E100),('Abs550'!$C101-'Abs550'!E101)))-(AVERAGE(('Abs550'!$C167-'Abs550'!E167),('Abs550'!$C168-'Abs550'!E168),('Abs550'!$C169-'Abs550'!E169)))</f>
        <v>0.62368888888889007</v>
      </c>
      <c r="F40" s="2">
        <f>(AVERAGE(('Abs550'!$C99-'Abs550'!F99),('Abs550'!$C100-'Abs550'!F100),('Abs550'!$C101-'Abs550'!F101)))-(AVERAGE(('Abs550'!$C167-'Abs550'!F167),('Abs550'!$C168-'Abs550'!F168),('Abs550'!$C169-'Abs550'!F169)))</f>
        <v>0.72122222222222332</v>
      </c>
      <c r="G40" s="2">
        <f>(AVERAGE(('Abs550'!$C99-'Abs550'!G99),('Abs550'!$C100-'Abs550'!G100),('Abs550'!$C101-'Abs550'!G101)))-(AVERAGE(('Abs550'!$C167-'Abs550'!G167),('Abs550'!$C168-'Abs550'!G168),('Abs550'!$C169-'Abs550'!G169)))</f>
        <v>0.76995555555555673</v>
      </c>
      <c r="H40" s="2">
        <f>(AVERAGE(('Abs550'!$C99-'Abs550'!H99),('Abs550'!$C100-'Abs550'!H100),('Abs550'!$C101-'Abs550'!H101)))-(AVERAGE(('Abs550'!$C167-'Abs550'!H167),('Abs550'!$C168-'Abs550'!H168),('Abs550'!$C169-'Abs550'!H169)))</f>
        <v>0.81158888888889003</v>
      </c>
      <c r="I40" s="2">
        <f>(AVERAGE(('Abs550'!$C99-'Abs550'!I99),('Abs550'!$C100-'Abs550'!I100),('Abs550'!$C101-'Abs550'!I101)))-(AVERAGE(('Abs550'!$C167-'Abs550'!I167),('Abs550'!$C168-'Abs550'!I168),('Abs550'!$C169-'Abs550'!I169)))</f>
        <v>0.85205555555555668</v>
      </c>
      <c r="J40" s="2">
        <f>(AVERAGE(('Abs550'!$C99-'Abs550'!J99),('Abs550'!$C100-'Abs550'!J100),('Abs550'!$C101-'Abs550'!J101)))-(AVERAGE(('Abs550'!$C167-'Abs550'!J167),('Abs550'!$C168-'Abs550'!J168),('Abs550'!$C169-'Abs550'!J169)))</f>
        <v>0.86558888888888996</v>
      </c>
      <c r="K40" s="2">
        <f>(AVERAGE(('Abs550'!$C99-'Abs550'!K99),('Abs550'!$C100-'Abs550'!K100),('Abs550'!$C101-'Abs550'!K101)))-(AVERAGE(('Abs550'!$C167-'Abs550'!K167),('Abs550'!$C168-'Abs550'!K168),('Abs550'!$C169-'Abs550'!K169)))</f>
        <v>0.87942222222222344</v>
      </c>
      <c r="L40" s="2">
        <f>(AVERAGE(('Abs550'!$C99-'Abs550'!L99),('Abs550'!$C100-'Abs550'!L100),('Abs550'!$C101-'Abs550'!L101)))-(AVERAGE(('Abs550'!$C167-'Abs550'!L167),('Abs550'!$C168-'Abs550'!L168),('Abs550'!$C169-'Abs550'!L169)))</f>
        <v>0.89715555555555671</v>
      </c>
      <c r="M40" s="2">
        <f>(AVERAGE(('Abs550'!$C99-'Abs550'!M99),('Abs550'!$C100-'Abs550'!M100),('Abs550'!$C101-'Abs550'!M101)))-(AVERAGE(('Abs550'!$C167-'Abs550'!M167),('Abs550'!$C168-'Abs550'!M168),('Abs550'!$C169-'Abs550'!M169)))</f>
        <v>0.90938888888888991</v>
      </c>
      <c r="N40" s="2">
        <f>(AVERAGE(('Abs550'!$C99-'Abs550'!N99),('Abs550'!$C100-'Abs550'!N100),('Abs550'!$C101-'Abs550'!N101)))-(AVERAGE(('Abs550'!$C167-'Abs550'!N167),('Abs550'!$C168-'Abs550'!N168),('Abs550'!$C169-'Abs550'!N169)))</f>
        <v>0.92058888888889001</v>
      </c>
      <c r="O40" s="2">
        <f>(AVERAGE(('Abs550'!$C99-'Abs550'!O99),('Abs550'!$C100-'Abs550'!O100),('Abs550'!$C101-'Abs550'!O101)))-(AVERAGE(('Abs550'!$C167-'Abs550'!O167),('Abs550'!$C168-'Abs550'!O168),('Abs550'!$C169-'Abs550'!O169)))</f>
        <v>0.92802222222222341</v>
      </c>
      <c r="P40" s="2">
        <f>(AVERAGE(('Abs550'!$C99-'Abs550'!P99),('Abs550'!$C100-'Abs550'!P100),('Abs550'!$C101-'Abs550'!P101)))-(AVERAGE(('Abs550'!$C167-'Abs550'!P167),('Abs550'!$C168-'Abs550'!P168),('Abs550'!$C169-'Abs550'!P169)))</f>
        <v>0.93482222222222322</v>
      </c>
      <c r="Q40" s="2">
        <f>(AVERAGE(('Abs550'!$C99-'Abs550'!Q99),('Abs550'!$C100-'Abs550'!Q100),('Abs550'!$C101-'Abs550'!Q101)))-(AVERAGE(('Abs550'!$C167-'Abs550'!Q167),('Abs550'!$C168-'Abs550'!Q168),('Abs550'!$C169-'Abs550'!Q169)))</f>
        <v>0.93965555555555669</v>
      </c>
      <c r="R40" s="2">
        <f>(AVERAGE(('Abs550'!$C99-'Abs550'!R99),('Abs550'!$C100-'Abs550'!R100),('Abs550'!$C101-'Abs550'!R101)))-(AVERAGE(('Abs550'!$C167-'Abs550'!R167),('Abs550'!$C168-'Abs550'!R168),('Abs550'!$C169-'Abs550'!R169)))</f>
        <v>0.94508888888888998</v>
      </c>
      <c r="S40" s="2">
        <f>(AVERAGE(('Abs550'!$C99-'Abs550'!S99),('Abs550'!$C100-'Abs550'!S100),('Abs550'!$C101-'Abs550'!S101)))-(AVERAGE(('Abs550'!$C167-'Abs550'!S167),('Abs550'!$C168-'Abs550'!S168),('Abs550'!$C169-'Abs550'!S169)))</f>
        <v>0.94852222222222349</v>
      </c>
      <c r="T40" s="2">
        <f>(AVERAGE(('Abs550'!$C99-'Abs550'!T99),('Abs550'!$C100-'Abs550'!T100),('Abs550'!$C101-'Abs550'!T101)))-(AVERAGE(('Abs550'!$C167-'Abs550'!T167),('Abs550'!$C168-'Abs550'!T168),('Abs550'!$C169-'Abs550'!T169)))</f>
        <v>0.95168888888888981</v>
      </c>
      <c r="U40" s="2">
        <f>(AVERAGE(('Abs550'!$C99-'Abs550'!U99),('Abs550'!$C100-'Abs550'!U100),('Abs550'!$C101-'Abs550'!U101)))-(AVERAGE(('Abs550'!$C167-'Abs550'!U167),('Abs550'!$C168-'Abs550'!U168),('Abs550'!$C169-'Abs550'!U169)))</f>
        <v>0.9546555555555567</v>
      </c>
      <c r="V40" s="2">
        <f>(AVERAGE(('Abs550'!$C99-'Abs550'!V99),('Abs550'!$C100-'Abs550'!V100),('Abs550'!$C101-'Abs550'!V101)))-(AVERAGE(('Abs550'!$C167-'Abs550'!V167),('Abs550'!$C168-'Abs550'!V168),('Abs550'!$C169-'Abs550'!V169)))</f>
        <v>0.95742222222222351</v>
      </c>
      <c r="W40" s="2">
        <f>(AVERAGE(('Abs550'!$C99-'Abs550'!W99),('Abs550'!$C100-'Abs550'!W100),('Abs550'!$C101-'Abs550'!W101)))-(AVERAGE(('Abs550'!$C167-'Abs550'!W167),('Abs550'!$C168-'Abs550'!W168),('Abs550'!$C169-'Abs550'!W169)))</f>
        <v>0.96165555555555671</v>
      </c>
      <c r="X40" s="2">
        <f>(AVERAGE(('Abs550'!$C99-'Abs550'!X99),('Abs550'!$C100-'Abs550'!X100),('Abs550'!$C101-'Abs550'!X101)))-(AVERAGE(('Abs550'!$C167-'Abs550'!X167),('Abs550'!$C168-'Abs550'!X168),('Abs550'!$C169-'Abs550'!X169)))</f>
        <v>0.9647555555555567</v>
      </c>
      <c r="Y40" s="2">
        <f>(AVERAGE(('Abs550'!$C99-'Abs550'!Y99),('Abs550'!$C100-'Abs550'!Y100),('Abs550'!$C101-'Abs550'!Y101)))-(AVERAGE(('Abs550'!$C167-'Abs550'!Y167),('Abs550'!$C168-'Abs550'!Y168),('Abs550'!$C169-'Abs550'!Y169)))</f>
        <v>0.9677555555555567</v>
      </c>
      <c r="Z40" s="2">
        <f>(AVERAGE(('Abs550'!$C99-'Abs550'!Z99),('Abs550'!$C100-'Abs550'!Z100),('Abs550'!$C101-'Abs550'!Z101)))-(AVERAGE(('Abs550'!$C167-'Abs550'!Z167),('Abs550'!$C168-'Abs550'!Z168),('Abs550'!$C169-'Abs550'!Z169)))</f>
        <v>0.96912222222222344</v>
      </c>
      <c r="AA40" s="2">
        <f>(AVERAGE(('Abs550'!$C99-'Abs550'!AA99),('Abs550'!$C100-'Abs550'!AA100),('Abs550'!$C101-'Abs550'!AA101)))-(AVERAGE(('Abs550'!$C167-'Abs550'!AA167),('Abs550'!$C168-'Abs550'!AA168),('Abs550'!$C169-'Abs550'!AA169)))</f>
        <v>0.97122222222222332</v>
      </c>
      <c r="AB40" s="2">
        <f>(AVERAGE(('Abs550'!$C99-'Abs550'!AB99),('Abs550'!$C100-'Abs550'!AB100),('Abs550'!$C101-'Abs550'!AB101)))-(AVERAGE(('Abs550'!$C167-'Abs550'!AB167),('Abs550'!$C168-'Abs550'!AB168),('Abs550'!$C169-'Abs550'!AB169)))</f>
        <v>0.9721888888888901</v>
      </c>
      <c r="AC40" s="2">
        <f>(AVERAGE(('Abs550'!$C99-'Abs550'!AC99),('Abs550'!$C100-'Abs550'!AC100),('Abs550'!$C101-'Abs550'!AC101)))-(AVERAGE(('Abs550'!$C167-'Abs550'!AC167),('Abs550'!$C168-'Abs550'!AC168),('Abs550'!$C169-'Abs550'!AC169)))</f>
        <v>0.97352222222222329</v>
      </c>
      <c r="AD40" s="2">
        <f>(AVERAGE(('Abs550'!$C99-'Abs550'!AD99),('Abs550'!$C100-'Abs550'!AD100),('Abs550'!$C101-'Abs550'!AD101)))-(AVERAGE(('Abs550'!$C167-'Abs550'!AD167),('Abs550'!$C168-'Abs550'!AD168),('Abs550'!$C169-'Abs550'!AD169)))</f>
        <v>0.97528888888888987</v>
      </c>
      <c r="AE40" s="2">
        <f>(AVERAGE(('Abs550'!$C99-'Abs550'!AE99),('Abs550'!$C100-'Abs550'!AE100),('Abs550'!$C101-'Abs550'!AE101)))-(AVERAGE(('Abs550'!$C167-'Abs550'!AE167),('Abs550'!$C168-'Abs550'!AE168),('Abs550'!$C169-'Abs550'!AE169)))</f>
        <v>0.97562222222222339</v>
      </c>
      <c r="AF40" s="2">
        <f>(AVERAGE(('Abs550'!$C99-'Abs550'!AF99),('Abs550'!$C100-'Abs550'!AF100),('Abs550'!$C101-'Abs550'!AF101)))-(AVERAGE(('Abs550'!$C167-'Abs550'!AF167),('Abs550'!$C168-'Abs550'!AF168),('Abs550'!$C169-'Abs550'!AF169)))</f>
        <v>0.97725555555555677</v>
      </c>
      <c r="AG40" s="2">
        <f>(AVERAGE(('Abs550'!$C99-'Abs550'!AG99),('Abs550'!$C100-'Abs550'!AG100),('Abs550'!$C101-'Abs550'!AG101)))-(AVERAGE(('Abs550'!$C167-'Abs550'!AG167),('Abs550'!$C168-'Abs550'!AG168),('Abs550'!$C169-'Abs550'!AG169)))</f>
        <v>0.97885555555555659</v>
      </c>
      <c r="AH40" s="2">
        <f>(AVERAGE(('Abs550'!$C99-'Abs550'!AH99),('Abs550'!$C100-'Abs550'!AH100),('Abs550'!$C101-'Abs550'!AH101)))-(AVERAGE(('Abs550'!$C167-'Abs550'!AH167),('Abs550'!$C168-'Abs550'!AH168),('Abs550'!$C169-'Abs550'!AH169)))</f>
        <v>0.97965555555555672</v>
      </c>
      <c r="AI40" s="2">
        <f>(AVERAGE(('Abs550'!$C99-'Abs550'!AI99),('Abs550'!$C100-'Abs550'!AI100),('Abs550'!$C101-'Abs550'!AI101)))-(AVERAGE(('Abs550'!$C167-'Abs550'!AI167),('Abs550'!$C168-'Abs550'!AI168),('Abs550'!$C169-'Abs550'!AI169)))</f>
        <v>0.98018888888889</v>
      </c>
      <c r="AJ40" s="2">
        <f>(AVERAGE(('Abs550'!$C99-'Abs550'!AJ99),('Abs550'!$C100-'Abs550'!AJ100),('Abs550'!$C101-'Abs550'!AJ101)))-(AVERAGE(('Abs550'!$C167-'Abs550'!AJ167),('Abs550'!$C168-'Abs550'!AJ168),('Abs550'!$C169-'Abs550'!AJ169)))</f>
        <v>0.98125555555555677</v>
      </c>
      <c r="AK40" s="2">
        <f>(AVERAGE(('Abs550'!$C99-'Abs550'!AK99),('Abs550'!$C100-'Abs550'!AK100),('Abs550'!$C101-'Abs550'!AK101)))-(AVERAGE(('Abs550'!$C167-'Abs550'!AK167),('Abs550'!$C168-'Abs550'!AK168),('Abs550'!$C169-'Abs550'!AK169)))</f>
        <v>0.98138888888889009</v>
      </c>
      <c r="AL40" s="2">
        <f>(AVERAGE(('Abs550'!$C99-'Abs550'!AL99),('Abs550'!$C100-'Abs550'!AL100),('Abs550'!$C101-'Abs550'!AL101)))-(AVERAGE(('Abs550'!$C167-'Abs550'!AL167),('Abs550'!$C168-'Abs550'!AL168),('Abs550'!$C169-'Abs550'!AL169)))</f>
        <v>0.98282222222222348</v>
      </c>
      <c r="AM40" s="2">
        <f>(AVERAGE(('Abs550'!$C99-'Abs550'!AM99),('Abs550'!$C100-'Abs550'!AM100),('Abs550'!$C101-'Abs550'!AM101)))-(AVERAGE(('Abs550'!$C167-'Abs550'!AM167),('Abs550'!$C168-'Abs550'!AM168),('Abs550'!$C169-'Abs550'!AM169)))</f>
        <v>0.98148888888888985</v>
      </c>
      <c r="AN40" s="2">
        <f>(AVERAGE(('Abs550'!$C99-'Abs550'!AN99),('Abs550'!$C100-'Abs550'!AN100),('Abs550'!$C101-'Abs550'!AN101)))-(AVERAGE(('Abs550'!$C167-'Abs550'!AN167),('Abs550'!$C168-'Abs550'!AN168),('Abs550'!$C169-'Abs550'!AN169)))</f>
        <v>0.98468888888888995</v>
      </c>
      <c r="AO40" s="2">
        <f>(AVERAGE(('Abs550'!$C99-'Abs550'!AO99),('Abs550'!$C100-'Abs550'!AO100),('Abs550'!$C101-'Abs550'!AO101)))-(AVERAGE(('Abs550'!$C167-'Abs550'!AO167),('Abs550'!$C168-'Abs550'!AO168),('Abs550'!$C169-'Abs550'!AO169)))</f>
        <v>0.98622222222222333</v>
      </c>
      <c r="AP40" s="2">
        <f>(AVERAGE(('Abs550'!$C99-'Abs550'!AP99),('Abs550'!$C100-'Abs550'!AP100),('Abs550'!$C101-'Abs550'!AP101)))-(AVERAGE(('Abs550'!$C167-'Abs550'!AP167),('Abs550'!$C168-'Abs550'!AP168),('Abs550'!$C169-'Abs550'!AP169)))</f>
        <v>0.9866555555555564</v>
      </c>
      <c r="AQ40" s="2">
        <f>(AVERAGE(('Abs550'!$C99-'Abs550'!AQ99),('Abs550'!$C100-'Abs550'!AQ100),('Abs550'!$C101-'Abs550'!AQ101)))-(AVERAGE(('Abs550'!$C167-'Abs550'!AQ167),('Abs550'!$C168-'Abs550'!AQ168),('Abs550'!$C169-'Abs550'!AQ169)))</f>
        <v>0.98522222222222322</v>
      </c>
      <c r="AR40" s="2">
        <f>(AVERAGE(('Abs550'!$C99-'Abs550'!AR99),('Abs550'!$C100-'Abs550'!AR100),('Abs550'!$C101-'Abs550'!AR101)))-(AVERAGE(('Abs550'!$C167-'Abs550'!AR167),('Abs550'!$C168-'Abs550'!AR168),('Abs550'!$C169-'Abs550'!AR169)))</f>
        <v>0.9874222222222232</v>
      </c>
      <c r="AS40" s="2">
        <f>(AVERAGE(('Abs550'!$C99-'Abs550'!AS99),('Abs550'!$C100-'Abs550'!AS100),('Abs550'!$C101-'Abs550'!AS101)))-(AVERAGE(('Abs550'!$C167-'Abs550'!AS167),('Abs550'!$C168-'Abs550'!AS168),('Abs550'!$C169-'Abs550'!AS169)))</f>
        <v>0.98725555555555655</v>
      </c>
      <c r="AT40" s="2">
        <f>(AVERAGE(('Abs550'!$C99-'Abs550'!AT99),('Abs550'!$C100-'Abs550'!AT100),('Abs550'!$C101-'Abs550'!AT101)))-(AVERAGE(('Abs550'!$C167-'Abs550'!AT167),('Abs550'!$C168-'Abs550'!AT168),('Abs550'!$C169-'Abs550'!AT169)))</f>
        <v>0.99005555555555691</v>
      </c>
      <c r="AU40" s="2">
        <f>(AVERAGE(('Abs550'!$C99-'Abs550'!AU99),('Abs550'!$C100-'Abs550'!AU100),('Abs550'!$C101-'Abs550'!AU101)))-(AVERAGE(('Abs550'!$C167-'Abs550'!AU167),('Abs550'!$C168-'Abs550'!AU168),('Abs550'!$C169-'Abs550'!AU169)))</f>
        <v>0.99198888888889003</v>
      </c>
      <c r="AV40" s="2">
        <f>(AVERAGE(('Abs550'!$C99-'Abs550'!AV99),('Abs550'!$C100-'Abs550'!AV100),('Abs550'!$C101-'Abs550'!AV101)))-(AVERAGE(('Abs550'!$C167-'Abs550'!AV167),('Abs550'!$C168-'Abs550'!AV168),('Abs550'!$C169-'Abs550'!AV169)))</f>
        <v>0.99405555555555669</v>
      </c>
      <c r="AW40" s="2">
        <f>(AVERAGE(('Abs550'!$C99-'Abs550'!AW99),('Abs550'!$C100-'Abs550'!AW100),('Abs550'!$C101-'Abs550'!AW101)))-(AVERAGE(('Abs550'!$C167-'Abs550'!AW167),('Abs550'!$C168-'Abs550'!AW168),('Abs550'!$C169-'Abs550'!AW169)))</f>
        <v>0.99548888888889009</v>
      </c>
      <c r="AX40" s="2">
        <f>(AVERAGE(('Abs550'!$C99-'Abs550'!AX99),('Abs550'!$C100-'Abs550'!AX100),('Abs550'!$C101-'Abs550'!AX101)))-(AVERAGE(('Abs550'!$C167-'Abs550'!AX167),('Abs550'!$C168-'Abs550'!AX168),('Abs550'!$C169-'Abs550'!AX169)))</f>
        <v>0.99865555555555663</v>
      </c>
      <c r="AY40" s="2">
        <f>(AVERAGE(('Abs550'!$C99-'Abs550'!AY99),('Abs550'!$C100-'Abs550'!AY100),('Abs550'!$C101-'Abs550'!AY101)))-(AVERAGE(('Abs550'!$C167-'Abs550'!AY167),('Abs550'!$C168-'Abs550'!AY168),('Abs550'!$C169-'Abs550'!AY169)))</f>
        <v>1.0006222222222236</v>
      </c>
      <c r="AZ40" s="2">
        <f>(AVERAGE(('Abs550'!$C99-'Abs550'!AZ99),('Abs550'!$C100-'Abs550'!AZ100),('Abs550'!$C101-'Abs550'!AZ101)))-(AVERAGE(('Abs550'!$C167-'Abs550'!AZ167),('Abs550'!$C168-'Abs550'!AZ168),('Abs550'!$C169-'Abs550'!AZ169)))</f>
        <v>1.0007888888888898</v>
      </c>
      <c r="BA40" s="2">
        <f>(AVERAGE(('Abs550'!$C99-'Abs550'!BA99),('Abs550'!$C100-'Abs550'!BA100),('Abs550'!$C101-'Abs550'!BA101)))-(AVERAGE(('Abs550'!$C167-'Abs550'!BA167),('Abs550'!$C168-'Abs550'!BA168),('Abs550'!$C169-'Abs550'!BA169)))</f>
        <v>1.0016555555555566</v>
      </c>
      <c r="BB40" s="2">
        <f>(AVERAGE(('Abs550'!$C99-'Abs550'!BB99),('Abs550'!$C100-'Abs550'!BB100),('Abs550'!$C101-'Abs550'!BB101)))-(AVERAGE(('Abs550'!$C167-'Abs550'!BB167),('Abs550'!$C168-'Abs550'!BB168),('Abs550'!$C169-'Abs550'!BB169)))</f>
        <v>1.0024888888888899</v>
      </c>
      <c r="BC40" s="2">
        <f>(AVERAGE(('Abs550'!$C99-'Abs550'!BC99),('Abs550'!$C100-'Abs550'!BC100),('Abs550'!$C101-'Abs550'!BC101)))-(AVERAGE(('Abs550'!$C167-'Abs550'!BC167),('Abs550'!$C168-'Abs550'!BC168),('Abs550'!$C169-'Abs550'!BC169)))</f>
        <v>1.0020222222222235</v>
      </c>
      <c r="BD40" s="2">
        <f>(AVERAGE(('Abs550'!$C99-'Abs550'!BD99),('Abs550'!$C100-'Abs550'!BD100),('Abs550'!$C101-'Abs550'!BD101)))-(AVERAGE(('Abs550'!$C167-'Abs550'!BD167),('Abs550'!$C168-'Abs550'!BD168),('Abs550'!$C169-'Abs550'!BD169)))</f>
        <v>1.00308888888889</v>
      </c>
      <c r="BE40" s="2">
        <f>(AVERAGE(('Abs550'!$C99-'Abs550'!BE99),('Abs550'!$C100-'Abs550'!BE100),('Abs550'!$C101-'Abs550'!BE101)))-(AVERAGE(('Abs550'!$C167-'Abs550'!BE167),('Abs550'!$C168-'Abs550'!BE168),('Abs550'!$C169-'Abs550'!BE169)))</f>
        <v>1.00328888888889</v>
      </c>
      <c r="BF40" s="2">
        <f>(AVERAGE(('Abs550'!$C99-'Abs550'!BF99),('Abs550'!$C100-'Abs550'!BF100),('Abs550'!$C101-'Abs550'!BF101)))-(AVERAGE(('Abs550'!$C167-'Abs550'!BF167),('Abs550'!$C168-'Abs550'!BF168),('Abs550'!$C169-'Abs550'!BF169)))</f>
        <v>1.0038555555555566</v>
      </c>
      <c r="BG40" s="2">
        <f>(AVERAGE(('Abs550'!$C99-'Abs550'!BG99),('Abs550'!$C100-'Abs550'!BG100),('Abs550'!$C101-'Abs550'!BG101)))-(AVERAGE(('Abs550'!$C167-'Abs550'!BG167),('Abs550'!$C168-'Abs550'!BG168),('Abs550'!$C169-'Abs550'!BG169)))</f>
        <v>1.0039555555555568</v>
      </c>
      <c r="BH40" s="2">
        <f>(AVERAGE(('Abs550'!$C99-'Abs550'!BH99),('Abs550'!$C100-'Abs550'!BH100),('Abs550'!$C101-'Abs550'!BH101)))-(AVERAGE(('Abs550'!$C167-'Abs550'!BH167),('Abs550'!$C168-'Abs550'!BH168),('Abs550'!$C169-'Abs550'!BH169)))</f>
        <v>1.0049555555555567</v>
      </c>
      <c r="BI40" s="2">
        <f>(AVERAGE(('Abs550'!$C99-'Abs550'!BI99),('Abs550'!$C100-'Abs550'!BI100),('Abs550'!$C101-'Abs550'!BI101)))-(AVERAGE(('Abs550'!$C167-'Abs550'!BI167),('Abs550'!$C168-'Abs550'!BI168),('Abs550'!$C169-'Abs550'!BI169)))</f>
        <v>1.0051222222222234</v>
      </c>
      <c r="BJ40" s="2">
        <f>(AVERAGE(('Abs550'!$C99-'Abs550'!BJ99),('Abs550'!$C100-'Abs550'!BJ100),('Abs550'!$C101-'Abs550'!BJ101)))-(AVERAGE(('Abs550'!$C167-'Abs550'!BJ167),('Abs550'!$C168-'Abs550'!BJ168),('Abs550'!$C169-'Abs550'!BJ169)))</f>
        <v>1.0054222222222233</v>
      </c>
      <c r="BK40" s="2">
        <f>(AVERAGE(('Abs550'!$C99-'Abs550'!BK99),('Abs550'!$C100-'Abs550'!BK100),('Abs550'!$C101-'Abs550'!BK101)))-(AVERAGE(('Abs550'!$C167-'Abs550'!BK167),('Abs550'!$C168-'Abs550'!BK168),('Abs550'!$C169-'Abs550'!BK169)))</f>
        <v>1.0051222222222234</v>
      </c>
      <c r="BL40" s="2">
        <f>(AVERAGE(('Abs550'!$C99-'Abs550'!BL99),('Abs550'!$C100-'Abs550'!BL100),('Abs550'!$C101-'Abs550'!BL101)))-(AVERAGE(('Abs550'!$C167-'Abs550'!BL167),('Abs550'!$C168-'Abs550'!BL168),('Abs550'!$C169-'Abs550'!BL169)))</f>
        <v>1.0059222222222231</v>
      </c>
      <c r="BM40" s="2">
        <f>(AVERAGE(('Abs550'!$C99-'Abs550'!BM99),('Abs550'!$C100-'Abs550'!BM100),('Abs550'!$C101-'Abs550'!BM101)))-(AVERAGE(('Abs550'!$C167-'Abs550'!BM167),('Abs550'!$C168-'Abs550'!BM168),('Abs550'!$C169-'Abs550'!BM169)))</f>
        <v>1.0056888888888897</v>
      </c>
      <c r="BN40" s="2">
        <f>(AVERAGE(('Abs550'!$C99-'Abs550'!BN99),('Abs550'!$C100-'Abs550'!BN100),('Abs550'!$C101-'Abs550'!BN101)))-(AVERAGE(('Abs550'!$C167-'Abs550'!BN167),('Abs550'!$C168-'Abs550'!BN168),('Abs550'!$C169-'Abs550'!BN169)))</f>
        <v>1.0055888888888898</v>
      </c>
      <c r="BO40" s="2">
        <f>(AVERAGE(('Abs550'!$C99-'Abs550'!BO99),('Abs550'!$C100-'Abs550'!BO100),('Abs550'!$C101-'Abs550'!BO101)))-(AVERAGE(('Abs550'!$C167-'Abs550'!BO167),('Abs550'!$C168-'Abs550'!BO168),('Abs550'!$C169-'Abs550'!BO169)))</f>
        <v>1.0059222222222233</v>
      </c>
      <c r="BP40" s="2">
        <f>(AVERAGE(('Abs550'!$C99-'Abs550'!BP99),('Abs550'!$C100-'Abs550'!BP100),('Abs550'!$C101-'Abs550'!BP101)))-(AVERAGE(('Abs550'!$C167-'Abs550'!BP167),('Abs550'!$C168-'Abs550'!BP168),('Abs550'!$C169-'Abs550'!BP169)))</f>
        <v>1.0062222222222235</v>
      </c>
      <c r="BQ40" s="2">
        <f>(AVERAGE(('Abs550'!$C99-'Abs550'!BQ99),('Abs550'!$C100-'Abs550'!BQ100),('Abs550'!$C101-'Abs550'!BQ101)))-(AVERAGE(('Abs550'!$C167-'Abs550'!BQ167),('Abs550'!$C168-'Abs550'!BQ168),('Abs550'!$C169-'Abs550'!BQ169)))</f>
        <v>1.00708888888889</v>
      </c>
      <c r="BR40" s="2">
        <f>(AVERAGE(('Abs550'!$C99-'Abs550'!BR99),('Abs550'!$C100-'Abs550'!BR100),('Abs550'!$C101-'Abs550'!BR101)))-(AVERAGE(('Abs550'!$C167-'Abs550'!BR167),('Abs550'!$C168-'Abs550'!BR168),('Abs550'!$C169-'Abs550'!BR169)))</f>
        <v>1.0073222222222233</v>
      </c>
      <c r="BS40" s="2">
        <f>(AVERAGE(('Abs550'!$C99-'Abs550'!BS99),('Abs550'!$C100-'Abs550'!BS100),('Abs550'!$C101-'Abs550'!BS101)))-(AVERAGE(('Abs550'!$C167-'Abs550'!BS167),('Abs550'!$C168-'Abs550'!BS168),('Abs550'!$C169-'Abs550'!BS169)))</f>
        <v>1.0066222222222234</v>
      </c>
      <c r="BT40" s="2">
        <f>(AVERAGE(('Abs550'!$C99-'Abs550'!BT99),('Abs550'!$C100-'Abs550'!BT100),('Abs550'!$C101-'Abs550'!BT101)))-(AVERAGE(('Abs550'!$C167-'Abs550'!BT167),('Abs550'!$C168-'Abs550'!BT168),('Abs550'!$C169-'Abs550'!BT169)))</f>
        <v>1.00718888888889</v>
      </c>
      <c r="BU40" s="2">
        <f>(AVERAGE(('Abs550'!$C99-'Abs550'!BU99),('Abs550'!$C100-'Abs550'!BU100),('Abs550'!$C101-'Abs550'!BU101)))-(AVERAGE(('Abs550'!$C167-'Abs550'!BU167),('Abs550'!$C168-'Abs550'!BU168),('Abs550'!$C169-'Abs550'!BU169)))</f>
        <v>1.0077888888888902</v>
      </c>
      <c r="BV40" s="2">
        <f>(AVERAGE(('Abs550'!$C99-'Abs550'!BV99),('Abs550'!$C100-'Abs550'!BV100),('Abs550'!$C101-'Abs550'!BV101)))-(AVERAGE(('Abs550'!$C167-'Abs550'!BV167),('Abs550'!$C168-'Abs550'!BV168),('Abs550'!$C169-'Abs550'!BV169)))</f>
        <v>1.0081555555555566</v>
      </c>
      <c r="BW40" s="2">
        <f>(AVERAGE(('Abs550'!$C99-'Abs550'!BW99),('Abs550'!$C100-'Abs550'!BW100),('Abs550'!$C101-'Abs550'!BW101)))-(AVERAGE(('Abs550'!$C167-'Abs550'!BW167),('Abs550'!$C168-'Abs550'!BW168),('Abs550'!$C169-'Abs550'!BW169)))</f>
        <v>1.0079555555555566</v>
      </c>
      <c r="BX40" s="2">
        <f>(AVERAGE(('Abs550'!$C99-'Abs550'!BX99),('Abs550'!$C100-'Abs550'!BX100),('Abs550'!$C101-'Abs550'!BX101)))-(AVERAGE(('Abs550'!$C167-'Abs550'!BX167),('Abs550'!$C168-'Abs550'!BX168),('Abs550'!$C169-'Abs550'!BX169)))</f>
        <v>1.0081888888888901</v>
      </c>
      <c r="BY40" s="2">
        <f>(AVERAGE(('Abs550'!$C99-'Abs550'!BY99),('Abs550'!$C100-'Abs550'!BY100),('Abs550'!$C101-'Abs550'!BY101)))-(AVERAGE(('Abs550'!$C167-'Abs550'!BY167),('Abs550'!$C168-'Abs550'!BY168),('Abs550'!$C169-'Abs550'!BY169)))</f>
        <v>1.0094222222222236</v>
      </c>
      <c r="BZ40" s="2">
        <f>(AVERAGE(('Abs550'!$C99-'Abs550'!BZ99),('Abs550'!$C100-'Abs550'!BZ100),('Abs550'!$C101-'Abs550'!BZ101)))-(AVERAGE(('Abs550'!$C167-'Abs550'!BZ167),('Abs550'!$C168-'Abs550'!BZ168),('Abs550'!$C169-'Abs550'!BZ169)))</f>
        <v>1.0082888888888899</v>
      </c>
      <c r="CA40" s="2">
        <f>(AVERAGE(('Abs550'!$C99-'Abs550'!CA99),('Abs550'!$C100-'Abs550'!CA100),('Abs550'!$C101-'Abs550'!CA101)))-(AVERAGE(('Abs550'!$C167-'Abs550'!CA167),('Abs550'!$C168-'Abs550'!CA168),('Abs550'!$C169-'Abs550'!CA169)))</f>
        <v>1.0083222222222235</v>
      </c>
      <c r="CB40" s="2">
        <f>(AVERAGE(('Abs550'!$C99-'Abs550'!CB99),('Abs550'!$C100-'Abs550'!CB100),('Abs550'!$C101-'Abs550'!CB101)))-(AVERAGE(('Abs550'!$C167-'Abs550'!CB167),('Abs550'!$C168-'Abs550'!CB168),('Abs550'!$C169-'Abs550'!CB169)))</f>
        <v>1.0092222222222236</v>
      </c>
      <c r="CC40" s="2">
        <f>(AVERAGE(('Abs550'!$C99-'Abs550'!CC99),('Abs550'!$C100-'Abs550'!CC100),('Abs550'!$C101-'Abs550'!CC101)))-(AVERAGE(('Abs550'!$C167-'Abs550'!CC167),('Abs550'!$C168-'Abs550'!CC168),('Abs550'!$C169-'Abs550'!CC169)))</f>
        <v>1.0092555555555567</v>
      </c>
      <c r="CD40" s="2">
        <f>(AVERAGE(('Abs550'!$C99-'Abs550'!CD99),('Abs550'!$C100-'Abs550'!CD100),('Abs550'!$C101-'Abs550'!CD101)))-(AVERAGE(('Abs550'!$C167-'Abs550'!CD167),('Abs550'!$C168-'Abs550'!CD168),('Abs550'!$C169-'Abs550'!CD169)))</f>
        <v>1.00938888888889</v>
      </c>
      <c r="CE40" s="2">
        <f>(AVERAGE(('Abs550'!$C99-'Abs550'!CE99),('Abs550'!$C100-'Abs550'!CE100),('Abs550'!$C101-'Abs550'!CE101)))-(AVERAGE(('Abs550'!$C167-'Abs550'!CE167),('Abs550'!$C168-'Abs550'!CE168),('Abs550'!$C169-'Abs550'!CE169)))</f>
        <v>1.0093555555555567</v>
      </c>
      <c r="CF40" s="2">
        <f>(AVERAGE(('Abs550'!$C99-'Abs550'!CF99),('Abs550'!$C100-'Abs550'!CF100),('Abs550'!$C101-'Abs550'!CF101)))-(AVERAGE(('Abs550'!$C167-'Abs550'!CF167),('Abs550'!$C168-'Abs550'!CF168),('Abs550'!$C169-'Abs550'!CF169)))</f>
        <v>1.0090888888888903</v>
      </c>
      <c r="CG40" s="2">
        <f>(AVERAGE(('Abs550'!$C99-'Abs550'!CG99),('Abs550'!$C100-'Abs550'!CG100),('Abs550'!$C101-'Abs550'!CG101)))-(AVERAGE(('Abs550'!$C167-'Abs550'!CG167),('Abs550'!$C168-'Abs550'!CG168),('Abs550'!$C169-'Abs550'!CG169)))</f>
        <v>1.00948888888889</v>
      </c>
      <c r="CH40" s="2">
        <f>(AVERAGE(('Abs550'!$C99-'Abs550'!CH99),('Abs550'!$C100-'Abs550'!CH100),('Abs550'!$C101-'Abs550'!CH101)))-(AVERAGE(('Abs550'!$C167-'Abs550'!CH167),('Abs550'!$C168-'Abs550'!CH168),('Abs550'!$C169-'Abs550'!CH169)))</f>
        <v>1.0095222222222231</v>
      </c>
      <c r="CI40" s="2">
        <f>(AVERAGE(('Abs550'!$C99-'Abs550'!CI99),('Abs550'!$C100-'Abs550'!CI100),('Abs550'!$C101-'Abs550'!CI101)))-(AVERAGE(('Abs550'!$C167-'Abs550'!CI167),('Abs550'!$C168-'Abs550'!CI168),('Abs550'!$C169-'Abs550'!CI169)))</f>
        <v>1.0092555555555567</v>
      </c>
      <c r="CJ40" s="2">
        <f>(AVERAGE(('Abs550'!$C99-'Abs550'!CJ99),('Abs550'!$C100-'Abs550'!CJ100),('Abs550'!$C101-'Abs550'!CJ101)))-(AVERAGE(('Abs550'!$C167-'Abs550'!CJ167),('Abs550'!$C168-'Abs550'!CJ168),('Abs550'!$C169-'Abs550'!CJ169)))</f>
        <v>1.0101222222222233</v>
      </c>
      <c r="CK40" s="2">
        <f>(AVERAGE(('Abs550'!$C99-'Abs550'!CK99),('Abs550'!$C100-'Abs550'!CK100),('Abs550'!$C101-'Abs550'!CK101)))-(AVERAGE(('Abs550'!$C167-'Abs550'!CK167),('Abs550'!$C168-'Abs550'!CK168),('Abs550'!$C169-'Abs550'!CK169)))</f>
        <v>1.0087222222222232</v>
      </c>
      <c r="CL40" s="2">
        <f>(AVERAGE(('Abs550'!$C99-'Abs550'!CL99),('Abs550'!$C100-'Abs550'!CL100),('Abs550'!$C101-'Abs550'!CL101)))-(AVERAGE(('Abs550'!$C167-'Abs550'!CL167),('Abs550'!$C168-'Abs550'!CL168),('Abs550'!$C169-'Abs550'!CL169)))</f>
        <v>1.0091888888888902</v>
      </c>
      <c r="CM40" s="2">
        <f>(AVERAGE(('Abs550'!$C99-'Abs550'!CM99),('Abs550'!$C100-'Abs550'!CM100),('Abs550'!$C101-'Abs550'!CM101)))-(AVERAGE(('Abs550'!$C167-'Abs550'!CM167),('Abs550'!$C168-'Abs550'!CM168),('Abs550'!$C169-'Abs550'!CM169)))</f>
        <v>1.0080222222222233</v>
      </c>
      <c r="CN40" s="2">
        <f>(AVERAGE(('Abs550'!$C99-'Abs550'!CN99),('Abs550'!$C100-'Abs550'!CN100),('Abs550'!$C101-'Abs550'!CN101)))-(AVERAGE(('Abs550'!$C167-'Abs550'!CN167),('Abs550'!$C168-'Abs550'!CN168),('Abs550'!$C169-'Abs550'!CN169)))</f>
        <v>1.0074555555555567</v>
      </c>
      <c r="CO40" s="2">
        <f>(AVERAGE(('Abs550'!$C99-'Abs550'!CO99),('Abs550'!$C100-'Abs550'!CO100),('Abs550'!$C101-'Abs550'!CO101)))-(AVERAGE(('Abs550'!$C167-'Abs550'!CO167),('Abs550'!$C168-'Abs550'!CO168),('Abs550'!$C169-'Abs550'!CO169)))</f>
        <v>1.0073222222222231</v>
      </c>
      <c r="CP40" s="2">
        <f>(AVERAGE(('Abs550'!$C99-'Abs550'!CP99),('Abs550'!$C100-'Abs550'!CP100),('Abs550'!$C101-'Abs550'!CP101)))-(AVERAGE(('Abs550'!$C167-'Abs550'!CP167),('Abs550'!$C168-'Abs550'!CP168),('Abs550'!$C169-'Abs550'!CP169)))</f>
        <v>1.0076888888888902</v>
      </c>
      <c r="CQ40" s="2">
        <f>(AVERAGE(('Abs550'!$C99-'Abs550'!CQ99),('Abs550'!$C100-'Abs550'!CQ100),('Abs550'!$C101-'Abs550'!CQ101)))-(AVERAGE(('Abs550'!$C167-'Abs550'!CQ167),('Abs550'!$C168-'Abs550'!CQ168),('Abs550'!$C169-'Abs550'!CQ169)))</f>
        <v>1.0066555555555567</v>
      </c>
      <c r="CR40" s="2">
        <f>(AVERAGE(('Abs550'!$C99-'Abs550'!CR99),('Abs550'!$C100-'Abs550'!CR100),('Abs550'!$C101-'Abs550'!CR101)))-(AVERAGE(('Abs550'!$C167-'Abs550'!CR167),('Abs550'!$C168-'Abs550'!CR168),('Abs550'!$C169-'Abs550'!CR169)))</f>
        <v>1.0064555555555565</v>
      </c>
      <c r="CS40" s="2">
        <f>(AVERAGE(('Abs550'!$C99-'Abs550'!CS99),('Abs550'!$C100-'Abs550'!CS100),('Abs550'!$C101-'Abs550'!CS101)))-(AVERAGE(('Abs550'!$C167-'Abs550'!CS167),('Abs550'!$C168-'Abs550'!CS168),('Abs550'!$C169-'Abs550'!CS169)))</f>
        <v>1.0060222222222233</v>
      </c>
      <c r="CT40" s="2">
        <f>(AVERAGE(('Abs550'!$C99-'Abs550'!CT99),('Abs550'!$C100-'Abs550'!CT100),('Abs550'!$C101-'Abs550'!CT101)))-(AVERAGE(('Abs550'!$C167-'Abs550'!CT167),('Abs550'!$C168-'Abs550'!CT168),('Abs550'!$C169-'Abs550'!CT169)))</f>
        <v>1.0075555555555569</v>
      </c>
      <c r="CU40" s="2">
        <f>(AVERAGE(('Abs550'!$C99-'Abs550'!CU99),('Abs550'!$C100-'Abs550'!CU100),('Abs550'!$C101-'Abs550'!CU101)))-(AVERAGE(('Abs550'!$C167-'Abs550'!CU167),('Abs550'!$C168-'Abs550'!CU168),('Abs550'!$C169-'Abs550'!CU169)))</f>
        <v>1.0071555555555565</v>
      </c>
    </row>
    <row r="41" spans="1:99" x14ac:dyDescent="0.25">
      <c r="A41" s="61">
        <v>11</v>
      </c>
      <c r="B41" s="13" t="s">
        <v>11</v>
      </c>
      <c r="C41" s="2">
        <f>(AVERAGE(('Abs550'!$C102-'Abs550'!C102),('Abs550'!$C103-'Abs550'!C103),('Abs550'!$C104-'Abs550'!C104)))-(AVERAGE(('Abs550'!$C170-'Abs550'!C170),('Abs550'!$C171-'Abs550'!C171),('Abs550'!$C172-'Abs550'!C172)))</f>
        <v>0</v>
      </c>
      <c r="D41" s="2">
        <f>(AVERAGE(('Abs550'!$C102-'Abs550'!D102),('Abs550'!$C103-'Abs550'!D103),('Abs550'!$C104-'Abs550'!D104)))-(AVERAGE(('Abs550'!$C170-'Abs550'!D170),('Abs550'!$C171-'Abs550'!D171),('Abs550'!$C172-'Abs550'!D172)))</f>
        <v>0.23385555555555673</v>
      </c>
      <c r="E41" s="2">
        <f>(AVERAGE(('Abs550'!$C102-'Abs550'!E102),('Abs550'!$C103-'Abs550'!E103),('Abs550'!$C104-'Abs550'!E104)))-(AVERAGE(('Abs550'!$C170-'Abs550'!E170),('Abs550'!$C171-'Abs550'!E171),('Abs550'!$C172-'Abs550'!E172)))</f>
        <v>0.45482222222222324</v>
      </c>
      <c r="F41" s="2">
        <f>(AVERAGE(('Abs550'!$C102-'Abs550'!F102),('Abs550'!$C103-'Abs550'!F103),('Abs550'!$C104-'Abs550'!F104)))-(AVERAGE(('Abs550'!$C170-'Abs550'!F170),('Abs550'!$C171-'Abs550'!F171),('Abs550'!$C172-'Abs550'!F172)))</f>
        <v>0.54485555555555676</v>
      </c>
      <c r="G41" s="2">
        <f>(AVERAGE(('Abs550'!$C102-'Abs550'!G102),('Abs550'!$C103-'Abs550'!G103),('Abs550'!$C104-'Abs550'!G104)))-(AVERAGE(('Abs550'!$C170-'Abs550'!G170),('Abs550'!$C171-'Abs550'!G171),('Abs550'!$C172-'Abs550'!G172)))</f>
        <v>0.57728888888889018</v>
      </c>
      <c r="H41" s="2">
        <f>(AVERAGE(('Abs550'!$C102-'Abs550'!H102),('Abs550'!$C103-'Abs550'!H103),('Abs550'!$C104-'Abs550'!H104)))-(AVERAGE(('Abs550'!$C170-'Abs550'!H170),('Abs550'!$C171-'Abs550'!H171),('Abs550'!$C172-'Abs550'!H172)))</f>
        <v>0.59435555555555664</v>
      </c>
      <c r="I41" s="2">
        <f>(AVERAGE(('Abs550'!$C102-'Abs550'!I102),('Abs550'!$C103-'Abs550'!I103),('Abs550'!$C104-'Abs550'!I104)))-(AVERAGE(('Abs550'!$C170-'Abs550'!I170),('Abs550'!$C171-'Abs550'!I171),('Abs550'!$C172-'Abs550'!I172)))</f>
        <v>0.60598888888889002</v>
      </c>
      <c r="J41" s="2">
        <f>(AVERAGE(('Abs550'!$C102-'Abs550'!J102),('Abs550'!$C103-'Abs550'!J103),('Abs550'!$C104-'Abs550'!J104)))-(AVERAGE(('Abs550'!$C170-'Abs550'!J170),('Abs550'!$C171-'Abs550'!J171),('Abs550'!$C172-'Abs550'!J172)))</f>
        <v>0.61555555555555663</v>
      </c>
      <c r="K41" s="2">
        <f>(AVERAGE(('Abs550'!$C102-'Abs550'!K102),('Abs550'!$C103-'Abs550'!K103),('Abs550'!$C104-'Abs550'!K104)))-(AVERAGE(('Abs550'!$C170-'Abs550'!K170),('Abs550'!$C171-'Abs550'!K171),('Abs550'!$C172-'Abs550'!K172)))</f>
        <v>0.62085555555555683</v>
      </c>
      <c r="L41" s="2">
        <f>(AVERAGE(('Abs550'!$C102-'Abs550'!L102),('Abs550'!$C103-'Abs550'!L103),('Abs550'!$C104-'Abs550'!L104)))-(AVERAGE(('Abs550'!$C170-'Abs550'!L170),('Abs550'!$C171-'Abs550'!L171),('Abs550'!$C172-'Abs550'!L172)))</f>
        <v>0.62652222222222331</v>
      </c>
      <c r="M41" s="2">
        <f>(AVERAGE(('Abs550'!$C102-'Abs550'!M102),('Abs550'!$C103-'Abs550'!M103),('Abs550'!$C104-'Abs550'!M104)))-(AVERAGE(('Abs550'!$C170-'Abs550'!M170),('Abs550'!$C171-'Abs550'!M171),('Abs550'!$C172-'Abs550'!M172)))</f>
        <v>0.62965555555555663</v>
      </c>
      <c r="N41" s="2">
        <f>(AVERAGE(('Abs550'!$C102-'Abs550'!N102),('Abs550'!$C103-'Abs550'!N103),('Abs550'!$C104-'Abs550'!N104)))-(AVERAGE(('Abs550'!$C170-'Abs550'!N170),('Abs550'!$C171-'Abs550'!N171),('Abs550'!$C172-'Abs550'!N172)))</f>
        <v>0.63412222222222325</v>
      </c>
      <c r="O41" s="2">
        <f>(AVERAGE(('Abs550'!$C102-'Abs550'!O102),('Abs550'!$C103-'Abs550'!O103),('Abs550'!$C104-'Abs550'!O104)))-(AVERAGE(('Abs550'!$C170-'Abs550'!O170),('Abs550'!$C171-'Abs550'!O171),('Abs550'!$C172-'Abs550'!O172)))</f>
        <v>0.63725555555555657</v>
      </c>
      <c r="P41" s="2">
        <f>(AVERAGE(('Abs550'!$C102-'Abs550'!P102),('Abs550'!$C103-'Abs550'!P103),('Abs550'!$C104-'Abs550'!P104)))-(AVERAGE(('Abs550'!$C170-'Abs550'!P170),('Abs550'!$C171-'Abs550'!P171),('Abs550'!$C172-'Abs550'!P172)))</f>
        <v>0.63958888888889009</v>
      </c>
      <c r="Q41" s="2">
        <f>(AVERAGE(('Abs550'!$C102-'Abs550'!Q102),('Abs550'!$C103-'Abs550'!Q103),('Abs550'!$C104-'Abs550'!Q104)))-(AVERAGE(('Abs550'!$C170-'Abs550'!Q170),('Abs550'!$C171-'Abs550'!Q171),('Abs550'!$C172-'Abs550'!Q172)))</f>
        <v>0.64165555555555676</v>
      </c>
      <c r="R41" s="2">
        <f>(AVERAGE(('Abs550'!$C102-'Abs550'!R102),('Abs550'!$C103-'Abs550'!R103),('Abs550'!$C104-'Abs550'!R104)))-(AVERAGE(('Abs550'!$C170-'Abs550'!R170),('Abs550'!$C171-'Abs550'!R171),('Abs550'!$C172-'Abs550'!R172)))</f>
        <v>0.64488888888888996</v>
      </c>
      <c r="S41" s="2">
        <f>(AVERAGE(('Abs550'!$C102-'Abs550'!S102),('Abs550'!$C103-'Abs550'!S103),('Abs550'!$C104-'Abs550'!S104)))-(AVERAGE(('Abs550'!$C170-'Abs550'!S170),('Abs550'!$C171-'Abs550'!S171),('Abs550'!$C172-'Abs550'!S172)))</f>
        <v>0.64752222222222333</v>
      </c>
      <c r="T41" s="2">
        <f>(AVERAGE(('Abs550'!$C102-'Abs550'!T102),('Abs550'!$C103-'Abs550'!T103),('Abs550'!$C104-'Abs550'!T104)))-(AVERAGE(('Abs550'!$C170-'Abs550'!T170),('Abs550'!$C171-'Abs550'!T171),('Abs550'!$C172-'Abs550'!T172)))</f>
        <v>0.6508222222222233</v>
      </c>
      <c r="U41" s="2">
        <f>(AVERAGE(('Abs550'!$C102-'Abs550'!U102),('Abs550'!$C103-'Abs550'!U103),('Abs550'!$C104-'Abs550'!U104)))-(AVERAGE(('Abs550'!$C170-'Abs550'!U170),('Abs550'!$C171-'Abs550'!U171),('Abs550'!$C172-'Abs550'!U172)))</f>
        <v>0.65385555555555674</v>
      </c>
      <c r="V41" s="2">
        <f>(AVERAGE(('Abs550'!$C102-'Abs550'!V102),('Abs550'!$C103-'Abs550'!V103),('Abs550'!$C104-'Abs550'!V104)))-(AVERAGE(('Abs550'!$C170-'Abs550'!V170),('Abs550'!$C171-'Abs550'!V171),('Abs550'!$C172-'Abs550'!V172)))</f>
        <v>0.65638888888889002</v>
      </c>
      <c r="W41" s="2">
        <f>(AVERAGE(('Abs550'!$C102-'Abs550'!W102),('Abs550'!$C103-'Abs550'!W103),('Abs550'!$C104-'Abs550'!W104)))-(AVERAGE(('Abs550'!$C170-'Abs550'!W170),('Abs550'!$C171-'Abs550'!W171),('Abs550'!$C172-'Abs550'!W172)))</f>
        <v>0.65828888888889003</v>
      </c>
      <c r="X41" s="2">
        <f>(AVERAGE(('Abs550'!$C102-'Abs550'!X102),('Abs550'!$C103-'Abs550'!X103),('Abs550'!$C104-'Abs550'!X104)))-(AVERAGE(('Abs550'!$C170-'Abs550'!X170),('Abs550'!$C171-'Abs550'!X171),('Abs550'!$C172-'Abs550'!X172)))</f>
        <v>0.66188888888889008</v>
      </c>
      <c r="Y41" s="2">
        <f>(AVERAGE(('Abs550'!$C102-'Abs550'!Y102),('Abs550'!$C103-'Abs550'!Y103),('Abs550'!$C104-'Abs550'!Y104)))-(AVERAGE(('Abs550'!$C170-'Abs550'!Y170),('Abs550'!$C171-'Abs550'!Y171),('Abs550'!$C172-'Abs550'!Y172)))</f>
        <v>0.66485555555555653</v>
      </c>
      <c r="Z41" s="2">
        <f>(AVERAGE(('Abs550'!$C102-'Abs550'!Z102),('Abs550'!$C103-'Abs550'!Z103),('Abs550'!$C104-'Abs550'!Z104)))-(AVERAGE(('Abs550'!$C170-'Abs550'!Z170),('Abs550'!$C171-'Abs550'!Z171),('Abs550'!$C172-'Abs550'!Z172)))</f>
        <v>0.66698888888888996</v>
      </c>
      <c r="AA41" s="2">
        <f>(AVERAGE(('Abs550'!$C102-'Abs550'!AA102),('Abs550'!$C103-'Abs550'!AA103),('Abs550'!$C104-'Abs550'!AA104)))-(AVERAGE(('Abs550'!$C170-'Abs550'!AA170),('Abs550'!$C171-'Abs550'!AA171),('Abs550'!$C172-'Abs550'!AA172)))</f>
        <v>0.66962222222222334</v>
      </c>
      <c r="AB41" s="2">
        <f>(AVERAGE(('Abs550'!$C102-'Abs550'!AB102),('Abs550'!$C103-'Abs550'!AB103),('Abs550'!$C104-'Abs550'!AB104)))-(AVERAGE(('Abs550'!$C170-'Abs550'!AB170),('Abs550'!$C171-'Abs550'!AB171),('Abs550'!$C172-'Abs550'!AB172)))</f>
        <v>0.67192222222222342</v>
      </c>
      <c r="AC41" s="2">
        <f>(AVERAGE(('Abs550'!$C102-'Abs550'!AC102),('Abs550'!$C103-'Abs550'!AC103),('Abs550'!$C104-'Abs550'!AC104)))-(AVERAGE(('Abs550'!$C170-'Abs550'!AC170),('Abs550'!$C171-'Abs550'!AC171),('Abs550'!$C172-'Abs550'!AC172)))</f>
        <v>0.67468888888888978</v>
      </c>
      <c r="AD41" s="2">
        <f>(AVERAGE(('Abs550'!$C102-'Abs550'!AD102),('Abs550'!$C103-'Abs550'!AD103),('Abs550'!$C104-'Abs550'!AD104)))-(AVERAGE(('Abs550'!$C170-'Abs550'!AD170),('Abs550'!$C171-'Abs550'!AD171),('Abs550'!$C172-'Abs550'!AD172)))</f>
        <v>0.67765555555555645</v>
      </c>
      <c r="AE41" s="2">
        <f>(AVERAGE(('Abs550'!$C102-'Abs550'!AE102),('Abs550'!$C103-'Abs550'!AE103),('Abs550'!$C104-'Abs550'!AE104)))-(AVERAGE(('Abs550'!$C170-'Abs550'!AE170),('Abs550'!$C171-'Abs550'!AE171),('Abs550'!$C172-'Abs550'!AE172)))</f>
        <v>0.67902222222222308</v>
      </c>
      <c r="AF41" s="2">
        <f>(AVERAGE(('Abs550'!$C102-'Abs550'!AF102),('Abs550'!$C103-'Abs550'!AF103),('Abs550'!$C104-'Abs550'!AF104)))-(AVERAGE(('Abs550'!$C170-'Abs550'!AF170),('Abs550'!$C171-'Abs550'!AF171),('Abs550'!$C172-'Abs550'!AF172)))</f>
        <v>0.68165555555555657</v>
      </c>
      <c r="AG41" s="2">
        <f>(AVERAGE(('Abs550'!$C102-'Abs550'!AG102),('Abs550'!$C103-'Abs550'!AG103),('Abs550'!$C104-'Abs550'!AG104)))-(AVERAGE(('Abs550'!$C170-'Abs550'!AG170),('Abs550'!$C171-'Abs550'!AG171),('Abs550'!$C172-'Abs550'!AG172)))</f>
        <v>0.68388888888888988</v>
      </c>
      <c r="AH41" s="2">
        <f>(AVERAGE(('Abs550'!$C102-'Abs550'!AH102),('Abs550'!$C103-'Abs550'!AH103),('Abs550'!$C104-'Abs550'!AH104)))-(AVERAGE(('Abs550'!$C170-'Abs550'!AH170),('Abs550'!$C171-'Abs550'!AH171),('Abs550'!$C172-'Abs550'!AH172)))</f>
        <v>0.68632222222222317</v>
      </c>
      <c r="AI41" s="2">
        <f>(AVERAGE(('Abs550'!$C102-'Abs550'!AI102),('Abs550'!$C103-'Abs550'!AI103),('Abs550'!$C104-'Abs550'!AI104)))-(AVERAGE(('Abs550'!$C170-'Abs550'!AI170),('Abs550'!$C171-'Abs550'!AI171),('Abs550'!$C172-'Abs550'!AI172)))</f>
        <v>0.6875888888888898</v>
      </c>
      <c r="AJ41" s="2">
        <f>(AVERAGE(('Abs550'!$C102-'Abs550'!AJ102),('Abs550'!$C103-'Abs550'!AJ103),('Abs550'!$C104-'Abs550'!AJ104)))-(AVERAGE(('Abs550'!$C170-'Abs550'!AJ170),('Abs550'!$C171-'Abs550'!AJ171),('Abs550'!$C172-'Abs550'!AJ172)))</f>
        <v>0.68938888888888983</v>
      </c>
      <c r="AK41" s="2">
        <f>(AVERAGE(('Abs550'!$C102-'Abs550'!AK102),('Abs550'!$C103-'Abs550'!AK103),('Abs550'!$C104-'Abs550'!AK104)))-(AVERAGE(('Abs550'!$C170-'Abs550'!AK170),('Abs550'!$C171-'Abs550'!AK171),('Abs550'!$C172-'Abs550'!AK172)))</f>
        <v>0.69088888888889011</v>
      </c>
      <c r="AL41" s="2">
        <f>(AVERAGE(('Abs550'!$C102-'Abs550'!AL102),('Abs550'!$C103-'Abs550'!AL103),('Abs550'!$C104-'Abs550'!AL104)))-(AVERAGE(('Abs550'!$C170-'Abs550'!AL170),('Abs550'!$C171-'Abs550'!AL171),('Abs550'!$C172-'Abs550'!AL172)))</f>
        <v>0.69315555555555675</v>
      </c>
      <c r="AM41" s="2">
        <f>(AVERAGE(('Abs550'!$C102-'Abs550'!AM102),('Abs550'!$C103-'Abs550'!AM103),('Abs550'!$C104-'Abs550'!AM104)))-(AVERAGE(('Abs550'!$C170-'Abs550'!AM170),('Abs550'!$C171-'Abs550'!AM171),('Abs550'!$C172-'Abs550'!AM172)))</f>
        <v>0.69312222222222331</v>
      </c>
      <c r="AN41" s="2">
        <f>(AVERAGE(('Abs550'!$C102-'Abs550'!AN102),('Abs550'!$C103-'Abs550'!AN103),('Abs550'!$C104-'Abs550'!AN104)))-(AVERAGE(('Abs550'!$C170-'Abs550'!AN170),('Abs550'!$C171-'Abs550'!AN171),('Abs550'!$C172-'Abs550'!AN172)))</f>
        <v>0.69732222222222329</v>
      </c>
      <c r="AO41" s="2">
        <f>(AVERAGE(('Abs550'!$C102-'Abs550'!AO102),('Abs550'!$C103-'Abs550'!AO103),('Abs550'!$C104-'Abs550'!AO104)))-(AVERAGE(('Abs550'!$C170-'Abs550'!AO170),('Abs550'!$C171-'Abs550'!AO171),('Abs550'!$C172-'Abs550'!AO172)))</f>
        <v>0.69972222222222336</v>
      </c>
      <c r="AP41" s="2">
        <f>(AVERAGE(('Abs550'!$C102-'Abs550'!AP102),('Abs550'!$C103-'Abs550'!AP103),('Abs550'!$C104-'Abs550'!AP104)))-(AVERAGE(('Abs550'!$C170-'Abs550'!AP170),('Abs550'!$C171-'Abs550'!AP171),('Abs550'!$C172-'Abs550'!AP172)))</f>
        <v>0.70112222222222331</v>
      </c>
      <c r="AQ41" s="2">
        <f>(AVERAGE(('Abs550'!$C102-'Abs550'!AQ102),('Abs550'!$C103-'Abs550'!AQ103),('Abs550'!$C104-'Abs550'!AQ104)))-(AVERAGE(('Abs550'!$C170-'Abs550'!AQ170),('Abs550'!$C171-'Abs550'!AQ171),('Abs550'!$C172-'Abs550'!AQ172)))</f>
        <v>0.70065555555555648</v>
      </c>
      <c r="AR41" s="2">
        <f>(AVERAGE(('Abs550'!$C102-'Abs550'!AR102),('Abs550'!$C103-'Abs550'!AR103),('Abs550'!$C104-'Abs550'!AR104)))-(AVERAGE(('Abs550'!$C170-'Abs550'!AR170),('Abs550'!$C171-'Abs550'!AR171),('Abs550'!$C172-'Abs550'!AR172)))</f>
        <v>0.7038888888888899</v>
      </c>
      <c r="AS41" s="2">
        <f>(AVERAGE(('Abs550'!$C102-'Abs550'!AS102),('Abs550'!$C103-'Abs550'!AS103),('Abs550'!$C104-'Abs550'!AS104)))-(AVERAGE(('Abs550'!$C170-'Abs550'!AS170),('Abs550'!$C171-'Abs550'!AS171),('Abs550'!$C172-'Abs550'!AS172)))</f>
        <v>0.70475555555555647</v>
      </c>
      <c r="AT41" s="2">
        <f>(AVERAGE(('Abs550'!$C102-'Abs550'!AT102),('Abs550'!$C103-'Abs550'!AT103),('Abs550'!$C104-'Abs550'!AT104)))-(AVERAGE(('Abs550'!$C170-'Abs550'!AT170),('Abs550'!$C171-'Abs550'!AT171),('Abs550'!$C172-'Abs550'!AT172)))</f>
        <v>0.70848888888889006</v>
      </c>
      <c r="AU41" s="2">
        <f>(AVERAGE(('Abs550'!$C102-'Abs550'!AU102),('Abs550'!$C103-'Abs550'!AU103),('Abs550'!$C104-'Abs550'!AU104)))-(AVERAGE(('Abs550'!$C170-'Abs550'!AU170),('Abs550'!$C171-'Abs550'!AU171),('Abs550'!$C172-'Abs550'!AU172)))</f>
        <v>0.71142222222222318</v>
      </c>
      <c r="AV41" s="2">
        <f>(AVERAGE(('Abs550'!$C102-'Abs550'!AV102),('Abs550'!$C103-'Abs550'!AV103),('Abs550'!$C104-'Abs550'!AV104)))-(AVERAGE(('Abs550'!$C170-'Abs550'!AV170),('Abs550'!$C171-'Abs550'!AV171),('Abs550'!$C172-'Abs550'!AV172)))</f>
        <v>0.71428888888888997</v>
      </c>
      <c r="AW41" s="2">
        <f>(AVERAGE(('Abs550'!$C102-'Abs550'!AW102),('Abs550'!$C103-'Abs550'!AW103),('Abs550'!$C104-'Abs550'!AW104)))-(AVERAGE(('Abs550'!$C170-'Abs550'!AW170),('Abs550'!$C171-'Abs550'!AW171),('Abs550'!$C172-'Abs550'!AW172)))</f>
        <v>0.71702222222222323</v>
      </c>
      <c r="AX41" s="2">
        <f>(AVERAGE(('Abs550'!$C102-'Abs550'!AX102),('Abs550'!$C103-'Abs550'!AX103),('Abs550'!$C104-'Abs550'!AX104)))-(AVERAGE(('Abs550'!$C170-'Abs550'!AX170),('Abs550'!$C171-'Abs550'!AX171),('Abs550'!$C172-'Abs550'!AX172)))</f>
        <v>0.7205222222222234</v>
      </c>
      <c r="AY41" s="2">
        <f>(AVERAGE(('Abs550'!$C102-'Abs550'!AY102),('Abs550'!$C103-'Abs550'!AY103),('Abs550'!$C104-'Abs550'!AY104)))-(AVERAGE(('Abs550'!$C170-'Abs550'!AY170),('Abs550'!$C171-'Abs550'!AY171),('Abs550'!$C172-'Abs550'!AY172)))</f>
        <v>0.72302222222222323</v>
      </c>
      <c r="AZ41" s="2">
        <f>(AVERAGE(('Abs550'!$C102-'Abs550'!AZ102),('Abs550'!$C103-'Abs550'!AZ103),('Abs550'!$C104-'Abs550'!AZ104)))-(AVERAGE(('Abs550'!$C170-'Abs550'!AZ170),('Abs550'!$C171-'Abs550'!AZ171),('Abs550'!$C172-'Abs550'!AZ172)))</f>
        <v>0.72458888888888984</v>
      </c>
      <c r="BA41" s="2">
        <f>(AVERAGE(('Abs550'!$C102-'Abs550'!BA102),('Abs550'!$C103-'Abs550'!BA103),('Abs550'!$C104-'Abs550'!BA104)))-(AVERAGE(('Abs550'!$C170-'Abs550'!BA170),('Abs550'!$C171-'Abs550'!BA171),('Abs550'!$C172-'Abs550'!BA172)))</f>
        <v>0.72625555555555654</v>
      </c>
      <c r="BB41" s="2">
        <f>(AVERAGE(('Abs550'!$C102-'Abs550'!BB102),('Abs550'!$C103-'Abs550'!BB103),('Abs550'!$C104-'Abs550'!BB104)))-(AVERAGE(('Abs550'!$C170-'Abs550'!BB170),('Abs550'!$C171-'Abs550'!BB171),('Abs550'!$C172-'Abs550'!BB172)))</f>
        <v>0.72708888888889001</v>
      </c>
      <c r="BC41" s="2">
        <f>(AVERAGE(('Abs550'!$C102-'Abs550'!BC102),('Abs550'!$C103-'Abs550'!BC103),('Abs550'!$C104-'Abs550'!BC104)))-(AVERAGE(('Abs550'!$C170-'Abs550'!BC170),('Abs550'!$C171-'Abs550'!BC171),('Abs550'!$C172-'Abs550'!BC172)))</f>
        <v>0.72752222222222351</v>
      </c>
      <c r="BD41" s="2">
        <f>(AVERAGE(('Abs550'!$C102-'Abs550'!BD102),('Abs550'!$C103-'Abs550'!BD103),('Abs550'!$C104-'Abs550'!BD104)))-(AVERAGE(('Abs550'!$C170-'Abs550'!BD170),('Abs550'!$C171-'Abs550'!BD171),('Abs550'!$C172-'Abs550'!BD172)))</f>
        <v>0.72968888888888994</v>
      </c>
      <c r="BE41" s="2">
        <f>(AVERAGE(('Abs550'!$C102-'Abs550'!BE102),('Abs550'!$C103-'Abs550'!BE103),('Abs550'!$C104-'Abs550'!BE104)))-(AVERAGE(('Abs550'!$C170-'Abs550'!BE170),('Abs550'!$C171-'Abs550'!BE171),('Abs550'!$C172-'Abs550'!BE172)))</f>
        <v>0.73045555555555686</v>
      </c>
      <c r="BF41" s="2">
        <f>(AVERAGE(('Abs550'!$C102-'Abs550'!BF102),('Abs550'!$C103-'Abs550'!BF103),('Abs550'!$C104-'Abs550'!BF104)))-(AVERAGE(('Abs550'!$C170-'Abs550'!BF170),('Abs550'!$C171-'Abs550'!BF171),('Abs550'!$C172-'Abs550'!BF172)))</f>
        <v>0.73155555555555674</v>
      </c>
      <c r="BG41" s="2">
        <f>(AVERAGE(('Abs550'!$C102-'Abs550'!BG102),('Abs550'!$C103-'Abs550'!BG103),('Abs550'!$C104-'Abs550'!BG104)))-(AVERAGE(('Abs550'!$C170-'Abs550'!BG170),('Abs550'!$C171-'Abs550'!BG171),('Abs550'!$C172-'Abs550'!BG172)))</f>
        <v>0.73255555555555663</v>
      </c>
      <c r="BH41" s="2">
        <f>(AVERAGE(('Abs550'!$C102-'Abs550'!BH102),('Abs550'!$C103-'Abs550'!BH103),('Abs550'!$C104-'Abs550'!BH104)))-(AVERAGE(('Abs550'!$C170-'Abs550'!BH170),('Abs550'!$C171-'Abs550'!BH171),('Abs550'!$C172-'Abs550'!BH172)))</f>
        <v>0.73412222222222334</v>
      </c>
      <c r="BI41" s="2">
        <f>(AVERAGE(('Abs550'!$C102-'Abs550'!BI102),('Abs550'!$C103-'Abs550'!BI103),('Abs550'!$C104-'Abs550'!BI104)))-(AVERAGE(('Abs550'!$C170-'Abs550'!BI170),('Abs550'!$C171-'Abs550'!BI171),('Abs550'!$C172-'Abs550'!BI172)))</f>
        <v>0.73465555555555662</v>
      </c>
      <c r="BJ41" s="2">
        <f>(AVERAGE(('Abs550'!$C102-'Abs550'!BJ102),('Abs550'!$C103-'Abs550'!BJ103),('Abs550'!$C104-'Abs550'!BJ104)))-(AVERAGE(('Abs550'!$C170-'Abs550'!BJ170),('Abs550'!$C171-'Abs550'!BJ171),('Abs550'!$C172-'Abs550'!BJ172)))</f>
        <v>0.73575555555555672</v>
      </c>
      <c r="BK41" s="2">
        <f>(AVERAGE(('Abs550'!$C102-'Abs550'!BK102),('Abs550'!$C103-'Abs550'!BK103),('Abs550'!$C104-'Abs550'!BK104)))-(AVERAGE(('Abs550'!$C170-'Abs550'!BK170),('Abs550'!$C171-'Abs550'!BK171),('Abs550'!$C172-'Abs550'!BK172)))</f>
        <v>0.73612222222222345</v>
      </c>
      <c r="BL41" s="2">
        <f>(AVERAGE(('Abs550'!$C102-'Abs550'!BL102),('Abs550'!$C103-'Abs550'!BL103),('Abs550'!$C104-'Abs550'!BL104)))-(AVERAGE(('Abs550'!$C170-'Abs550'!BL170),('Abs550'!$C171-'Abs550'!BL171),('Abs550'!$C172-'Abs550'!BL172)))</f>
        <v>0.73728888888888977</v>
      </c>
      <c r="BM41" s="2">
        <f>(AVERAGE(('Abs550'!$C102-'Abs550'!BM102),('Abs550'!$C103-'Abs550'!BM103),('Abs550'!$C104-'Abs550'!BM104)))-(AVERAGE(('Abs550'!$C170-'Abs550'!BM170),('Abs550'!$C171-'Abs550'!BM171),('Abs550'!$C172-'Abs550'!BM172)))</f>
        <v>0.73825555555555655</v>
      </c>
      <c r="BN41" s="2">
        <f>(AVERAGE(('Abs550'!$C102-'Abs550'!BN102),('Abs550'!$C103-'Abs550'!BN103),('Abs550'!$C104-'Abs550'!BN104)))-(AVERAGE(('Abs550'!$C170-'Abs550'!BN170),('Abs550'!$C171-'Abs550'!BN171),('Abs550'!$C172-'Abs550'!BN172)))</f>
        <v>0.73875555555555672</v>
      </c>
      <c r="BO41" s="2">
        <f>(AVERAGE(('Abs550'!$C102-'Abs550'!BO102),('Abs550'!$C103-'Abs550'!BO103),('Abs550'!$C104-'Abs550'!BO104)))-(AVERAGE(('Abs550'!$C170-'Abs550'!BO170),('Abs550'!$C171-'Abs550'!BO171),('Abs550'!$C172-'Abs550'!BO172)))</f>
        <v>0.73935555555555665</v>
      </c>
      <c r="BP41" s="2">
        <f>(AVERAGE(('Abs550'!$C102-'Abs550'!BP102),('Abs550'!$C103-'Abs550'!BP103),('Abs550'!$C104-'Abs550'!BP104)))-(AVERAGE(('Abs550'!$C170-'Abs550'!BP170),('Abs550'!$C171-'Abs550'!BP171),('Abs550'!$C172-'Abs550'!BP172)))</f>
        <v>0.74025555555555655</v>
      </c>
      <c r="BQ41" s="2">
        <f>(AVERAGE(('Abs550'!$C102-'Abs550'!BQ102),('Abs550'!$C103-'Abs550'!BQ103),('Abs550'!$C104-'Abs550'!BQ104)))-(AVERAGE(('Abs550'!$C170-'Abs550'!BQ170),('Abs550'!$C171-'Abs550'!BQ171),('Abs550'!$C172-'Abs550'!BQ172)))</f>
        <v>0.74135555555555666</v>
      </c>
      <c r="BR41" s="2">
        <f>(AVERAGE(('Abs550'!$C102-'Abs550'!BR102),('Abs550'!$C103-'Abs550'!BR103),('Abs550'!$C104-'Abs550'!BR104)))-(AVERAGE(('Abs550'!$C170-'Abs550'!BR170),('Abs550'!$C171-'Abs550'!BR171),('Abs550'!$C172-'Abs550'!BR172)))</f>
        <v>0.74232222222222322</v>
      </c>
      <c r="BS41" s="2">
        <f>(AVERAGE(('Abs550'!$C102-'Abs550'!BS102),('Abs550'!$C103-'Abs550'!BS103),('Abs550'!$C104-'Abs550'!BS104)))-(AVERAGE(('Abs550'!$C170-'Abs550'!BS170),('Abs550'!$C171-'Abs550'!BS171),('Abs550'!$C172-'Abs550'!BS172)))</f>
        <v>0.7426222222222234</v>
      </c>
      <c r="BT41" s="2">
        <f>(AVERAGE(('Abs550'!$C102-'Abs550'!BT102),('Abs550'!$C103-'Abs550'!BT103),('Abs550'!$C104-'Abs550'!BT104)))-(AVERAGE(('Abs550'!$C170-'Abs550'!BT170),('Abs550'!$C171-'Abs550'!BT171),('Abs550'!$C172-'Abs550'!BT172)))</f>
        <v>0.74315555555555668</v>
      </c>
      <c r="BU41" s="2">
        <f>(AVERAGE(('Abs550'!$C102-'Abs550'!BU102),('Abs550'!$C103-'Abs550'!BU103),('Abs550'!$C104-'Abs550'!BU104)))-(AVERAGE(('Abs550'!$C170-'Abs550'!BU170),('Abs550'!$C171-'Abs550'!BU171),('Abs550'!$C172-'Abs550'!BU172)))</f>
        <v>0.74392222222222337</v>
      </c>
      <c r="BV41" s="2">
        <f>(AVERAGE(('Abs550'!$C102-'Abs550'!BV102),('Abs550'!$C103-'Abs550'!BV103),('Abs550'!$C104-'Abs550'!BV104)))-(AVERAGE(('Abs550'!$C170-'Abs550'!BV170),('Abs550'!$C171-'Abs550'!BV171),('Abs550'!$C172-'Abs550'!BV172)))</f>
        <v>0.74492222222222326</v>
      </c>
      <c r="BW41" s="2">
        <f>(AVERAGE(('Abs550'!$C102-'Abs550'!BW102),('Abs550'!$C103-'Abs550'!BW103),('Abs550'!$C104-'Abs550'!BW104)))-(AVERAGE(('Abs550'!$C170-'Abs550'!BW170),('Abs550'!$C171-'Abs550'!BW171),('Abs550'!$C172-'Abs550'!BW172)))</f>
        <v>0.74592222222222326</v>
      </c>
      <c r="BX41" s="2">
        <f>(AVERAGE(('Abs550'!$C102-'Abs550'!BX102),('Abs550'!$C103-'Abs550'!BX103),('Abs550'!$C104-'Abs550'!BX104)))-(AVERAGE(('Abs550'!$C170-'Abs550'!BX170),('Abs550'!$C171-'Abs550'!BX171),('Abs550'!$C172-'Abs550'!BX172)))</f>
        <v>0.74615555555555679</v>
      </c>
      <c r="BY41" s="2">
        <f>(AVERAGE(('Abs550'!$C102-'Abs550'!BY102),('Abs550'!$C103-'Abs550'!BY103),('Abs550'!$C104-'Abs550'!BY104)))-(AVERAGE(('Abs550'!$C170-'Abs550'!BY170),('Abs550'!$C171-'Abs550'!BY171),('Abs550'!$C172-'Abs550'!BY172)))</f>
        <v>0.74812222222222335</v>
      </c>
      <c r="BZ41" s="2">
        <f>(AVERAGE(('Abs550'!$C102-'Abs550'!BZ102),('Abs550'!$C103-'Abs550'!BZ103),('Abs550'!$C104-'Abs550'!BZ104)))-(AVERAGE(('Abs550'!$C170-'Abs550'!BZ170),('Abs550'!$C171-'Abs550'!BZ171),('Abs550'!$C172-'Abs550'!BZ172)))</f>
        <v>0.74725555555555656</v>
      </c>
      <c r="CA41" s="2">
        <f>(AVERAGE(('Abs550'!$C102-'Abs550'!CA102),('Abs550'!$C103-'Abs550'!CA103),('Abs550'!$C104-'Abs550'!CA104)))-(AVERAGE(('Abs550'!$C170-'Abs550'!CA170),('Abs550'!$C171-'Abs550'!CA171),('Abs550'!$C172-'Abs550'!CA172)))</f>
        <v>0.74778888888888984</v>
      </c>
      <c r="CB41" s="2">
        <f>(AVERAGE(('Abs550'!$C102-'Abs550'!CB102),('Abs550'!$C103-'Abs550'!CB103),('Abs550'!$C104-'Abs550'!CB104)))-(AVERAGE(('Abs550'!$C170-'Abs550'!CB170),('Abs550'!$C171-'Abs550'!CB171),('Abs550'!$C172-'Abs550'!CB172)))</f>
        <v>0.7491555555555568</v>
      </c>
      <c r="CC41" s="2">
        <f>(AVERAGE(('Abs550'!$C102-'Abs550'!CC102),('Abs550'!$C103-'Abs550'!CC103),('Abs550'!$C104-'Abs550'!CC104)))-(AVERAGE(('Abs550'!$C170-'Abs550'!CC170),('Abs550'!$C171-'Abs550'!CC171),('Abs550'!$C172-'Abs550'!CC172)))</f>
        <v>0.74995555555555671</v>
      </c>
      <c r="CD41" s="2">
        <f>(AVERAGE(('Abs550'!$C102-'Abs550'!CD102),('Abs550'!$C103-'Abs550'!CD103),('Abs550'!$C104-'Abs550'!CD104)))-(AVERAGE(('Abs550'!$C170-'Abs550'!CD170),('Abs550'!$C171-'Abs550'!CD171),('Abs550'!$C172-'Abs550'!CD172)))</f>
        <v>0.75042222222222343</v>
      </c>
      <c r="CE41" s="2">
        <f>(AVERAGE(('Abs550'!$C102-'Abs550'!CE102),('Abs550'!$C103-'Abs550'!CE103),('Abs550'!$C104-'Abs550'!CE104)))-(AVERAGE(('Abs550'!$C170-'Abs550'!CE170),('Abs550'!$C171-'Abs550'!CE171),('Abs550'!$C172-'Abs550'!CE172)))</f>
        <v>0.75075555555555662</v>
      </c>
      <c r="CF41" s="2">
        <f>(AVERAGE(('Abs550'!$C102-'Abs550'!CF102),('Abs550'!$C103-'Abs550'!CF103),('Abs550'!$C104-'Abs550'!CF104)))-(AVERAGE(('Abs550'!$C170-'Abs550'!CF170),('Abs550'!$C171-'Abs550'!CF171),('Abs550'!$C172-'Abs550'!CF172)))</f>
        <v>0.75075555555555684</v>
      </c>
      <c r="CG41" s="2">
        <f>(AVERAGE(('Abs550'!$C102-'Abs550'!CG102),('Abs550'!$C103-'Abs550'!CG103),('Abs550'!$C104-'Abs550'!CG104)))-(AVERAGE(('Abs550'!$C170-'Abs550'!CG170),('Abs550'!$C171-'Abs550'!CG171),('Abs550'!$C172-'Abs550'!CG172)))</f>
        <v>0.75165555555555674</v>
      </c>
      <c r="CH41" s="2">
        <f>(AVERAGE(('Abs550'!$C102-'Abs550'!CH102),('Abs550'!$C103-'Abs550'!CH103),('Abs550'!$C104-'Abs550'!CH104)))-(AVERAGE(('Abs550'!$C170-'Abs550'!CH170),('Abs550'!$C171-'Abs550'!CH171),('Abs550'!$C172-'Abs550'!CH172)))</f>
        <v>0.75162222222222341</v>
      </c>
      <c r="CI41" s="2">
        <f>(AVERAGE(('Abs550'!$C102-'Abs550'!CI102),('Abs550'!$C103-'Abs550'!CI103),('Abs550'!$C104-'Abs550'!CI104)))-(AVERAGE(('Abs550'!$C170-'Abs550'!CI170),('Abs550'!$C171-'Abs550'!CI171),('Abs550'!$C172-'Abs550'!CI172)))</f>
        <v>0.75202222222222348</v>
      </c>
      <c r="CJ41" s="2">
        <f>(AVERAGE(('Abs550'!$C102-'Abs550'!CJ102),('Abs550'!$C103-'Abs550'!CJ103),('Abs550'!$C104-'Abs550'!CJ104)))-(AVERAGE(('Abs550'!$C170-'Abs550'!CJ170),('Abs550'!$C171-'Abs550'!CJ171),('Abs550'!$C172-'Abs550'!CJ172)))</f>
        <v>0.75338888888889022</v>
      </c>
      <c r="CK41" s="2">
        <f>(AVERAGE(('Abs550'!$C102-'Abs550'!CK102),('Abs550'!$C103-'Abs550'!CK103),('Abs550'!$C104-'Abs550'!CK104)))-(AVERAGE(('Abs550'!$C170-'Abs550'!CK170),('Abs550'!$C171-'Abs550'!CK171),('Abs550'!$C172-'Abs550'!CK172)))</f>
        <v>0.75252222222222331</v>
      </c>
      <c r="CL41" s="2">
        <f>(AVERAGE(('Abs550'!$C102-'Abs550'!CL102),('Abs550'!$C103-'Abs550'!CL103),('Abs550'!$C104-'Abs550'!CL104)))-(AVERAGE(('Abs550'!$C170-'Abs550'!CL170),('Abs550'!$C171-'Abs550'!CL171),('Abs550'!$C172-'Abs550'!CL172)))</f>
        <v>0.75332222222222334</v>
      </c>
      <c r="CM41" s="2">
        <f>(AVERAGE(('Abs550'!$C102-'Abs550'!CM102),('Abs550'!$C103-'Abs550'!CM103),('Abs550'!$C104-'Abs550'!CM104)))-(AVERAGE(('Abs550'!$C170-'Abs550'!CM170),('Abs550'!$C171-'Abs550'!CM171),('Abs550'!$C172-'Abs550'!CM172)))</f>
        <v>0.75272222222222318</v>
      </c>
      <c r="CN41" s="2">
        <f>(AVERAGE(('Abs550'!$C102-'Abs550'!CN102),('Abs550'!$C103-'Abs550'!CN103),('Abs550'!$C104-'Abs550'!CN104)))-(AVERAGE(('Abs550'!$C170-'Abs550'!CN170),('Abs550'!$C171-'Abs550'!CN171),('Abs550'!$C172-'Abs550'!CN172)))</f>
        <v>0.7525222222222232</v>
      </c>
      <c r="CO41" s="2">
        <f>(AVERAGE(('Abs550'!$C102-'Abs550'!CO102),('Abs550'!$C103-'Abs550'!CO103),('Abs550'!$C104-'Abs550'!CO104)))-(AVERAGE(('Abs550'!$C170-'Abs550'!CO170),('Abs550'!$C171-'Abs550'!CO171),('Abs550'!$C172-'Abs550'!CO172)))</f>
        <v>0.75265555555555652</v>
      </c>
      <c r="CP41" s="2">
        <f>(AVERAGE(('Abs550'!$C102-'Abs550'!CP102),('Abs550'!$C103-'Abs550'!CP103),('Abs550'!$C104-'Abs550'!CP104)))-(AVERAGE(('Abs550'!$C170-'Abs550'!CP170),('Abs550'!$C171-'Abs550'!CP171),('Abs550'!$C172-'Abs550'!CP172)))</f>
        <v>0.75275555555555651</v>
      </c>
      <c r="CQ41" s="2">
        <f>(AVERAGE(('Abs550'!$C102-'Abs550'!CQ102),('Abs550'!$C103-'Abs550'!CQ103),('Abs550'!$C104-'Abs550'!CQ104)))-(AVERAGE(('Abs550'!$C170-'Abs550'!CQ170),('Abs550'!$C171-'Abs550'!CQ171),('Abs550'!$C172-'Abs550'!CQ172)))</f>
        <v>0.75222222222222324</v>
      </c>
      <c r="CR41" s="2">
        <f>(AVERAGE(('Abs550'!$C102-'Abs550'!CR102),('Abs550'!$C103-'Abs550'!CR103),('Abs550'!$C104-'Abs550'!CR104)))-(AVERAGE(('Abs550'!$C170-'Abs550'!CR170),('Abs550'!$C171-'Abs550'!CR171),('Abs550'!$C172-'Abs550'!CR172)))</f>
        <v>0.75208888888888992</v>
      </c>
      <c r="CS41" s="2">
        <f>(AVERAGE(('Abs550'!$C102-'Abs550'!CS102),('Abs550'!$C103-'Abs550'!CS103),('Abs550'!$C104-'Abs550'!CS104)))-(AVERAGE(('Abs550'!$C170-'Abs550'!CS170),('Abs550'!$C171-'Abs550'!CS171),('Abs550'!$C172-'Abs550'!CS172)))</f>
        <v>0.75228888888889001</v>
      </c>
      <c r="CT41" s="2">
        <f>(AVERAGE(('Abs550'!$C102-'Abs550'!CT102),('Abs550'!$C103-'Abs550'!CT103),('Abs550'!$C104-'Abs550'!CT104)))-(AVERAGE(('Abs550'!$C170-'Abs550'!CT170),('Abs550'!$C171-'Abs550'!CT171),('Abs550'!$C172-'Abs550'!CT172)))</f>
        <v>0.75332222222222345</v>
      </c>
      <c r="CU41" s="2">
        <f>(AVERAGE(('Abs550'!$C102-'Abs550'!CU102),('Abs550'!$C103-'Abs550'!CU103),('Abs550'!$C104-'Abs550'!CU104)))-(AVERAGE(('Abs550'!$C170-'Abs550'!CU170),('Abs550'!$C171-'Abs550'!CU171),('Abs550'!$C172-'Abs550'!CU172)))</f>
        <v>0.75375555555555662</v>
      </c>
    </row>
    <row r="42" spans="1:99" x14ac:dyDescent="0.25">
      <c r="A42" s="61">
        <v>12</v>
      </c>
      <c r="B42" s="13" t="s">
        <v>12</v>
      </c>
      <c r="C42" s="2">
        <f>(AVERAGE(('Abs550'!$C105-'Abs550'!C105),('Abs550'!$C106-'Abs550'!C106),('Abs550'!$C107-'Abs550'!C107)))-(AVERAGE(('Abs550'!$C173-'Abs550'!C173),('Abs550'!$C174-'Abs550'!C174),('Abs550'!$C175-'Abs550'!C175)))</f>
        <v>0</v>
      </c>
      <c r="D42" s="2">
        <f>(AVERAGE(('Abs550'!$C105-'Abs550'!D105),('Abs550'!$C106-'Abs550'!D106),('Abs550'!$C107-'Abs550'!D107)))-(AVERAGE(('Abs550'!$C173-'Abs550'!D173),('Abs550'!$C174-'Abs550'!D174),('Abs550'!$C175-'Abs550'!D175)))</f>
        <v>9.5000000000001472E-3</v>
      </c>
      <c r="E42" s="2">
        <f>(AVERAGE(('Abs550'!$C105-'Abs550'!E105),('Abs550'!$C106-'Abs550'!E106),('Abs550'!$C107-'Abs550'!E107)))-(AVERAGE(('Abs550'!$C173-'Abs550'!E173),('Abs550'!$C174-'Abs550'!E174),('Abs550'!$C175-'Abs550'!E175)))</f>
        <v>4.6466666666666573E-2</v>
      </c>
      <c r="F42" s="2">
        <f>(AVERAGE(('Abs550'!$C105-'Abs550'!F105),('Abs550'!$C106-'Abs550'!F106),('Abs550'!$C107-'Abs550'!F107)))-(AVERAGE(('Abs550'!$C173-'Abs550'!F173),('Abs550'!$C174-'Abs550'!F174),('Abs550'!$C175-'Abs550'!F175)))</f>
        <v>5.4066666666666791E-2</v>
      </c>
      <c r="G42" s="2">
        <f>(AVERAGE(('Abs550'!$C105-'Abs550'!G105),('Abs550'!$C106-'Abs550'!G106),('Abs550'!$C107-'Abs550'!G107)))-(AVERAGE(('Abs550'!$C173-'Abs550'!G173),('Abs550'!$C174-'Abs550'!G174),('Abs550'!$C175-'Abs550'!G175)))</f>
        <v>6.8033333333333404E-2</v>
      </c>
      <c r="H42" s="2">
        <f>(AVERAGE(('Abs550'!$C105-'Abs550'!H105),('Abs550'!$C106-'Abs550'!H106),('Abs550'!$C107-'Abs550'!H107)))-(AVERAGE(('Abs550'!$C173-'Abs550'!H173),('Abs550'!$C174-'Abs550'!H174),('Abs550'!$C175-'Abs550'!H175)))</f>
        <v>7.026666666666663E-2</v>
      </c>
      <c r="I42" s="2">
        <f>(AVERAGE(('Abs550'!$C105-'Abs550'!I105),('Abs550'!$C106-'Abs550'!I106),('Abs550'!$C107-'Abs550'!I107)))-(AVERAGE(('Abs550'!$C173-'Abs550'!I173),('Abs550'!$C174-'Abs550'!I174),('Abs550'!$C175-'Abs550'!I175)))</f>
        <v>7.1466666666666567E-2</v>
      </c>
      <c r="J42" s="2">
        <f>(AVERAGE(('Abs550'!$C105-'Abs550'!J105),('Abs550'!$C106-'Abs550'!J106),('Abs550'!$C107-'Abs550'!J107)))-(AVERAGE(('Abs550'!$C173-'Abs550'!J173),('Abs550'!$C174-'Abs550'!J174),('Abs550'!$C175-'Abs550'!J175)))</f>
        <v>7.330000000000006E-2</v>
      </c>
      <c r="K42" s="2">
        <f>(AVERAGE(('Abs550'!$C105-'Abs550'!K105),('Abs550'!$C106-'Abs550'!K106),('Abs550'!$C107-'Abs550'!K107)))-(AVERAGE(('Abs550'!$C173-'Abs550'!K173),('Abs550'!$C174-'Abs550'!K174),('Abs550'!$C175-'Abs550'!K175)))</f>
        <v>7.3166666666666616E-2</v>
      </c>
      <c r="L42" s="2">
        <f>(AVERAGE(('Abs550'!$C105-'Abs550'!L105),('Abs550'!$C106-'Abs550'!L106),('Abs550'!$C107-'Abs550'!L107)))-(AVERAGE(('Abs550'!$C173-'Abs550'!L173),('Abs550'!$C174-'Abs550'!L174),('Abs550'!$C175-'Abs550'!L175)))</f>
        <v>7.5699999999999948E-2</v>
      </c>
      <c r="M42" s="2">
        <f>(AVERAGE(('Abs550'!$C105-'Abs550'!M105),('Abs550'!$C106-'Abs550'!M106),('Abs550'!$C107-'Abs550'!M107)))-(AVERAGE(('Abs550'!$C173-'Abs550'!M173),('Abs550'!$C174-'Abs550'!M174),('Abs550'!$C175-'Abs550'!M175)))</f>
        <v>7.7133333333333429E-2</v>
      </c>
      <c r="N42" s="2">
        <f>(AVERAGE(('Abs550'!$C105-'Abs550'!N105),('Abs550'!$C106-'Abs550'!N106),('Abs550'!$C107-'Abs550'!N107)))-(AVERAGE(('Abs550'!$C173-'Abs550'!N173),('Abs550'!$C174-'Abs550'!N174),('Abs550'!$C175-'Abs550'!N175)))</f>
        <v>7.8533333333333261E-2</v>
      </c>
      <c r="O42" s="2">
        <f>(AVERAGE(('Abs550'!$C105-'Abs550'!O105),('Abs550'!$C106-'Abs550'!O106),('Abs550'!$C107-'Abs550'!O107)))-(AVERAGE(('Abs550'!$C173-'Abs550'!O173),('Abs550'!$C174-'Abs550'!O174),('Abs550'!$C175-'Abs550'!O175)))</f>
        <v>7.9500000000000126E-2</v>
      </c>
      <c r="P42" s="2">
        <f>(AVERAGE(('Abs550'!$C105-'Abs550'!P105),('Abs550'!$C106-'Abs550'!P106),('Abs550'!$C107-'Abs550'!P107)))-(AVERAGE(('Abs550'!$C173-'Abs550'!P173),('Abs550'!$C174-'Abs550'!P174),('Abs550'!$C175-'Abs550'!P175)))</f>
        <v>7.9533333333333317E-2</v>
      </c>
      <c r="Q42" s="2">
        <f>(AVERAGE(('Abs550'!$C105-'Abs550'!Q105),('Abs550'!$C106-'Abs550'!Q106),('Abs550'!$C107-'Abs550'!Q107)))-(AVERAGE(('Abs550'!$C173-'Abs550'!Q173),('Abs550'!$C174-'Abs550'!Q174),('Abs550'!$C175-'Abs550'!Q175)))</f>
        <v>8.0800000000000122E-2</v>
      </c>
      <c r="R42" s="2">
        <f>(AVERAGE(('Abs550'!$C105-'Abs550'!R105),('Abs550'!$C106-'Abs550'!R106),('Abs550'!$C107-'Abs550'!R107)))-(AVERAGE(('Abs550'!$C173-'Abs550'!R173),('Abs550'!$C174-'Abs550'!R174),('Abs550'!$C175-'Abs550'!R175)))</f>
        <v>8.2033333333333402E-2</v>
      </c>
      <c r="S42" s="2">
        <f>(AVERAGE(('Abs550'!$C105-'Abs550'!S105),('Abs550'!$C106-'Abs550'!S106),('Abs550'!$C107-'Abs550'!S107)))-(AVERAGE(('Abs550'!$C173-'Abs550'!S173),('Abs550'!$C174-'Abs550'!S174),('Abs550'!$C175-'Abs550'!S175)))</f>
        <v>8.290000000000014E-2</v>
      </c>
      <c r="T42" s="2">
        <f>(AVERAGE(('Abs550'!$C105-'Abs550'!T105),('Abs550'!$C106-'Abs550'!T106),('Abs550'!$C107-'Abs550'!T107)))-(AVERAGE(('Abs550'!$C173-'Abs550'!T173),('Abs550'!$C174-'Abs550'!T174),('Abs550'!$C175-'Abs550'!T175)))</f>
        <v>8.3433333333333304E-2</v>
      </c>
      <c r="U42" s="2">
        <f>(AVERAGE(('Abs550'!$C105-'Abs550'!U105),('Abs550'!$C106-'Abs550'!U106),('Abs550'!$C107-'Abs550'!U107)))-(AVERAGE(('Abs550'!$C173-'Abs550'!U173),('Abs550'!$C174-'Abs550'!U174),('Abs550'!$C175-'Abs550'!U175)))</f>
        <v>8.4799999999999986E-2</v>
      </c>
      <c r="V42" s="2">
        <f>(AVERAGE(('Abs550'!$C105-'Abs550'!V105),('Abs550'!$C106-'Abs550'!V106),('Abs550'!$C107-'Abs550'!V107)))-(AVERAGE(('Abs550'!$C173-'Abs550'!V173),('Abs550'!$C174-'Abs550'!V174),('Abs550'!$C175-'Abs550'!V175)))</f>
        <v>8.5866666666666674E-2</v>
      </c>
      <c r="W42" s="2">
        <f>(AVERAGE(('Abs550'!$C105-'Abs550'!W105),('Abs550'!$C106-'Abs550'!W106),('Abs550'!$C107-'Abs550'!W107)))-(AVERAGE(('Abs550'!$C173-'Abs550'!W173),('Abs550'!$C174-'Abs550'!W174),('Abs550'!$C175-'Abs550'!W175)))</f>
        <v>8.6433333333333445E-2</v>
      </c>
      <c r="X42" s="2">
        <f>(AVERAGE(('Abs550'!$C105-'Abs550'!X105),('Abs550'!$C106-'Abs550'!X106),('Abs550'!$C107-'Abs550'!X107)))-(AVERAGE(('Abs550'!$C173-'Abs550'!X173),('Abs550'!$C174-'Abs550'!X174),('Abs550'!$C175-'Abs550'!X175)))</f>
        <v>8.846666666666686E-2</v>
      </c>
      <c r="Y42" s="2">
        <f>(AVERAGE(('Abs550'!$C105-'Abs550'!Y105),('Abs550'!$C106-'Abs550'!Y106),('Abs550'!$C107-'Abs550'!Y107)))-(AVERAGE(('Abs550'!$C173-'Abs550'!Y173),('Abs550'!$C174-'Abs550'!Y174),('Abs550'!$C175-'Abs550'!Y175)))</f>
        <v>9.0899999999999898E-2</v>
      </c>
      <c r="Z42" s="2">
        <f>(AVERAGE(('Abs550'!$C105-'Abs550'!Z105),('Abs550'!$C106-'Abs550'!Z106),('Abs550'!$C107-'Abs550'!Z107)))-(AVERAGE(('Abs550'!$C173-'Abs550'!Z173),('Abs550'!$C174-'Abs550'!Z174),('Abs550'!$C175-'Abs550'!Z175)))</f>
        <v>9.0866666666666651E-2</v>
      </c>
      <c r="AA42" s="2">
        <f>(AVERAGE(('Abs550'!$C105-'Abs550'!AA105),('Abs550'!$C106-'Abs550'!AA106),('Abs550'!$C107-'Abs550'!AA107)))-(AVERAGE(('Abs550'!$C173-'Abs550'!AA173),('Abs550'!$C174-'Abs550'!AA174),('Abs550'!$C175-'Abs550'!AA175)))</f>
        <v>9.2966666666666725E-2</v>
      </c>
      <c r="AB42" s="2">
        <f>(AVERAGE(('Abs550'!$C105-'Abs550'!AB105),('Abs550'!$C106-'Abs550'!AB106),('Abs550'!$C107-'Abs550'!AB107)))-(AVERAGE(('Abs550'!$C173-'Abs550'!AB173),('Abs550'!$C174-'Abs550'!AB174),('Abs550'!$C175-'Abs550'!AB175)))</f>
        <v>9.3433333333333479E-2</v>
      </c>
      <c r="AC42" s="2">
        <f>(AVERAGE(('Abs550'!$C105-'Abs550'!AC105),('Abs550'!$C106-'Abs550'!AC106),('Abs550'!$C107-'Abs550'!AC107)))-(AVERAGE(('Abs550'!$C173-'Abs550'!AC173),('Abs550'!$C174-'Abs550'!AC174),('Abs550'!$C175-'Abs550'!AC175)))</f>
        <v>9.4266666666666554E-2</v>
      </c>
      <c r="AD42" s="2">
        <f>(AVERAGE(('Abs550'!$C105-'Abs550'!AD105),('Abs550'!$C106-'Abs550'!AD106),('Abs550'!$C107-'Abs550'!AD107)))-(AVERAGE(('Abs550'!$C173-'Abs550'!AD173),('Abs550'!$C174-'Abs550'!AD174),('Abs550'!$C175-'Abs550'!AD175)))</f>
        <v>9.5933333333333426E-2</v>
      </c>
      <c r="AE42" s="2">
        <f>(AVERAGE(('Abs550'!$C105-'Abs550'!AE105),('Abs550'!$C106-'Abs550'!AE106),('Abs550'!$C107-'Abs550'!AE107)))-(AVERAGE(('Abs550'!$C173-'Abs550'!AE173),('Abs550'!$C174-'Abs550'!AE174),('Abs550'!$C175-'Abs550'!AE175)))</f>
        <v>9.6766666666666667E-2</v>
      </c>
      <c r="AF42" s="2">
        <f>(AVERAGE(('Abs550'!$C105-'Abs550'!AF105),('Abs550'!$C106-'Abs550'!AF106),('Abs550'!$C107-'Abs550'!AF107)))-(AVERAGE(('Abs550'!$C173-'Abs550'!AF173),('Abs550'!$C174-'Abs550'!AF174),('Abs550'!$C175-'Abs550'!AF175)))</f>
        <v>9.7533333333333305E-2</v>
      </c>
      <c r="AG42" s="2">
        <f>(AVERAGE(('Abs550'!$C105-'Abs550'!AG105),('Abs550'!$C106-'Abs550'!AG106),('Abs550'!$C107-'Abs550'!AG107)))-(AVERAGE(('Abs550'!$C173-'Abs550'!AG173),('Abs550'!$C174-'Abs550'!AG174),('Abs550'!$C175-'Abs550'!AG175)))</f>
        <v>9.9266666666666614E-2</v>
      </c>
      <c r="AH42" s="2">
        <f>(AVERAGE(('Abs550'!$C105-'Abs550'!AH105),('Abs550'!$C106-'Abs550'!AH106),('Abs550'!$C107-'Abs550'!AH107)))-(AVERAGE(('Abs550'!$C173-'Abs550'!AH173),('Abs550'!$C174-'Abs550'!AH174),('Abs550'!$C175-'Abs550'!AH175)))</f>
        <v>0.10089999999999993</v>
      </c>
      <c r="AI42" s="2">
        <f>(AVERAGE(('Abs550'!$C105-'Abs550'!AI105),('Abs550'!$C106-'Abs550'!AI106),('Abs550'!$C107-'Abs550'!AI107)))-(AVERAGE(('Abs550'!$C173-'Abs550'!AI173),('Abs550'!$C174-'Abs550'!AI174),('Abs550'!$C175-'Abs550'!AI175)))</f>
        <v>0.10123333333333337</v>
      </c>
      <c r="AJ42" s="2">
        <f>(AVERAGE(('Abs550'!$C105-'Abs550'!AJ105),('Abs550'!$C106-'Abs550'!AJ106),('Abs550'!$C107-'Abs550'!AJ107)))-(AVERAGE(('Abs550'!$C173-'Abs550'!AJ173),('Abs550'!$C174-'Abs550'!AJ174),('Abs550'!$C175-'Abs550'!AJ175)))</f>
        <v>0.10273333333333329</v>
      </c>
      <c r="AK42" s="2">
        <f>(AVERAGE(('Abs550'!$C105-'Abs550'!AK105),('Abs550'!$C106-'Abs550'!AK106),('Abs550'!$C107-'Abs550'!AK107)))-(AVERAGE(('Abs550'!$C173-'Abs550'!AK173),('Abs550'!$C174-'Abs550'!AK174),('Abs550'!$C175-'Abs550'!AK175)))</f>
        <v>0.10336666666666669</v>
      </c>
      <c r="AL42" s="2">
        <f>(AVERAGE(('Abs550'!$C105-'Abs550'!AL105),('Abs550'!$C106-'Abs550'!AL106),('Abs550'!$C107-'Abs550'!AL107)))-(AVERAGE(('Abs550'!$C173-'Abs550'!AL173),('Abs550'!$C174-'Abs550'!AL174),('Abs550'!$C175-'Abs550'!AL175)))</f>
        <v>0.10463333333333344</v>
      </c>
      <c r="AM42" s="2">
        <f>(AVERAGE(('Abs550'!$C105-'Abs550'!AM105),('Abs550'!$C106-'Abs550'!AM106),('Abs550'!$C107-'Abs550'!AM107)))-(AVERAGE(('Abs550'!$C173-'Abs550'!AM173),('Abs550'!$C174-'Abs550'!AM174),('Abs550'!$C175-'Abs550'!AM175)))</f>
        <v>0.10433333333333347</v>
      </c>
      <c r="AN42" s="2">
        <f>(AVERAGE(('Abs550'!$C105-'Abs550'!AN105),('Abs550'!$C106-'Abs550'!AN106),('Abs550'!$C107-'Abs550'!AN107)))-(AVERAGE(('Abs550'!$C173-'Abs550'!AN173),('Abs550'!$C174-'Abs550'!AN174),('Abs550'!$C175-'Abs550'!AN175)))</f>
        <v>0.10779999999999998</v>
      </c>
      <c r="AO42" s="2">
        <f>(AVERAGE(('Abs550'!$C105-'Abs550'!AO105),('Abs550'!$C106-'Abs550'!AO106),('Abs550'!$C107-'Abs550'!AO107)))-(AVERAGE(('Abs550'!$C173-'Abs550'!AO173),('Abs550'!$C174-'Abs550'!AO174),('Abs550'!$C175-'Abs550'!AO175)))</f>
        <v>0.10986666666666681</v>
      </c>
      <c r="AP42" s="2">
        <f>(AVERAGE(('Abs550'!$C105-'Abs550'!AP105),('Abs550'!$C106-'Abs550'!AP106),('Abs550'!$C107-'Abs550'!AP107)))-(AVERAGE(('Abs550'!$C173-'Abs550'!AP173),('Abs550'!$C174-'Abs550'!AP174),('Abs550'!$C175-'Abs550'!AP175)))</f>
        <v>0.11063333333333306</v>
      </c>
      <c r="AQ42" s="2">
        <f>(AVERAGE(('Abs550'!$C105-'Abs550'!AQ105),('Abs550'!$C106-'Abs550'!AQ106),('Abs550'!$C107-'Abs550'!AQ107)))-(AVERAGE(('Abs550'!$C173-'Abs550'!AQ173),('Abs550'!$C174-'Abs550'!AQ174),('Abs550'!$C175-'Abs550'!AQ175)))</f>
        <v>0.11009999999999986</v>
      </c>
      <c r="AR42" s="2">
        <f>(AVERAGE(('Abs550'!$C105-'Abs550'!AR105),('Abs550'!$C106-'Abs550'!AR106),('Abs550'!$C107-'Abs550'!AR107)))-(AVERAGE(('Abs550'!$C173-'Abs550'!AR173),('Abs550'!$C174-'Abs550'!AR174),('Abs550'!$C175-'Abs550'!AR175)))</f>
        <v>0.11236666666666667</v>
      </c>
      <c r="AS42" s="2">
        <f>(AVERAGE(('Abs550'!$C105-'Abs550'!AS105),('Abs550'!$C106-'Abs550'!AS106),('Abs550'!$C107-'Abs550'!AS107)))-(AVERAGE(('Abs550'!$C173-'Abs550'!AS173),('Abs550'!$C174-'Abs550'!AS174),('Abs550'!$C175-'Abs550'!AS175)))</f>
        <v>0.11299999999999991</v>
      </c>
      <c r="AT42" s="2">
        <f>(AVERAGE(('Abs550'!$C105-'Abs550'!AT105),('Abs550'!$C106-'Abs550'!AT106),('Abs550'!$C107-'Abs550'!AT107)))-(AVERAGE(('Abs550'!$C173-'Abs550'!AT173),('Abs550'!$C174-'Abs550'!AT174),('Abs550'!$C175-'Abs550'!AT175)))</f>
        <v>0.11629999999999996</v>
      </c>
      <c r="AU42" s="2">
        <f>(AVERAGE(('Abs550'!$C105-'Abs550'!AU105),('Abs550'!$C106-'Abs550'!AU106),('Abs550'!$C107-'Abs550'!AU107)))-(AVERAGE(('Abs550'!$C173-'Abs550'!AU173),('Abs550'!$C174-'Abs550'!AU174),('Abs550'!$C175-'Abs550'!AU175)))</f>
        <v>0.11883333333333329</v>
      </c>
      <c r="AV42" s="2">
        <f>(AVERAGE(('Abs550'!$C105-'Abs550'!AV105),('Abs550'!$C106-'Abs550'!AV106),('Abs550'!$C107-'Abs550'!AV107)))-(AVERAGE(('Abs550'!$C173-'Abs550'!AV173),('Abs550'!$C174-'Abs550'!AV174),('Abs550'!$C175-'Abs550'!AV175)))</f>
        <v>0.12153333333333335</v>
      </c>
      <c r="AW42" s="2">
        <f>(AVERAGE(('Abs550'!$C105-'Abs550'!AW105),('Abs550'!$C106-'Abs550'!AW106),('Abs550'!$C107-'Abs550'!AW107)))-(AVERAGE(('Abs550'!$C173-'Abs550'!AW173),('Abs550'!$C174-'Abs550'!AW174),('Abs550'!$C175-'Abs550'!AW175)))</f>
        <v>0.12383333333333316</v>
      </c>
      <c r="AX42" s="2">
        <f>(AVERAGE(('Abs550'!$C105-'Abs550'!AX105),('Abs550'!$C106-'Abs550'!AX106),('Abs550'!$C107-'Abs550'!AX107)))-(AVERAGE(('Abs550'!$C173-'Abs550'!AX173),('Abs550'!$C174-'Abs550'!AX174),('Abs550'!$C175-'Abs550'!AX175)))</f>
        <v>0.12686666666666671</v>
      </c>
      <c r="AY42" s="2">
        <f>(AVERAGE(('Abs550'!$C105-'Abs550'!AY105),('Abs550'!$C106-'Abs550'!AY106),('Abs550'!$C107-'Abs550'!AY107)))-(AVERAGE(('Abs550'!$C173-'Abs550'!AY173),('Abs550'!$C174-'Abs550'!AY174),('Abs550'!$C175-'Abs550'!AY175)))</f>
        <v>0.12939999999999999</v>
      </c>
      <c r="AZ42" s="2">
        <f>(AVERAGE(('Abs550'!$C105-'Abs550'!AZ105),('Abs550'!$C106-'Abs550'!AZ106),('Abs550'!$C107-'Abs550'!AZ107)))-(AVERAGE(('Abs550'!$C173-'Abs550'!AZ173),('Abs550'!$C174-'Abs550'!AZ174),('Abs550'!$C175-'Abs550'!AZ175)))</f>
        <v>0.13046666666666676</v>
      </c>
      <c r="BA42" s="2">
        <f>(AVERAGE(('Abs550'!$C105-'Abs550'!BA105),('Abs550'!$C106-'Abs550'!BA106),('Abs550'!$C107-'Abs550'!BA107)))-(AVERAGE(('Abs550'!$C173-'Abs550'!BA173),('Abs550'!$C174-'Abs550'!BA174),('Abs550'!$C175-'Abs550'!BA175)))</f>
        <v>0.13183333333333333</v>
      </c>
      <c r="BB42" s="2">
        <f>(AVERAGE(('Abs550'!$C105-'Abs550'!BB105),('Abs550'!$C106-'Abs550'!BB106),('Abs550'!$C107-'Abs550'!BB107)))-(AVERAGE(('Abs550'!$C173-'Abs550'!BB173),('Abs550'!$C174-'Abs550'!BB174),('Abs550'!$C175-'Abs550'!BB175)))</f>
        <v>0.13256666666666675</v>
      </c>
      <c r="BC42" s="2">
        <f>(AVERAGE(('Abs550'!$C105-'Abs550'!BC105),('Abs550'!$C106-'Abs550'!BC106),('Abs550'!$C107-'Abs550'!BC107)))-(AVERAGE(('Abs550'!$C173-'Abs550'!BC173),('Abs550'!$C174-'Abs550'!BC174),('Abs550'!$C175-'Abs550'!BC175)))</f>
        <v>0.13300000000000003</v>
      </c>
      <c r="BD42" s="2">
        <f>(AVERAGE(('Abs550'!$C105-'Abs550'!BD105),('Abs550'!$C106-'Abs550'!BD106),('Abs550'!$C107-'Abs550'!BD107)))-(AVERAGE(('Abs550'!$C173-'Abs550'!BD173),('Abs550'!$C174-'Abs550'!BD174),('Abs550'!$C175-'Abs550'!BD175)))</f>
        <v>0.13463333333333347</v>
      </c>
      <c r="BE42" s="2">
        <f>(AVERAGE(('Abs550'!$C105-'Abs550'!BE105),('Abs550'!$C106-'Abs550'!BE106),('Abs550'!$C107-'Abs550'!BE107)))-(AVERAGE(('Abs550'!$C173-'Abs550'!BE173),('Abs550'!$C174-'Abs550'!BE174),('Abs550'!$C175-'Abs550'!BE175)))</f>
        <v>0.13546666666666676</v>
      </c>
      <c r="BF42" s="2">
        <f>(AVERAGE(('Abs550'!$C105-'Abs550'!BF105),('Abs550'!$C106-'Abs550'!BF106),('Abs550'!$C107-'Abs550'!BF107)))-(AVERAGE(('Abs550'!$C173-'Abs550'!BF173),('Abs550'!$C174-'Abs550'!BF174),('Abs550'!$C175-'Abs550'!BF175)))</f>
        <v>0.13660000000000014</v>
      </c>
      <c r="BG42" s="2">
        <f>(AVERAGE(('Abs550'!$C105-'Abs550'!BG105),('Abs550'!$C106-'Abs550'!BG106),('Abs550'!$C107-'Abs550'!BG107)))-(AVERAGE(('Abs550'!$C173-'Abs550'!BG173),('Abs550'!$C174-'Abs550'!BG174),('Abs550'!$C175-'Abs550'!BG175)))</f>
        <v>0.13750000000000009</v>
      </c>
      <c r="BH42" s="2">
        <f>(AVERAGE(('Abs550'!$C105-'Abs550'!BH105),('Abs550'!$C106-'Abs550'!BH106),('Abs550'!$C107-'Abs550'!BH107)))-(AVERAGE(('Abs550'!$C173-'Abs550'!BH173),('Abs550'!$C174-'Abs550'!BH174),('Abs550'!$C175-'Abs550'!BH175)))</f>
        <v>0.13886666666666683</v>
      </c>
      <c r="BI42" s="2">
        <f>(AVERAGE(('Abs550'!$C105-'Abs550'!BI105),('Abs550'!$C106-'Abs550'!BI106),('Abs550'!$C107-'Abs550'!BI107)))-(AVERAGE(('Abs550'!$C173-'Abs550'!BI173),('Abs550'!$C174-'Abs550'!BI174),('Abs550'!$C175-'Abs550'!BI175)))</f>
        <v>0.13963333333333341</v>
      </c>
      <c r="BJ42" s="2">
        <f>(AVERAGE(('Abs550'!$C105-'Abs550'!BJ105),('Abs550'!$C106-'Abs550'!BJ106),('Abs550'!$C107-'Abs550'!BJ107)))-(AVERAGE(('Abs550'!$C173-'Abs550'!BJ173),('Abs550'!$C174-'Abs550'!BJ174),('Abs550'!$C175-'Abs550'!BJ175)))</f>
        <v>0.1404666666666668</v>
      </c>
      <c r="BK42" s="2">
        <f>(AVERAGE(('Abs550'!$C105-'Abs550'!BK105),('Abs550'!$C106-'Abs550'!BK106),('Abs550'!$C107-'Abs550'!BK107)))-(AVERAGE(('Abs550'!$C173-'Abs550'!BK173),('Abs550'!$C174-'Abs550'!BK174),('Abs550'!$C175-'Abs550'!BK175)))</f>
        <v>0.14103333333333318</v>
      </c>
      <c r="BL42" s="2">
        <f>(AVERAGE(('Abs550'!$C105-'Abs550'!BL105),('Abs550'!$C106-'Abs550'!BL106),('Abs550'!$C107-'Abs550'!BL107)))-(AVERAGE(('Abs550'!$C173-'Abs550'!BL173),('Abs550'!$C174-'Abs550'!BL174),('Abs550'!$C175-'Abs550'!BL175)))</f>
        <v>0.14213333333333314</v>
      </c>
      <c r="BM42" s="2">
        <f>(AVERAGE(('Abs550'!$C105-'Abs550'!BM105),('Abs550'!$C106-'Abs550'!BM106),('Abs550'!$C107-'Abs550'!BM107)))-(AVERAGE(('Abs550'!$C173-'Abs550'!BM173),('Abs550'!$C174-'Abs550'!BM174),('Abs550'!$C175-'Abs550'!BM175)))</f>
        <v>0.14269999999999974</v>
      </c>
      <c r="BN42" s="2">
        <f>(AVERAGE(('Abs550'!$C105-'Abs550'!BN105),('Abs550'!$C106-'Abs550'!BN106),('Abs550'!$C107-'Abs550'!BN107)))-(AVERAGE(('Abs550'!$C173-'Abs550'!BN173),('Abs550'!$C174-'Abs550'!BN174),('Abs550'!$C175-'Abs550'!BN175)))</f>
        <v>0.14323333333333324</v>
      </c>
      <c r="BO42" s="2">
        <f>(AVERAGE(('Abs550'!$C105-'Abs550'!BO105),('Abs550'!$C106-'Abs550'!BO106),('Abs550'!$C107-'Abs550'!BO107)))-(AVERAGE(('Abs550'!$C173-'Abs550'!BO173),('Abs550'!$C174-'Abs550'!BO174),('Abs550'!$C175-'Abs550'!BO175)))</f>
        <v>0.14393333333333333</v>
      </c>
      <c r="BP42" s="2">
        <f>(AVERAGE(('Abs550'!$C105-'Abs550'!BP105),('Abs550'!$C106-'Abs550'!BP106),('Abs550'!$C107-'Abs550'!BP107)))-(AVERAGE(('Abs550'!$C173-'Abs550'!BP173),('Abs550'!$C174-'Abs550'!BP174),('Abs550'!$C175-'Abs550'!BP175)))</f>
        <v>0.14499999999999993</v>
      </c>
      <c r="BQ42" s="2">
        <f>(AVERAGE(('Abs550'!$C105-'Abs550'!BQ105),('Abs550'!$C106-'Abs550'!BQ106),('Abs550'!$C107-'Abs550'!BQ107)))-(AVERAGE(('Abs550'!$C173-'Abs550'!BQ173),('Abs550'!$C174-'Abs550'!BQ174),('Abs550'!$C175-'Abs550'!BQ175)))</f>
        <v>0.14619999999999997</v>
      </c>
      <c r="BR42" s="2">
        <f>(AVERAGE(('Abs550'!$C105-'Abs550'!BR105),('Abs550'!$C106-'Abs550'!BR106),('Abs550'!$C107-'Abs550'!BR107)))-(AVERAGE(('Abs550'!$C173-'Abs550'!BR173),('Abs550'!$C174-'Abs550'!BR174),('Abs550'!$C175-'Abs550'!BR175)))</f>
        <v>0.14696666666666661</v>
      </c>
      <c r="BS42" s="2">
        <f>(AVERAGE(('Abs550'!$C105-'Abs550'!BS105),('Abs550'!$C106-'Abs550'!BS106),('Abs550'!$C107-'Abs550'!BS107)))-(AVERAGE(('Abs550'!$C173-'Abs550'!BS173),('Abs550'!$C174-'Abs550'!BS174),('Abs550'!$C175-'Abs550'!BS175)))</f>
        <v>0.14773333333333336</v>
      </c>
      <c r="BT42" s="2">
        <f>(AVERAGE(('Abs550'!$C105-'Abs550'!BT105),('Abs550'!$C106-'Abs550'!BT106),('Abs550'!$C107-'Abs550'!BT107)))-(AVERAGE(('Abs550'!$C173-'Abs550'!BT173),('Abs550'!$C174-'Abs550'!BT174),('Abs550'!$C175-'Abs550'!BT175)))</f>
        <v>0.14879999999999996</v>
      </c>
      <c r="BU42" s="2">
        <f>(AVERAGE(('Abs550'!$C105-'Abs550'!BU105),('Abs550'!$C106-'Abs550'!BU106),('Abs550'!$C107-'Abs550'!BU107)))-(AVERAGE(('Abs550'!$C173-'Abs550'!BU173),('Abs550'!$C174-'Abs550'!BU174),('Abs550'!$C175-'Abs550'!BU175)))</f>
        <v>0.14966666666666675</v>
      </c>
      <c r="BV42" s="2">
        <f>(AVERAGE(('Abs550'!$C105-'Abs550'!BV105),('Abs550'!$C106-'Abs550'!BV106),('Abs550'!$C107-'Abs550'!BV107)))-(AVERAGE(('Abs550'!$C173-'Abs550'!BV173),('Abs550'!$C174-'Abs550'!BV174),('Abs550'!$C175-'Abs550'!BV175)))</f>
        <v>0.15069999999999997</v>
      </c>
      <c r="BW42" s="2">
        <f>(AVERAGE(('Abs550'!$C105-'Abs550'!BW105),('Abs550'!$C106-'Abs550'!BW106),('Abs550'!$C107-'Abs550'!BW107)))-(AVERAGE(('Abs550'!$C173-'Abs550'!BW173),('Abs550'!$C174-'Abs550'!BW174),('Abs550'!$C175-'Abs550'!BW175)))</f>
        <v>0.15193333333333339</v>
      </c>
      <c r="BX42" s="2">
        <f>(AVERAGE(('Abs550'!$C105-'Abs550'!BX105),('Abs550'!$C106-'Abs550'!BX106),('Abs550'!$C107-'Abs550'!BX107)))-(AVERAGE(('Abs550'!$C173-'Abs550'!BX173),('Abs550'!$C174-'Abs550'!BX174),('Abs550'!$C175-'Abs550'!BX175)))</f>
        <v>0.15210000000000004</v>
      </c>
      <c r="BY42" s="2">
        <f>(AVERAGE(('Abs550'!$C105-'Abs550'!BY105),('Abs550'!$C106-'Abs550'!BY106),('Abs550'!$C107-'Abs550'!BY107)))-(AVERAGE(('Abs550'!$C173-'Abs550'!BY173),('Abs550'!$C174-'Abs550'!BY174),('Abs550'!$C175-'Abs550'!BY175)))</f>
        <v>0.15420000000000009</v>
      </c>
      <c r="BZ42" s="2">
        <f>(AVERAGE(('Abs550'!$C105-'Abs550'!BZ105),('Abs550'!$C106-'Abs550'!BZ106),('Abs550'!$C107-'Abs550'!BZ107)))-(AVERAGE(('Abs550'!$C173-'Abs550'!BZ173),('Abs550'!$C174-'Abs550'!BZ174),('Abs550'!$C175-'Abs550'!BZ175)))</f>
        <v>0.1538000000000001</v>
      </c>
      <c r="CA42" s="2">
        <f>(AVERAGE(('Abs550'!$C105-'Abs550'!CA105),('Abs550'!$C106-'Abs550'!CA106),('Abs550'!$C107-'Abs550'!CA107)))-(AVERAGE(('Abs550'!$C173-'Abs550'!CA173),('Abs550'!$C174-'Abs550'!CA174),('Abs550'!$C175-'Abs550'!CA175)))</f>
        <v>0.15456666666666677</v>
      </c>
      <c r="CB42" s="2">
        <f>(AVERAGE(('Abs550'!$C105-'Abs550'!CB105),('Abs550'!$C106-'Abs550'!CB106),('Abs550'!$C107-'Abs550'!CB107)))-(AVERAGE(('Abs550'!$C173-'Abs550'!CB173),('Abs550'!$C174-'Abs550'!CB174),('Abs550'!$C175-'Abs550'!CB175)))</f>
        <v>0.15646666666666678</v>
      </c>
      <c r="CC42" s="2">
        <f>(AVERAGE(('Abs550'!$C105-'Abs550'!CC105),('Abs550'!$C106-'Abs550'!CC106),('Abs550'!$C107-'Abs550'!CC107)))-(AVERAGE(('Abs550'!$C173-'Abs550'!CC173),('Abs550'!$C174-'Abs550'!CC174),('Abs550'!$C175-'Abs550'!CC175)))</f>
        <v>0.15766666666666682</v>
      </c>
      <c r="CD42" s="2">
        <f>(AVERAGE(('Abs550'!$C105-'Abs550'!CD105),('Abs550'!$C106-'Abs550'!CD106),('Abs550'!$C107-'Abs550'!CD107)))-(AVERAGE(('Abs550'!$C173-'Abs550'!CD173),('Abs550'!$C174-'Abs550'!CD174),('Abs550'!$C175-'Abs550'!CD175)))</f>
        <v>0.15863333333333343</v>
      </c>
      <c r="CE42" s="2">
        <f>(AVERAGE(('Abs550'!$C105-'Abs550'!CE105),('Abs550'!$C106-'Abs550'!CE106),('Abs550'!$C107-'Abs550'!CE107)))-(AVERAGE(('Abs550'!$C173-'Abs550'!CE173),('Abs550'!$C174-'Abs550'!CE174),('Abs550'!$C175-'Abs550'!CE175)))</f>
        <v>0.15933333333333358</v>
      </c>
      <c r="CF42" s="2">
        <f>(AVERAGE(('Abs550'!$C105-'Abs550'!CF105),('Abs550'!$C106-'Abs550'!CF106),('Abs550'!$C107-'Abs550'!CF107)))-(AVERAGE(('Abs550'!$C173-'Abs550'!CF173),('Abs550'!$C174-'Abs550'!CF174),('Abs550'!$C175-'Abs550'!CF175)))</f>
        <v>0.16013333333333349</v>
      </c>
      <c r="CG42" s="2">
        <f>(AVERAGE(('Abs550'!$C105-'Abs550'!CG105),('Abs550'!$C106-'Abs550'!CG106),('Abs550'!$C107-'Abs550'!CG107)))-(AVERAGE(('Abs550'!$C173-'Abs550'!CG173),('Abs550'!$C174-'Abs550'!CG174),('Abs550'!$C175-'Abs550'!CG175)))</f>
        <v>0.16116666666666685</v>
      </c>
      <c r="CH42" s="2">
        <f>(AVERAGE(('Abs550'!$C105-'Abs550'!CH105),('Abs550'!$C106-'Abs550'!CH106),('Abs550'!$C107-'Abs550'!CH107)))-(AVERAGE(('Abs550'!$C173-'Abs550'!CH173),('Abs550'!$C174-'Abs550'!CH174),('Abs550'!$C175-'Abs550'!CH175)))</f>
        <v>0.16173333333333315</v>
      </c>
      <c r="CI42" s="2">
        <f>(AVERAGE(('Abs550'!$C105-'Abs550'!CI105),('Abs550'!$C106-'Abs550'!CI106),('Abs550'!$C107-'Abs550'!CI107)))-(AVERAGE(('Abs550'!$C173-'Abs550'!CI173),('Abs550'!$C174-'Abs550'!CI174),('Abs550'!$C175-'Abs550'!CI175)))</f>
        <v>0.16280000000000017</v>
      </c>
      <c r="CJ42" s="2">
        <f>(AVERAGE(('Abs550'!$C105-'Abs550'!CJ105),('Abs550'!$C106-'Abs550'!CJ106),('Abs550'!$C107-'Abs550'!CJ107)))-(AVERAGE(('Abs550'!$C173-'Abs550'!CJ173),('Abs550'!$C174-'Abs550'!CJ174),('Abs550'!$C175-'Abs550'!CJ175)))</f>
        <v>0.16456666666666669</v>
      </c>
      <c r="CK42" s="2">
        <f>(AVERAGE(('Abs550'!$C105-'Abs550'!CK105),('Abs550'!$C106-'Abs550'!CK106),('Abs550'!$C107-'Abs550'!CK107)))-(AVERAGE(('Abs550'!$C173-'Abs550'!CK173),('Abs550'!$C174-'Abs550'!CK174),('Abs550'!$C175-'Abs550'!CK175)))</f>
        <v>0.16463333333333335</v>
      </c>
      <c r="CL42" s="2">
        <f>(AVERAGE(('Abs550'!$C105-'Abs550'!CL105),('Abs550'!$C106-'Abs550'!CL106),('Abs550'!$C107-'Abs550'!CL107)))-(AVERAGE(('Abs550'!$C173-'Abs550'!CL173),('Abs550'!$C174-'Abs550'!CL174),('Abs550'!$C175-'Abs550'!CL175)))</f>
        <v>0.1661666666666666</v>
      </c>
      <c r="CM42" s="2">
        <f>(AVERAGE(('Abs550'!$C105-'Abs550'!CM105),('Abs550'!$C106-'Abs550'!CM106),('Abs550'!$C107-'Abs550'!CM107)))-(AVERAGE(('Abs550'!$C173-'Abs550'!CM173),('Abs550'!$C174-'Abs550'!CM174),('Abs550'!$C175-'Abs550'!CM175)))</f>
        <v>0.16629999999999986</v>
      </c>
      <c r="CN42" s="2">
        <f>(AVERAGE(('Abs550'!$C105-'Abs550'!CN105),('Abs550'!$C106-'Abs550'!CN106),('Abs550'!$C107-'Abs550'!CN107)))-(AVERAGE(('Abs550'!$C173-'Abs550'!CN173),('Abs550'!$C174-'Abs550'!CN174),('Abs550'!$C175-'Abs550'!CN175)))</f>
        <v>0.16689999999999985</v>
      </c>
      <c r="CO42" s="2">
        <f>(AVERAGE(('Abs550'!$C105-'Abs550'!CO105),('Abs550'!$C106-'Abs550'!CO106),('Abs550'!$C107-'Abs550'!CO107)))-(AVERAGE(('Abs550'!$C173-'Abs550'!CO173),('Abs550'!$C174-'Abs550'!CO174),('Abs550'!$C175-'Abs550'!CO175)))</f>
        <v>0.16786666666666653</v>
      </c>
      <c r="CP42" s="2">
        <f>(AVERAGE(('Abs550'!$C105-'Abs550'!CP105),('Abs550'!$C106-'Abs550'!CP106),('Abs550'!$C107-'Abs550'!CP107)))-(AVERAGE(('Abs550'!$C173-'Abs550'!CP173),('Abs550'!$C174-'Abs550'!CP174),('Abs550'!$C175-'Abs550'!CP175)))</f>
        <v>0.16903333333333317</v>
      </c>
      <c r="CQ42" s="2">
        <f>(AVERAGE(('Abs550'!$C105-'Abs550'!CQ105),('Abs550'!$C106-'Abs550'!CQ106),('Abs550'!$C107-'Abs550'!CQ107)))-(AVERAGE(('Abs550'!$C173-'Abs550'!CQ173),('Abs550'!$C174-'Abs550'!CQ174),('Abs550'!$C175-'Abs550'!CQ175)))</f>
        <v>0.16933333333333325</v>
      </c>
      <c r="CR42" s="2">
        <f>(AVERAGE(('Abs550'!$C105-'Abs550'!CR105),('Abs550'!$C106-'Abs550'!CR106),('Abs550'!$C107-'Abs550'!CR107)))-(AVERAGE(('Abs550'!$C173-'Abs550'!CR173),('Abs550'!$C174-'Abs550'!CR174),('Abs550'!$C175-'Abs550'!CR175)))</f>
        <v>0.17006666666666662</v>
      </c>
      <c r="CS42" s="2">
        <f>(AVERAGE(('Abs550'!$C105-'Abs550'!CS105),('Abs550'!$C106-'Abs550'!CS106),('Abs550'!$C107-'Abs550'!CS107)))-(AVERAGE(('Abs550'!$C173-'Abs550'!CS173),('Abs550'!$C174-'Abs550'!CS174),('Abs550'!$C175-'Abs550'!CS175)))</f>
        <v>0.17133333333333314</v>
      </c>
      <c r="CT42" s="2">
        <f>(AVERAGE(('Abs550'!$C105-'Abs550'!CT105),('Abs550'!$C106-'Abs550'!CT106),('Abs550'!$C107-'Abs550'!CT107)))-(AVERAGE(('Abs550'!$C173-'Abs550'!CT173),('Abs550'!$C174-'Abs550'!CT174),('Abs550'!$C175-'Abs550'!CT175)))</f>
        <v>0.17330000000000015</v>
      </c>
      <c r="CU42" s="2">
        <f>(AVERAGE(('Abs550'!$C105-'Abs550'!CU105),('Abs550'!$C106-'Abs550'!CU106),('Abs550'!$C107-'Abs550'!CU107)))-(AVERAGE(('Abs550'!$C173-'Abs550'!CU173),('Abs550'!$C174-'Abs550'!CU174),('Abs550'!$C175-'Abs550'!CU175)))</f>
        <v>0.17506666666666673</v>
      </c>
    </row>
    <row r="43" spans="1:99" x14ac:dyDescent="0.25">
      <c r="A43" s="61">
        <v>13</v>
      </c>
      <c r="B43" s="13" t="s">
        <v>13</v>
      </c>
      <c r="C43" s="2">
        <f>(AVERAGE(('Abs550'!$C108-'Abs550'!C108),('Abs550'!$C109-'Abs550'!C109),('Abs550'!$C110-'Abs550'!C110)))-(AVERAGE(('Abs550'!$C176-'Abs550'!C176),('Abs550'!$C177-'Abs550'!C177),('Abs550'!$C178-'Abs550'!C178)))</f>
        <v>0</v>
      </c>
      <c r="D43" s="2">
        <f>(AVERAGE(('Abs550'!$C108-'Abs550'!D108),('Abs550'!$C109-'Abs550'!D109),('Abs550'!$C110-'Abs550'!D110)))-(AVERAGE(('Abs550'!$C176-'Abs550'!D176),('Abs550'!$C177-'Abs550'!D177),('Abs550'!$C178-'Abs550'!D178)))</f>
        <v>2.4400000000000199E-2</v>
      </c>
      <c r="E43" s="2">
        <f>(AVERAGE(('Abs550'!$C108-'Abs550'!E108),('Abs550'!$C109-'Abs550'!E109),('Abs550'!$C110-'Abs550'!E110)))-(AVERAGE(('Abs550'!$C176-'Abs550'!E176),('Abs550'!$C177-'Abs550'!E177),('Abs550'!$C178-'Abs550'!E178)))</f>
        <v>6.2933333333333202E-2</v>
      </c>
      <c r="F43" s="2">
        <f>(AVERAGE(('Abs550'!$C108-'Abs550'!F108),('Abs550'!$C109-'Abs550'!F109),('Abs550'!$C110-'Abs550'!F110)))-(AVERAGE(('Abs550'!$C176-'Abs550'!F176),('Abs550'!$C177-'Abs550'!F177),('Abs550'!$C178-'Abs550'!F178)))</f>
        <v>7.236666666666669E-2</v>
      </c>
      <c r="G43" s="2">
        <f>(AVERAGE(('Abs550'!$C108-'Abs550'!G108),('Abs550'!$C109-'Abs550'!G109),('Abs550'!$C110-'Abs550'!G110)))-(AVERAGE(('Abs550'!$C176-'Abs550'!G176),('Abs550'!$C177-'Abs550'!G177),('Abs550'!$C178-'Abs550'!G178)))</f>
        <v>7.4200000000000113E-2</v>
      </c>
      <c r="H43" s="2">
        <f>(AVERAGE(('Abs550'!$C108-'Abs550'!H108),('Abs550'!$C109-'Abs550'!H109),('Abs550'!$C110-'Abs550'!H110)))-(AVERAGE(('Abs550'!$C176-'Abs550'!H176),('Abs550'!$C177-'Abs550'!H177),('Abs550'!$C178-'Abs550'!H178)))</f>
        <v>7.5533333333333369E-2</v>
      </c>
      <c r="I43" s="2">
        <f>(AVERAGE(('Abs550'!$C108-'Abs550'!I108),('Abs550'!$C109-'Abs550'!I109),('Abs550'!$C110-'Abs550'!I110)))-(AVERAGE(('Abs550'!$C176-'Abs550'!I176),('Abs550'!$C177-'Abs550'!I177),('Abs550'!$C178-'Abs550'!I178)))</f>
        <v>7.5633333333333205E-2</v>
      </c>
      <c r="J43" s="2">
        <f>(AVERAGE(('Abs550'!$C108-'Abs550'!J108),('Abs550'!$C109-'Abs550'!J109),('Abs550'!$C110-'Abs550'!J110)))-(AVERAGE(('Abs550'!$C176-'Abs550'!J176),('Abs550'!$C177-'Abs550'!J177),('Abs550'!$C178-'Abs550'!J178)))</f>
        <v>7.7166666666666592E-2</v>
      </c>
      <c r="K43" s="2">
        <f>(AVERAGE(('Abs550'!$C108-'Abs550'!K108),('Abs550'!$C109-'Abs550'!K109),('Abs550'!$C110-'Abs550'!K110)))-(AVERAGE(('Abs550'!$C176-'Abs550'!K176),('Abs550'!$C177-'Abs550'!K177),('Abs550'!$C178-'Abs550'!K178)))</f>
        <v>7.7700000000000033E-2</v>
      </c>
      <c r="L43" s="2">
        <f>(AVERAGE(('Abs550'!$C108-'Abs550'!L108),('Abs550'!$C109-'Abs550'!L109),('Abs550'!$C110-'Abs550'!L110)))-(AVERAGE(('Abs550'!$C176-'Abs550'!L176),('Abs550'!$C177-'Abs550'!L177),('Abs550'!$C178-'Abs550'!L178)))</f>
        <v>7.890000000000004E-2</v>
      </c>
      <c r="M43" s="2">
        <f>(AVERAGE(('Abs550'!$C108-'Abs550'!M108),('Abs550'!$C109-'Abs550'!M109),('Abs550'!$C110-'Abs550'!M110)))-(AVERAGE(('Abs550'!$C176-'Abs550'!M176),('Abs550'!$C177-'Abs550'!M177),('Abs550'!$C178-'Abs550'!M178)))</f>
        <v>7.9966666666666658E-2</v>
      </c>
      <c r="N43" s="2">
        <f>(AVERAGE(('Abs550'!$C108-'Abs550'!N108),('Abs550'!$C109-'Abs550'!N109),('Abs550'!$C110-'Abs550'!N110)))-(AVERAGE(('Abs550'!$C176-'Abs550'!N176),('Abs550'!$C177-'Abs550'!N177),('Abs550'!$C178-'Abs550'!N178)))</f>
        <v>8.0500000000000085E-2</v>
      </c>
      <c r="O43" s="2">
        <f>(AVERAGE(('Abs550'!$C108-'Abs550'!O108),('Abs550'!$C109-'Abs550'!O109),('Abs550'!$C110-'Abs550'!O110)))-(AVERAGE(('Abs550'!$C176-'Abs550'!O176),('Abs550'!$C177-'Abs550'!O177),('Abs550'!$C178-'Abs550'!O178)))</f>
        <v>7.9233333333333489E-2</v>
      </c>
      <c r="P43" s="2">
        <f>(AVERAGE(('Abs550'!$C108-'Abs550'!P108),('Abs550'!$C109-'Abs550'!P109),('Abs550'!$C110-'Abs550'!P110)))-(AVERAGE(('Abs550'!$C176-'Abs550'!P176),('Abs550'!$C177-'Abs550'!P177),('Abs550'!$C178-'Abs550'!P178)))</f>
        <v>7.9200000000000242E-2</v>
      </c>
      <c r="Q43" s="2">
        <f>(AVERAGE(('Abs550'!$C108-'Abs550'!Q108),('Abs550'!$C109-'Abs550'!Q109),('Abs550'!$C110-'Abs550'!Q110)))-(AVERAGE(('Abs550'!$C176-'Abs550'!Q176),('Abs550'!$C177-'Abs550'!Q177),('Abs550'!$C178-'Abs550'!Q178)))</f>
        <v>7.8266666666666637E-2</v>
      </c>
      <c r="R43" s="2">
        <f>(AVERAGE(('Abs550'!$C108-'Abs550'!R108),('Abs550'!$C109-'Abs550'!R109),('Abs550'!$C110-'Abs550'!R110)))-(AVERAGE(('Abs550'!$C176-'Abs550'!R176),('Abs550'!$C177-'Abs550'!R177),('Abs550'!$C178-'Abs550'!R178)))</f>
        <v>7.8666666666666649E-2</v>
      </c>
      <c r="S43" s="2">
        <f>(AVERAGE(('Abs550'!$C108-'Abs550'!S108),('Abs550'!$C109-'Abs550'!S109),('Abs550'!$C110-'Abs550'!S110)))-(AVERAGE(('Abs550'!$C176-'Abs550'!S176),('Abs550'!$C177-'Abs550'!S177),('Abs550'!$C178-'Abs550'!S178)))</f>
        <v>7.7900000000000066E-2</v>
      </c>
      <c r="T43" s="2">
        <f>(AVERAGE(('Abs550'!$C108-'Abs550'!T108),('Abs550'!$C109-'Abs550'!T109),('Abs550'!$C110-'Abs550'!T110)))-(AVERAGE(('Abs550'!$C176-'Abs550'!T176),('Abs550'!$C177-'Abs550'!T177),('Abs550'!$C178-'Abs550'!T178)))</f>
        <v>7.8333333333333297E-2</v>
      </c>
      <c r="U43" s="2">
        <f>(AVERAGE(('Abs550'!$C108-'Abs550'!U108),('Abs550'!$C109-'Abs550'!U109),('Abs550'!$C110-'Abs550'!U110)))-(AVERAGE(('Abs550'!$C176-'Abs550'!U176),('Abs550'!$C177-'Abs550'!U177),('Abs550'!$C178-'Abs550'!U178)))</f>
        <v>7.8199999999999978E-2</v>
      </c>
      <c r="V43" s="2">
        <f>(AVERAGE(('Abs550'!$C108-'Abs550'!V108),('Abs550'!$C109-'Abs550'!V109),('Abs550'!$C110-'Abs550'!V110)))-(AVERAGE(('Abs550'!$C176-'Abs550'!V176),('Abs550'!$C177-'Abs550'!V177),('Abs550'!$C178-'Abs550'!V178)))</f>
        <v>7.8E-2</v>
      </c>
      <c r="W43" s="2">
        <f>(AVERAGE(('Abs550'!$C108-'Abs550'!W108),('Abs550'!$C109-'Abs550'!W109),('Abs550'!$C110-'Abs550'!W110)))-(AVERAGE(('Abs550'!$C176-'Abs550'!W176),('Abs550'!$C177-'Abs550'!W177),('Abs550'!$C178-'Abs550'!W178)))</f>
        <v>7.8066666666666798E-2</v>
      </c>
      <c r="X43" s="2">
        <f>(AVERAGE(('Abs550'!$C108-'Abs550'!X108),('Abs550'!$C109-'Abs550'!X109),('Abs550'!$C110-'Abs550'!X110)))-(AVERAGE(('Abs550'!$C176-'Abs550'!X176),('Abs550'!$C177-'Abs550'!X177),('Abs550'!$C178-'Abs550'!X178)))</f>
        <v>7.8566666666666826E-2</v>
      </c>
      <c r="Y43" s="2">
        <f>(AVERAGE(('Abs550'!$C108-'Abs550'!Y108),('Abs550'!$C109-'Abs550'!Y109),('Abs550'!$C110-'Abs550'!Y110)))-(AVERAGE(('Abs550'!$C176-'Abs550'!Y176),('Abs550'!$C177-'Abs550'!Y177),('Abs550'!$C178-'Abs550'!Y178)))</f>
        <v>7.9666666666666705E-2</v>
      </c>
      <c r="Z43" s="2">
        <f>(AVERAGE(('Abs550'!$C108-'Abs550'!Z108),('Abs550'!$C109-'Abs550'!Z109),('Abs550'!$C110-'Abs550'!Z110)))-(AVERAGE(('Abs550'!$C176-'Abs550'!Z176),('Abs550'!$C177-'Abs550'!Z177),('Abs550'!$C178-'Abs550'!Z178)))</f>
        <v>7.9400000000000054E-2</v>
      </c>
      <c r="AA43" s="2">
        <f>(AVERAGE(('Abs550'!$C108-'Abs550'!AA108),('Abs550'!$C109-'Abs550'!AA109),('Abs550'!$C110-'Abs550'!AA110)))-(AVERAGE(('Abs550'!$C176-'Abs550'!AA176),('Abs550'!$C177-'Abs550'!AA177),('Abs550'!$C178-'Abs550'!AA178)))</f>
        <v>7.9866666666666683E-2</v>
      </c>
      <c r="AB43" s="2">
        <f>(AVERAGE(('Abs550'!$C108-'Abs550'!AB108),('Abs550'!$C109-'Abs550'!AB109),('Abs550'!$C110-'Abs550'!AB110)))-(AVERAGE(('Abs550'!$C176-'Abs550'!AB176),('Abs550'!$C177-'Abs550'!AB177),('Abs550'!$C178-'Abs550'!AB178)))</f>
        <v>7.950000000000014E-2</v>
      </c>
      <c r="AC43" s="2">
        <f>(AVERAGE(('Abs550'!$C108-'Abs550'!AC108),('Abs550'!$C109-'Abs550'!AC109),('Abs550'!$C110-'Abs550'!AC110)))-(AVERAGE(('Abs550'!$C176-'Abs550'!AC176),('Abs550'!$C177-'Abs550'!AC177),('Abs550'!$C178-'Abs550'!AC178)))</f>
        <v>7.9699999999999896E-2</v>
      </c>
      <c r="AD43" s="2">
        <f>(AVERAGE(('Abs550'!$C108-'Abs550'!AD108),('Abs550'!$C109-'Abs550'!AD109),('Abs550'!$C110-'Abs550'!AD110)))-(AVERAGE(('Abs550'!$C176-'Abs550'!AD176),('Abs550'!$C177-'Abs550'!AD177),('Abs550'!$C178-'Abs550'!AD178)))</f>
        <v>8.0833333333333299E-2</v>
      </c>
      <c r="AE43" s="2">
        <f>(AVERAGE(('Abs550'!$C108-'Abs550'!AE108),('Abs550'!$C109-'Abs550'!AE109),('Abs550'!$C110-'Abs550'!AE110)))-(AVERAGE(('Abs550'!$C176-'Abs550'!AE176),('Abs550'!$C177-'Abs550'!AE177),('Abs550'!$C178-'Abs550'!AE178)))</f>
        <v>8.0233333333333309E-2</v>
      </c>
      <c r="AF43" s="2">
        <f>(AVERAGE(('Abs550'!$C108-'Abs550'!AF108),('Abs550'!$C109-'Abs550'!AF109),('Abs550'!$C110-'Abs550'!AF110)))-(AVERAGE(('Abs550'!$C176-'Abs550'!AF176),('Abs550'!$C177-'Abs550'!AF177),('Abs550'!$C178-'Abs550'!AF178)))</f>
        <v>8.019999999999998E-2</v>
      </c>
      <c r="AG43" s="2">
        <f>(AVERAGE(('Abs550'!$C108-'Abs550'!AG108),('Abs550'!$C109-'Abs550'!AG109),('Abs550'!$C110-'Abs550'!AG110)))-(AVERAGE(('Abs550'!$C176-'Abs550'!AG176),('Abs550'!$C177-'Abs550'!AG177),('Abs550'!$C178-'Abs550'!AG178)))</f>
        <v>8.1299999999999858E-2</v>
      </c>
      <c r="AH43" s="2">
        <f>(AVERAGE(('Abs550'!$C108-'Abs550'!AH108),('Abs550'!$C109-'Abs550'!AH109),('Abs550'!$C110-'Abs550'!AH110)))-(AVERAGE(('Abs550'!$C176-'Abs550'!AH176),('Abs550'!$C177-'Abs550'!AH177),('Abs550'!$C178-'Abs550'!AH178)))</f>
        <v>8.1766666666666474E-2</v>
      </c>
      <c r="AI43" s="2">
        <f>(AVERAGE(('Abs550'!$C108-'Abs550'!AI108),('Abs550'!$C109-'Abs550'!AI109),('Abs550'!$C110-'Abs550'!AI110)))-(AVERAGE(('Abs550'!$C176-'Abs550'!AI176),('Abs550'!$C177-'Abs550'!AI177),('Abs550'!$C178-'Abs550'!AI178)))</f>
        <v>8.1733333333333283E-2</v>
      </c>
      <c r="AJ43" s="2">
        <f>(AVERAGE(('Abs550'!$C108-'Abs550'!AJ108),('Abs550'!$C109-'Abs550'!AJ109),('Abs550'!$C110-'Abs550'!AJ110)))-(AVERAGE(('Abs550'!$C176-'Abs550'!AJ176),('Abs550'!$C177-'Abs550'!AJ177),('Abs550'!$C178-'Abs550'!AJ178)))</f>
        <v>8.2699999999999926E-2</v>
      </c>
      <c r="AK43" s="2">
        <f>(AVERAGE(('Abs550'!$C108-'Abs550'!AK108),('Abs550'!$C109-'Abs550'!AK109),('Abs550'!$C110-'Abs550'!AK110)))-(AVERAGE(('Abs550'!$C176-'Abs550'!AK176),('Abs550'!$C177-'Abs550'!AK177),('Abs550'!$C178-'Abs550'!AK178)))</f>
        <v>8.2599999999999993E-2</v>
      </c>
      <c r="AL43" s="2">
        <f>(AVERAGE(('Abs550'!$C108-'Abs550'!AL108),('Abs550'!$C109-'Abs550'!AL109),('Abs550'!$C110-'Abs550'!AL110)))-(AVERAGE(('Abs550'!$C176-'Abs550'!AL176),('Abs550'!$C177-'Abs550'!AL177),('Abs550'!$C178-'Abs550'!AL178)))</f>
        <v>8.3166666666666597E-2</v>
      </c>
      <c r="AM43" s="2">
        <f>(AVERAGE(('Abs550'!$C108-'Abs550'!AM108),('Abs550'!$C109-'Abs550'!AM109),('Abs550'!$C110-'Abs550'!AM110)))-(AVERAGE(('Abs550'!$C176-'Abs550'!AM176),('Abs550'!$C177-'Abs550'!AM177),('Abs550'!$C178-'Abs550'!AM178)))</f>
        <v>8.1399999999999986E-2</v>
      </c>
      <c r="AN43" s="2">
        <f>(AVERAGE(('Abs550'!$C108-'Abs550'!AN108),('Abs550'!$C109-'Abs550'!AN109),('Abs550'!$C110-'Abs550'!AN110)))-(AVERAGE(('Abs550'!$C176-'Abs550'!AN176),('Abs550'!$C177-'Abs550'!AN177),('Abs550'!$C178-'Abs550'!AN178)))</f>
        <v>8.4633333333333269E-2</v>
      </c>
      <c r="AO43" s="2">
        <f>(AVERAGE(('Abs550'!$C108-'Abs550'!AO108),('Abs550'!$C109-'Abs550'!AO109),('Abs550'!$C110-'Abs550'!AO110)))-(AVERAGE(('Abs550'!$C176-'Abs550'!AO176),('Abs550'!$C177-'Abs550'!AO177),('Abs550'!$C178-'Abs550'!AO178)))</f>
        <v>8.5899999999999935E-2</v>
      </c>
      <c r="AP43" s="2">
        <f>(AVERAGE(('Abs550'!$C108-'Abs550'!AP108),('Abs550'!$C109-'Abs550'!AP109),('Abs550'!$C110-'Abs550'!AP110)))-(AVERAGE(('Abs550'!$C176-'Abs550'!AP176),('Abs550'!$C177-'Abs550'!AP177),('Abs550'!$C178-'Abs550'!AP178)))</f>
        <v>8.5999999999999924E-2</v>
      </c>
      <c r="AQ43" s="2">
        <f>(AVERAGE(('Abs550'!$C108-'Abs550'!AQ108),('Abs550'!$C109-'Abs550'!AQ109),('Abs550'!$C110-'Abs550'!AQ110)))-(AVERAGE(('Abs550'!$C176-'Abs550'!AQ176),('Abs550'!$C177-'Abs550'!AQ177),('Abs550'!$C178-'Abs550'!AQ178)))</f>
        <v>8.4299999999999903E-2</v>
      </c>
      <c r="AR43" s="2">
        <f>(AVERAGE(('Abs550'!$C108-'Abs550'!AR108),('Abs550'!$C109-'Abs550'!AR109),('Abs550'!$C110-'Abs550'!AR110)))-(AVERAGE(('Abs550'!$C176-'Abs550'!AR176),('Abs550'!$C177-'Abs550'!AR177),('Abs550'!$C178-'Abs550'!AR178)))</f>
        <v>8.6166666666666572E-2</v>
      </c>
      <c r="AS43" s="2">
        <f>(AVERAGE(('Abs550'!$C108-'Abs550'!AS108),('Abs550'!$C109-'Abs550'!AS109),('Abs550'!$C110-'Abs550'!AS110)))-(AVERAGE(('Abs550'!$C176-'Abs550'!AS176),('Abs550'!$C177-'Abs550'!AS177),('Abs550'!$C178-'Abs550'!AS178)))</f>
        <v>8.6033333333333253E-2</v>
      </c>
      <c r="AT43" s="2">
        <f>(AVERAGE(('Abs550'!$C108-'Abs550'!AT108),('Abs550'!$C109-'Abs550'!AT109),('Abs550'!$C110-'Abs550'!AT110)))-(AVERAGE(('Abs550'!$C176-'Abs550'!AT176),('Abs550'!$C177-'Abs550'!AT177),('Abs550'!$C178-'Abs550'!AT178)))</f>
        <v>8.8500000000000023E-2</v>
      </c>
      <c r="AU43" s="2">
        <f>(AVERAGE(('Abs550'!$C108-'Abs550'!AU108),('Abs550'!$C109-'Abs550'!AU109),('Abs550'!$C110-'Abs550'!AU110)))-(AVERAGE(('Abs550'!$C176-'Abs550'!AU176),('Abs550'!$C177-'Abs550'!AU177),('Abs550'!$C178-'Abs550'!AU178)))</f>
        <v>9.03999999999998E-2</v>
      </c>
      <c r="AV43" s="2">
        <f>(AVERAGE(('Abs550'!$C108-'Abs550'!AV108),('Abs550'!$C109-'Abs550'!AV109),('Abs550'!$C110-'Abs550'!AV110)))-(AVERAGE(('Abs550'!$C176-'Abs550'!AV176),('Abs550'!$C177-'Abs550'!AV177),('Abs550'!$C178-'Abs550'!AV178)))</f>
        <v>9.2366666666666639E-2</v>
      </c>
      <c r="AW43" s="2">
        <f>(AVERAGE(('Abs550'!$C108-'Abs550'!AW108),('Abs550'!$C109-'Abs550'!AW109),('Abs550'!$C110-'Abs550'!AW110)))-(AVERAGE(('Abs550'!$C176-'Abs550'!AW176),('Abs550'!$C177-'Abs550'!AW177),('Abs550'!$C178-'Abs550'!AW178)))</f>
        <v>9.3933333333333202E-2</v>
      </c>
      <c r="AX43" s="2">
        <f>(AVERAGE(('Abs550'!$C108-'Abs550'!AX108),('Abs550'!$C109-'Abs550'!AX109),('Abs550'!$C110-'Abs550'!AX110)))-(AVERAGE(('Abs550'!$C176-'Abs550'!AX176),('Abs550'!$C177-'Abs550'!AX177),('Abs550'!$C178-'Abs550'!AX178)))</f>
        <v>9.6500000000000044E-2</v>
      </c>
      <c r="AY43" s="2">
        <f>(AVERAGE(('Abs550'!$C108-'Abs550'!AY108),('Abs550'!$C109-'Abs550'!AY109),('Abs550'!$C110-'Abs550'!AY110)))-(AVERAGE(('Abs550'!$C176-'Abs550'!AY176),('Abs550'!$C177-'Abs550'!AY177),('Abs550'!$C178-'Abs550'!AY178)))</f>
        <v>9.8400000000000057E-2</v>
      </c>
      <c r="AZ43" s="2">
        <f>(AVERAGE(('Abs550'!$C108-'Abs550'!AZ108),('Abs550'!$C109-'Abs550'!AZ109),('Abs550'!$C110-'Abs550'!AZ110)))-(AVERAGE(('Abs550'!$C176-'Abs550'!AZ176),('Abs550'!$C177-'Abs550'!AZ177),('Abs550'!$C178-'Abs550'!AZ178)))</f>
        <v>9.8800000000000068E-2</v>
      </c>
      <c r="BA43" s="2">
        <f>(AVERAGE(('Abs550'!$C108-'Abs550'!BA108),('Abs550'!$C109-'Abs550'!BA109),('Abs550'!$C110-'Abs550'!BA110)))-(AVERAGE(('Abs550'!$C176-'Abs550'!BA176),('Abs550'!$C177-'Abs550'!BA177),('Abs550'!$C178-'Abs550'!BA178)))</f>
        <v>9.9499999999999991E-2</v>
      </c>
      <c r="BB43" s="2">
        <f>(AVERAGE(('Abs550'!$C108-'Abs550'!BB108),('Abs550'!$C109-'Abs550'!BB109),('Abs550'!$C110-'Abs550'!BB110)))-(AVERAGE(('Abs550'!$C176-'Abs550'!BB176),('Abs550'!$C177-'Abs550'!BB177),('Abs550'!$C178-'Abs550'!BB178)))</f>
        <v>9.990000000000003E-2</v>
      </c>
      <c r="BC43" s="2">
        <f>(AVERAGE(('Abs550'!$C108-'Abs550'!BC108),('Abs550'!$C109-'Abs550'!BC109),('Abs550'!$C110-'Abs550'!BC110)))-(AVERAGE(('Abs550'!$C176-'Abs550'!BC176),('Abs550'!$C177-'Abs550'!BC177),('Abs550'!$C178-'Abs550'!BC178)))</f>
        <v>9.9399999999999919E-2</v>
      </c>
      <c r="BD43" s="2">
        <f>(AVERAGE(('Abs550'!$C108-'Abs550'!BD108),('Abs550'!$C109-'Abs550'!BD109),('Abs550'!$C110-'Abs550'!BD110)))-(AVERAGE(('Abs550'!$C176-'Abs550'!BD176),('Abs550'!$C177-'Abs550'!BD177),('Abs550'!$C178-'Abs550'!BD178)))</f>
        <v>0.10096666666666672</v>
      </c>
      <c r="BE43" s="2">
        <f>(AVERAGE(('Abs550'!$C108-'Abs550'!BE108),('Abs550'!$C109-'Abs550'!BE109),('Abs550'!$C110-'Abs550'!BE110)))-(AVERAGE(('Abs550'!$C176-'Abs550'!BE176),('Abs550'!$C177-'Abs550'!BE177),('Abs550'!$C178-'Abs550'!BE178)))</f>
        <v>0.10120000000000011</v>
      </c>
      <c r="BF43" s="2">
        <f>(AVERAGE(('Abs550'!$C108-'Abs550'!BF108),('Abs550'!$C109-'Abs550'!BF109),('Abs550'!$C110-'Abs550'!BF110)))-(AVERAGE(('Abs550'!$C176-'Abs550'!BF176),('Abs550'!$C177-'Abs550'!BF177),('Abs550'!$C178-'Abs550'!BF178)))</f>
        <v>0.10193333333333342</v>
      </c>
      <c r="BG43" s="2">
        <f>(AVERAGE(('Abs550'!$C108-'Abs550'!BG108),('Abs550'!$C109-'Abs550'!BG109),('Abs550'!$C110-'Abs550'!BG110)))-(AVERAGE(('Abs550'!$C176-'Abs550'!BG176),('Abs550'!$C177-'Abs550'!BG177),('Abs550'!$C178-'Abs550'!BG178)))</f>
        <v>0.10200000000000008</v>
      </c>
      <c r="BH43" s="2">
        <f>(AVERAGE(('Abs550'!$C108-'Abs550'!BH108),('Abs550'!$C109-'Abs550'!BH109),('Abs550'!$C110-'Abs550'!BH110)))-(AVERAGE(('Abs550'!$C176-'Abs550'!BH176),('Abs550'!$C177-'Abs550'!BH177),('Abs550'!$C178-'Abs550'!BH178)))</f>
        <v>0.1028333333333334</v>
      </c>
      <c r="BI43" s="2">
        <f>(AVERAGE(('Abs550'!$C108-'Abs550'!BI108),('Abs550'!$C109-'Abs550'!BI109),('Abs550'!$C110-'Abs550'!BI110)))-(AVERAGE(('Abs550'!$C176-'Abs550'!BI176),('Abs550'!$C177-'Abs550'!BI177),('Abs550'!$C178-'Abs550'!BI178)))</f>
        <v>0.10306666666666679</v>
      </c>
      <c r="BJ43" s="2">
        <f>(AVERAGE(('Abs550'!$C108-'Abs550'!BJ108),('Abs550'!$C109-'Abs550'!BJ109),('Abs550'!$C110-'Abs550'!BJ110)))-(AVERAGE(('Abs550'!$C176-'Abs550'!BJ176),('Abs550'!$C177-'Abs550'!BJ177),('Abs550'!$C178-'Abs550'!BJ178)))</f>
        <v>0.10316666666666671</v>
      </c>
      <c r="BK43" s="2">
        <f>(AVERAGE(('Abs550'!$C108-'Abs550'!BK108),('Abs550'!$C109-'Abs550'!BK109),('Abs550'!$C110-'Abs550'!BK110)))-(AVERAGE(('Abs550'!$C176-'Abs550'!BK176),('Abs550'!$C177-'Abs550'!BK177),('Abs550'!$C178-'Abs550'!BK178)))</f>
        <v>0.10336666666666659</v>
      </c>
      <c r="BL43" s="2">
        <f>(AVERAGE(('Abs550'!$C108-'Abs550'!BL108),('Abs550'!$C109-'Abs550'!BL109),('Abs550'!$C110-'Abs550'!BL110)))-(AVERAGE(('Abs550'!$C176-'Abs550'!BL176),('Abs550'!$C177-'Abs550'!BL177),('Abs550'!$C178-'Abs550'!BL178)))</f>
        <v>0.10383333333333315</v>
      </c>
      <c r="BM43" s="2">
        <f>(AVERAGE(('Abs550'!$C108-'Abs550'!BM108),('Abs550'!$C109-'Abs550'!BM109),('Abs550'!$C110-'Abs550'!BM110)))-(AVERAGE(('Abs550'!$C176-'Abs550'!BM176),('Abs550'!$C177-'Abs550'!BM177),('Abs550'!$C178-'Abs550'!BM178)))</f>
        <v>0.10396666666666662</v>
      </c>
      <c r="BN43" s="2">
        <f>(AVERAGE(('Abs550'!$C108-'Abs550'!BN108),('Abs550'!$C109-'Abs550'!BN109),('Abs550'!$C110-'Abs550'!BN110)))-(AVERAGE(('Abs550'!$C176-'Abs550'!BN176),('Abs550'!$C177-'Abs550'!BN177),('Abs550'!$C178-'Abs550'!BN178)))</f>
        <v>0.1041</v>
      </c>
      <c r="BO43" s="2">
        <f>(AVERAGE(('Abs550'!$C108-'Abs550'!BO108),('Abs550'!$C109-'Abs550'!BO109),('Abs550'!$C110-'Abs550'!BO110)))-(AVERAGE(('Abs550'!$C176-'Abs550'!BO176),('Abs550'!$C177-'Abs550'!BO177),('Abs550'!$C178-'Abs550'!BO178)))</f>
        <v>0.10443333333333329</v>
      </c>
      <c r="BP43" s="2">
        <f>(AVERAGE(('Abs550'!$C108-'Abs550'!BP108),('Abs550'!$C109-'Abs550'!BP109),('Abs550'!$C110-'Abs550'!BP110)))-(AVERAGE(('Abs550'!$C176-'Abs550'!BP176),('Abs550'!$C177-'Abs550'!BP177),('Abs550'!$C178-'Abs550'!BP178)))</f>
        <v>0.10476666666666669</v>
      </c>
      <c r="BQ43" s="2">
        <f>(AVERAGE(('Abs550'!$C108-'Abs550'!BQ108),('Abs550'!$C109-'Abs550'!BQ109),('Abs550'!$C110-'Abs550'!BQ110)))-(AVERAGE(('Abs550'!$C176-'Abs550'!BQ176),('Abs550'!$C177-'Abs550'!BQ177),('Abs550'!$C178-'Abs550'!BQ178)))</f>
        <v>0.1057666666666667</v>
      </c>
      <c r="BR43" s="2">
        <f>(AVERAGE(('Abs550'!$C108-'Abs550'!BR108),('Abs550'!$C109-'Abs550'!BR109),('Abs550'!$C110-'Abs550'!BR110)))-(AVERAGE(('Abs550'!$C176-'Abs550'!BR176),('Abs550'!$C177-'Abs550'!BR177),('Abs550'!$C178-'Abs550'!BR178)))</f>
        <v>0.10563333333333338</v>
      </c>
      <c r="BS43" s="2">
        <f>(AVERAGE(('Abs550'!$C108-'Abs550'!BS108),('Abs550'!$C109-'Abs550'!BS109),('Abs550'!$C110-'Abs550'!BS110)))-(AVERAGE(('Abs550'!$C176-'Abs550'!BS176),('Abs550'!$C177-'Abs550'!BS177),('Abs550'!$C178-'Abs550'!BS178)))</f>
        <v>0.10599999999999994</v>
      </c>
      <c r="BT43" s="2">
        <f>(AVERAGE(('Abs550'!$C108-'Abs550'!BT108),('Abs550'!$C109-'Abs550'!BT109),('Abs550'!$C110-'Abs550'!BT110)))-(AVERAGE(('Abs550'!$C176-'Abs550'!BT176),('Abs550'!$C177-'Abs550'!BT177),('Abs550'!$C178-'Abs550'!BT178)))</f>
        <v>0.10673333333333336</v>
      </c>
      <c r="BU43" s="2">
        <f>(AVERAGE(('Abs550'!$C108-'Abs550'!BU108),('Abs550'!$C109-'Abs550'!BU109),('Abs550'!$C110-'Abs550'!BU110)))-(AVERAGE(('Abs550'!$C176-'Abs550'!BU176),('Abs550'!$C177-'Abs550'!BU177),('Abs550'!$C178-'Abs550'!BU178)))</f>
        <v>0.10703333333333333</v>
      </c>
      <c r="BV43" s="2">
        <f>(AVERAGE(('Abs550'!$C108-'Abs550'!BV108),('Abs550'!$C109-'Abs550'!BV109),('Abs550'!$C110-'Abs550'!BV110)))-(AVERAGE(('Abs550'!$C176-'Abs550'!BV176),('Abs550'!$C177-'Abs550'!BV177),('Abs550'!$C178-'Abs550'!BV178)))</f>
        <v>0.10783333333333321</v>
      </c>
      <c r="BW43" s="2">
        <f>(AVERAGE(('Abs550'!$C108-'Abs550'!BW108),('Abs550'!$C109-'Abs550'!BW109),('Abs550'!$C110-'Abs550'!BW110)))-(AVERAGE(('Abs550'!$C176-'Abs550'!BW176),('Abs550'!$C177-'Abs550'!BW177),('Abs550'!$C178-'Abs550'!BW178)))</f>
        <v>0.10806666666666652</v>
      </c>
      <c r="BX43" s="2">
        <f>(AVERAGE(('Abs550'!$C108-'Abs550'!BX108),('Abs550'!$C109-'Abs550'!BX109),('Abs550'!$C110-'Abs550'!BX110)))-(AVERAGE(('Abs550'!$C176-'Abs550'!BX176),('Abs550'!$C177-'Abs550'!BX177),('Abs550'!$C178-'Abs550'!BX178)))</f>
        <v>0.1082</v>
      </c>
      <c r="BY43" s="2">
        <f>(AVERAGE(('Abs550'!$C108-'Abs550'!BY108),('Abs550'!$C109-'Abs550'!BY109),('Abs550'!$C110-'Abs550'!BY110)))-(AVERAGE(('Abs550'!$C176-'Abs550'!BY176),('Abs550'!$C177-'Abs550'!BY177),('Abs550'!$C178-'Abs550'!BY178)))</f>
        <v>0.10953333333333325</v>
      </c>
      <c r="BZ43" s="2">
        <f>(AVERAGE(('Abs550'!$C108-'Abs550'!BZ108),('Abs550'!$C109-'Abs550'!BZ109),('Abs550'!$C110-'Abs550'!BZ110)))-(AVERAGE(('Abs550'!$C176-'Abs550'!BZ176),('Abs550'!$C177-'Abs550'!BZ177),('Abs550'!$C178-'Abs550'!BZ178)))</f>
        <v>0.10883333333333318</v>
      </c>
      <c r="CA43" s="2">
        <f>(AVERAGE(('Abs550'!$C108-'Abs550'!CA108),('Abs550'!$C109-'Abs550'!CA109),('Abs550'!$C110-'Abs550'!CA110)))-(AVERAGE(('Abs550'!$C176-'Abs550'!CA176),('Abs550'!$C177-'Abs550'!CA177),('Abs550'!$C178-'Abs550'!CA178)))</f>
        <v>0.10923333333333322</v>
      </c>
      <c r="CB43" s="2">
        <f>(AVERAGE(('Abs550'!$C108-'Abs550'!CB108),('Abs550'!$C109-'Abs550'!CB109),('Abs550'!$C110-'Abs550'!CB110)))-(AVERAGE(('Abs550'!$C176-'Abs550'!CB176),('Abs550'!$C177-'Abs550'!CB177),('Abs550'!$C178-'Abs550'!CB178)))</f>
        <v>0.11059999999999996</v>
      </c>
      <c r="CC43" s="2">
        <f>(AVERAGE(('Abs550'!$C108-'Abs550'!CC108),('Abs550'!$C109-'Abs550'!CC109),('Abs550'!$C110-'Abs550'!CC110)))-(AVERAGE(('Abs550'!$C176-'Abs550'!CC176),('Abs550'!$C177-'Abs550'!CC177),('Abs550'!$C178-'Abs550'!CC178)))</f>
        <v>0.11116666666666657</v>
      </c>
      <c r="CD43" s="2">
        <f>(AVERAGE(('Abs550'!$C108-'Abs550'!CD108),('Abs550'!$C109-'Abs550'!CD109),('Abs550'!$C110-'Abs550'!CD110)))-(AVERAGE(('Abs550'!$C176-'Abs550'!CD176),('Abs550'!$C177-'Abs550'!CD177),('Abs550'!$C178-'Abs550'!CD178)))</f>
        <v>0.11166666666666657</v>
      </c>
      <c r="CE43" s="2">
        <f>(AVERAGE(('Abs550'!$C108-'Abs550'!CE108),('Abs550'!$C109-'Abs550'!CE109),('Abs550'!$C110-'Abs550'!CE110)))-(AVERAGE(('Abs550'!$C176-'Abs550'!CE176),('Abs550'!$C177-'Abs550'!CE177),('Abs550'!$C178-'Abs550'!CE178)))</f>
        <v>0.11186666666666656</v>
      </c>
      <c r="CF43" s="2">
        <f>(AVERAGE(('Abs550'!$C108-'Abs550'!CF108),('Abs550'!$C109-'Abs550'!CF109),('Abs550'!$C110-'Abs550'!CF110)))-(AVERAGE(('Abs550'!$C176-'Abs550'!CF176),('Abs550'!$C177-'Abs550'!CF177),('Abs550'!$C178-'Abs550'!CF178)))</f>
        <v>0.11206666666666683</v>
      </c>
      <c r="CG43" s="2">
        <f>(AVERAGE(('Abs550'!$C108-'Abs550'!CG108),('Abs550'!$C109-'Abs550'!CG109),('Abs550'!$C110-'Abs550'!CG110)))-(AVERAGE(('Abs550'!$C176-'Abs550'!CG176),('Abs550'!$C177-'Abs550'!CG177),('Abs550'!$C178-'Abs550'!CG178)))</f>
        <v>0.11293333333333325</v>
      </c>
      <c r="CH43" s="2">
        <f>(AVERAGE(('Abs550'!$C108-'Abs550'!CH108),('Abs550'!$C109-'Abs550'!CH109),('Abs550'!$C110-'Abs550'!CH110)))-(AVERAGE(('Abs550'!$C176-'Abs550'!CH176),('Abs550'!$C177-'Abs550'!CH177),('Abs550'!$C178-'Abs550'!CH178)))</f>
        <v>0.11319999999999988</v>
      </c>
      <c r="CI43" s="2">
        <f>(AVERAGE(('Abs550'!$C108-'Abs550'!CI108),('Abs550'!$C109-'Abs550'!CI109),('Abs550'!$C110-'Abs550'!CI110)))-(AVERAGE(('Abs550'!$C176-'Abs550'!CI176),('Abs550'!$C177-'Abs550'!CI177),('Abs550'!$C178-'Abs550'!CI178)))</f>
        <v>0.11370000000000006</v>
      </c>
      <c r="CJ43" s="2">
        <f>(AVERAGE(('Abs550'!$C108-'Abs550'!CJ108),('Abs550'!$C109-'Abs550'!CJ109),('Abs550'!$C110-'Abs550'!CJ110)))-(AVERAGE(('Abs550'!$C176-'Abs550'!CJ176),('Abs550'!$C177-'Abs550'!CJ177),('Abs550'!$C178-'Abs550'!CJ178)))</f>
        <v>0.11489999999999992</v>
      </c>
      <c r="CK43" s="2">
        <f>(AVERAGE(('Abs550'!$C108-'Abs550'!CK108),('Abs550'!$C109-'Abs550'!CK109),('Abs550'!$C110-'Abs550'!CK110)))-(AVERAGE(('Abs550'!$C176-'Abs550'!CK176),('Abs550'!$C177-'Abs550'!CK177),('Abs550'!$C178-'Abs550'!CK178)))</f>
        <v>0.11456666666666662</v>
      </c>
      <c r="CL43" s="2">
        <f>(AVERAGE(('Abs550'!$C108-'Abs550'!CL108),('Abs550'!$C109-'Abs550'!CL109),('Abs550'!$C110-'Abs550'!CL110)))-(AVERAGE(('Abs550'!$C176-'Abs550'!CL176),('Abs550'!$C177-'Abs550'!CL177),('Abs550'!$C178-'Abs550'!CL178)))</f>
        <v>0.1155666666666669</v>
      </c>
      <c r="CM43" s="2">
        <f>(AVERAGE(('Abs550'!$C108-'Abs550'!CM108),('Abs550'!$C109-'Abs550'!CM109),('Abs550'!$C110-'Abs550'!CM110)))-(AVERAGE(('Abs550'!$C176-'Abs550'!CM176),('Abs550'!$C177-'Abs550'!CM177),('Abs550'!$C178-'Abs550'!CM178)))</f>
        <v>0.11510000000000006</v>
      </c>
      <c r="CN43" s="2">
        <f>(AVERAGE(('Abs550'!$C108-'Abs550'!CN108),('Abs550'!$C109-'Abs550'!CN109),('Abs550'!$C110-'Abs550'!CN110)))-(AVERAGE(('Abs550'!$C176-'Abs550'!CN176),('Abs550'!$C177-'Abs550'!CN177),('Abs550'!$C178-'Abs550'!CN178)))</f>
        <v>0.11533333333333337</v>
      </c>
      <c r="CO43" s="2">
        <f>(AVERAGE(('Abs550'!$C108-'Abs550'!CO108),('Abs550'!$C109-'Abs550'!CO109),('Abs550'!$C110-'Abs550'!CO110)))-(AVERAGE(('Abs550'!$C176-'Abs550'!CO176),('Abs550'!$C177-'Abs550'!CO177),('Abs550'!$C178-'Abs550'!CO178)))</f>
        <v>0.11603333333333321</v>
      </c>
      <c r="CP43" s="2">
        <f>(AVERAGE(('Abs550'!$C108-'Abs550'!CP108),('Abs550'!$C109-'Abs550'!CP109),('Abs550'!$C110-'Abs550'!CP110)))-(AVERAGE(('Abs550'!$C176-'Abs550'!CP176),('Abs550'!$C177-'Abs550'!CP177),('Abs550'!$C178-'Abs550'!CP178)))</f>
        <v>0.11653333333333329</v>
      </c>
      <c r="CQ43" s="2">
        <f>(AVERAGE(('Abs550'!$C108-'Abs550'!CQ108),('Abs550'!$C109-'Abs550'!CQ109),('Abs550'!$C110-'Abs550'!CQ110)))-(AVERAGE(('Abs550'!$C176-'Abs550'!CQ176),('Abs550'!$C177-'Abs550'!CQ177),('Abs550'!$C178-'Abs550'!CQ178)))</f>
        <v>0.11650000000000006</v>
      </c>
      <c r="CR43" s="2">
        <f>(AVERAGE(('Abs550'!$C108-'Abs550'!CR108),('Abs550'!$C109-'Abs550'!CR109),('Abs550'!$C110-'Abs550'!CR110)))-(AVERAGE(('Abs550'!$C176-'Abs550'!CR176),('Abs550'!$C177-'Abs550'!CR177),('Abs550'!$C178-'Abs550'!CR178)))</f>
        <v>0.11700000000000006</v>
      </c>
      <c r="CS43" s="2">
        <f>(AVERAGE(('Abs550'!$C108-'Abs550'!CS108),('Abs550'!$C109-'Abs550'!CS109),('Abs550'!$C110-'Abs550'!CS110)))-(AVERAGE(('Abs550'!$C176-'Abs550'!CS176),('Abs550'!$C177-'Abs550'!CS177),('Abs550'!$C178-'Abs550'!CS178)))</f>
        <v>0.11763333333333333</v>
      </c>
      <c r="CT43" s="2">
        <f>(AVERAGE(('Abs550'!$C108-'Abs550'!CT108),('Abs550'!$C109-'Abs550'!CT109),('Abs550'!$C110-'Abs550'!CT110)))-(AVERAGE(('Abs550'!$C176-'Abs550'!CT176),('Abs550'!$C177-'Abs550'!CT177),('Abs550'!$C178-'Abs550'!CT178)))</f>
        <v>0.11766666666666674</v>
      </c>
      <c r="CU43" s="2">
        <f>(AVERAGE(('Abs550'!$C108-'Abs550'!CU108),('Abs550'!$C109-'Abs550'!CU109),('Abs550'!$C110-'Abs550'!CU110)))-(AVERAGE(('Abs550'!$C176-'Abs550'!CU176),('Abs550'!$C177-'Abs550'!CU177),('Abs550'!$C178-'Abs550'!CU178)))</f>
        <v>0.12013333333333336</v>
      </c>
    </row>
    <row r="44" spans="1:99" x14ac:dyDescent="0.25">
      <c r="A44" s="61">
        <v>14</v>
      </c>
      <c r="B44" s="13" t="s">
        <v>14</v>
      </c>
      <c r="C44" s="2">
        <f>(AVERAGE(('Abs550'!$C111-'Abs550'!C111),('Abs550'!$C112-'Abs550'!C112),('Abs550'!$C113-'Abs550'!C113)))-(AVERAGE(('Abs550'!$C179-'Abs550'!C179),('Abs550'!$C180-'Abs550'!C180),('Abs550'!$C181-'Abs550'!C181)))</f>
        <v>0</v>
      </c>
      <c r="D44" s="2">
        <f>(AVERAGE(('Abs550'!$C111-'Abs550'!D111),('Abs550'!$C112-'Abs550'!D112),('Abs550'!$C113-'Abs550'!D113)))-(AVERAGE(('Abs550'!$C179-'Abs550'!D179),('Abs550'!$C180-'Abs550'!D180),('Abs550'!$C181-'Abs550'!D181)))</f>
        <v>3.7333333333334356E-3</v>
      </c>
      <c r="E44" s="2">
        <f>(AVERAGE(('Abs550'!$C111-'Abs550'!E111),('Abs550'!$C112-'Abs550'!E112),('Abs550'!$C113-'Abs550'!E113)))-(AVERAGE(('Abs550'!$C179-'Abs550'!E179),('Abs550'!$C180-'Abs550'!E180),('Abs550'!$C181-'Abs550'!E181)))</f>
        <v>0.11026666666666658</v>
      </c>
      <c r="F44" s="2">
        <f>(AVERAGE(('Abs550'!$C111-'Abs550'!F111),('Abs550'!$C112-'Abs550'!F112),('Abs550'!$C113-'Abs550'!F113)))-(AVERAGE(('Abs550'!$C179-'Abs550'!F179),('Abs550'!$C180-'Abs550'!F180),('Abs550'!$C181-'Abs550'!F181)))</f>
        <v>0.1717999999999999</v>
      </c>
      <c r="G44" s="2">
        <f>(AVERAGE(('Abs550'!$C111-'Abs550'!G111),('Abs550'!$C112-'Abs550'!G112),('Abs550'!$C113-'Abs550'!G113)))-(AVERAGE(('Abs550'!$C179-'Abs550'!G179),('Abs550'!$C180-'Abs550'!G180),('Abs550'!$C181-'Abs550'!G181)))</f>
        <v>0.20433333333333353</v>
      </c>
      <c r="H44" s="2">
        <f>(AVERAGE(('Abs550'!$C111-'Abs550'!H111),('Abs550'!$C112-'Abs550'!H112),('Abs550'!$C113-'Abs550'!H113)))-(AVERAGE(('Abs550'!$C179-'Abs550'!H179),('Abs550'!$C180-'Abs550'!H180),('Abs550'!$C181-'Abs550'!H181)))</f>
        <v>0.22930000000000011</v>
      </c>
      <c r="I44" s="2">
        <f>(AVERAGE(('Abs550'!$C111-'Abs550'!I111),('Abs550'!$C112-'Abs550'!I112),('Abs550'!$C113-'Abs550'!I113)))-(AVERAGE(('Abs550'!$C179-'Abs550'!I179),('Abs550'!$C180-'Abs550'!I180),('Abs550'!$C181-'Abs550'!I181)))</f>
        <v>0.25123333333333336</v>
      </c>
      <c r="J44" s="2">
        <f>(AVERAGE(('Abs550'!$C111-'Abs550'!J111),('Abs550'!$C112-'Abs550'!J112),('Abs550'!$C113-'Abs550'!J113)))-(AVERAGE(('Abs550'!$C179-'Abs550'!J179),('Abs550'!$C180-'Abs550'!J180),('Abs550'!$C181-'Abs550'!J181)))</f>
        <v>0.2710333333333334</v>
      </c>
      <c r="K44" s="2">
        <f>(AVERAGE(('Abs550'!$C111-'Abs550'!K111),('Abs550'!$C112-'Abs550'!K112),('Abs550'!$C113-'Abs550'!K113)))-(AVERAGE(('Abs550'!$C179-'Abs550'!K179),('Abs550'!$C180-'Abs550'!K180),('Abs550'!$C181-'Abs550'!K181)))</f>
        <v>0.28850000000000003</v>
      </c>
      <c r="L44" s="2">
        <f>(AVERAGE(('Abs550'!$C111-'Abs550'!L111),('Abs550'!$C112-'Abs550'!L112),('Abs550'!$C113-'Abs550'!L113)))-(AVERAGE(('Abs550'!$C179-'Abs550'!L179),('Abs550'!$C180-'Abs550'!L180),('Abs550'!$C181-'Abs550'!L181)))</f>
        <v>0.30569999999999992</v>
      </c>
      <c r="M44" s="2">
        <f>(AVERAGE(('Abs550'!$C111-'Abs550'!M111),('Abs550'!$C112-'Abs550'!M112),('Abs550'!$C113-'Abs550'!M113)))-(AVERAGE(('Abs550'!$C179-'Abs550'!M179),('Abs550'!$C180-'Abs550'!M180),('Abs550'!$C181-'Abs550'!M181)))</f>
        <v>0.31933333333333347</v>
      </c>
      <c r="N44" s="2">
        <f>(AVERAGE(('Abs550'!$C111-'Abs550'!N111),('Abs550'!$C112-'Abs550'!N112),('Abs550'!$C113-'Abs550'!N113)))-(AVERAGE(('Abs550'!$C179-'Abs550'!N179),('Abs550'!$C180-'Abs550'!N180),('Abs550'!$C181-'Abs550'!N181)))</f>
        <v>0.33256666666666673</v>
      </c>
      <c r="O44" s="2">
        <f>(AVERAGE(('Abs550'!$C111-'Abs550'!O111),('Abs550'!$C112-'Abs550'!O112),('Abs550'!$C113-'Abs550'!O113)))-(AVERAGE(('Abs550'!$C179-'Abs550'!O179),('Abs550'!$C180-'Abs550'!O180),('Abs550'!$C181-'Abs550'!O181)))</f>
        <v>0.34346666666666675</v>
      </c>
      <c r="P44" s="2">
        <f>(AVERAGE(('Abs550'!$C111-'Abs550'!P111),('Abs550'!$C112-'Abs550'!P112),('Abs550'!$C113-'Abs550'!P113)))-(AVERAGE(('Abs550'!$C179-'Abs550'!P179),('Abs550'!$C180-'Abs550'!P180),('Abs550'!$C181-'Abs550'!P181)))</f>
        <v>0.35259999999999991</v>
      </c>
      <c r="Q44" s="2">
        <f>(AVERAGE(('Abs550'!$C111-'Abs550'!Q111),('Abs550'!$C112-'Abs550'!Q112),('Abs550'!$C113-'Abs550'!Q113)))-(AVERAGE(('Abs550'!$C179-'Abs550'!Q179),('Abs550'!$C180-'Abs550'!Q180),('Abs550'!$C181-'Abs550'!Q181)))</f>
        <v>0.36110000000000009</v>
      </c>
      <c r="R44" s="2">
        <f>(AVERAGE(('Abs550'!$C111-'Abs550'!R111),('Abs550'!$C112-'Abs550'!R112),('Abs550'!$C113-'Abs550'!R113)))-(AVERAGE(('Abs550'!$C179-'Abs550'!R179),('Abs550'!$C180-'Abs550'!R180),('Abs550'!$C181-'Abs550'!R181)))</f>
        <v>0.36886666666666668</v>
      </c>
      <c r="S44" s="2">
        <f>(AVERAGE(('Abs550'!$C111-'Abs550'!S111),('Abs550'!$C112-'Abs550'!S112),('Abs550'!$C113-'Abs550'!S113)))-(AVERAGE(('Abs550'!$C179-'Abs550'!S179),('Abs550'!$C180-'Abs550'!S180),('Abs550'!$C181-'Abs550'!S181)))</f>
        <v>0.37536666666666674</v>
      </c>
      <c r="T44" s="2">
        <f>(AVERAGE(('Abs550'!$C111-'Abs550'!T111),('Abs550'!$C112-'Abs550'!T112),('Abs550'!$C113-'Abs550'!T113)))-(AVERAGE(('Abs550'!$C179-'Abs550'!T179),('Abs550'!$C180-'Abs550'!T180),('Abs550'!$C181-'Abs550'!T181)))</f>
        <v>0.38093333333333323</v>
      </c>
      <c r="U44" s="2">
        <f>(AVERAGE(('Abs550'!$C111-'Abs550'!U111),('Abs550'!$C112-'Abs550'!U112),('Abs550'!$C113-'Abs550'!U113)))-(AVERAGE(('Abs550'!$C179-'Abs550'!U179),('Abs550'!$C180-'Abs550'!U180),('Abs550'!$C181-'Abs550'!U181)))</f>
        <v>0.38586666666666669</v>
      </c>
      <c r="V44" s="2">
        <f>(AVERAGE(('Abs550'!$C111-'Abs550'!V111),('Abs550'!$C112-'Abs550'!V112),('Abs550'!$C113-'Abs550'!V113)))-(AVERAGE(('Abs550'!$C179-'Abs550'!V179),('Abs550'!$C180-'Abs550'!V180),('Abs550'!$C181-'Abs550'!V181)))</f>
        <v>0.39060000000000006</v>
      </c>
      <c r="W44" s="2">
        <f>(AVERAGE(('Abs550'!$C111-'Abs550'!W111),('Abs550'!$C112-'Abs550'!W112),('Abs550'!$C113-'Abs550'!W113)))-(AVERAGE(('Abs550'!$C179-'Abs550'!W179),('Abs550'!$C180-'Abs550'!W180),('Abs550'!$C181-'Abs550'!W181)))</f>
        <v>0.39473333333333349</v>
      </c>
      <c r="X44" s="2">
        <f>(AVERAGE(('Abs550'!$C111-'Abs550'!X111),('Abs550'!$C112-'Abs550'!X112),('Abs550'!$C113-'Abs550'!X113)))-(AVERAGE(('Abs550'!$C179-'Abs550'!X179),('Abs550'!$C180-'Abs550'!X180),('Abs550'!$C181-'Abs550'!X181)))</f>
        <v>0.39856666666666685</v>
      </c>
      <c r="Y44" s="2">
        <f>(AVERAGE(('Abs550'!$C111-'Abs550'!Y111),('Abs550'!$C112-'Abs550'!Y112),('Abs550'!$C113-'Abs550'!Y113)))-(AVERAGE(('Abs550'!$C179-'Abs550'!Y179),('Abs550'!$C180-'Abs550'!Y180),('Abs550'!$C181-'Abs550'!Y181)))</f>
        <v>0.40270000000000006</v>
      </c>
      <c r="Z44" s="2">
        <f>(AVERAGE(('Abs550'!$C111-'Abs550'!Z111),('Abs550'!$C112-'Abs550'!Z112),('Abs550'!$C113-'Abs550'!Z113)))-(AVERAGE(('Abs550'!$C179-'Abs550'!Z179),('Abs550'!$C180-'Abs550'!Z180),('Abs550'!$C181-'Abs550'!Z181)))</f>
        <v>0.40516666666666679</v>
      </c>
      <c r="AA44" s="2">
        <f>(AVERAGE(('Abs550'!$C111-'Abs550'!AA111),('Abs550'!$C112-'Abs550'!AA112),('Abs550'!$C113-'Abs550'!AA113)))-(AVERAGE(('Abs550'!$C179-'Abs550'!AA179),('Abs550'!$C180-'Abs550'!AA180),('Abs550'!$C181-'Abs550'!AA181)))</f>
        <v>0.40793333333333337</v>
      </c>
      <c r="AB44" s="2">
        <f>(AVERAGE(('Abs550'!$C111-'Abs550'!AB111),('Abs550'!$C112-'Abs550'!AB112),('Abs550'!$C113-'Abs550'!AB113)))-(AVERAGE(('Abs550'!$C179-'Abs550'!AB179),('Abs550'!$C180-'Abs550'!AB180),('Abs550'!$C181-'Abs550'!AB181)))</f>
        <v>0.40943333333333343</v>
      </c>
      <c r="AC44" s="2">
        <f>(AVERAGE(('Abs550'!$C111-'Abs550'!AC111),('Abs550'!$C112-'Abs550'!AC112),('Abs550'!$C113-'Abs550'!AC113)))-(AVERAGE(('Abs550'!$C179-'Abs550'!AC179),('Abs550'!$C180-'Abs550'!AC180),('Abs550'!$C181-'Abs550'!AC181)))</f>
        <v>0.41186666666666649</v>
      </c>
      <c r="AD44" s="2">
        <f>(AVERAGE(('Abs550'!$C111-'Abs550'!AD111),('Abs550'!$C112-'Abs550'!AD112),('Abs550'!$C113-'Abs550'!AD113)))-(AVERAGE(('Abs550'!$C179-'Abs550'!AD179),('Abs550'!$C180-'Abs550'!AD180),('Abs550'!$C181-'Abs550'!AD181)))</f>
        <v>0.41346666666666665</v>
      </c>
      <c r="AE44" s="2">
        <f>(AVERAGE(('Abs550'!$C111-'Abs550'!AE111),('Abs550'!$C112-'Abs550'!AE112),('Abs550'!$C113-'Abs550'!AE113)))-(AVERAGE(('Abs550'!$C179-'Abs550'!AE179),('Abs550'!$C180-'Abs550'!AE180),('Abs550'!$C181-'Abs550'!AE181)))</f>
        <v>0.41446666666666665</v>
      </c>
      <c r="AF44" s="2">
        <f>(AVERAGE(('Abs550'!$C111-'Abs550'!AF111),('Abs550'!$C112-'Abs550'!AF112),('Abs550'!$C113-'Abs550'!AF113)))-(AVERAGE(('Abs550'!$C179-'Abs550'!AF179),('Abs550'!$C180-'Abs550'!AF180),('Abs550'!$C181-'Abs550'!AF181)))</f>
        <v>0.41593333333333338</v>
      </c>
      <c r="AG44" s="2">
        <f>(AVERAGE(('Abs550'!$C111-'Abs550'!AG111),('Abs550'!$C112-'Abs550'!AG112),('Abs550'!$C113-'Abs550'!AG113)))-(AVERAGE(('Abs550'!$C179-'Abs550'!AG179),('Abs550'!$C180-'Abs550'!AG180),('Abs550'!$C181-'Abs550'!AG181)))</f>
        <v>0.41783333333333339</v>
      </c>
      <c r="AH44" s="2">
        <f>(AVERAGE(('Abs550'!$C111-'Abs550'!AH111),('Abs550'!$C112-'Abs550'!AH112),('Abs550'!$C113-'Abs550'!AH113)))-(AVERAGE(('Abs550'!$C179-'Abs550'!AH179),('Abs550'!$C180-'Abs550'!AH180),('Abs550'!$C181-'Abs550'!AH181)))</f>
        <v>0.41893333333333327</v>
      </c>
      <c r="AI44" s="2">
        <f>(AVERAGE(('Abs550'!$C111-'Abs550'!AI111),('Abs550'!$C112-'Abs550'!AI112),('Abs550'!$C113-'Abs550'!AI113)))-(AVERAGE(('Abs550'!$C179-'Abs550'!AI179),('Abs550'!$C180-'Abs550'!AI180),('Abs550'!$C181-'Abs550'!AI181)))</f>
        <v>0.41946666666666654</v>
      </c>
      <c r="AJ44" s="2">
        <f>(AVERAGE(('Abs550'!$C111-'Abs550'!AJ111),('Abs550'!$C112-'Abs550'!AJ112),('Abs550'!$C113-'Abs550'!AJ113)))-(AVERAGE(('Abs550'!$C179-'Abs550'!AJ179),('Abs550'!$C180-'Abs550'!AJ180),('Abs550'!$C181-'Abs550'!AJ181)))</f>
        <v>0.42069999999999996</v>
      </c>
      <c r="AK44" s="2">
        <f>(AVERAGE(('Abs550'!$C111-'Abs550'!AK111),('Abs550'!$C112-'Abs550'!AK112),('Abs550'!$C113-'Abs550'!AK113)))-(AVERAGE(('Abs550'!$C179-'Abs550'!AK179),('Abs550'!$C180-'Abs550'!AK180),('Abs550'!$C181-'Abs550'!AK181)))</f>
        <v>0.42100000000000015</v>
      </c>
      <c r="AL44" s="2">
        <f>(AVERAGE(('Abs550'!$C111-'Abs550'!AL111),('Abs550'!$C112-'Abs550'!AL112),('Abs550'!$C113-'Abs550'!AL113)))-(AVERAGE(('Abs550'!$C179-'Abs550'!AL179),('Abs550'!$C180-'Abs550'!AL180),('Abs550'!$C181-'Abs550'!AL181)))</f>
        <v>0.42189999999999994</v>
      </c>
      <c r="AM44" s="2">
        <f>(AVERAGE(('Abs550'!$C111-'Abs550'!AM111),('Abs550'!$C112-'Abs550'!AM112),('Abs550'!$C113-'Abs550'!AM113)))-(AVERAGE(('Abs550'!$C179-'Abs550'!AM179),('Abs550'!$C180-'Abs550'!AM180),('Abs550'!$C181-'Abs550'!AM181)))</f>
        <v>0.42043333333333321</v>
      </c>
      <c r="AN44" s="2">
        <f>(AVERAGE(('Abs550'!$C111-'Abs550'!AN111),('Abs550'!$C112-'Abs550'!AN112),('Abs550'!$C113-'Abs550'!AN113)))-(AVERAGE(('Abs550'!$C179-'Abs550'!AN179),('Abs550'!$C180-'Abs550'!AN180),('Abs550'!$C181-'Abs550'!AN181)))</f>
        <v>0.42376666666666662</v>
      </c>
      <c r="AO44" s="2">
        <f>(AVERAGE(('Abs550'!$C111-'Abs550'!AO111),('Abs550'!$C112-'Abs550'!AO112),('Abs550'!$C113-'Abs550'!AO113)))-(AVERAGE(('Abs550'!$C179-'Abs550'!AO179),('Abs550'!$C180-'Abs550'!AO180),('Abs550'!$C181-'Abs550'!AO181)))</f>
        <v>0.42526666666666679</v>
      </c>
      <c r="AP44" s="2">
        <f>(AVERAGE(('Abs550'!$C111-'Abs550'!AP111),('Abs550'!$C112-'Abs550'!AP112),('Abs550'!$C113-'Abs550'!AP113)))-(AVERAGE(('Abs550'!$C179-'Abs550'!AP179),('Abs550'!$C180-'Abs550'!AP180),('Abs550'!$C181-'Abs550'!AP181)))</f>
        <v>0.4255000000000001</v>
      </c>
      <c r="AQ44" s="2">
        <f>(AVERAGE(('Abs550'!$C111-'Abs550'!AQ111),('Abs550'!$C112-'Abs550'!AQ112),('Abs550'!$C113-'Abs550'!AQ113)))-(AVERAGE(('Abs550'!$C179-'Abs550'!AQ179),('Abs550'!$C180-'Abs550'!AQ180),('Abs550'!$C181-'Abs550'!AQ181)))</f>
        <v>0.42399999999999993</v>
      </c>
      <c r="AR44" s="2">
        <f>(AVERAGE(('Abs550'!$C111-'Abs550'!AR111),('Abs550'!$C112-'Abs550'!AR112),('Abs550'!$C113-'Abs550'!AR113)))-(AVERAGE(('Abs550'!$C179-'Abs550'!AR179),('Abs550'!$C180-'Abs550'!AR180),('Abs550'!$C181-'Abs550'!AR181)))</f>
        <v>0.4259666666666666</v>
      </c>
      <c r="AS44" s="2">
        <f>(AVERAGE(('Abs550'!$C111-'Abs550'!AS111),('Abs550'!$C112-'Abs550'!AS112),('Abs550'!$C113-'Abs550'!AS113)))-(AVERAGE(('Abs550'!$C179-'Abs550'!AS179),('Abs550'!$C180-'Abs550'!AS180),('Abs550'!$C181-'Abs550'!AS181)))</f>
        <v>0.42519999999999991</v>
      </c>
      <c r="AT44" s="2">
        <f>(AVERAGE(('Abs550'!$C111-'Abs550'!AT111),('Abs550'!$C112-'Abs550'!AT112),('Abs550'!$C113-'Abs550'!AT113)))-(AVERAGE(('Abs550'!$C179-'Abs550'!AT179),('Abs550'!$C180-'Abs550'!AT180),('Abs550'!$C181-'Abs550'!AT181)))</f>
        <v>0.42716666666666669</v>
      </c>
      <c r="AU44" s="2">
        <f>(AVERAGE(('Abs550'!$C111-'Abs550'!AU111),('Abs550'!$C112-'Abs550'!AU112),('Abs550'!$C113-'Abs550'!AU113)))-(AVERAGE(('Abs550'!$C179-'Abs550'!AU179),('Abs550'!$C180-'Abs550'!AU180),('Abs550'!$C181-'Abs550'!AU181)))</f>
        <v>0.42890000000000006</v>
      </c>
      <c r="AV44" s="2">
        <f>(AVERAGE(('Abs550'!$C111-'Abs550'!AV111),('Abs550'!$C112-'Abs550'!AV112),('Abs550'!$C113-'Abs550'!AV113)))-(AVERAGE(('Abs550'!$C179-'Abs550'!AV179),('Abs550'!$C180-'Abs550'!AV180),('Abs550'!$C181-'Abs550'!AV181)))</f>
        <v>0.43093333333333339</v>
      </c>
      <c r="AW44" s="2">
        <f>(AVERAGE(('Abs550'!$C111-'Abs550'!AW111),('Abs550'!$C112-'Abs550'!AW112),('Abs550'!$C113-'Abs550'!AW113)))-(AVERAGE(('Abs550'!$C179-'Abs550'!AW179),('Abs550'!$C180-'Abs550'!AW180),('Abs550'!$C181-'Abs550'!AW181)))</f>
        <v>0.43233333333333346</v>
      </c>
      <c r="AX44" s="2">
        <f>(AVERAGE(('Abs550'!$C111-'Abs550'!AX111),('Abs550'!$C112-'Abs550'!AX112),('Abs550'!$C113-'Abs550'!AX113)))-(AVERAGE(('Abs550'!$C179-'Abs550'!AX179),('Abs550'!$C180-'Abs550'!AX180),('Abs550'!$C181-'Abs550'!AX181)))</f>
        <v>0.43456666666666682</v>
      </c>
      <c r="AY44" s="2">
        <f>(AVERAGE(('Abs550'!$C111-'Abs550'!AY111),('Abs550'!$C112-'Abs550'!AY112),('Abs550'!$C113-'Abs550'!AY113)))-(AVERAGE(('Abs550'!$C179-'Abs550'!AY179),('Abs550'!$C180-'Abs550'!AY180),('Abs550'!$C181-'Abs550'!AY181)))</f>
        <v>0.43619999999999998</v>
      </c>
      <c r="AZ44" s="2">
        <f>(AVERAGE(('Abs550'!$C111-'Abs550'!AZ111),('Abs550'!$C112-'Abs550'!AZ112),('Abs550'!$C113-'Abs550'!AZ113)))-(AVERAGE(('Abs550'!$C179-'Abs550'!AZ179),('Abs550'!$C180-'Abs550'!AZ180),('Abs550'!$C181-'Abs550'!AZ181)))</f>
        <v>0.43636666666666668</v>
      </c>
      <c r="BA44" s="2">
        <f>(AVERAGE(('Abs550'!$C111-'Abs550'!BA111),('Abs550'!$C112-'Abs550'!BA112),('Abs550'!$C113-'Abs550'!BA113)))-(AVERAGE(('Abs550'!$C179-'Abs550'!BA179),('Abs550'!$C180-'Abs550'!BA180),('Abs550'!$C181-'Abs550'!BA181)))</f>
        <v>0.43693333333333328</v>
      </c>
      <c r="BB44" s="2">
        <f>(AVERAGE(('Abs550'!$C111-'Abs550'!BB111),('Abs550'!$C112-'Abs550'!BB112),('Abs550'!$C113-'Abs550'!BB113)))-(AVERAGE(('Abs550'!$C179-'Abs550'!BB179),('Abs550'!$C180-'Abs550'!BB180),('Abs550'!$C181-'Abs550'!BB181)))</f>
        <v>0.43669999999999998</v>
      </c>
      <c r="BC44" s="2">
        <f>(AVERAGE(('Abs550'!$C111-'Abs550'!BC111),('Abs550'!$C112-'Abs550'!BC112),('Abs550'!$C113-'Abs550'!BC113)))-(AVERAGE(('Abs550'!$C179-'Abs550'!BC179),('Abs550'!$C180-'Abs550'!BC180),('Abs550'!$C181-'Abs550'!BC181)))</f>
        <v>0.43653333333333327</v>
      </c>
      <c r="BD44" s="2">
        <f>(AVERAGE(('Abs550'!$C111-'Abs550'!BD111),('Abs550'!$C112-'Abs550'!BD112),('Abs550'!$C113-'Abs550'!BD113)))-(AVERAGE(('Abs550'!$C179-'Abs550'!BD179),('Abs550'!$C180-'Abs550'!BD180),('Abs550'!$C181-'Abs550'!BD181)))</f>
        <v>0.43746666666666678</v>
      </c>
      <c r="BE44" s="2">
        <f>(AVERAGE(('Abs550'!$C111-'Abs550'!BE111),('Abs550'!$C112-'Abs550'!BE112),('Abs550'!$C113-'Abs550'!BE113)))-(AVERAGE(('Abs550'!$C179-'Abs550'!BE179),('Abs550'!$C180-'Abs550'!BE180),('Abs550'!$C181-'Abs550'!BE181)))</f>
        <v>0.43763333333333343</v>
      </c>
      <c r="BF44" s="2">
        <f>(AVERAGE(('Abs550'!$C111-'Abs550'!BF111),('Abs550'!$C112-'Abs550'!BF112),('Abs550'!$C113-'Abs550'!BF113)))-(AVERAGE(('Abs550'!$C179-'Abs550'!BF179),('Abs550'!$C180-'Abs550'!BF180),('Abs550'!$C181-'Abs550'!BF181)))</f>
        <v>0.43796666666666673</v>
      </c>
      <c r="BG44" s="2">
        <f>(AVERAGE(('Abs550'!$C111-'Abs550'!BG111),('Abs550'!$C112-'Abs550'!BG112),('Abs550'!$C113-'Abs550'!BG113)))-(AVERAGE(('Abs550'!$C179-'Abs550'!BG179),('Abs550'!$C180-'Abs550'!BG180),('Abs550'!$C181-'Abs550'!BG181)))</f>
        <v>0.43800000000000006</v>
      </c>
      <c r="BH44" s="2">
        <f>(AVERAGE(('Abs550'!$C111-'Abs550'!BH111),('Abs550'!$C112-'Abs550'!BH112),('Abs550'!$C113-'Abs550'!BH113)))-(AVERAGE(('Abs550'!$C179-'Abs550'!BH179),('Abs550'!$C180-'Abs550'!BH180),('Abs550'!$C181-'Abs550'!BH181)))</f>
        <v>0.43840000000000012</v>
      </c>
      <c r="BI44" s="2">
        <f>(AVERAGE(('Abs550'!$C111-'Abs550'!BI111),('Abs550'!$C112-'Abs550'!BI112),('Abs550'!$C113-'Abs550'!BI113)))-(AVERAGE(('Abs550'!$C179-'Abs550'!BI179),('Abs550'!$C180-'Abs550'!BI180),('Abs550'!$C181-'Abs550'!BI181)))</f>
        <v>0.43846666666666678</v>
      </c>
      <c r="BJ44" s="2">
        <f>(AVERAGE(('Abs550'!$C111-'Abs550'!BJ111),('Abs550'!$C112-'Abs550'!BJ112),('Abs550'!$C113-'Abs550'!BJ113)))-(AVERAGE(('Abs550'!$C179-'Abs550'!BJ179),('Abs550'!$C180-'Abs550'!BJ180),('Abs550'!$C181-'Abs550'!BJ181)))</f>
        <v>0.43856666666666677</v>
      </c>
      <c r="BK44" s="2">
        <f>(AVERAGE(('Abs550'!$C111-'Abs550'!BK111),('Abs550'!$C112-'Abs550'!BK112),('Abs550'!$C113-'Abs550'!BK113)))-(AVERAGE(('Abs550'!$C179-'Abs550'!BK179),('Abs550'!$C180-'Abs550'!BK180),('Abs550'!$C181-'Abs550'!BK181)))</f>
        <v>0.4382000000000002</v>
      </c>
      <c r="BL44" s="2">
        <f>(AVERAGE(('Abs550'!$C111-'Abs550'!BL111),('Abs550'!$C112-'Abs550'!BL112),('Abs550'!$C113-'Abs550'!BL113)))-(AVERAGE(('Abs550'!$C179-'Abs550'!BL179),('Abs550'!$C180-'Abs550'!BL180),('Abs550'!$C181-'Abs550'!BL181)))</f>
        <v>0.43843333333333323</v>
      </c>
      <c r="BM44" s="2">
        <f>(AVERAGE(('Abs550'!$C111-'Abs550'!BM111),('Abs550'!$C112-'Abs550'!BM112),('Abs550'!$C113-'Abs550'!BM113)))-(AVERAGE(('Abs550'!$C179-'Abs550'!BM179),('Abs550'!$C180-'Abs550'!BM180),('Abs550'!$C181-'Abs550'!BM181)))</f>
        <v>0.43833333333333335</v>
      </c>
      <c r="BN44" s="2">
        <f>(AVERAGE(('Abs550'!$C111-'Abs550'!BN111),('Abs550'!$C112-'Abs550'!BN112),('Abs550'!$C113-'Abs550'!BN113)))-(AVERAGE(('Abs550'!$C179-'Abs550'!BN179),('Abs550'!$C180-'Abs550'!BN180),('Abs550'!$C181-'Abs550'!BN181)))</f>
        <v>0.43766666666666676</v>
      </c>
      <c r="BO44" s="2">
        <f>(AVERAGE(('Abs550'!$C111-'Abs550'!BO111),('Abs550'!$C112-'Abs550'!BO112),('Abs550'!$C113-'Abs550'!BO113)))-(AVERAGE(('Abs550'!$C179-'Abs550'!BO179),('Abs550'!$C180-'Abs550'!BO180),('Abs550'!$C181-'Abs550'!BO181)))</f>
        <v>0.43810000000000004</v>
      </c>
      <c r="BP44" s="2">
        <f>(AVERAGE(('Abs550'!$C111-'Abs550'!BP111),('Abs550'!$C112-'Abs550'!BP112),('Abs550'!$C113-'Abs550'!BP113)))-(AVERAGE(('Abs550'!$C179-'Abs550'!BP179),('Abs550'!$C180-'Abs550'!BP180),('Abs550'!$C181-'Abs550'!BP181)))</f>
        <v>0.43823333333333336</v>
      </c>
      <c r="BQ44" s="2">
        <f>(AVERAGE(('Abs550'!$C111-'Abs550'!BQ111),('Abs550'!$C112-'Abs550'!BQ112),('Abs550'!$C113-'Abs550'!BQ113)))-(AVERAGE(('Abs550'!$C179-'Abs550'!BQ179),('Abs550'!$C180-'Abs550'!BQ180),('Abs550'!$C181-'Abs550'!BQ181)))</f>
        <v>0.43846666666666667</v>
      </c>
      <c r="BR44" s="2">
        <f>(AVERAGE(('Abs550'!$C111-'Abs550'!BR111),('Abs550'!$C112-'Abs550'!BR112),('Abs550'!$C113-'Abs550'!BR113)))-(AVERAGE(('Abs550'!$C179-'Abs550'!BR179),('Abs550'!$C180-'Abs550'!BR180),('Abs550'!$C181-'Abs550'!BR181)))</f>
        <v>0.43843333333333334</v>
      </c>
      <c r="BS44" s="2">
        <f>(AVERAGE(('Abs550'!$C111-'Abs550'!BS111),('Abs550'!$C112-'Abs550'!BS112),('Abs550'!$C113-'Abs550'!BS113)))-(AVERAGE(('Abs550'!$C179-'Abs550'!BS179),('Abs550'!$C180-'Abs550'!BS180),('Abs550'!$C181-'Abs550'!BS181)))</f>
        <v>0.43843333333333334</v>
      </c>
      <c r="BT44" s="2">
        <f>(AVERAGE(('Abs550'!$C111-'Abs550'!BT111),('Abs550'!$C112-'Abs550'!BT112),('Abs550'!$C113-'Abs550'!BT113)))-(AVERAGE(('Abs550'!$C179-'Abs550'!BT179),('Abs550'!$C180-'Abs550'!BT180),('Abs550'!$C181-'Abs550'!BT181)))</f>
        <v>0.43843333333333323</v>
      </c>
      <c r="BU44" s="2">
        <f>(AVERAGE(('Abs550'!$C111-'Abs550'!BU111),('Abs550'!$C112-'Abs550'!BU112),('Abs550'!$C113-'Abs550'!BU113)))-(AVERAGE(('Abs550'!$C179-'Abs550'!BU179),('Abs550'!$C180-'Abs550'!BU180),('Abs550'!$C181-'Abs550'!BU181)))</f>
        <v>0.43869999999999998</v>
      </c>
      <c r="BV44" s="2">
        <f>(AVERAGE(('Abs550'!$C111-'Abs550'!BV111),('Abs550'!$C112-'Abs550'!BV112),('Abs550'!$C113-'Abs550'!BV113)))-(AVERAGE(('Abs550'!$C179-'Abs550'!BV179),('Abs550'!$C180-'Abs550'!BV180),('Abs550'!$C181-'Abs550'!BV181)))</f>
        <v>0.43899999999999995</v>
      </c>
      <c r="BW44" s="2">
        <f>(AVERAGE(('Abs550'!$C111-'Abs550'!BW111),('Abs550'!$C112-'Abs550'!BW112),('Abs550'!$C113-'Abs550'!BW113)))-(AVERAGE(('Abs550'!$C179-'Abs550'!BW179),('Abs550'!$C180-'Abs550'!BW180),('Abs550'!$C181-'Abs550'!BW181)))</f>
        <v>0.43896666666666651</v>
      </c>
      <c r="BX44" s="2">
        <f>(AVERAGE(('Abs550'!$C111-'Abs550'!BX111),('Abs550'!$C112-'Abs550'!BX112),('Abs550'!$C113-'Abs550'!BX113)))-(AVERAGE(('Abs550'!$C179-'Abs550'!BX179),('Abs550'!$C180-'Abs550'!BX180),('Abs550'!$C181-'Abs550'!BX181)))</f>
        <v>0.43859999999999999</v>
      </c>
      <c r="BY44" s="2">
        <f>(AVERAGE(('Abs550'!$C111-'Abs550'!BY111),('Abs550'!$C112-'Abs550'!BY112),('Abs550'!$C113-'Abs550'!BY113)))-(AVERAGE(('Abs550'!$C179-'Abs550'!BY179),('Abs550'!$C180-'Abs550'!BY180),('Abs550'!$C181-'Abs550'!BY181)))</f>
        <v>0.43959999999999999</v>
      </c>
      <c r="BZ44" s="2">
        <f>(AVERAGE(('Abs550'!$C111-'Abs550'!BZ111),('Abs550'!$C112-'Abs550'!BZ112),('Abs550'!$C113-'Abs550'!BZ113)))-(AVERAGE(('Abs550'!$C179-'Abs550'!BZ179),('Abs550'!$C180-'Abs550'!BZ180),('Abs550'!$C181-'Abs550'!BZ181)))</f>
        <v>0.43869999999999998</v>
      </c>
      <c r="CA44" s="2">
        <f>(AVERAGE(('Abs550'!$C111-'Abs550'!CA111),('Abs550'!$C112-'Abs550'!CA112),('Abs550'!$C113-'Abs550'!CA113)))-(AVERAGE(('Abs550'!$C179-'Abs550'!CA179),('Abs550'!$C180-'Abs550'!CA180),('Abs550'!$C181-'Abs550'!CA181)))</f>
        <v>0.43856666666666655</v>
      </c>
      <c r="CB44" s="2">
        <f>(AVERAGE(('Abs550'!$C111-'Abs550'!CB111),('Abs550'!$C112-'Abs550'!CB112),('Abs550'!$C113-'Abs550'!CB113)))-(AVERAGE(('Abs550'!$C179-'Abs550'!CB179),('Abs550'!$C180-'Abs550'!CB180),('Abs550'!$C181-'Abs550'!CB181)))</f>
        <v>0.43963333333333343</v>
      </c>
      <c r="CC44" s="2">
        <f>(AVERAGE(('Abs550'!$C111-'Abs550'!CC111),('Abs550'!$C112-'Abs550'!CC112),('Abs550'!$C113-'Abs550'!CC113)))-(AVERAGE(('Abs550'!$C179-'Abs550'!CC179),('Abs550'!$C180-'Abs550'!CC180),('Abs550'!$C181-'Abs550'!CC181)))</f>
        <v>0.43993333333333329</v>
      </c>
      <c r="CD44" s="2">
        <f>(AVERAGE(('Abs550'!$C111-'Abs550'!CD111),('Abs550'!$C112-'Abs550'!CD112),('Abs550'!$C113-'Abs550'!CD113)))-(AVERAGE(('Abs550'!$C179-'Abs550'!CD179),('Abs550'!$C180-'Abs550'!CD180),('Abs550'!$C181-'Abs550'!CD181)))</f>
        <v>0.44006666666666661</v>
      </c>
      <c r="CE44" s="2">
        <f>(AVERAGE(('Abs550'!$C111-'Abs550'!CE111),('Abs550'!$C112-'Abs550'!CE112),('Abs550'!$C113-'Abs550'!CE113)))-(AVERAGE(('Abs550'!$C179-'Abs550'!CE179),('Abs550'!$C180-'Abs550'!CE180),('Abs550'!$C181-'Abs550'!CE181)))</f>
        <v>0.43976666666666664</v>
      </c>
      <c r="CF44" s="2">
        <f>(AVERAGE(('Abs550'!$C111-'Abs550'!CF111),('Abs550'!$C112-'Abs550'!CF112),('Abs550'!$C113-'Abs550'!CF113)))-(AVERAGE(('Abs550'!$C179-'Abs550'!CF179),('Abs550'!$C180-'Abs550'!CF180),('Abs550'!$C181-'Abs550'!CF181)))</f>
        <v>0.43976666666666664</v>
      </c>
      <c r="CG44" s="2">
        <f>(AVERAGE(('Abs550'!$C111-'Abs550'!CG111),('Abs550'!$C112-'Abs550'!CG112),('Abs550'!$C113-'Abs550'!CG113)))-(AVERAGE(('Abs550'!$C179-'Abs550'!CG179),('Abs550'!$C180-'Abs550'!CG180),('Abs550'!$C181-'Abs550'!CG181)))</f>
        <v>0.44020000000000004</v>
      </c>
      <c r="CH44" s="2">
        <f>(AVERAGE(('Abs550'!$C111-'Abs550'!CH111),('Abs550'!$C112-'Abs550'!CH112),('Abs550'!$C113-'Abs550'!CH113)))-(AVERAGE(('Abs550'!$C179-'Abs550'!CH179),('Abs550'!$C180-'Abs550'!CH180),('Abs550'!$C181-'Abs550'!CH181)))</f>
        <v>0.43989999999999985</v>
      </c>
      <c r="CI44" s="2">
        <f>(AVERAGE(('Abs550'!$C111-'Abs550'!CI111),('Abs550'!$C112-'Abs550'!CI112),('Abs550'!$C113-'Abs550'!CI113)))-(AVERAGE(('Abs550'!$C179-'Abs550'!CI179),('Abs550'!$C180-'Abs550'!CI180),('Abs550'!$C181-'Abs550'!CI181)))</f>
        <v>0.43993333333333351</v>
      </c>
      <c r="CJ44" s="2">
        <f>(AVERAGE(('Abs550'!$C111-'Abs550'!CJ111),('Abs550'!$C112-'Abs550'!CJ112),('Abs550'!$C113-'Abs550'!CJ113)))-(AVERAGE(('Abs550'!$C179-'Abs550'!CJ179),('Abs550'!$C180-'Abs550'!CJ180),('Abs550'!$C181-'Abs550'!CJ181)))</f>
        <v>0.44090000000000018</v>
      </c>
      <c r="CK44" s="2">
        <f>(AVERAGE(('Abs550'!$C111-'Abs550'!CK111),('Abs550'!$C112-'Abs550'!CK112),('Abs550'!$C113-'Abs550'!CK113)))-(AVERAGE(('Abs550'!$C179-'Abs550'!CK179),('Abs550'!$C180-'Abs550'!CK180),('Abs550'!$C181-'Abs550'!CK181)))</f>
        <v>0.43996666666666662</v>
      </c>
      <c r="CL44" s="2">
        <f>(AVERAGE(('Abs550'!$C111-'Abs550'!CL111),('Abs550'!$C112-'Abs550'!CL112),('Abs550'!$C113-'Abs550'!CL113)))-(AVERAGE(('Abs550'!$C179-'Abs550'!CL179),('Abs550'!$C180-'Abs550'!CL180),('Abs550'!$C181-'Abs550'!CL181)))</f>
        <v>0.44083333333333341</v>
      </c>
      <c r="CM44" s="2">
        <f>(AVERAGE(('Abs550'!$C111-'Abs550'!CM111),('Abs550'!$C112-'Abs550'!CM112),('Abs550'!$C113-'Abs550'!CM113)))-(AVERAGE(('Abs550'!$C179-'Abs550'!CM179),('Abs550'!$C180-'Abs550'!CM180),('Abs550'!$C181-'Abs550'!CM181)))</f>
        <v>0.43996666666666662</v>
      </c>
      <c r="CN44" s="2">
        <f>(AVERAGE(('Abs550'!$C111-'Abs550'!CN111),('Abs550'!$C112-'Abs550'!CN112),('Abs550'!$C113-'Abs550'!CN113)))-(AVERAGE(('Abs550'!$C179-'Abs550'!CN179),('Abs550'!$C180-'Abs550'!CN180),('Abs550'!$C181-'Abs550'!CN181)))</f>
        <v>0.43949999999999989</v>
      </c>
      <c r="CO44" s="2">
        <f>(AVERAGE(('Abs550'!$C111-'Abs550'!CO111),('Abs550'!$C112-'Abs550'!CO112),('Abs550'!$C113-'Abs550'!CO113)))-(AVERAGE(('Abs550'!$C179-'Abs550'!CO179),('Abs550'!$C180-'Abs550'!CO180),('Abs550'!$C181-'Abs550'!CO181)))</f>
        <v>0.43983333333333319</v>
      </c>
      <c r="CP44" s="2">
        <f>(AVERAGE(('Abs550'!$C111-'Abs550'!CP111),('Abs550'!$C112-'Abs550'!CP112),('Abs550'!$C113-'Abs550'!CP113)))-(AVERAGE(('Abs550'!$C179-'Abs550'!CP179),('Abs550'!$C180-'Abs550'!CP180),('Abs550'!$C181-'Abs550'!CP181)))</f>
        <v>0.4401666666666666</v>
      </c>
      <c r="CQ44" s="2">
        <f>(AVERAGE(('Abs550'!$C111-'Abs550'!CQ111),('Abs550'!$C112-'Abs550'!CQ112),('Abs550'!$C113-'Abs550'!CQ113)))-(AVERAGE(('Abs550'!$C179-'Abs550'!CQ179),('Abs550'!$C180-'Abs550'!CQ180),('Abs550'!$C181-'Abs550'!CQ181)))</f>
        <v>0.43943333333333334</v>
      </c>
      <c r="CR44" s="2">
        <f>(AVERAGE(('Abs550'!$C111-'Abs550'!CR111),('Abs550'!$C112-'Abs550'!CR112),('Abs550'!$C113-'Abs550'!CR113)))-(AVERAGE(('Abs550'!$C179-'Abs550'!CR179),('Abs550'!$C180-'Abs550'!CR180),('Abs550'!$C181-'Abs550'!CR181)))</f>
        <v>0.43976666666666664</v>
      </c>
      <c r="CS44" s="2">
        <f>(AVERAGE(('Abs550'!$C111-'Abs550'!CS111),('Abs550'!$C112-'Abs550'!CS112),('Abs550'!$C113-'Abs550'!CS113)))-(AVERAGE(('Abs550'!$C179-'Abs550'!CS179),('Abs550'!$C180-'Abs550'!CS180),('Abs550'!$C181-'Abs550'!CS181)))</f>
        <v>0.44023333333333325</v>
      </c>
      <c r="CT44" s="2">
        <f>(AVERAGE(('Abs550'!$C111-'Abs550'!CT111),('Abs550'!$C112-'Abs550'!CT112),('Abs550'!$C113-'Abs550'!CT113)))-(AVERAGE(('Abs550'!$C179-'Abs550'!CT179),('Abs550'!$C180-'Abs550'!CT180),('Abs550'!$C181-'Abs550'!CT181)))</f>
        <v>0.44100000000000006</v>
      </c>
      <c r="CU44" s="2">
        <f>(AVERAGE(('Abs550'!$C111-'Abs550'!CU111),('Abs550'!$C112-'Abs550'!CU112),('Abs550'!$C113-'Abs550'!CU113)))-(AVERAGE(('Abs550'!$C179-'Abs550'!CU179),('Abs550'!$C180-'Abs550'!CU180),('Abs550'!$C181-'Abs550'!CU181)))</f>
        <v>0.44179999999999997</v>
      </c>
    </row>
    <row r="45" spans="1:99" x14ac:dyDescent="0.25">
      <c r="A45" s="61">
        <v>15</v>
      </c>
      <c r="B45" s="13" t="s">
        <v>15</v>
      </c>
      <c r="C45" s="2">
        <f>(AVERAGE(('Abs550'!$C114-'Abs550'!C114),('Abs550'!$C115-'Abs550'!C115),('Abs550'!$C116-'Abs550'!C116)))-(AVERAGE(('Abs550'!$C182-'Abs550'!C182),('Abs550'!$C183-'Abs550'!C183),('Abs550'!$C184-'Abs550'!C184)))</f>
        <v>0</v>
      </c>
      <c r="D45" s="2">
        <f>(AVERAGE(('Abs550'!$C114-'Abs550'!D114),('Abs550'!$C115-'Abs550'!D115),('Abs550'!$C116-'Abs550'!D116)))-(AVERAGE(('Abs550'!$C182-'Abs550'!D182),('Abs550'!$C183-'Abs550'!D183),('Abs550'!$C184-'Abs550'!D184)))</f>
        <v>-0.26260000000000011</v>
      </c>
      <c r="E45" s="2">
        <f>(AVERAGE(('Abs550'!$C114-'Abs550'!E114),('Abs550'!$C115-'Abs550'!E115),('Abs550'!$C116-'Abs550'!E116)))-(AVERAGE(('Abs550'!$C182-'Abs550'!E182),('Abs550'!$C183-'Abs550'!E183),('Abs550'!$C184-'Abs550'!E184)))</f>
        <v>-0.29780000000000023</v>
      </c>
      <c r="F45" s="2">
        <f>(AVERAGE(('Abs550'!$C114-'Abs550'!F114),('Abs550'!$C115-'Abs550'!F115),('Abs550'!$C116-'Abs550'!F116)))-(AVERAGE(('Abs550'!$C182-'Abs550'!F182),('Abs550'!$C183-'Abs550'!F183),('Abs550'!$C184-'Abs550'!F184)))</f>
        <v>-0.30660000000000032</v>
      </c>
      <c r="G45" s="2">
        <f>(AVERAGE(('Abs550'!$C114-'Abs550'!G114),('Abs550'!$C115-'Abs550'!G115),('Abs550'!$C116-'Abs550'!G116)))-(AVERAGE(('Abs550'!$C182-'Abs550'!G182),('Abs550'!$C183-'Abs550'!G183),('Abs550'!$C184-'Abs550'!G184)))</f>
        <v>-0.31376666666666686</v>
      </c>
      <c r="H45" s="2">
        <f>(AVERAGE(('Abs550'!$C114-'Abs550'!H114),('Abs550'!$C115-'Abs550'!H115),('Abs550'!$C116-'Abs550'!H116)))-(AVERAGE(('Abs550'!$C182-'Abs550'!H182),('Abs550'!$C183-'Abs550'!H183),('Abs550'!$C184-'Abs550'!H184)))</f>
        <v>-0.32196666666666679</v>
      </c>
      <c r="I45" s="2">
        <f>(AVERAGE(('Abs550'!$C114-'Abs550'!I114),('Abs550'!$C115-'Abs550'!I115),('Abs550'!$C116-'Abs550'!I116)))-(AVERAGE(('Abs550'!$C182-'Abs550'!I182),('Abs550'!$C183-'Abs550'!I183),('Abs550'!$C184-'Abs550'!I184)))</f>
        <v>-0.32600000000000029</v>
      </c>
      <c r="J45" s="2">
        <f>(AVERAGE(('Abs550'!$C114-'Abs550'!J114),('Abs550'!$C115-'Abs550'!J115),('Abs550'!$C116-'Abs550'!J116)))-(AVERAGE(('Abs550'!$C182-'Abs550'!J182),('Abs550'!$C183-'Abs550'!J183),('Abs550'!$C184-'Abs550'!J184)))</f>
        <v>-0.32893333333333352</v>
      </c>
      <c r="K45" s="2">
        <f>(AVERAGE(('Abs550'!$C114-'Abs550'!K114),('Abs550'!$C115-'Abs550'!K115),('Abs550'!$C116-'Abs550'!K116)))-(AVERAGE(('Abs550'!$C182-'Abs550'!K182),('Abs550'!$C183-'Abs550'!K183),('Abs550'!$C184-'Abs550'!K184)))</f>
        <v>-0.32896666666666685</v>
      </c>
      <c r="L45" s="2">
        <f>(AVERAGE(('Abs550'!$C114-'Abs550'!L114),('Abs550'!$C115-'Abs550'!L115),('Abs550'!$C116-'Abs550'!L116)))-(AVERAGE(('Abs550'!$C182-'Abs550'!L182),('Abs550'!$C183-'Abs550'!L183),('Abs550'!$C184-'Abs550'!L184)))</f>
        <v>-0.33166666666666689</v>
      </c>
      <c r="M45" s="2">
        <f>(AVERAGE(('Abs550'!$C114-'Abs550'!M114),('Abs550'!$C115-'Abs550'!M115),('Abs550'!$C116-'Abs550'!M116)))-(AVERAGE(('Abs550'!$C182-'Abs550'!M182),('Abs550'!$C183-'Abs550'!M183),('Abs550'!$C184-'Abs550'!M184)))</f>
        <v>-0.33500000000000008</v>
      </c>
      <c r="N45" s="2">
        <f>(AVERAGE(('Abs550'!$C114-'Abs550'!N114),('Abs550'!$C115-'Abs550'!N115),('Abs550'!$C116-'Abs550'!N116)))-(AVERAGE(('Abs550'!$C182-'Abs550'!N182),('Abs550'!$C183-'Abs550'!N183),('Abs550'!$C184-'Abs550'!N184)))</f>
        <v>-0.33720000000000017</v>
      </c>
      <c r="O45" s="2">
        <f>(AVERAGE(('Abs550'!$C114-'Abs550'!O114),('Abs550'!$C115-'Abs550'!O115),('Abs550'!$C116-'Abs550'!O116)))-(AVERAGE(('Abs550'!$C182-'Abs550'!O182),('Abs550'!$C183-'Abs550'!O183),('Abs550'!$C184-'Abs550'!O184)))</f>
        <v>-0.33993333333333353</v>
      </c>
      <c r="P45" s="2">
        <f>(AVERAGE(('Abs550'!$C114-'Abs550'!P114),('Abs550'!$C115-'Abs550'!P115),('Abs550'!$C116-'Abs550'!P116)))-(AVERAGE(('Abs550'!$C182-'Abs550'!P182),('Abs550'!$C183-'Abs550'!P183),('Abs550'!$C184-'Abs550'!P184)))</f>
        <v>-0.34223333333333361</v>
      </c>
      <c r="Q45" s="2">
        <f>(AVERAGE(('Abs550'!$C114-'Abs550'!Q114),('Abs550'!$C115-'Abs550'!Q115),('Abs550'!$C116-'Abs550'!Q116)))-(AVERAGE(('Abs550'!$C182-'Abs550'!Q182),('Abs550'!$C183-'Abs550'!Q183),('Abs550'!$C184-'Abs550'!Q184)))</f>
        <v>-0.34443333333333359</v>
      </c>
      <c r="R45" s="2">
        <f>(AVERAGE(('Abs550'!$C114-'Abs550'!R114),('Abs550'!$C115-'Abs550'!R115),('Abs550'!$C116-'Abs550'!R116)))-(AVERAGE(('Abs550'!$C182-'Abs550'!R182),('Abs550'!$C183-'Abs550'!R183),('Abs550'!$C184-'Abs550'!R184)))</f>
        <v>-0.3480000000000002</v>
      </c>
      <c r="S45" s="2">
        <f>(AVERAGE(('Abs550'!$C114-'Abs550'!S114),('Abs550'!$C115-'Abs550'!S115),('Abs550'!$C116-'Abs550'!S116)))-(AVERAGE(('Abs550'!$C182-'Abs550'!S182),('Abs550'!$C183-'Abs550'!S183),('Abs550'!$C184-'Abs550'!S184)))</f>
        <v>-0.34966666666666679</v>
      </c>
      <c r="T45" s="2">
        <f>(AVERAGE(('Abs550'!$C114-'Abs550'!T114),('Abs550'!$C115-'Abs550'!T115),('Abs550'!$C116-'Abs550'!T116)))-(AVERAGE(('Abs550'!$C182-'Abs550'!T182),('Abs550'!$C183-'Abs550'!T183),('Abs550'!$C184-'Abs550'!T184)))</f>
        <v>-0.35223333333333362</v>
      </c>
      <c r="U45" s="2">
        <f>(AVERAGE(('Abs550'!$C114-'Abs550'!U114),('Abs550'!$C115-'Abs550'!U115),('Abs550'!$C116-'Abs550'!U116)))-(AVERAGE(('Abs550'!$C182-'Abs550'!U182),('Abs550'!$C183-'Abs550'!U183),('Abs550'!$C184-'Abs550'!U184)))</f>
        <v>-0.35453333333333348</v>
      </c>
      <c r="V45" s="2">
        <f>(AVERAGE(('Abs550'!$C114-'Abs550'!V114),('Abs550'!$C115-'Abs550'!V115),('Abs550'!$C116-'Abs550'!V116)))-(AVERAGE(('Abs550'!$C182-'Abs550'!V182),('Abs550'!$C183-'Abs550'!V183),('Abs550'!$C184-'Abs550'!V184)))</f>
        <v>-0.35686666666666689</v>
      </c>
      <c r="W45" s="2">
        <f>(AVERAGE(('Abs550'!$C114-'Abs550'!W114),('Abs550'!$C115-'Abs550'!W115),('Abs550'!$C116-'Abs550'!W116)))-(AVERAGE(('Abs550'!$C182-'Abs550'!W182),('Abs550'!$C183-'Abs550'!W183),('Abs550'!$C184-'Abs550'!W184)))</f>
        <v>-0.35876666666666679</v>
      </c>
      <c r="X45" s="2">
        <f>(AVERAGE(('Abs550'!$C114-'Abs550'!X114),('Abs550'!$C115-'Abs550'!X115),('Abs550'!$C116-'Abs550'!X116)))-(AVERAGE(('Abs550'!$C182-'Abs550'!X182),('Abs550'!$C183-'Abs550'!X183),('Abs550'!$C184-'Abs550'!X184)))</f>
        <v>-0.36180000000000012</v>
      </c>
      <c r="Y45" s="2">
        <f>(AVERAGE(('Abs550'!$C114-'Abs550'!Y114),('Abs550'!$C115-'Abs550'!Y115),('Abs550'!$C116-'Abs550'!Y116)))-(AVERAGE(('Abs550'!$C182-'Abs550'!Y182),('Abs550'!$C183-'Abs550'!Y183),('Abs550'!$C184-'Abs550'!Y184)))</f>
        <v>-0.3631000000000002</v>
      </c>
      <c r="Z45" s="2">
        <f>(AVERAGE(('Abs550'!$C114-'Abs550'!Z114),('Abs550'!$C115-'Abs550'!Z115),('Abs550'!$C116-'Abs550'!Z116)))-(AVERAGE(('Abs550'!$C182-'Abs550'!Z182),('Abs550'!$C183-'Abs550'!Z183),('Abs550'!$C184-'Abs550'!Z184)))</f>
        <v>-0.36450000000000027</v>
      </c>
      <c r="AA45" s="2">
        <f>(AVERAGE(('Abs550'!$C114-'Abs550'!AA114),('Abs550'!$C115-'Abs550'!AA115),('Abs550'!$C116-'Abs550'!AA116)))-(AVERAGE(('Abs550'!$C182-'Abs550'!AA182),('Abs550'!$C183-'Abs550'!AA183),('Abs550'!$C184-'Abs550'!AA184)))</f>
        <v>-0.36606666666666665</v>
      </c>
      <c r="AB45" s="2">
        <f>(AVERAGE(('Abs550'!$C114-'Abs550'!AB114),('Abs550'!$C115-'Abs550'!AB115),('Abs550'!$C116-'Abs550'!AB116)))-(AVERAGE(('Abs550'!$C182-'Abs550'!AB182),('Abs550'!$C183-'Abs550'!AB183),('Abs550'!$C184-'Abs550'!AB184)))</f>
        <v>-0.36803333333333355</v>
      </c>
      <c r="AC45" s="2">
        <f>(AVERAGE(('Abs550'!$C114-'Abs550'!AC114),('Abs550'!$C115-'Abs550'!AC115),('Abs550'!$C116-'Abs550'!AC116)))-(AVERAGE(('Abs550'!$C182-'Abs550'!AC182),('Abs550'!$C183-'Abs550'!AC183),('Abs550'!$C184-'Abs550'!AC184)))</f>
        <v>-0.3696333333333337</v>
      </c>
      <c r="AD45" s="2">
        <f>(AVERAGE(('Abs550'!$C114-'Abs550'!AD114),('Abs550'!$C115-'Abs550'!AD115),('Abs550'!$C116-'Abs550'!AD116)))-(AVERAGE(('Abs550'!$C182-'Abs550'!AD182),('Abs550'!$C183-'Abs550'!AD183),('Abs550'!$C184-'Abs550'!AD184)))</f>
        <v>-0.37156666666666682</v>
      </c>
      <c r="AE45" s="2">
        <f>(AVERAGE(('Abs550'!$C114-'Abs550'!AE114),('Abs550'!$C115-'Abs550'!AE115),('Abs550'!$C116-'Abs550'!AE116)))-(AVERAGE(('Abs550'!$C182-'Abs550'!AE182),('Abs550'!$C183-'Abs550'!AE183),('Abs550'!$C184-'Abs550'!AE184)))</f>
        <v>-0.37333333333333352</v>
      </c>
      <c r="AF45" s="2">
        <f>(AVERAGE(('Abs550'!$C114-'Abs550'!AF114),('Abs550'!$C115-'Abs550'!AF115),('Abs550'!$C116-'Abs550'!AF116)))-(AVERAGE(('Abs550'!$C182-'Abs550'!AF182),('Abs550'!$C183-'Abs550'!AF183),('Abs550'!$C184-'Abs550'!AF184)))</f>
        <v>-0.37496666666666678</v>
      </c>
      <c r="AG45" s="2">
        <f>(AVERAGE(('Abs550'!$C114-'Abs550'!AG114),('Abs550'!$C115-'Abs550'!AG115),('Abs550'!$C116-'Abs550'!AG116)))-(AVERAGE(('Abs550'!$C182-'Abs550'!AG182),('Abs550'!$C183-'Abs550'!AG183),('Abs550'!$C184-'Abs550'!AG184)))</f>
        <v>-0.37716666666666676</v>
      </c>
      <c r="AH45" s="2">
        <f>(AVERAGE(('Abs550'!$C114-'Abs550'!AH114),('Abs550'!$C115-'Abs550'!AH115),('Abs550'!$C116-'Abs550'!AH116)))-(AVERAGE(('Abs550'!$C182-'Abs550'!AH182),('Abs550'!$C183-'Abs550'!AH183),('Abs550'!$C184-'Abs550'!AH184)))</f>
        <v>-0.37793333333333357</v>
      </c>
      <c r="AI45" s="2">
        <f>(AVERAGE(('Abs550'!$C114-'Abs550'!AI114),('Abs550'!$C115-'Abs550'!AI115),('Abs550'!$C116-'Abs550'!AI116)))-(AVERAGE(('Abs550'!$C182-'Abs550'!AI182),('Abs550'!$C183-'Abs550'!AI183),('Abs550'!$C184-'Abs550'!AI184)))</f>
        <v>-0.37956666666666705</v>
      </c>
      <c r="AJ45" s="2">
        <f>(AVERAGE(('Abs550'!$C114-'Abs550'!AJ114),('Abs550'!$C115-'Abs550'!AJ115),('Abs550'!$C116-'Abs550'!AJ116)))-(AVERAGE(('Abs550'!$C182-'Abs550'!AJ182),('Abs550'!$C183-'Abs550'!AJ183),('Abs550'!$C184-'Abs550'!AJ184)))</f>
        <v>-0.38140000000000018</v>
      </c>
      <c r="AK45" s="2">
        <f>(AVERAGE(('Abs550'!$C114-'Abs550'!AK114),('Abs550'!$C115-'Abs550'!AK115),('Abs550'!$C116-'Abs550'!AK116)))-(AVERAGE(('Abs550'!$C182-'Abs550'!AK182),('Abs550'!$C183-'Abs550'!AK183),('Abs550'!$C184-'Abs550'!AK184)))</f>
        <v>-0.38270000000000004</v>
      </c>
      <c r="AL45" s="2">
        <f>(AVERAGE(('Abs550'!$C114-'Abs550'!AL114),('Abs550'!$C115-'Abs550'!AL115),('Abs550'!$C116-'Abs550'!AL116)))-(AVERAGE(('Abs550'!$C182-'Abs550'!AL182),('Abs550'!$C183-'Abs550'!AL183),('Abs550'!$C184-'Abs550'!AL184)))</f>
        <v>-0.38456666666666695</v>
      </c>
      <c r="AM45" s="2">
        <f>(AVERAGE(('Abs550'!$C114-'Abs550'!AM114),('Abs550'!$C115-'Abs550'!AM115),('Abs550'!$C116-'Abs550'!AM116)))-(AVERAGE(('Abs550'!$C182-'Abs550'!AM182),('Abs550'!$C183-'Abs550'!AM183),('Abs550'!$C184-'Abs550'!AM184)))</f>
        <v>-0.38600000000000023</v>
      </c>
      <c r="AN45" s="2">
        <f>(AVERAGE(('Abs550'!$C114-'Abs550'!AN114),('Abs550'!$C115-'Abs550'!AN115),('Abs550'!$C116-'Abs550'!AN116)))-(AVERAGE(('Abs550'!$C182-'Abs550'!AN182),('Abs550'!$C183-'Abs550'!AN183),('Abs550'!$C184-'Abs550'!AN184)))</f>
        <v>-0.38926666666666676</v>
      </c>
      <c r="AO45" s="2">
        <f>(AVERAGE(('Abs550'!$C114-'Abs550'!AO114),('Abs550'!$C115-'Abs550'!AO115),('Abs550'!$C116-'Abs550'!AO116)))-(AVERAGE(('Abs550'!$C182-'Abs550'!AO182),('Abs550'!$C183-'Abs550'!AO183),('Abs550'!$C184-'Abs550'!AO184)))</f>
        <v>-0.3878666666666668</v>
      </c>
      <c r="AP45" s="2">
        <f>(AVERAGE(('Abs550'!$C114-'Abs550'!AP114),('Abs550'!$C115-'Abs550'!AP115),('Abs550'!$C116-'Abs550'!AP116)))-(AVERAGE(('Abs550'!$C182-'Abs550'!AP182),('Abs550'!$C183-'Abs550'!AP183),('Abs550'!$C184-'Abs550'!AP184)))</f>
        <v>-0.3886333333333335</v>
      </c>
      <c r="AQ45" s="2">
        <f>(AVERAGE(('Abs550'!$C114-'Abs550'!AQ114),('Abs550'!$C115-'Abs550'!AQ115),('Abs550'!$C116-'Abs550'!AQ116)))-(AVERAGE(('Abs550'!$C182-'Abs550'!AQ182),('Abs550'!$C183-'Abs550'!AQ183),('Abs550'!$C184-'Abs550'!AQ184)))</f>
        <v>-0.39046666666666696</v>
      </c>
      <c r="AR45" s="2">
        <f>(AVERAGE(('Abs550'!$C114-'Abs550'!AR114),('Abs550'!$C115-'Abs550'!AR115),('Abs550'!$C116-'Abs550'!AR116)))-(AVERAGE(('Abs550'!$C182-'Abs550'!AR182),('Abs550'!$C183-'Abs550'!AR183),('Abs550'!$C184-'Abs550'!AR184)))</f>
        <v>-0.39376666666666671</v>
      </c>
      <c r="AS45" s="2">
        <f>(AVERAGE(('Abs550'!$C114-'Abs550'!AS114),('Abs550'!$C115-'Abs550'!AS115),('Abs550'!$C116-'Abs550'!AS116)))-(AVERAGE(('Abs550'!$C182-'Abs550'!AS182),('Abs550'!$C183-'Abs550'!AS183),('Abs550'!$C184-'Abs550'!AS184)))</f>
        <v>-0.39433333333333365</v>
      </c>
      <c r="AT45" s="2">
        <f>(AVERAGE(('Abs550'!$C114-'Abs550'!AT114),('Abs550'!$C115-'Abs550'!AT115),('Abs550'!$C116-'Abs550'!AT116)))-(AVERAGE(('Abs550'!$C182-'Abs550'!AT182),('Abs550'!$C183-'Abs550'!AT183),('Abs550'!$C184-'Abs550'!AT184)))</f>
        <v>-0.39546666666666686</v>
      </c>
      <c r="AU45" s="2">
        <f>(AVERAGE(('Abs550'!$C114-'Abs550'!AU114),('Abs550'!$C115-'Abs550'!AU115),('Abs550'!$C116-'Abs550'!AU116)))-(AVERAGE(('Abs550'!$C182-'Abs550'!AU182),('Abs550'!$C183-'Abs550'!AU183),('Abs550'!$C184-'Abs550'!AU184)))</f>
        <v>-0.39493333333333358</v>
      </c>
      <c r="AV45" s="2">
        <f>(AVERAGE(('Abs550'!$C114-'Abs550'!AV114),('Abs550'!$C115-'Abs550'!AV115),('Abs550'!$C116-'Abs550'!AV116)))-(AVERAGE(('Abs550'!$C182-'Abs550'!AV182),('Abs550'!$C183-'Abs550'!AV183),('Abs550'!$C184-'Abs550'!AV184)))</f>
        <v>-0.39473333333333338</v>
      </c>
      <c r="AW45" s="2">
        <f>(AVERAGE(('Abs550'!$C114-'Abs550'!AW114),('Abs550'!$C115-'Abs550'!AW115),('Abs550'!$C116-'Abs550'!AW116)))-(AVERAGE(('Abs550'!$C182-'Abs550'!AW182),('Abs550'!$C183-'Abs550'!AW183),('Abs550'!$C184-'Abs550'!AW184)))</f>
        <v>-0.39500000000000013</v>
      </c>
      <c r="AX45" s="2">
        <f>(AVERAGE(('Abs550'!$C114-'Abs550'!AX114),('Abs550'!$C115-'Abs550'!AX115),('Abs550'!$C116-'Abs550'!AX116)))-(AVERAGE(('Abs550'!$C182-'Abs550'!AX182),('Abs550'!$C183-'Abs550'!AX183),('Abs550'!$C184-'Abs550'!AX184)))</f>
        <v>-0.39520000000000033</v>
      </c>
      <c r="AY45" s="2">
        <f>(AVERAGE(('Abs550'!$C114-'Abs550'!AY114),('Abs550'!$C115-'Abs550'!AY115),('Abs550'!$C116-'Abs550'!AY116)))-(AVERAGE(('Abs550'!$C182-'Abs550'!AY182),('Abs550'!$C183-'Abs550'!AY183),('Abs550'!$C184-'Abs550'!AY184)))</f>
        <v>-0.39366666666666683</v>
      </c>
      <c r="AZ45" s="2">
        <f>(AVERAGE(('Abs550'!$C114-'Abs550'!AZ114),('Abs550'!$C115-'Abs550'!AZ115),('Abs550'!$C116-'Abs550'!AZ116)))-(AVERAGE(('Abs550'!$C182-'Abs550'!AZ182),('Abs550'!$C183-'Abs550'!AZ183),('Abs550'!$C184-'Abs550'!AZ184)))</f>
        <v>-0.39426666666666699</v>
      </c>
      <c r="BA45" s="2">
        <f>(AVERAGE(('Abs550'!$C114-'Abs550'!BA114),('Abs550'!$C115-'Abs550'!BA115),('Abs550'!$C116-'Abs550'!BA116)))-(AVERAGE(('Abs550'!$C182-'Abs550'!BA182),('Abs550'!$C183-'Abs550'!BA183),('Abs550'!$C184-'Abs550'!BA184)))</f>
        <v>-0.39496666666666691</v>
      </c>
      <c r="BB45" s="2">
        <f>(AVERAGE(('Abs550'!$C114-'Abs550'!BB114),('Abs550'!$C115-'Abs550'!BB115),('Abs550'!$C116-'Abs550'!BB116)))-(AVERAGE(('Abs550'!$C182-'Abs550'!BB182),('Abs550'!$C183-'Abs550'!BB183),('Abs550'!$C184-'Abs550'!BB184)))</f>
        <v>-0.39630000000000021</v>
      </c>
      <c r="BC45" s="2">
        <f>(AVERAGE(('Abs550'!$C114-'Abs550'!BC114),('Abs550'!$C115-'Abs550'!BC115),('Abs550'!$C116-'Abs550'!BC116)))-(AVERAGE(('Abs550'!$C182-'Abs550'!BC182),('Abs550'!$C183-'Abs550'!BC183),('Abs550'!$C184-'Abs550'!BC184)))</f>
        <v>-0.39773333333333361</v>
      </c>
      <c r="BD45" s="2">
        <f>(AVERAGE(('Abs550'!$C114-'Abs550'!BD114),('Abs550'!$C115-'Abs550'!BD115),('Abs550'!$C116-'Abs550'!BD116)))-(AVERAGE(('Abs550'!$C182-'Abs550'!BD182),('Abs550'!$C183-'Abs550'!BD183),('Abs550'!$C184-'Abs550'!BD184)))</f>
        <v>-0.39903333333333346</v>
      </c>
      <c r="BE45" s="2">
        <f>(AVERAGE(('Abs550'!$C114-'Abs550'!BE114),('Abs550'!$C115-'Abs550'!BE115),('Abs550'!$C116-'Abs550'!BE116)))-(AVERAGE(('Abs550'!$C182-'Abs550'!BE182),('Abs550'!$C183-'Abs550'!BE183),('Abs550'!$C184-'Abs550'!BE184)))</f>
        <v>-0.40003333333333346</v>
      </c>
      <c r="BF45" s="2">
        <f>(AVERAGE(('Abs550'!$C114-'Abs550'!BF114),('Abs550'!$C115-'Abs550'!BF115),('Abs550'!$C116-'Abs550'!BF116)))-(AVERAGE(('Abs550'!$C182-'Abs550'!BF182),('Abs550'!$C183-'Abs550'!BF183),('Abs550'!$C184-'Abs550'!BF184)))</f>
        <v>-0.40153333333333341</v>
      </c>
      <c r="BG45" s="2">
        <f>(AVERAGE(('Abs550'!$C114-'Abs550'!BG114),('Abs550'!$C115-'Abs550'!BG115),('Abs550'!$C116-'Abs550'!BG116)))-(AVERAGE(('Abs550'!$C182-'Abs550'!BG182),('Abs550'!$C183-'Abs550'!BG183),('Abs550'!$C184-'Abs550'!BG184)))</f>
        <v>-0.40240000000000009</v>
      </c>
      <c r="BH45" s="2">
        <f>(AVERAGE(('Abs550'!$C114-'Abs550'!BH114),('Abs550'!$C115-'Abs550'!BH115),('Abs550'!$C116-'Abs550'!BH116)))-(AVERAGE(('Abs550'!$C182-'Abs550'!BH182),('Abs550'!$C183-'Abs550'!BH183),('Abs550'!$C184-'Abs550'!BH184)))</f>
        <v>-0.40333333333333365</v>
      </c>
      <c r="BI45" s="2">
        <f>(AVERAGE(('Abs550'!$C114-'Abs550'!BI114),('Abs550'!$C115-'Abs550'!BI115),('Abs550'!$C116-'Abs550'!BI116)))-(AVERAGE(('Abs550'!$C182-'Abs550'!BI182),('Abs550'!$C183-'Abs550'!BI183),('Abs550'!$C184-'Abs550'!BI184)))</f>
        <v>-0.40433333333333354</v>
      </c>
      <c r="BJ45" s="2">
        <f>(AVERAGE(('Abs550'!$C114-'Abs550'!BJ114),('Abs550'!$C115-'Abs550'!BJ115),('Abs550'!$C116-'Abs550'!BJ116)))-(AVERAGE(('Abs550'!$C182-'Abs550'!BJ182),('Abs550'!$C183-'Abs550'!BJ183),('Abs550'!$C184-'Abs550'!BJ184)))</f>
        <v>-0.40600000000000014</v>
      </c>
      <c r="BK45" s="2">
        <f>(AVERAGE(('Abs550'!$C114-'Abs550'!BK114),('Abs550'!$C115-'Abs550'!BK115),('Abs550'!$C116-'Abs550'!BK116)))-(AVERAGE(('Abs550'!$C182-'Abs550'!BK182),('Abs550'!$C183-'Abs550'!BK183),('Abs550'!$C184-'Abs550'!BK184)))</f>
        <v>-0.40680000000000038</v>
      </c>
      <c r="BL45" s="2">
        <f>(AVERAGE(('Abs550'!$C114-'Abs550'!BL114),('Abs550'!$C115-'Abs550'!BL115),('Abs550'!$C116-'Abs550'!BL116)))-(AVERAGE(('Abs550'!$C182-'Abs550'!BL182),('Abs550'!$C183-'Abs550'!BL183),('Abs550'!$C184-'Abs550'!BL184)))</f>
        <v>-0.40866666666666673</v>
      </c>
      <c r="BM45" s="2">
        <f>(AVERAGE(('Abs550'!$C114-'Abs550'!BM114),('Abs550'!$C115-'Abs550'!BM115),('Abs550'!$C116-'Abs550'!BM116)))-(AVERAGE(('Abs550'!$C182-'Abs550'!BM182),('Abs550'!$C183-'Abs550'!BM183),('Abs550'!$C184-'Abs550'!BM184)))</f>
        <v>-0.40939999999999999</v>
      </c>
      <c r="BN45" s="2">
        <f>(AVERAGE(('Abs550'!$C114-'Abs550'!BN114),('Abs550'!$C115-'Abs550'!BN115),('Abs550'!$C116-'Abs550'!BN116)))-(AVERAGE(('Abs550'!$C182-'Abs550'!BN182),('Abs550'!$C183-'Abs550'!BN183),('Abs550'!$C184-'Abs550'!BN184)))</f>
        <v>-0.41040000000000032</v>
      </c>
      <c r="BO45" s="2">
        <f>(AVERAGE(('Abs550'!$C114-'Abs550'!BO114),('Abs550'!$C115-'Abs550'!BO115),('Abs550'!$C116-'Abs550'!BO116)))-(AVERAGE(('Abs550'!$C182-'Abs550'!BO182),('Abs550'!$C183-'Abs550'!BO183),('Abs550'!$C184-'Abs550'!BO184)))</f>
        <v>-0.41223333333333345</v>
      </c>
      <c r="BP45" s="2">
        <f>(AVERAGE(('Abs550'!$C114-'Abs550'!BP114),('Abs550'!$C115-'Abs550'!BP115),('Abs550'!$C116-'Abs550'!BP116)))-(AVERAGE(('Abs550'!$C182-'Abs550'!BP182),('Abs550'!$C183-'Abs550'!BP183),('Abs550'!$C184-'Abs550'!BP184)))</f>
        <v>-0.41320000000000034</v>
      </c>
      <c r="BQ45" s="2">
        <f>(AVERAGE(('Abs550'!$C114-'Abs550'!BQ114),('Abs550'!$C115-'Abs550'!BQ115),('Abs550'!$C116-'Abs550'!BQ116)))-(AVERAGE(('Abs550'!$C182-'Abs550'!BQ182),('Abs550'!$C183-'Abs550'!BQ183),('Abs550'!$C184-'Abs550'!BQ184)))</f>
        <v>-0.41380000000000006</v>
      </c>
      <c r="BR45" s="2">
        <f>(AVERAGE(('Abs550'!$C114-'Abs550'!BR114),('Abs550'!$C115-'Abs550'!BR115),('Abs550'!$C116-'Abs550'!BR116)))-(AVERAGE(('Abs550'!$C182-'Abs550'!BR182),('Abs550'!$C183-'Abs550'!BR183),('Abs550'!$C184-'Abs550'!BR184)))</f>
        <v>-0.4150333333333337</v>
      </c>
      <c r="BS45" s="2">
        <f>(AVERAGE(('Abs550'!$C114-'Abs550'!BS114),('Abs550'!$C115-'Abs550'!BS115),('Abs550'!$C116-'Abs550'!BS116)))-(AVERAGE(('Abs550'!$C182-'Abs550'!BS182),('Abs550'!$C183-'Abs550'!BS183),('Abs550'!$C184-'Abs550'!BS184)))</f>
        <v>-0.41646666666666698</v>
      </c>
      <c r="BT45" s="2">
        <f>(AVERAGE(('Abs550'!$C114-'Abs550'!BT114),('Abs550'!$C115-'Abs550'!BT115),('Abs550'!$C116-'Abs550'!BT116)))-(AVERAGE(('Abs550'!$C182-'Abs550'!BT182),('Abs550'!$C183-'Abs550'!BT183),('Abs550'!$C184-'Abs550'!BT184)))</f>
        <v>-0.41776666666666695</v>
      </c>
      <c r="BU45" s="2">
        <f>(AVERAGE(('Abs550'!$C114-'Abs550'!BU114),('Abs550'!$C115-'Abs550'!BU115),('Abs550'!$C116-'Abs550'!BU116)))-(AVERAGE(('Abs550'!$C182-'Abs550'!BU182),('Abs550'!$C183-'Abs550'!BU183),('Abs550'!$C184-'Abs550'!BU184)))</f>
        <v>-0.41783333333333361</v>
      </c>
      <c r="BV45" s="2">
        <f>(AVERAGE(('Abs550'!$C114-'Abs550'!BV114),('Abs550'!$C115-'Abs550'!BV115),('Abs550'!$C116-'Abs550'!BV116)))-(AVERAGE(('Abs550'!$C182-'Abs550'!BV182),('Abs550'!$C183-'Abs550'!BV183),('Abs550'!$C184-'Abs550'!BV184)))</f>
        <v>-0.41926666666666679</v>
      </c>
      <c r="BW45" s="2">
        <f>(AVERAGE(('Abs550'!$C114-'Abs550'!BW114),('Abs550'!$C115-'Abs550'!BW115),('Abs550'!$C116-'Abs550'!BW116)))-(AVERAGE(('Abs550'!$C182-'Abs550'!BW182),('Abs550'!$C183-'Abs550'!BW183),('Abs550'!$C184-'Abs550'!BW184)))</f>
        <v>-0.42000000000000026</v>
      </c>
      <c r="BX45" s="2">
        <f>(AVERAGE(('Abs550'!$C114-'Abs550'!BX114),('Abs550'!$C115-'Abs550'!BX115),('Abs550'!$C116-'Abs550'!BX116)))-(AVERAGE(('Abs550'!$C182-'Abs550'!BX182),('Abs550'!$C183-'Abs550'!BX183),('Abs550'!$C184-'Abs550'!BX184)))</f>
        <v>-0.42093333333333349</v>
      </c>
      <c r="BY45" s="2">
        <f>(AVERAGE(('Abs550'!$C114-'Abs550'!BY114),('Abs550'!$C115-'Abs550'!BY115),('Abs550'!$C116-'Abs550'!BY116)))-(AVERAGE(('Abs550'!$C182-'Abs550'!BY182),('Abs550'!$C183-'Abs550'!BY183),('Abs550'!$C184-'Abs550'!BY184)))</f>
        <v>-0.42190000000000027</v>
      </c>
      <c r="BZ45" s="2">
        <f>(AVERAGE(('Abs550'!$C114-'Abs550'!BZ114),('Abs550'!$C115-'Abs550'!BZ115),('Abs550'!$C116-'Abs550'!BZ116)))-(AVERAGE(('Abs550'!$C182-'Abs550'!BZ182),('Abs550'!$C183-'Abs550'!BZ183),('Abs550'!$C184-'Abs550'!BZ184)))</f>
        <v>-0.42246666666666688</v>
      </c>
      <c r="CA45" s="2">
        <f>(AVERAGE(('Abs550'!$C114-'Abs550'!CA114),('Abs550'!$C115-'Abs550'!CA115),('Abs550'!$C116-'Abs550'!CA116)))-(AVERAGE(('Abs550'!$C182-'Abs550'!CA182),('Abs550'!$C183-'Abs550'!CA183),('Abs550'!$C184-'Abs550'!CA184)))</f>
        <v>-0.42420000000000002</v>
      </c>
      <c r="CB45" s="2">
        <f>(AVERAGE(('Abs550'!$C114-'Abs550'!CB114),('Abs550'!$C115-'Abs550'!CB115),('Abs550'!$C116-'Abs550'!CB116)))-(AVERAGE(('Abs550'!$C182-'Abs550'!CB182),('Abs550'!$C183-'Abs550'!CB183),('Abs550'!$C184-'Abs550'!CB184)))</f>
        <v>-0.42523333333333324</v>
      </c>
      <c r="CC45" s="2">
        <f>(AVERAGE(('Abs550'!$C114-'Abs550'!CC114),('Abs550'!$C115-'Abs550'!CC115),('Abs550'!$C116-'Abs550'!CC116)))-(AVERAGE(('Abs550'!$C182-'Abs550'!CC182),('Abs550'!$C183-'Abs550'!CC183),('Abs550'!$C184-'Abs550'!CC184)))</f>
        <v>-0.42540000000000044</v>
      </c>
      <c r="CD45" s="2">
        <f>(AVERAGE(('Abs550'!$C114-'Abs550'!CD114),('Abs550'!$C115-'Abs550'!CD115),('Abs550'!$C116-'Abs550'!CD116)))-(AVERAGE(('Abs550'!$C182-'Abs550'!CD182),('Abs550'!$C183-'Abs550'!CD183),('Abs550'!$C184-'Abs550'!CD184)))</f>
        <v>-0.42580000000000007</v>
      </c>
      <c r="CE45" s="2">
        <f>(AVERAGE(('Abs550'!$C114-'Abs550'!CE114),('Abs550'!$C115-'Abs550'!CE115),('Abs550'!$C116-'Abs550'!CE116)))-(AVERAGE(('Abs550'!$C182-'Abs550'!CE182),('Abs550'!$C183-'Abs550'!CE183),('Abs550'!$C184-'Abs550'!CE184)))</f>
        <v>-0.42683333333333351</v>
      </c>
      <c r="CF45" s="2">
        <f>(AVERAGE(('Abs550'!$C114-'Abs550'!CF114),('Abs550'!$C115-'Abs550'!CF115),('Abs550'!$C116-'Abs550'!CF116)))-(AVERAGE(('Abs550'!$C182-'Abs550'!CF182),('Abs550'!$C183-'Abs550'!CF183),('Abs550'!$C184-'Abs550'!CF184)))</f>
        <v>-0.42733333333333334</v>
      </c>
      <c r="CG45" s="2">
        <f>(AVERAGE(('Abs550'!$C114-'Abs550'!CG114),('Abs550'!$C115-'Abs550'!CG115),('Abs550'!$C116-'Abs550'!CG116)))-(AVERAGE(('Abs550'!$C182-'Abs550'!CG182),('Abs550'!$C183-'Abs550'!CG183),('Abs550'!$C184-'Abs550'!CG184)))</f>
        <v>-0.42873333333333352</v>
      </c>
      <c r="CH45" s="2">
        <f>(AVERAGE(('Abs550'!$C114-'Abs550'!CH114),('Abs550'!$C115-'Abs550'!CH115),('Abs550'!$C116-'Abs550'!CH116)))-(AVERAGE(('Abs550'!$C182-'Abs550'!CH182),('Abs550'!$C183-'Abs550'!CH183),('Abs550'!$C184-'Abs550'!CH184)))</f>
        <v>-0.42933333333333357</v>
      </c>
      <c r="CI45" s="2">
        <f>(AVERAGE(('Abs550'!$C114-'Abs550'!CI114),('Abs550'!$C115-'Abs550'!CI115),('Abs550'!$C116-'Abs550'!CI116)))-(AVERAGE(('Abs550'!$C182-'Abs550'!CI182),('Abs550'!$C183-'Abs550'!CI183),('Abs550'!$C184-'Abs550'!CI184)))</f>
        <v>-0.43049999999999999</v>
      </c>
      <c r="CJ45" s="2">
        <f>(AVERAGE(('Abs550'!$C114-'Abs550'!CJ114),('Abs550'!$C115-'Abs550'!CJ115),('Abs550'!$C116-'Abs550'!CJ116)))-(AVERAGE(('Abs550'!$C182-'Abs550'!CJ182),('Abs550'!$C183-'Abs550'!CJ183),('Abs550'!$C184-'Abs550'!CJ184)))</f>
        <v>-0.4310333333333336</v>
      </c>
      <c r="CK45" s="2">
        <f>(AVERAGE(('Abs550'!$C114-'Abs550'!CK114),('Abs550'!$C115-'Abs550'!CK115),('Abs550'!$C116-'Abs550'!CK116)))-(AVERAGE(('Abs550'!$C182-'Abs550'!CK182),('Abs550'!$C183-'Abs550'!CK183),('Abs550'!$C184-'Abs550'!CK184)))</f>
        <v>-0.4309333333333335</v>
      </c>
      <c r="CL45" s="2">
        <f>(AVERAGE(('Abs550'!$C114-'Abs550'!CL114),('Abs550'!$C115-'Abs550'!CL115),('Abs550'!$C116-'Abs550'!CL116)))-(AVERAGE(('Abs550'!$C182-'Abs550'!CL182),('Abs550'!$C183-'Abs550'!CL183),('Abs550'!$C184-'Abs550'!CL184)))</f>
        <v>-0.43290000000000028</v>
      </c>
      <c r="CM45" s="2">
        <f>(AVERAGE(('Abs550'!$C114-'Abs550'!CM114),('Abs550'!$C115-'Abs550'!CM115),('Abs550'!$C116-'Abs550'!CM116)))-(AVERAGE(('Abs550'!$C182-'Abs550'!CM182),('Abs550'!$C183-'Abs550'!CM183),('Abs550'!$C184-'Abs550'!CM184)))</f>
        <v>-0.43273333333333375</v>
      </c>
      <c r="CN45" s="2">
        <f>(AVERAGE(('Abs550'!$C114-'Abs550'!CN114),('Abs550'!$C115-'Abs550'!CN115),('Abs550'!$C116-'Abs550'!CN116)))-(AVERAGE(('Abs550'!$C182-'Abs550'!CN182),('Abs550'!$C183-'Abs550'!CN183),('Abs550'!$C184-'Abs550'!CN184)))</f>
        <v>-0.43503333333333349</v>
      </c>
      <c r="CO45" s="2">
        <f>(AVERAGE(('Abs550'!$C114-'Abs550'!CO114),('Abs550'!$C115-'Abs550'!CO115),('Abs550'!$C116-'Abs550'!CO116)))-(AVERAGE(('Abs550'!$C182-'Abs550'!CO182),('Abs550'!$C183-'Abs550'!CO183),('Abs550'!$C184-'Abs550'!CO184)))</f>
        <v>-0.4352666666666668</v>
      </c>
      <c r="CP45" s="2">
        <f>(AVERAGE(('Abs550'!$C114-'Abs550'!CP114),('Abs550'!$C115-'Abs550'!CP115),('Abs550'!$C116-'Abs550'!CP116)))-(AVERAGE(('Abs550'!$C182-'Abs550'!CP182),('Abs550'!$C183-'Abs550'!CP183),('Abs550'!$C184-'Abs550'!CP184)))</f>
        <v>-0.43563333333333376</v>
      </c>
      <c r="CQ45" s="2">
        <f>(AVERAGE(('Abs550'!$C114-'Abs550'!CQ114),('Abs550'!$C115-'Abs550'!CQ115),('Abs550'!$C116-'Abs550'!CQ116)))-(AVERAGE(('Abs550'!$C182-'Abs550'!CQ182),('Abs550'!$C183-'Abs550'!CQ183),('Abs550'!$C184-'Abs550'!CQ184)))</f>
        <v>-0.43656666666666666</v>
      </c>
      <c r="CR45" s="2">
        <f>(AVERAGE(('Abs550'!$C114-'Abs550'!CR114),('Abs550'!$C115-'Abs550'!CR115),('Abs550'!$C116-'Abs550'!CR116)))-(AVERAGE(('Abs550'!$C182-'Abs550'!CR182),('Abs550'!$C183-'Abs550'!CR183),('Abs550'!$C184-'Abs550'!CR184)))</f>
        <v>-0.43766666666666698</v>
      </c>
      <c r="CS45" s="2">
        <f>(AVERAGE(('Abs550'!$C114-'Abs550'!CS114),('Abs550'!$C115-'Abs550'!CS115),('Abs550'!$C116-'Abs550'!CS116)))-(AVERAGE(('Abs550'!$C182-'Abs550'!CS182),('Abs550'!$C183-'Abs550'!CS183),('Abs550'!$C184-'Abs550'!CS184)))</f>
        <v>-0.43833333333333369</v>
      </c>
      <c r="CT45" s="2">
        <f>(AVERAGE(('Abs550'!$C114-'Abs550'!CT114),('Abs550'!$C115-'Abs550'!CT115),('Abs550'!$C116-'Abs550'!CT116)))-(AVERAGE(('Abs550'!$C182-'Abs550'!CT182),('Abs550'!$C183-'Abs550'!CT183),('Abs550'!$C184-'Abs550'!CT184)))</f>
        <v>-0.43830000000000036</v>
      </c>
      <c r="CU45" s="2">
        <f>(AVERAGE(('Abs550'!$C114-'Abs550'!CU114),('Abs550'!$C115-'Abs550'!CU115),('Abs550'!$C116-'Abs550'!CU116)))-(AVERAGE(('Abs550'!$C182-'Abs550'!CU182),('Abs550'!$C183-'Abs550'!CU183),('Abs550'!$C184-'Abs550'!CU184)))</f>
        <v>-0.43833333333333357</v>
      </c>
    </row>
    <row r="46" spans="1:99" x14ac:dyDescent="0.25">
      <c r="A46" s="61">
        <v>16</v>
      </c>
      <c r="B46" s="13" t="s">
        <v>16</v>
      </c>
      <c r="C46" s="2">
        <f>(AVERAGE(('Abs550'!$C117-'Abs550'!C117),('Abs550'!$C118-'Abs550'!C118),('Abs550'!$C119-'Abs550'!C119)))-(AVERAGE(('Abs550'!$C185-'Abs550'!C185),('Abs550'!$C186-'Abs550'!C186),('Abs550'!$C187-'Abs550'!C187)))</f>
        <v>0</v>
      </c>
      <c r="D46" s="2">
        <f>(AVERAGE(('Abs550'!$C117-'Abs550'!D117),('Abs550'!$C118-'Abs550'!D118),('Abs550'!$C119-'Abs550'!D119)))-(AVERAGE(('Abs550'!$C185-'Abs550'!D185),('Abs550'!$C186-'Abs550'!D186),('Abs550'!$C187-'Abs550'!D187)))</f>
        <v>-4.9999999999999829E-2</v>
      </c>
      <c r="E46" s="2">
        <f>(AVERAGE(('Abs550'!$C117-'Abs550'!E117),('Abs550'!$C118-'Abs550'!E118),('Abs550'!$C119-'Abs550'!E119)))-(AVERAGE(('Abs550'!$C185-'Abs550'!E185),('Abs550'!$C186-'Abs550'!E186),('Abs550'!$C187-'Abs550'!E187)))</f>
        <v>1.0833333333333181E-2</v>
      </c>
      <c r="F46" s="2">
        <f>(AVERAGE(('Abs550'!$C117-'Abs550'!F117),('Abs550'!$C118-'Abs550'!F118),('Abs550'!$C119-'Abs550'!F119)))-(AVERAGE(('Abs550'!$C185-'Abs550'!F185),('Abs550'!$C186-'Abs550'!F186),('Abs550'!$C187-'Abs550'!F187)))</f>
        <v>2.4233333333333398E-2</v>
      </c>
      <c r="G46" s="2">
        <f>(AVERAGE(('Abs550'!$C117-'Abs550'!G117),('Abs550'!$C118-'Abs550'!G118),('Abs550'!$C119-'Abs550'!G119)))-(AVERAGE(('Abs550'!$C185-'Abs550'!G185),('Abs550'!$C186-'Abs550'!G186),('Abs550'!$C187-'Abs550'!G187)))</f>
        <v>7.8666666666666885E-3</v>
      </c>
      <c r="H46" s="2">
        <f>(AVERAGE(('Abs550'!$C117-'Abs550'!H117),('Abs550'!$C118-'Abs550'!H118),('Abs550'!$C119-'Abs550'!H119)))-(AVERAGE(('Abs550'!$C185-'Abs550'!H185),('Abs550'!$C186-'Abs550'!H186),('Abs550'!$C187-'Abs550'!H187)))</f>
        <v>-3.1366666666666695E-2</v>
      </c>
      <c r="I46" s="2">
        <f>(AVERAGE(('Abs550'!$C117-'Abs550'!I117),('Abs550'!$C118-'Abs550'!I118),('Abs550'!$C119-'Abs550'!I119)))-(AVERAGE(('Abs550'!$C185-'Abs550'!I185),('Abs550'!$C186-'Abs550'!I186),('Abs550'!$C187-'Abs550'!I187)))</f>
        <v>-3.8633333333333381E-2</v>
      </c>
      <c r="J46" s="2">
        <f>(AVERAGE(('Abs550'!$C117-'Abs550'!J117),('Abs550'!$C118-'Abs550'!J118),('Abs550'!$C119-'Abs550'!J119)))-(AVERAGE(('Abs550'!$C185-'Abs550'!J185),('Abs550'!$C186-'Abs550'!J186),('Abs550'!$C187-'Abs550'!J187)))</f>
        <v>-3.2500000000000043E-2</v>
      </c>
      <c r="K46" s="2">
        <f>(AVERAGE(('Abs550'!$C117-'Abs550'!K117),('Abs550'!$C118-'Abs550'!K118),('Abs550'!$C119-'Abs550'!K119)))-(AVERAGE(('Abs550'!$C185-'Abs550'!K185),('Abs550'!$C186-'Abs550'!K186),('Abs550'!$C187-'Abs550'!K187)))</f>
        <v>-3.0266666666666664E-2</v>
      </c>
      <c r="L46" s="2">
        <f>(AVERAGE(('Abs550'!$C117-'Abs550'!L117),('Abs550'!$C118-'Abs550'!L118),('Abs550'!$C119-'Abs550'!L119)))-(AVERAGE(('Abs550'!$C185-'Abs550'!L185),('Abs550'!$C186-'Abs550'!L186),('Abs550'!$C187-'Abs550'!L187)))</f>
        <v>-3.0800000000000077E-2</v>
      </c>
      <c r="M46" s="2">
        <f>(AVERAGE(('Abs550'!$C117-'Abs550'!M117),('Abs550'!$C118-'Abs550'!M118),('Abs550'!$C119-'Abs550'!M119)))-(AVERAGE(('Abs550'!$C185-'Abs550'!M185),('Abs550'!$C186-'Abs550'!M186),('Abs550'!$C187-'Abs550'!M187)))</f>
        <v>-3.4766666666666612E-2</v>
      </c>
      <c r="N46" s="2">
        <f>(AVERAGE(('Abs550'!$C117-'Abs550'!N117),('Abs550'!$C118-'Abs550'!N118),('Abs550'!$C119-'Abs550'!N119)))-(AVERAGE(('Abs550'!$C185-'Abs550'!N185),('Abs550'!$C186-'Abs550'!N186),('Abs550'!$C187-'Abs550'!N187)))</f>
        <v>-3.0466666666666711E-2</v>
      </c>
      <c r="O46" s="2">
        <f>(AVERAGE(('Abs550'!$C117-'Abs550'!O117),('Abs550'!$C118-'Abs550'!O118),('Abs550'!$C119-'Abs550'!O119)))-(AVERAGE(('Abs550'!$C185-'Abs550'!O185),('Abs550'!$C186-'Abs550'!O186),('Abs550'!$C187-'Abs550'!O187)))</f>
        <v>-3.2633333333333361E-2</v>
      </c>
      <c r="P46" s="2">
        <f>(AVERAGE(('Abs550'!$C117-'Abs550'!P117),('Abs550'!$C118-'Abs550'!P118),('Abs550'!$C119-'Abs550'!P119)))-(AVERAGE(('Abs550'!$C185-'Abs550'!P185),('Abs550'!$C186-'Abs550'!P186),('Abs550'!$C187-'Abs550'!P187)))</f>
        <v>-3.2333333333333478E-2</v>
      </c>
      <c r="Q46" s="2">
        <f>(AVERAGE(('Abs550'!$C117-'Abs550'!Q117),('Abs550'!$C118-'Abs550'!Q118),('Abs550'!$C119-'Abs550'!Q119)))-(AVERAGE(('Abs550'!$C185-'Abs550'!Q185),('Abs550'!$C186-'Abs550'!Q186),('Abs550'!$C187-'Abs550'!Q187)))</f>
        <v>-3.3933333333333371E-2</v>
      </c>
      <c r="R46" s="2">
        <f>(AVERAGE(('Abs550'!$C117-'Abs550'!R117),('Abs550'!$C118-'Abs550'!R118),('Abs550'!$C119-'Abs550'!R119)))-(AVERAGE(('Abs550'!$C185-'Abs550'!R185),('Abs550'!$C186-'Abs550'!R186),('Abs550'!$C187-'Abs550'!R187)))</f>
        <v>-3.2400000000000054E-2</v>
      </c>
      <c r="S46" s="2">
        <f>(AVERAGE(('Abs550'!$C117-'Abs550'!S117),('Abs550'!$C118-'Abs550'!S118),('Abs550'!$C119-'Abs550'!S119)))-(AVERAGE(('Abs550'!$C185-'Abs550'!S185),('Abs550'!$C186-'Abs550'!S186),('Abs550'!$C187-'Abs550'!S187)))</f>
        <v>-3.3633333333333251E-2</v>
      </c>
      <c r="T46" s="2">
        <f>(AVERAGE(('Abs550'!$C117-'Abs550'!T117),('Abs550'!$C118-'Abs550'!T118),('Abs550'!$C119-'Abs550'!T119)))-(AVERAGE(('Abs550'!$C185-'Abs550'!T185),('Abs550'!$C186-'Abs550'!T186),('Abs550'!$C187-'Abs550'!T187)))</f>
        <v>-3.4766666666666765E-2</v>
      </c>
      <c r="U46" s="2">
        <f>(AVERAGE(('Abs550'!$C117-'Abs550'!U117),('Abs550'!$C118-'Abs550'!U118),('Abs550'!$C119-'Abs550'!U119)))-(AVERAGE(('Abs550'!$C185-'Abs550'!U185),('Abs550'!$C186-'Abs550'!U186),('Abs550'!$C187-'Abs550'!U187)))</f>
        <v>-3.1766666666666651E-2</v>
      </c>
      <c r="V46" s="2">
        <f>(AVERAGE(('Abs550'!$C117-'Abs550'!V117),('Abs550'!$C118-'Abs550'!V118),('Abs550'!$C119-'Abs550'!V119)))-(AVERAGE(('Abs550'!$C185-'Abs550'!V185),('Abs550'!$C186-'Abs550'!V186),('Abs550'!$C187-'Abs550'!V187)))</f>
        <v>-3.1400000000000025E-2</v>
      </c>
      <c r="W46" s="2">
        <f>(AVERAGE(('Abs550'!$C117-'Abs550'!W117),('Abs550'!$C118-'Abs550'!W118),('Abs550'!$C119-'Abs550'!W119)))-(AVERAGE(('Abs550'!$C185-'Abs550'!W185),('Abs550'!$C186-'Abs550'!W186),('Abs550'!$C187-'Abs550'!W187)))</f>
        <v>-2.8399999999999911E-2</v>
      </c>
      <c r="X46" s="2">
        <f>(AVERAGE(('Abs550'!$C117-'Abs550'!X117),('Abs550'!$C118-'Abs550'!X118),('Abs550'!$C119-'Abs550'!X119)))-(AVERAGE(('Abs550'!$C185-'Abs550'!X185),('Abs550'!$C186-'Abs550'!X186),('Abs550'!$C187-'Abs550'!X187)))</f>
        <v>-2.7833333333333224E-2</v>
      </c>
      <c r="Y46" s="2">
        <f>(AVERAGE(('Abs550'!$C117-'Abs550'!Y117),('Abs550'!$C118-'Abs550'!Y118),('Abs550'!$C119-'Abs550'!Y119)))-(AVERAGE(('Abs550'!$C185-'Abs550'!Y185),('Abs550'!$C186-'Abs550'!Y186),('Abs550'!$C187-'Abs550'!Y187)))</f>
        <v>-2.5433333333333349E-2</v>
      </c>
      <c r="Z46" s="2">
        <f>(AVERAGE(('Abs550'!$C117-'Abs550'!Z117),('Abs550'!$C118-'Abs550'!Z118),('Abs550'!$C119-'Abs550'!Z119)))-(AVERAGE(('Abs550'!$C185-'Abs550'!Z185),('Abs550'!$C186-'Abs550'!Z186),('Abs550'!$C187-'Abs550'!Z187)))</f>
        <v>-2.4833333333333263E-2</v>
      </c>
      <c r="AA46" s="2">
        <f>(AVERAGE(('Abs550'!$C117-'Abs550'!AA117),('Abs550'!$C118-'Abs550'!AA118),('Abs550'!$C119-'Abs550'!AA119)))-(AVERAGE(('Abs550'!$C185-'Abs550'!AA185),('Abs550'!$C186-'Abs550'!AA186),('Abs550'!$C187-'Abs550'!AA187)))</f>
        <v>-2.3466666666666594E-2</v>
      </c>
      <c r="AB46" s="2">
        <f>(AVERAGE(('Abs550'!$C117-'Abs550'!AB117),('Abs550'!$C118-'Abs550'!AB118),('Abs550'!$C119-'Abs550'!AB119)))-(AVERAGE(('Abs550'!$C185-'Abs550'!AB185),('Abs550'!$C186-'Abs550'!AB186),('Abs550'!$C187-'Abs550'!AB187)))</f>
        <v>-2.3333333333333206E-2</v>
      </c>
      <c r="AC46" s="2">
        <f>(AVERAGE(('Abs550'!$C117-'Abs550'!AC117),('Abs550'!$C118-'Abs550'!AC118),('Abs550'!$C119-'Abs550'!AC119)))-(AVERAGE(('Abs550'!$C185-'Abs550'!AC185),('Abs550'!$C186-'Abs550'!AC186),('Abs550'!$C187-'Abs550'!AC187)))</f>
        <v>-2.3000000000000131E-2</v>
      </c>
      <c r="AD46" s="2">
        <f>(AVERAGE(('Abs550'!$C117-'Abs550'!AD117),('Abs550'!$C118-'Abs550'!AD118),('Abs550'!$C119-'Abs550'!AD119)))-(AVERAGE(('Abs550'!$C185-'Abs550'!AD185),('Abs550'!$C186-'Abs550'!AD186),('Abs550'!$C187-'Abs550'!AD187)))</f>
        <v>-2.100000000000006E-2</v>
      </c>
      <c r="AE46" s="2">
        <f>(AVERAGE(('Abs550'!$C117-'Abs550'!AE117),('Abs550'!$C118-'Abs550'!AE118),('Abs550'!$C119-'Abs550'!AE119)))-(AVERAGE(('Abs550'!$C185-'Abs550'!AE185),('Abs550'!$C186-'Abs550'!AE186),('Abs550'!$C187-'Abs550'!AE187)))</f>
        <v>-2.0166666666666666E-2</v>
      </c>
      <c r="AF46" s="2">
        <f>(AVERAGE(('Abs550'!$C117-'Abs550'!AF117),('Abs550'!$C118-'Abs550'!AF118),('Abs550'!$C119-'Abs550'!AF119)))-(AVERAGE(('Abs550'!$C185-'Abs550'!AF185),('Abs550'!$C186-'Abs550'!AF186),('Abs550'!$C187-'Abs550'!AF187)))</f>
        <v>-1.8966666666666729E-2</v>
      </c>
      <c r="AG46" s="2">
        <f>(AVERAGE(('Abs550'!$C117-'Abs550'!AG117),('Abs550'!$C118-'Abs550'!AG118),('Abs550'!$C119-'Abs550'!AG119)))-(AVERAGE(('Abs550'!$C185-'Abs550'!AG185),('Abs550'!$C186-'Abs550'!AG186),('Abs550'!$C187-'Abs550'!AG187)))</f>
        <v>-1.7200000000000104E-2</v>
      </c>
      <c r="AH46" s="2">
        <f>(AVERAGE(('Abs550'!$C117-'Abs550'!AH117),('Abs550'!$C118-'Abs550'!AH118),('Abs550'!$C119-'Abs550'!AH119)))-(AVERAGE(('Abs550'!$C185-'Abs550'!AH185),('Abs550'!$C186-'Abs550'!AH186),('Abs550'!$C187-'Abs550'!AH187)))</f>
        <v>-1.5566666666666742E-2</v>
      </c>
      <c r="AI46" s="2">
        <f>(AVERAGE(('Abs550'!$C117-'Abs550'!AI117),('Abs550'!$C118-'Abs550'!AI118),('Abs550'!$C119-'Abs550'!AI119)))-(AVERAGE(('Abs550'!$C185-'Abs550'!AI185),('Abs550'!$C186-'Abs550'!AI186),('Abs550'!$C187-'Abs550'!AI187)))</f>
        <v>-1.5666666666666787E-2</v>
      </c>
      <c r="AJ46" s="2">
        <f>(AVERAGE(('Abs550'!$C117-'Abs550'!AJ117),('Abs550'!$C118-'Abs550'!AJ118),('Abs550'!$C119-'Abs550'!AJ119)))-(AVERAGE(('Abs550'!$C185-'Abs550'!AJ185),('Abs550'!$C186-'Abs550'!AJ186),('Abs550'!$C187-'Abs550'!AJ187)))</f>
        <v>-1.41666666666668E-2</v>
      </c>
      <c r="AK46" s="2">
        <f>(AVERAGE(('Abs550'!$C117-'Abs550'!AK117),('Abs550'!$C118-'Abs550'!AK118),('Abs550'!$C119-'Abs550'!AK119)))-(AVERAGE(('Abs550'!$C185-'Abs550'!AK185),('Abs550'!$C186-'Abs550'!AK186),('Abs550'!$C187-'Abs550'!AK187)))</f>
        <v>-1.3133333333333441E-2</v>
      </c>
      <c r="AL46" s="2">
        <f>(AVERAGE(('Abs550'!$C117-'Abs550'!AL117),('Abs550'!$C118-'Abs550'!AL118),('Abs550'!$C119-'Abs550'!AL119)))-(AVERAGE(('Abs550'!$C185-'Abs550'!AL185),('Abs550'!$C186-'Abs550'!AL186),('Abs550'!$C187-'Abs550'!AL187)))</f>
        <v>-1.2000000000000011E-2</v>
      </c>
      <c r="AM46" s="2">
        <f>(AVERAGE(('Abs550'!$C117-'Abs550'!AM117),('Abs550'!$C118-'Abs550'!AM118),('Abs550'!$C119-'Abs550'!AM119)))-(AVERAGE(('Abs550'!$C185-'Abs550'!AM185),('Abs550'!$C186-'Abs550'!AM186),('Abs550'!$C187-'Abs550'!AM187)))</f>
        <v>-1.2200000000000141E-2</v>
      </c>
      <c r="AN46" s="2">
        <f>(AVERAGE(('Abs550'!$C117-'Abs550'!AN117),('Abs550'!$C118-'Abs550'!AN118),('Abs550'!$C119-'Abs550'!AN119)))-(AVERAGE(('Abs550'!$C185-'Abs550'!AN185),('Abs550'!$C186-'Abs550'!AN186),('Abs550'!$C187-'Abs550'!AN187)))</f>
        <v>-8.1666666666668775E-3</v>
      </c>
      <c r="AO46" s="2">
        <f>(AVERAGE(('Abs550'!$C117-'Abs550'!AO117),('Abs550'!$C118-'Abs550'!AO118),('Abs550'!$C119-'Abs550'!AO119)))-(AVERAGE(('Abs550'!$C185-'Abs550'!AO185),('Abs550'!$C186-'Abs550'!AO186),('Abs550'!$C187-'Abs550'!AO187)))</f>
        <v>-6.7333333333332579E-3</v>
      </c>
      <c r="AP46" s="2">
        <f>(AVERAGE(('Abs550'!$C117-'Abs550'!AP117),('Abs550'!$C118-'Abs550'!AP118),('Abs550'!$C119-'Abs550'!AP119)))-(AVERAGE(('Abs550'!$C185-'Abs550'!AP185),('Abs550'!$C186-'Abs550'!AP186),('Abs550'!$C187-'Abs550'!AP187)))</f>
        <v>-5.2333333333334925E-3</v>
      </c>
      <c r="AQ46" s="2">
        <f>(AVERAGE(('Abs550'!$C117-'Abs550'!AQ117),('Abs550'!$C118-'Abs550'!AQ118),('Abs550'!$C119-'Abs550'!AQ119)))-(AVERAGE(('Abs550'!$C185-'Abs550'!AQ185),('Abs550'!$C186-'Abs550'!AQ186),('Abs550'!$C187-'Abs550'!AQ187)))</f>
        <v>-6.3666666666668537E-3</v>
      </c>
      <c r="AR46" s="2">
        <f>(AVERAGE(('Abs550'!$C117-'Abs550'!AR117),('Abs550'!$C118-'Abs550'!AR118),('Abs550'!$C119-'Abs550'!AR119)))-(AVERAGE(('Abs550'!$C185-'Abs550'!AR185),('Abs550'!$C186-'Abs550'!AR186),('Abs550'!$C187-'Abs550'!AR187)))</f>
        <v>-3.3333333333333409E-3</v>
      </c>
      <c r="AS46" s="2">
        <f>(AVERAGE(('Abs550'!$C117-'Abs550'!AS117),('Abs550'!$C118-'Abs550'!AS118),('Abs550'!$C119-'Abs550'!AS119)))-(AVERAGE(('Abs550'!$C185-'Abs550'!AS185),('Abs550'!$C186-'Abs550'!AS186),('Abs550'!$C187-'Abs550'!AS187)))</f>
        <v>-3.0000000000000443E-3</v>
      </c>
      <c r="AT46" s="2">
        <f>(AVERAGE(('Abs550'!$C117-'Abs550'!AT117),('Abs550'!$C118-'Abs550'!AT118),('Abs550'!$C119-'Abs550'!AT119)))-(AVERAGE(('Abs550'!$C185-'Abs550'!AT185),('Abs550'!$C186-'Abs550'!AT186),('Abs550'!$C187-'Abs550'!AT187)))</f>
        <v>5.6666666666660426E-4</v>
      </c>
      <c r="AU46" s="2">
        <f>(AVERAGE(('Abs550'!$C117-'Abs550'!AU117),('Abs550'!$C118-'Abs550'!AU118),('Abs550'!$C119-'Abs550'!AU119)))-(AVERAGE(('Abs550'!$C185-'Abs550'!AU185),('Abs550'!$C186-'Abs550'!AU186),('Abs550'!$C187-'Abs550'!AU187)))</f>
        <v>3.1999999999998557E-3</v>
      </c>
      <c r="AV46" s="2">
        <f>(AVERAGE(('Abs550'!$C117-'Abs550'!AV117),('Abs550'!$C118-'Abs550'!AV118),('Abs550'!$C119-'Abs550'!AV119)))-(AVERAGE(('Abs550'!$C185-'Abs550'!AV185),('Abs550'!$C186-'Abs550'!AV186),('Abs550'!$C187-'Abs550'!AV187)))</f>
        <v>1.5333333333334004E-3</v>
      </c>
      <c r="AW46" s="2">
        <f>(AVERAGE(('Abs550'!$C117-'Abs550'!AW117),('Abs550'!$C118-'Abs550'!AW118),('Abs550'!$C119-'Abs550'!AW119)))-(AVERAGE(('Abs550'!$C185-'Abs550'!AW185),('Abs550'!$C186-'Abs550'!AW186),('Abs550'!$C187-'Abs550'!AW187)))</f>
        <v>7.8333333333332894E-3</v>
      </c>
      <c r="AX46" s="2">
        <f>(AVERAGE(('Abs550'!$C117-'Abs550'!AX117),('Abs550'!$C118-'Abs550'!AX118),('Abs550'!$C119-'Abs550'!AX119)))-(AVERAGE(('Abs550'!$C185-'Abs550'!AX185),('Abs550'!$C186-'Abs550'!AX186),('Abs550'!$C187-'Abs550'!AX187)))</f>
        <v>1.1966666666666764E-2</v>
      </c>
      <c r="AY46" s="2">
        <f>(AVERAGE(('Abs550'!$C117-'Abs550'!AY117),('Abs550'!$C118-'Abs550'!AY118),('Abs550'!$C119-'Abs550'!AY119)))-(AVERAGE(('Abs550'!$C185-'Abs550'!AY185),('Abs550'!$C186-'Abs550'!AY186),('Abs550'!$C187-'Abs550'!AY187)))</f>
        <v>1.3800000000000048E-2</v>
      </c>
      <c r="AZ46" s="2">
        <f>(AVERAGE(('Abs550'!$C117-'Abs550'!AZ117),('Abs550'!$C118-'Abs550'!AZ118),('Abs550'!$C119-'Abs550'!AZ119)))-(AVERAGE(('Abs550'!$C185-'Abs550'!AZ185),('Abs550'!$C186-'Abs550'!AZ186),('Abs550'!$C187-'Abs550'!AZ187)))</f>
        <v>1.5266666666666762E-2</v>
      </c>
      <c r="BA46" s="2">
        <f>(AVERAGE(('Abs550'!$C117-'Abs550'!BA117),('Abs550'!$C118-'Abs550'!BA118),('Abs550'!$C119-'Abs550'!BA119)))-(AVERAGE(('Abs550'!$C185-'Abs550'!BA185),('Abs550'!$C186-'Abs550'!BA186),('Abs550'!$C187-'Abs550'!BA187)))</f>
        <v>1.640000000000004E-2</v>
      </c>
      <c r="BB46" s="2">
        <f>(AVERAGE(('Abs550'!$C117-'Abs550'!BB117),('Abs550'!$C118-'Abs550'!BB118),('Abs550'!$C119-'Abs550'!BB119)))-(AVERAGE(('Abs550'!$C185-'Abs550'!BB185),('Abs550'!$C186-'Abs550'!BB186),('Abs550'!$C187-'Abs550'!BB187)))</f>
        <v>1.7766666666666722E-2</v>
      </c>
      <c r="BC46" s="2">
        <f>(AVERAGE(('Abs550'!$C117-'Abs550'!BC117),('Abs550'!$C118-'Abs550'!BC118),('Abs550'!$C119-'Abs550'!BC119)))-(AVERAGE(('Abs550'!$C185-'Abs550'!BC185),('Abs550'!$C186-'Abs550'!BC186),('Abs550'!$C187-'Abs550'!BC187)))</f>
        <v>1.8200000000000063E-2</v>
      </c>
      <c r="BD46" s="2">
        <f>(AVERAGE(('Abs550'!$C117-'Abs550'!BD117),('Abs550'!$C118-'Abs550'!BD118),('Abs550'!$C119-'Abs550'!BD119)))-(AVERAGE(('Abs550'!$C185-'Abs550'!BD185),('Abs550'!$C186-'Abs550'!BD186),('Abs550'!$C187-'Abs550'!BD187)))</f>
        <v>2.0233333333333339E-2</v>
      </c>
      <c r="BE46" s="2">
        <f>(AVERAGE(('Abs550'!$C117-'Abs550'!BE117),('Abs550'!$C118-'Abs550'!BE118),('Abs550'!$C119-'Abs550'!BE119)))-(AVERAGE(('Abs550'!$C185-'Abs550'!BE185),('Abs550'!$C186-'Abs550'!BE186),('Abs550'!$C187-'Abs550'!BE187)))</f>
        <v>2.1700000000000066E-2</v>
      </c>
      <c r="BF46" s="2">
        <f>(AVERAGE(('Abs550'!$C117-'Abs550'!BF117),('Abs550'!$C118-'Abs550'!BF118),('Abs550'!$C119-'Abs550'!BF119)))-(AVERAGE(('Abs550'!$C185-'Abs550'!BF185),('Abs550'!$C186-'Abs550'!BF186),('Abs550'!$C187-'Abs550'!BF187)))</f>
        <v>2.2866666666666743E-2</v>
      </c>
      <c r="BG46" s="2">
        <f>(AVERAGE(('Abs550'!$C117-'Abs550'!BG117),('Abs550'!$C118-'Abs550'!BG118),('Abs550'!$C119-'Abs550'!BG119)))-(AVERAGE(('Abs550'!$C185-'Abs550'!BG185),('Abs550'!$C186-'Abs550'!BG186),('Abs550'!$C187-'Abs550'!BG187)))</f>
        <v>2.3800000000000057E-2</v>
      </c>
      <c r="BH46" s="2">
        <f>(AVERAGE(('Abs550'!$C117-'Abs550'!BH117),('Abs550'!$C118-'Abs550'!BH118),('Abs550'!$C119-'Abs550'!BH119)))-(AVERAGE(('Abs550'!$C185-'Abs550'!BH185),('Abs550'!$C186-'Abs550'!BH186),('Abs550'!$C187-'Abs550'!BH187)))</f>
        <v>2.5500000000000009E-2</v>
      </c>
      <c r="BI46" s="2">
        <f>(AVERAGE(('Abs550'!$C117-'Abs550'!BI117),('Abs550'!$C118-'Abs550'!BI118),('Abs550'!$C119-'Abs550'!BI119)))-(AVERAGE(('Abs550'!$C185-'Abs550'!BI185),('Abs550'!$C186-'Abs550'!BI186),('Abs550'!$C187-'Abs550'!BI187)))</f>
        <v>2.6866666666666747E-2</v>
      </c>
      <c r="BJ46" s="2">
        <f>(AVERAGE(('Abs550'!$C117-'Abs550'!BJ117),('Abs550'!$C118-'Abs550'!BJ118),('Abs550'!$C119-'Abs550'!BJ119)))-(AVERAGE(('Abs550'!$C185-'Abs550'!BJ185),('Abs550'!$C186-'Abs550'!BJ186),('Abs550'!$C187-'Abs550'!BJ187)))</f>
        <v>2.7799999999999964E-2</v>
      </c>
      <c r="BK46" s="2">
        <f>(AVERAGE(('Abs550'!$C117-'Abs550'!BK117),('Abs550'!$C118-'Abs550'!BK118),('Abs550'!$C119-'Abs550'!BK119)))-(AVERAGE(('Abs550'!$C185-'Abs550'!BK185),('Abs550'!$C186-'Abs550'!BK186),('Abs550'!$C187-'Abs550'!BK187)))</f>
        <v>2.8300000000000006E-2</v>
      </c>
      <c r="BL46" s="2">
        <f>(AVERAGE(('Abs550'!$C117-'Abs550'!BL117),('Abs550'!$C118-'Abs550'!BL118),('Abs550'!$C119-'Abs550'!BL119)))-(AVERAGE(('Abs550'!$C185-'Abs550'!BL185),('Abs550'!$C186-'Abs550'!BL186),('Abs550'!$C187-'Abs550'!BL187)))</f>
        <v>2.9599999999999765E-2</v>
      </c>
      <c r="BM46" s="2">
        <f>(AVERAGE(('Abs550'!$C117-'Abs550'!BM117),('Abs550'!$C118-'Abs550'!BM118),('Abs550'!$C119-'Abs550'!BM119)))-(AVERAGE(('Abs550'!$C185-'Abs550'!BM185),('Abs550'!$C186-'Abs550'!BM186),('Abs550'!$C187-'Abs550'!BM187)))</f>
        <v>2.983333333333324E-2</v>
      </c>
      <c r="BN46" s="2">
        <f>(AVERAGE(('Abs550'!$C117-'Abs550'!BN117),('Abs550'!$C118-'Abs550'!BN118),('Abs550'!$C119-'Abs550'!BN119)))-(AVERAGE(('Abs550'!$C185-'Abs550'!BN185),('Abs550'!$C186-'Abs550'!BN186),('Abs550'!$C187-'Abs550'!BN187)))</f>
        <v>3.1933333333333286E-2</v>
      </c>
      <c r="BO46" s="2">
        <f>(AVERAGE(('Abs550'!$C117-'Abs550'!BO117),('Abs550'!$C118-'Abs550'!BO118),('Abs550'!$C119-'Abs550'!BO119)))-(AVERAGE(('Abs550'!$C185-'Abs550'!BO185),('Abs550'!$C186-'Abs550'!BO186),('Abs550'!$C187-'Abs550'!BO187)))</f>
        <v>3.2566666666666549E-2</v>
      </c>
      <c r="BP46" s="2">
        <f>(AVERAGE(('Abs550'!$C117-'Abs550'!BP117),('Abs550'!$C118-'Abs550'!BP118),('Abs550'!$C119-'Abs550'!BP119)))-(AVERAGE(('Abs550'!$C185-'Abs550'!BP185),('Abs550'!$C186-'Abs550'!BP186),('Abs550'!$C187-'Abs550'!BP187)))</f>
        <v>3.4066666666666606E-2</v>
      </c>
      <c r="BQ46" s="2">
        <f>(AVERAGE(('Abs550'!$C117-'Abs550'!BQ117),('Abs550'!$C118-'Abs550'!BQ118),('Abs550'!$C119-'Abs550'!BQ119)))-(AVERAGE(('Abs550'!$C185-'Abs550'!BQ185),('Abs550'!$C186-'Abs550'!BQ186),('Abs550'!$C187-'Abs550'!BQ187)))</f>
        <v>3.4199999999999869E-2</v>
      </c>
      <c r="BR46" s="2">
        <f>(AVERAGE(('Abs550'!$C117-'Abs550'!BR117),('Abs550'!$C118-'Abs550'!BR118),('Abs550'!$C119-'Abs550'!BR119)))-(AVERAGE(('Abs550'!$C185-'Abs550'!BR185),('Abs550'!$C186-'Abs550'!BR186),('Abs550'!$C187-'Abs550'!BR187)))</f>
        <v>3.5433333333333289E-2</v>
      </c>
      <c r="BS46" s="2">
        <f>(AVERAGE(('Abs550'!$C117-'Abs550'!BS117),('Abs550'!$C118-'Abs550'!BS118),('Abs550'!$C119-'Abs550'!BS119)))-(AVERAGE(('Abs550'!$C185-'Abs550'!BS185),('Abs550'!$C186-'Abs550'!BS186),('Abs550'!$C187-'Abs550'!BS187)))</f>
        <v>3.6833333333333274E-2</v>
      </c>
      <c r="BT46" s="2">
        <f>(AVERAGE(('Abs550'!$C117-'Abs550'!BT117),('Abs550'!$C118-'Abs550'!BT118),('Abs550'!$C119-'Abs550'!BT119)))-(AVERAGE(('Abs550'!$C185-'Abs550'!BT185),('Abs550'!$C186-'Abs550'!BT186),('Abs550'!$C187-'Abs550'!BT187)))</f>
        <v>3.9199999999999902E-2</v>
      </c>
      <c r="BU46" s="2">
        <f>(AVERAGE(('Abs550'!$C117-'Abs550'!BU117),('Abs550'!$C118-'Abs550'!BU118),('Abs550'!$C119-'Abs550'!BU119)))-(AVERAGE(('Abs550'!$C185-'Abs550'!BU185),('Abs550'!$C186-'Abs550'!BU186),('Abs550'!$C187-'Abs550'!BU187)))</f>
        <v>4.0033333333333365E-2</v>
      </c>
      <c r="BV46" s="2">
        <f>(AVERAGE(('Abs550'!$C117-'Abs550'!BV117),('Abs550'!$C118-'Abs550'!BV118),('Abs550'!$C119-'Abs550'!BV119)))-(AVERAGE(('Abs550'!$C185-'Abs550'!BV185),('Abs550'!$C186-'Abs550'!BV186),('Abs550'!$C187-'Abs550'!BV187)))</f>
        <v>4.1099999999999998E-2</v>
      </c>
      <c r="BW46" s="2">
        <f>(AVERAGE(('Abs550'!$C117-'Abs550'!BW117),('Abs550'!$C118-'Abs550'!BW118),('Abs550'!$C119-'Abs550'!BW119)))-(AVERAGE(('Abs550'!$C185-'Abs550'!BW185),('Abs550'!$C186-'Abs550'!BW186),('Abs550'!$C187-'Abs550'!BW187)))</f>
        <v>4.1466666666666624E-2</v>
      </c>
      <c r="BX46" s="2">
        <f>(AVERAGE(('Abs550'!$C117-'Abs550'!BX117),('Abs550'!$C118-'Abs550'!BX118),('Abs550'!$C119-'Abs550'!BX119)))-(AVERAGE(('Abs550'!$C185-'Abs550'!BX185),('Abs550'!$C186-'Abs550'!BX186),('Abs550'!$C187-'Abs550'!BX187)))</f>
        <v>4.2599999999999971E-2</v>
      </c>
      <c r="BY46" s="2">
        <f>(AVERAGE(('Abs550'!$C117-'Abs550'!BY117),('Abs550'!$C118-'Abs550'!BY118),('Abs550'!$C119-'Abs550'!BY119)))-(AVERAGE(('Abs550'!$C185-'Abs550'!BY185),('Abs550'!$C186-'Abs550'!BY186),('Abs550'!$C187-'Abs550'!BY187)))</f>
        <v>4.4666666666666549E-2</v>
      </c>
      <c r="BZ46" s="2">
        <f>(AVERAGE(('Abs550'!$C117-'Abs550'!BZ117),('Abs550'!$C118-'Abs550'!BZ118),('Abs550'!$C119-'Abs550'!BZ119)))-(AVERAGE(('Abs550'!$C185-'Abs550'!BZ185),('Abs550'!$C186-'Abs550'!BZ186),('Abs550'!$C187-'Abs550'!BZ187)))</f>
        <v>4.5599999999999932E-2</v>
      </c>
      <c r="CA46" s="2">
        <f>(AVERAGE(('Abs550'!$C117-'Abs550'!CA117),('Abs550'!$C118-'Abs550'!CA118),('Abs550'!$C119-'Abs550'!CA119)))-(AVERAGE(('Abs550'!$C185-'Abs550'!CA185),('Abs550'!$C186-'Abs550'!CA186),('Abs550'!$C187-'Abs550'!CA187)))</f>
        <v>4.6233333333333126E-2</v>
      </c>
      <c r="CB46" s="2">
        <f>(AVERAGE(('Abs550'!$C117-'Abs550'!CB117),('Abs550'!$C118-'Abs550'!CB118),('Abs550'!$C119-'Abs550'!CB119)))-(AVERAGE(('Abs550'!$C185-'Abs550'!CB185),('Abs550'!$C186-'Abs550'!CB186),('Abs550'!$C187-'Abs550'!CB187)))</f>
        <v>4.9066666666666675E-2</v>
      </c>
      <c r="CC46" s="2">
        <f>(AVERAGE(('Abs550'!$C117-'Abs550'!CC117),('Abs550'!$C118-'Abs550'!CC118),('Abs550'!$C119-'Abs550'!CC119)))-(AVERAGE(('Abs550'!$C185-'Abs550'!CC185),('Abs550'!$C186-'Abs550'!CC186),('Abs550'!$C187-'Abs550'!CC187)))</f>
        <v>4.926666666666657E-2</v>
      </c>
      <c r="CD46" s="2">
        <f>(AVERAGE(('Abs550'!$C117-'Abs550'!CD117),('Abs550'!$C118-'Abs550'!CD118),('Abs550'!$C119-'Abs550'!CD119)))-(AVERAGE(('Abs550'!$C185-'Abs550'!CD185),('Abs550'!$C186-'Abs550'!CD186),('Abs550'!$C187-'Abs550'!CD187)))</f>
        <v>5.1233333333333173E-2</v>
      </c>
      <c r="CE46" s="2">
        <f>(AVERAGE(('Abs550'!$C117-'Abs550'!CE117),('Abs550'!$C118-'Abs550'!CE118),('Abs550'!$C119-'Abs550'!CE119)))-(AVERAGE(('Abs550'!$C185-'Abs550'!CE185),('Abs550'!$C186-'Abs550'!CE186),('Abs550'!$C187-'Abs550'!CE187)))</f>
        <v>5.2099999999999952E-2</v>
      </c>
      <c r="CF46" s="2">
        <f>(AVERAGE(('Abs550'!$C117-'Abs550'!CF117),('Abs550'!$C118-'Abs550'!CF118),('Abs550'!$C119-'Abs550'!CF119)))-(AVERAGE(('Abs550'!$C185-'Abs550'!CF185),('Abs550'!$C186-'Abs550'!CF186),('Abs550'!$C187-'Abs550'!CF187)))</f>
        <v>5.3333333333333371E-2</v>
      </c>
      <c r="CG46" s="2">
        <f>(AVERAGE(('Abs550'!$C117-'Abs550'!CG117),('Abs550'!$C118-'Abs550'!CG118),('Abs550'!$C119-'Abs550'!CG119)))-(AVERAGE(('Abs550'!$C185-'Abs550'!CG185),('Abs550'!$C186-'Abs550'!CG186),('Abs550'!$C187-'Abs550'!CG187)))</f>
        <v>5.4533333333333323E-2</v>
      </c>
      <c r="CH46" s="2">
        <f>(AVERAGE(('Abs550'!$C117-'Abs550'!CH117),('Abs550'!$C118-'Abs550'!CH118),('Abs550'!$C119-'Abs550'!CH119)))-(AVERAGE(('Abs550'!$C185-'Abs550'!CH185),('Abs550'!$C186-'Abs550'!CH186),('Abs550'!$C187-'Abs550'!CH187)))</f>
        <v>5.6799999999999823E-2</v>
      </c>
      <c r="CI46" s="2">
        <f>(AVERAGE(('Abs550'!$C117-'Abs550'!CI117),('Abs550'!$C118-'Abs550'!CI118),('Abs550'!$C119-'Abs550'!CI119)))-(AVERAGE(('Abs550'!$C185-'Abs550'!CI185),('Abs550'!$C186-'Abs550'!CI186),('Abs550'!$C187-'Abs550'!CI187)))</f>
        <v>5.7233333333333233E-2</v>
      </c>
      <c r="CJ46" s="2">
        <f>(AVERAGE(('Abs550'!$C117-'Abs550'!CJ117),('Abs550'!$C118-'Abs550'!CJ118),('Abs550'!$C119-'Abs550'!CJ119)))-(AVERAGE(('Abs550'!$C185-'Abs550'!CJ185),('Abs550'!$C186-'Abs550'!CJ186),('Abs550'!$C187-'Abs550'!CJ187)))</f>
        <v>6.0133333333333289E-2</v>
      </c>
      <c r="CK46" s="2">
        <f>(AVERAGE(('Abs550'!$C117-'Abs550'!CK117),('Abs550'!$C118-'Abs550'!CK118),('Abs550'!$C119-'Abs550'!CK119)))-(AVERAGE(('Abs550'!$C185-'Abs550'!CK185),('Abs550'!$C186-'Abs550'!CK186),('Abs550'!$C187-'Abs550'!CK187)))</f>
        <v>6.0266666666666704E-2</v>
      </c>
      <c r="CL46" s="2">
        <f>(AVERAGE(('Abs550'!$C117-'Abs550'!CL117),('Abs550'!$C118-'Abs550'!CL118),('Abs550'!$C119-'Abs550'!CL119)))-(AVERAGE(('Abs550'!$C185-'Abs550'!CL185),('Abs550'!$C186-'Abs550'!CL186),('Abs550'!$C187-'Abs550'!CL187)))</f>
        <v>6.2033333333333524E-2</v>
      </c>
      <c r="CM46" s="2">
        <f>(AVERAGE(('Abs550'!$C117-'Abs550'!CM117),('Abs550'!$C118-'Abs550'!CM118),('Abs550'!$C119-'Abs550'!CM119)))-(AVERAGE(('Abs550'!$C185-'Abs550'!CM185),('Abs550'!$C186-'Abs550'!CM186),('Abs550'!$C187-'Abs550'!CM187)))</f>
        <v>6.2133333333333304E-2</v>
      </c>
      <c r="CN46" s="2">
        <f>(AVERAGE(('Abs550'!$C117-'Abs550'!CN117),('Abs550'!$C118-'Abs550'!CN118),('Abs550'!$C119-'Abs550'!CN119)))-(AVERAGE(('Abs550'!$C185-'Abs550'!CN185),('Abs550'!$C186-'Abs550'!CN186),('Abs550'!$C187-'Abs550'!CN187)))</f>
        <v>6.3566666666666771E-2</v>
      </c>
      <c r="CO46" s="2">
        <f>(AVERAGE(('Abs550'!$C117-'Abs550'!CO117),('Abs550'!$C118-'Abs550'!CO118),('Abs550'!$C119-'Abs550'!CO119)))-(AVERAGE(('Abs550'!$C185-'Abs550'!CO185),('Abs550'!$C186-'Abs550'!CO186),('Abs550'!$C187-'Abs550'!CO187)))</f>
        <v>6.4199999999999827E-2</v>
      </c>
      <c r="CP46" s="2">
        <f>(AVERAGE(('Abs550'!$C117-'Abs550'!CP117),('Abs550'!$C118-'Abs550'!CP118),('Abs550'!$C119-'Abs550'!CP119)))-(AVERAGE(('Abs550'!$C185-'Abs550'!CP185),('Abs550'!$C186-'Abs550'!CP186),('Abs550'!$C187-'Abs550'!CP187)))</f>
        <v>6.6466666666666605E-2</v>
      </c>
      <c r="CQ46" s="2">
        <f>(AVERAGE(('Abs550'!$C117-'Abs550'!CQ117),('Abs550'!$C118-'Abs550'!CQ118),('Abs550'!$C119-'Abs550'!CQ119)))-(AVERAGE(('Abs550'!$C185-'Abs550'!CQ185),('Abs550'!$C186-'Abs550'!CQ186),('Abs550'!$C187-'Abs550'!CQ187)))</f>
        <v>6.6900000000000043E-2</v>
      </c>
      <c r="CR46" s="2">
        <f>(AVERAGE(('Abs550'!$C117-'Abs550'!CR117),('Abs550'!$C118-'Abs550'!CR118),('Abs550'!$C119-'Abs550'!CR119)))-(AVERAGE(('Abs550'!$C185-'Abs550'!CR185),('Abs550'!$C186-'Abs550'!CR186),('Abs550'!$C187-'Abs550'!CR187)))</f>
        <v>6.8599999999999994E-2</v>
      </c>
      <c r="CS46" s="2">
        <f>(AVERAGE(('Abs550'!$C117-'Abs550'!CS117),('Abs550'!$C118-'Abs550'!CS118),('Abs550'!$C119-'Abs550'!CS119)))-(AVERAGE(('Abs550'!$C185-'Abs550'!CS185),('Abs550'!$C186-'Abs550'!CS186),('Abs550'!$C187-'Abs550'!CS187)))</f>
        <v>6.9666666666666613E-2</v>
      </c>
      <c r="CT46" s="2">
        <f>(AVERAGE(('Abs550'!$C117-'Abs550'!CT117),('Abs550'!$C118-'Abs550'!CT118),('Abs550'!$C119-'Abs550'!CT119)))-(AVERAGE(('Abs550'!$C185-'Abs550'!CT185),('Abs550'!$C186-'Abs550'!CT186),('Abs550'!$C187-'Abs550'!CT187)))</f>
        <v>7.2166666666666698E-2</v>
      </c>
      <c r="CU46" s="2">
        <f>(AVERAGE(('Abs550'!$C117-'Abs550'!CU117),('Abs550'!$C118-'Abs550'!CU118),('Abs550'!$C119-'Abs550'!CU119)))-(AVERAGE(('Abs550'!$C185-'Abs550'!CU185),('Abs550'!$C186-'Abs550'!CU186),('Abs550'!$C187-'Abs550'!CU187)))</f>
        <v>7.3066666666666683E-2</v>
      </c>
    </row>
    <row r="47" spans="1:99" x14ac:dyDescent="0.25">
      <c r="A47" s="61">
        <v>17</v>
      </c>
      <c r="B47" s="13" t="s">
        <v>17</v>
      </c>
      <c r="C47" s="2">
        <f>(AVERAGE(('Abs550'!$C120-'Abs550'!C120),('Abs550'!$C121-'Abs550'!C121),('Abs550'!$C122-'Abs550'!C122)))-(AVERAGE(('Abs550'!$C188-'Abs550'!C188),('Abs550'!$C189-'Abs550'!C189),('Abs550'!$C190-'Abs550'!C190)))</f>
        <v>0</v>
      </c>
      <c r="D47" s="2">
        <f>(AVERAGE(('Abs550'!$C120-'Abs550'!D120),('Abs550'!$C121-'Abs550'!D121),('Abs550'!$C122-'Abs550'!D122)))-(AVERAGE(('Abs550'!$C188-'Abs550'!D188),('Abs550'!$C189-'Abs550'!D189),('Abs550'!$C190-'Abs550'!D190)))</f>
        <v>0.35110000000000013</v>
      </c>
      <c r="E47" s="2">
        <f>(AVERAGE(('Abs550'!$C120-'Abs550'!E120),('Abs550'!$C121-'Abs550'!E121),('Abs550'!$C122-'Abs550'!E122)))-(AVERAGE(('Abs550'!$C188-'Abs550'!E188),('Abs550'!$C189-'Abs550'!E189),('Abs550'!$C190-'Abs550'!E190)))</f>
        <v>0.55670000000000019</v>
      </c>
      <c r="F47" s="2">
        <f>(AVERAGE(('Abs550'!$C120-'Abs550'!F120),('Abs550'!$C121-'Abs550'!F121),('Abs550'!$C122-'Abs550'!F122)))-(AVERAGE(('Abs550'!$C188-'Abs550'!F188),('Abs550'!$C189-'Abs550'!F189),('Abs550'!$C190-'Abs550'!F190)))</f>
        <v>0.56006666666666671</v>
      </c>
      <c r="G47" s="2">
        <f>(AVERAGE(('Abs550'!$C120-'Abs550'!G120),('Abs550'!$C121-'Abs550'!G121),('Abs550'!$C122-'Abs550'!G122)))-(AVERAGE(('Abs550'!$C188-'Abs550'!G188),('Abs550'!$C189-'Abs550'!G189),('Abs550'!$C190-'Abs550'!G190)))</f>
        <v>0.5684666666666669</v>
      </c>
      <c r="H47" s="2">
        <f>(AVERAGE(('Abs550'!$C120-'Abs550'!H120),('Abs550'!$C121-'Abs550'!H121),('Abs550'!$C122-'Abs550'!H122)))-(AVERAGE(('Abs550'!$C188-'Abs550'!H188),('Abs550'!$C189-'Abs550'!H189),('Abs550'!$C190-'Abs550'!H190)))</f>
        <v>0.57573333333333332</v>
      </c>
      <c r="I47" s="2">
        <f>(AVERAGE(('Abs550'!$C120-'Abs550'!I120),('Abs550'!$C121-'Abs550'!I121),('Abs550'!$C122-'Abs550'!I122)))-(AVERAGE(('Abs550'!$C188-'Abs550'!I188),('Abs550'!$C189-'Abs550'!I189),('Abs550'!$C190-'Abs550'!I190)))</f>
        <v>0.57196666666666673</v>
      </c>
      <c r="J47" s="2">
        <f>(AVERAGE(('Abs550'!$C120-'Abs550'!J120),('Abs550'!$C121-'Abs550'!J121),('Abs550'!$C122-'Abs550'!J122)))-(AVERAGE(('Abs550'!$C188-'Abs550'!J188),('Abs550'!$C189-'Abs550'!J189),('Abs550'!$C190-'Abs550'!J190)))</f>
        <v>0.57966666666666677</v>
      </c>
      <c r="K47" s="2">
        <f>(AVERAGE(('Abs550'!$C120-'Abs550'!K120),('Abs550'!$C121-'Abs550'!K121),('Abs550'!$C122-'Abs550'!K122)))-(AVERAGE(('Abs550'!$C188-'Abs550'!K188),('Abs550'!$C189-'Abs550'!K189),('Abs550'!$C190-'Abs550'!K190)))</f>
        <v>0.58273333333333344</v>
      </c>
      <c r="L47" s="2">
        <f>(AVERAGE(('Abs550'!$C120-'Abs550'!L120),('Abs550'!$C121-'Abs550'!L121),('Abs550'!$C122-'Abs550'!L122)))-(AVERAGE(('Abs550'!$C188-'Abs550'!L188),('Abs550'!$C189-'Abs550'!L189),('Abs550'!$C190-'Abs550'!L190)))</f>
        <v>0.58243333333333336</v>
      </c>
      <c r="M47" s="2">
        <f>(AVERAGE(('Abs550'!$C120-'Abs550'!M120),('Abs550'!$C121-'Abs550'!M121),('Abs550'!$C122-'Abs550'!M122)))-(AVERAGE(('Abs550'!$C188-'Abs550'!M188),('Abs550'!$C189-'Abs550'!M189),('Abs550'!$C190-'Abs550'!M190)))</f>
        <v>0.58350000000000013</v>
      </c>
      <c r="N47" s="2">
        <f>(AVERAGE(('Abs550'!$C120-'Abs550'!N120),('Abs550'!$C121-'Abs550'!N121),('Abs550'!$C122-'Abs550'!N122)))-(AVERAGE(('Abs550'!$C188-'Abs550'!N188),('Abs550'!$C189-'Abs550'!N189),('Abs550'!$C190-'Abs550'!N190)))</f>
        <v>0.59063333333333334</v>
      </c>
      <c r="O47" s="2">
        <f>(AVERAGE(('Abs550'!$C120-'Abs550'!O120),('Abs550'!$C121-'Abs550'!O121),('Abs550'!$C122-'Abs550'!O122)))-(AVERAGE(('Abs550'!$C188-'Abs550'!O188),('Abs550'!$C189-'Abs550'!O189),('Abs550'!$C190-'Abs550'!O190)))</f>
        <v>0.59426666666666672</v>
      </c>
      <c r="P47" s="2">
        <f>(AVERAGE(('Abs550'!$C120-'Abs550'!P120),('Abs550'!$C121-'Abs550'!P121),('Abs550'!$C122-'Abs550'!P122)))-(AVERAGE(('Abs550'!$C188-'Abs550'!P188),('Abs550'!$C189-'Abs550'!P189),('Abs550'!$C190-'Abs550'!P190)))</f>
        <v>0.59926666666666695</v>
      </c>
      <c r="Q47" s="2">
        <f>(AVERAGE(('Abs550'!$C120-'Abs550'!Q120),('Abs550'!$C121-'Abs550'!Q121),('Abs550'!$C122-'Abs550'!Q122)))-(AVERAGE(('Abs550'!$C188-'Abs550'!Q188),('Abs550'!$C189-'Abs550'!Q189),('Abs550'!$C190-'Abs550'!Q190)))</f>
        <v>0.60373333333333346</v>
      </c>
      <c r="R47" s="2">
        <f>(AVERAGE(('Abs550'!$C120-'Abs550'!R120),('Abs550'!$C121-'Abs550'!R121),('Abs550'!$C122-'Abs550'!R122)))-(AVERAGE(('Abs550'!$C188-'Abs550'!R188),('Abs550'!$C189-'Abs550'!R189),('Abs550'!$C190-'Abs550'!R190)))</f>
        <v>0.60880000000000023</v>
      </c>
      <c r="S47" s="2">
        <f>(AVERAGE(('Abs550'!$C120-'Abs550'!S120),('Abs550'!$C121-'Abs550'!S121),('Abs550'!$C122-'Abs550'!S122)))-(AVERAGE(('Abs550'!$C188-'Abs550'!S188),('Abs550'!$C189-'Abs550'!S189),('Abs550'!$C190-'Abs550'!S190)))</f>
        <v>0.61173333333333357</v>
      </c>
      <c r="T47" s="2">
        <f>(AVERAGE(('Abs550'!$C120-'Abs550'!T120),('Abs550'!$C121-'Abs550'!T121),('Abs550'!$C122-'Abs550'!T122)))-(AVERAGE(('Abs550'!$C188-'Abs550'!T188),('Abs550'!$C189-'Abs550'!T189),('Abs550'!$C190-'Abs550'!T190)))</f>
        <v>0.61609999999999998</v>
      </c>
      <c r="U47" s="2">
        <f>(AVERAGE(('Abs550'!$C120-'Abs550'!U120),('Abs550'!$C121-'Abs550'!U121),('Abs550'!$C122-'Abs550'!U122)))-(AVERAGE(('Abs550'!$C188-'Abs550'!U188),('Abs550'!$C189-'Abs550'!U189),('Abs550'!$C190-'Abs550'!U190)))</f>
        <v>0.62003333333333333</v>
      </c>
      <c r="V47" s="2">
        <f>(AVERAGE(('Abs550'!$C120-'Abs550'!V120),('Abs550'!$C121-'Abs550'!V121),('Abs550'!$C122-'Abs550'!V122)))-(AVERAGE(('Abs550'!$C188-'Abs550'!V188),('Abs550'!$C189-'Abs550'!V189),('Abs550'!$C190-'Abs550'!V190)))</f>
        <v>0.62343333333333351</v>
      </c>
      <c r="W47" s="2">
        <f>(AVERAGE(('Abs550'!$C120-'Abs550'!W120),('Abs550'!$C121-'Abs550'!W121),('Abs550'!$C122-'Abs550'!W122)))-(AVERAGE(('Abs550'!$C188-'Abs550'!W188),('Abs550'!$C189-'Abs550'!W189),('Abs550'!$C190-'Abs550'!W190)))</f>
        <v>0.6271000000000001</v>
      </c>
      <c r="X47" s="2">
        <f>(AVERAGE(('Abs550'!$C120-'Abs550'!X120),('Abs550'!$C121-'Abs550'!X121),('Abs550'!$C122-'Abs550'!X122)))-(AVERAGE(('Abs550'!$C188-'Abs550'!X188),('Abs550'!$C189-'Abs550'!X189),('Abs550'!$C190-'Abs550'!X190)))</f>
        <v>0.63073333333333348</v>
      </c>
      <c r="Y47" s="2">
        <f>(AVERAGE(('Abs550'!$C120-'Abs550'!Y120),('Abs550'!$C121-'Abs550'!Y121),('Abs550'!$C122-'Abs550'!Y122)))-(AVERAGE(('Abs550'!$C188-'Abs550'!Y188),('Abs550'!$C189-'Abs550'!Y189),('Abs550'!$C190-'Abs550'!Y190)))</f>
        <v>0.63436666666666663</v>
      </c>
      <c r="Z47" s="2">
        <f>(AVERAGE(('Abs550'!$C120-'Abs550'!Z120),('Abs550'!$C121-'Abs550'!Z121),('Abs550'!$C122-'Abs550'!Z122)))-(AVERAGE(('Abs550'!$C188-'Abs550'!Z188),('Abs550'!$C189-'Abs550'!Z189),('Abs550'!$C190-'Abs550'!Z190)))</f>
        <v>0.63720000000000021</v>
      </c>
      <c r="AA47" s="2">
        <f>(AVERAGE(('Abs550'!$C120-'Abs550'!AA120),('Abs550'!$C121-'Abs550'!AA121),('Abs550'!$C122-'Abs550'!AA122)))-(AVERAGE(('Abs550'!$C188-'Abs550'!AA188),('Abs550'!$C189-'Abs550'!AA189),('Abs550'!$C190-'Abs550'!AA190)))</f>
        <v>0.63986666666666681</v>
      </c>
      <c r="AB47" s="2">
        <f>(AVERAGE(('Abs550'!$C120-'Abs550'!AB120),('Abs550'!$C121-'Abs550'!AB121),('Abs550'!$C122-'Abs550'!AB122)))-(AVERAGE(('Abs550'!$C188-'Abs550'!AB188),('Abs550'!$C189-'Abs550'!AB189),('Abs550'!$C190-'Abs550'!AB190)))</f>
        <v>0.64116666666666688</v>
      </c>
      <c r="AC47" s="2">
        <f>(AVERAGE(('Abs550'!$C120-'Abs550'!AC120),('Abs550'!$C121-'Abs550'!AC121),('Abs550'!$C122-'Abs550'!AC122)))-(AVERAGE(('Abs550'!$C188-'Abs550'!AC188),('Abs550'!$C189-'Abs550'!AC189),('Abs550'!$C190-'Abs550'!AC190)))</f>
        <v>0.64396666666666658</v>
      </c>
      <c r="AD47" s="2">
        <f>(AVERAGE(('Abs550'!$C120-'Abs550'!AD120),('Abs550'!$C121-'Abs550'!AD121),('Abs550'!$C122-'Abs550'!AD122)))-(AVERAGE(('Abs550'!$C188-'Abs550'!AD188),('Abs550'!$C189-'Abs550'!AD189),('Abs550'!$C190-'Abs550'!AD190)))</f>
        <v>0.64590000000000003</v>
      </c>
      <c r="AE47" s="2">
        <f>(AVERAGE(('Abs550'!$C120-'Abs550'!AE120),('Abs550'!$C121-'Abs550'!AE121),('Abs550'!$C122-'Abs550'!AE122)))-(AVERAGE(('Abs550'!$C188-'Abs550'!AE188),('Abs550'!$C189-'Abs550'!AE189),('Abs550'!$C190-'Abs550'!AE190)))</f>
        <v>0.64760000000000006</v>
      </c>
      <c r="AF47" s="2">
        <f>(AVERAGE(('Abs550'!$C120-'Abs550'!AF120),('Abs550'!$C121-'Abs550'!AF121),('Abs550'!$C122-'Abs550'!AF122)))-(AVERAGE(('Abs550'!$C188-'Abs550'!AF188),('Abs550'!$C189-'Abs550'!AF189),('Abs550'!$C190-'Abs550'!AF190)))</f>
        <v>0.64913333333333345</v>
      </c>
      <c r="AG47" s="2">
        <f>(AVERAGE(('Abs550'!$C120-'Abs550'!AG120),('Abs550'!$C121-'Abs550'!AG121),('Abs550'!$C122-'Abs550'!AG122)))-(AVERAGE(('Abs550'!$C188-'Abs550'!AG188),('Abs550'!$C189-'Abs550'!AG189),('Abs550'!$C190-'Abs550'!AG190)))</f>
        <v>0.6515333333333333</v>
      </c>
      <c r="AH47" s="2">
        <f>(AVERAGE(('Abs550'!$C120-'Abs550'!AH120),('Abs550'!$C121-'Abs550'!AH121),('Abs550'!$C122-'Abs550'!AH122)))-(AVERAGE(('Abs550'!$C188-'Abs550'!AH188),('Abs550'!$C189-'Abs550'!AH189),('Abs550'!$C190-'Abs550'!AH190)))</f>
        <v>0.65206666666666679</v>
      </c>
      <c r="AI47" s="2">
        <f>(AVERAGE(('Abs550'!$C120-'Abs550'!AI120),('Abs550'!$C121-'Abs550'!AI121),('Abs550'!$C122-'Abs550'!AI122)))-(AVERAGE(('Abs550'!$C188-'Abs550'!AI188),('Abs550'!$C189-'Abs550'!AI189),('Abs550'!$C190-'Abs550'!AI190)))</f>
        <v>0.65349999999999997</v>
      </c>
      <c r="AJ47" s="2">
        <f>(AVERAGE(('Abs550'!$C120-'Abs550'!AJ120),('Abs550'!$C121-'Abs550'!AJ121),('Abs550'!$C122-'Abs550'!AJ122)))-(AVERAGE(('Abs550'!$C188-'Abs550'!AJ188),('Abs550'!$C189-'Abs550'!AJ189),('Abs550'!$C190-'Abs550'!AJ190)))</f>
        <v>0.65426666666666666</v>
      </c>
      <c r="AK47" s="2">
        <f>(AVERAGE(('Abs550'!$C120-'Abs550'!AK120),('Abs550'!$C121-'Abs550'!AK121),('Abs550'!$C122-'Abs550'!AK122)))-(AVERAGE(('Abs550'!$C188-'Abs550'!AK188),('Abs550'!$C189-'Abs550'!AK189),('Abs550'!$C190-'Abs550'!AK190)))</f>
        <v>0.65503333333333358</v>
      </c>
      <c r="AL47" s="2">
        <f>(AVERAGE(('Abs550'!$C120-'Abs550'!AL120),('Abs550'!$C121-'Abs550'!AL121),('Abs550'!$C122-'Abs550'!AL122)))-(AVERAGE(('Abs550'!$C188-'Abs550'!AL188),('Abs550'!$C189-'Abs550'!AL189),('Abs550'!$C190-'Abs550'!AL190)))</f>
        <v>0.65580000000000016</v>
      </c>
      <c r="AM47" s="2">
        <f>(AVERAGE(('Abs550'!$C120-'Abs550'!AM120),('Abs550'!$C121-'Abs550'!AM121),('Abs550'!$C122-'Abs550'!AM122)))-(AVERAGE(('Abs550'!$C188-'Abs550'!AM188),('Abs550'!$C189-'Abs550'!AM189),('Abs550'!$C190-'Abs550'!AM190)))</f>
        <v>0.65400000000000014</v>
      </c>
      <c r="AN47" s="2">
        <f>(AVERAGE(('Abs550'!$C120-'Abs550'!AN120),('Abs550'!$C121-'Abs550'!AN121),('Abs550'!$C122-'Abs550'!AN122)))-(AVERAGE(('Abs550'!$C188-'Abs550'!AN188),('Abs550'!$C189-'Abs550'!AN189),('Abs550'!$C190-'Abs550'!AN190)))</f>
        <v>0.65686666666666671</v>
      </c>
      <c r="AO47" s="2">
        <f>(AVERAGE(('Abs550'!$C120-'Abs550'!AO120),('Abs550'!$C121-'Abs550'!AO121),('Abs550'!$C122-'Abs550'!AO122)))-(AVERAGE(('Abs550'!$C188-'Abs550'!AO188),('Abs550'!$C189-'Abs550'!AO189),('Abs550'!$C190-'Abs550'!AO190)))</f>
        <v>0.65846666666666687</v>
      </c>
      <c r="AP47" s="2">
        <f>(AVERAGE(('Abs550'!$C120-'Abs550'!AP120),('Abs550'!$C121-'Abs550'!AP121),('Abs550'!$C122-'Abs550'!AP122)))-(AVERAGE(('Abs550'!$C188-'Abs550'!AP188),('Abs550'!$C189-'Abs550'!AP189),('Abs550'!$C190-'Abs550'!AP190)))</f>
        <v>0.65853333333333364</v>
      </c>
      <c r="AQ47" s="2">
        <f>(AVERAGE(('Abs550'!$C120-'Abs550'!AQ120),('Abs550'!$C121-'Abs550'!AQ121),('Abs550'!$C122-'Abs550'!AQ122)))-(AVERAGE(('Abs550'!$C188-'Abs550'!AQ188),('Abs550'!$C189-'Abs550'!AQ189),('Abs550'!$C190-'Abs550'!AQ190)))</f>
        <v>0.65669999999999995</v>
      </c>
      <c r="AR47" s="2">
        <f>(AVERAGE(('Abs550'!$C120-'Abs550'!AR120),('Abs550'!$C121-'Abs550'!AR121),('Abs550'!$C122-'Abs550'!AR122)))-(AVERAGE(('Abs550'!$C188-'Abs550'!AR188),('Abs550'!$C189-'Abs550'!AR189),('Abs550'!$C190-'Abs550'!AR190)))</f>
        <v>0.65790000000000015</v>
      </c>
      <c r="AS47" s="2">
        <f>(AVERAGE(('Abs550'!$C120-'Abs550'!AS120),('Abs550'!$C121-'Abs550'!AS121),('Abs550'!$C122-'Abs550'!AS122)))-(AVERAGE(('Abs550'!$C188-'Abs550'!AS188),('Abs550'!$C189-'Abs550'!AS189),('Abs550'!$C190-'Abs550'!AS190)))</f>
        <v>0.65780000000000027</v>
      </c>
      <c r="AT47" s="2">
        <f>(AVERAGE(('Abs550'!$C120-'Abs550'!AT120),('Abs550'!$C121-'Abs550'!AT121),('Abs550'!$C122-'Abs550'!AT122)))-(AVERAGE(('Abs550'!$C188-'Abs550'!AT188),('Abs550'!$C189-'Abs550'!AT189),('Abs550'!$C190-'Abs550'!AT190)))</f>
        <v>0.65946666666666698</v>
      </c>
      <c r="AU47" s="2">
        <f>(AVERAGE(('Abs550'!$C120-'Abs550'!AU120),('Abs550'!$C121-'Abs550'!AU121),('Abs550'!$C122-'Abs550'!AU122)))-(AVERAGE(('Abs550'!$C188-'Abs550'!AU188),('Abs550'!$C189-'Abs550'!AU189),('Abs550'!$C190-'Abs550'!AU190)))</f>
        <v>0.66076666666666661</v>
      </c>
      <c r="AV47" s="2">
        <f>(AVERAGE(('Abs550'!$C120-'Abs550'!AV120),('Abs550'!$C121-'Abs550'!AV121),('Abs550'!$C122-'Abs550'!AV122)))-(AVERAGE(('Abs550'!$C188-'Abs550'!AV188),('Abs550'!$C189-'Abs550'!AV189),('Abs550'!$C190-'Abs550'!AV190)))</f>
        <v>0.66233333333333344</v>
      </c>
      <c r="AW47" s="2">
        <f>(AVERAGE(('Abs550'!$C120-'Abs550'!AW120),('Abs550'!$C121-'Abs550'!AW121),('Abs550'!$C122-'Abs550'!AW122)))-(AVERAGE(('Abs550'!$C188-'Abs550'!AW188),('Abs550'!$C189-'Abs550'!AW189),('Abs550'!$C190-'Abs550'!AW190)))</f>
        <v>0.66300000000000037</v>
      </c>
      <c r="AX47" s="2">
        <f>(AVERAGE(('Abs550'!$C120-'Abs550'!AX120),('Abs550'!$C121-'Abs550'!AX121),('Abs550'!$C122-'Abs550'!AX122)))-(AVERAGE(('Abs550'!$C188-'Abs550'!AX188),('Abs550'!$C189-'Abs550'!AX189),('Abs550'!$C190-'Abs550'!AX190)))</f>
        <v>0.66493333333333349</v>
      </c>
      <c r="AY47" s="2">
        <f>(AVERAGE(('Abs550'!$C120-'Abs550'!AY120),('Abs550'!$C121-'Abs550'!AY121),('Abs550'!$C122-'Abs550'!AY122)))-(AVERAGE(('Abs550'!$C188-'Abs550'!AY188),('Abs550'!$C189-'Abs550'!AY189),('Abs550'!$C190-'Abs550'!AY190)))</f>
        <v>0.66570000000000007</v>
      </c>
      <c r="AZ47" s="2">
        <f>(AVERAGE(('Abs550'!$C120-'Abs550'!AZ120),('Abs550'!$C121-'Abs550'!AZ121),('Abs550'!$C122-'Abs550'!AZ122)))-(AVERAGE(('Abs550'!$C188-'Abs550'!AZ188),('Abs550'!$C189-'Abs550'!AZ189),('Abs550'!$C190-'Abs550'!AZ190)))</f>
        <v>0.66600000000000015</v>
      </c>
      <c r="BA47" s="2">
        <f>(AVERAGE(('Abs550'!$C120-'Abs550'!BA120),('Abs550'!$C121-'Abs550'!BA121),('Abs550'!$C122-'Abs550'!BA122)))-(AVERAGE(('Abs550'!$C188-'Abs550'!BA188),('Abs550'!$C189-'Abs550'!BA189),('Abs550'!$C190-'Abs550'!BA190)))</f>
        <v>0.66613333333333347</v>
      </c>
      <c r="BB47" s="2">
        <f>(AVERAGE(('Abs550'!$C120-'Abs550'!BB120),('Abs550'!$C121-'Abs550'!BB121),('Abs550'!$C122-'Abs550'!BB122)))-(AVERAGE(('Abs550'!$C188-'Abs550'!BB188),('Abs550'!$C189-'Abs550'!BB189),('Abs550'!$C190-'Abs550'!BB190)))</f>
        <v>0.66573333333333329</v>
      </c>
      <c r="BC47" s="2">
        <f>(AVERAGE(('Abs550'!$C120-'Abs550'!BC120),('Abs550'!$C121-'Abs550'!BC121),('Abs550'!$C122-'Abs550'!BC122)))-(AVERAGE(('Abs550'!$C188-'Abs550'!BC188),('Abs550'!$C189-'Abs550'!BC189),('Abs550'!$C190-'Abs550'!BC190)))</f>
        <v>0.66480000000000017</v>
      </c>
      <c r="BD47" s="2">
        <f>(AVERAGE(('Abs550'!$C120-'Abs550'!BD120),('Abs550'!$C121-'Abs550'!BD121),('Abs550'!$C122-'Abs550'!BD122)))-(AVERAGE(('Abs550'!$C188-'Abs550'!BD188),('Abs550'!$C189-'Abs550'!BD189),('Abs550'!$C190-'Abs550'!BD190)))</f>
        <v>0.66620000000000035</v>
      </c>
      <c r="BE47" s="2">
        <f>(AVERAGE(('Abs550'!$C120-'Abs550'!BE120),('Abs550'!$C121-'Abs550'!BE121),('Abs550'!$C122-'Abs550'!BE122)))-(AVERAGE(('Abs550'!$C188-'Abs550'!BE188),('Abs550'!$C189-'Abs550'!BE189),('Abs550'!$C190-'Abs550'!BE190)))</f>
        <v>0.66596666666666682</v>
      </c>
      <c r="BF47" s="2">
        <f>(AVERAGE(('Abs550'!$C120-'Abs550'!BF120),('Abs550'!$C121-'Abs550'!BF121),('Abs550'!$C122-'Abs550'!BF122)))-(AVERAGE(('Abs550'!$C188-'Abs550'!BF188),('Abs550'!$C189-'Abs550'!BF189),('Abs550'!$C190-'Abs550'!BF190)))</f>
        <v>0.66610000000000003</v>
      </c>
      <c r="BG47" s="2">
        <f>(AVERAGE(('Abs550'!$C120-'Abs550'!BG120),('Abs550'!$C121-'Abs550'!BG121),('Abs550'!$C122-'Abs550'!BG122)))-(AVERAGE(('Abs550'!$C188-'Abs550'!BG188),('Abs550'!$C189-'Abs550'!BG189),('Abs550'!$C190-'Abs550'!BG190)))</f>
        <v>0.66510000000000014</v>
      </c>
      <c r="BH47" s="2">
        <f>(AVERAGE(('Abs550'!$C120-'Abs550'!BH120),('Abs550'!$C121-'Abs550'!BH121),('Abs550'!$C122-'Abs550'!BH122)))-(AVERAGE(('Abs550'!$C188-'Abs550'!BH188),('Abs550'!$C189-'Abs550'!BH189),('Abs550'!$C190-'Abs550'!BH190)))</f>
        <v>0.66586666666666683</v>
      </c>
      <c r="BI47" s="2">
        <f>(AVERAGE(('Abs550'!$C120-'Abs550'!BI120),('Abs550'!$C121-'Abs550'!BI121),('Abs550'!$C122-'Abs550'!BI122)))-(AVERAGE(('Abs550'!$C188-'Abs550'!BI188),('Abs550'!$C189-'Abs550'!BI189),('Abs550'!$C190-'Abs550'!BI190)))</f>
        <v>0.66420000000000023</v>
      </c>
      <c r="BJ47" s="2">
        <f>(AVERAGE(('Abs550'!$C120-'Abs550'!BJ120),('Abs550'!$C121-'Abs550'!BJ121),('Abs550'!$C122-'Abs550'!BJ122)))-(AVERAGE(('Abs550'!$C188-'Abs550'!BJ188),('Abs550'!$C189-'Abs550'!BJ189),('Abs550'!$C190-'Abs550'!BJ190)))</f>
        <v>0.66386666666666672</v>
      </c>
      <c r="BK47" s="2">
        <f>(AVERAGE(('Abs550'!$C120-'Abs550'!BK120),('Abs550'!$C121-'Abs550'!BK121),('Abs550'!$C122-'Abs550'!BK122)))-(AVERAGE(('Abs550'!$C188-'Abs550'!BK188),('Abs550'!$C189-'Abs550'!BK189),('Abs550'!$C190-'Abs550'!BK190)))</f>
        <v>0.66190000000000015</v>
      </c>
      <c r="BL47" s="2">
        <f>(AVERAGE(('Abs550'!$C120-'Abs550'!BL120),('Abs550'!$C121-'Abs550'!BL121),('Abs550'!$C122-'Abs550'!BL122)))-(AVERAGE(('Abs550'!$C188-'Abs550'!BL188),('Abs550'!$C189-'Abs550'!BL189),('Abs550'!$C190-'Abs550'!BL190)))</f>
        <v>0.65819999999999979</v>
      </c>
      <c r="BM47" s="2">
        <f>(AVERAGE(('Abs550'!$C120-'Abs550'!BM120),('Abs550'!$C121-'Abs550'!BM121),('Abs550'!$C122-'Abs550'!BM122)))-(AVERAGE(('Abs550'!$C188-'Abs550'!BM188),('Abs550'!$C189-'Abs550'!BM189),('Abs550'!$C190-'Abs550'!BM190)))</f>
        <v>0.65659999999999996</v>
      </c>
      <c r="BN47" s="2">
        <f>(AVERAGE(('Abs550'!$C120-'Abs550'!BN120),('Abs550'!$C121-'Abs550'!BN121),('Abs550'!$C122-'Abs550'!BN122)))-(AVERAGE(('Abs550'!$C188-'Abs550'!BN188),('Abs550'!$C189-'Abs550'!BN189),('Abs550'!$C190-'Abs550'!BN190)))</f>
        <v>0.65916666666666679</v>
      </c>
      <c r="BO47" s="2">
        <f>(AVERAGE(('Abs550'!$C120-'Abs550'!BO120),('Abs550'!$C121-'Abs550'!BO121),('Abs550'!$C122-'Abs550'!BO122)))-(AVERAGE(('Abs550'!$C188-'Abs550'!BO188),('Abs550'!$C189-'Abs550'!BO189),('Abs550'!$C190-'Abs550'!BO190)))</f>
        <v>0.65879999999999994</v>
      </c>
      <c r="BP47" s="2">
        <f>(AVERAGE(('Abs550'!$C120-'Abs550'!BP120),('Abs550'!$C121-'Abs550'!BP121),('Abs550'!$C122-'Abs550'!BP122)))-(AVERAGE(('Abs550'!$C188-'Abs550'!BP188),('Abs550'!$C189-'Abs550'!BP189),('Abs550'!$C190-'Abs550'!BP190)))</f>
        <v>0.65916666666666668</v>
      </c>
      <c r="BQ47" s="2">
        <f>(AVERAGE(('Abs550'!$C120-'Abs550'!BQ120),('Abs550'!$C121-'Abs550'!BQ121),('Abs550'!$C122-'Abs550'!BQ122)))-(AVERAGE(('Abs550'!$C188-'Abs550'!BQ188),('Abs550'!$C189-'Abs550'!BQ189),('Abs550'!$C190-'Abs550'!BQ190)))</f>
        <v>0.65776666666666672</v>
      </c>
      <c r="BR47" s="2">
        <f>(AVERAGE(('Abs550'!$C120-'Abs550'!BR120),('Abs550'!$C121-'Abs550'!BR121),('Abs550'!$C122-'Abs550'!BR122)))-(AVERAGE(('Abs550'!$C188-'Abs550'!BR188),('Abs550'!$C189-'Abs550'!BR189),('Abs550'!$C190-'Abs550'!BR190)))</f>
        <v>0.65540000000000009</v>
      </c>
      <c r="BS47" s="2">
        <f>(AVERAGE(('Abs550'!$C120-'Abs550'!BS120),('Abs550'!$C121-'Abs550'!BS121),('Abs550'!$C122-'Abs550'!BS122)))-(AVERAGE(('Abs550'!$C188-'Abs550'!BS188),('Abs550'!$C189-'Abs550'!BS189),('Abs550'!$C190-'Abs550'!BS190)))</f>
        <v>0.6544000000000002</v>
      </c>
      <c r="BT47" s="2">
        <f>(AVERAGE(('Abs550'!$C120-'Abs550'!BT120),('Abs550'!$C121-'Abs550'!BT121),('Abs550'!$C122-'Abs550'!BT122)))-(AVERAGE(('Abs550'!$C188-'Abs550'!BT188),('Abs550'!$C189-'Abs550'!BT189),('Abs550'!$C190-'Abs550'!BT190)))</f>
        <v>0.65313333333333323</v>
      </c>
      <c r="BU47" s="2">
        <f>(AVERAGE(('Abs550'!$C120-'Abs550'!BU120),('Abs550'!$C121-'Abs550'!BU121),('Abs550'!$C122-'Abs550'!BU122)))-(AVERAGE(('Abs550'!$C188-'Abs550'!BU188),('Abs550'!$C189-'Abs550'!BU189),('Abs550'!$C190-'Abs550'!BU190)))</f>
        <v>0.65126666666666677</v>
      </c>
      <c r="BV47" s="2">
        <f>(AVERAGE(('Abs550'!$C120-'Abs550'!BV120),('Abs550'!$C121-'Abs550'!BV121),('Abs550'!$C122-'Abs550'!BV122)))-(AVERAGE(('Abs550'!$C188-'Abs550'!BV188),('Abs550'!$C189-'Abs550'!BV189),('Abs550'!$C190-'Abs550'!BV190)))</f>
        <v>0.65056666666666674</v>
      </c>
      <c r="BW47" s="2">
        <f>(AVERAGE(('Abs550'!$C120-'Abs550'!BW120),('Abs550'!$C121-'Abs550'!BW121),('Abs550'!$C122-'Abs550'!BW122)))-(AVERAGE(('Abs550'!$C188-'Abs550'!BW188),('Abs550'!$C189-'Abs550'!BW189),('Abs550'!$C190-'Abs550'!BW190)))</f>
        <v>0.64850000000000008</v>
      </c>
      <c r="BX47" s="2">
        <f>(AVERAGE(('Abs550'!$C120-'Abs550'!BX120),('Abs550'!$C121-'Abs550'!BX121),('Abs550'!$C122-'Abs550'!BX122)))-(AVERAGE(('Abs550'!$C188-'Abs550'!BX188),('Abs550'!$C189-'Abs550'!BX189),('Abs550'!$C190-'Abs550'!BX190)))</f>
        <v>0.64773333333333338</v>
      </c>
      <c r="BY47" s="2">
        <f>(AVERAGE(('Abs550'!$C120-'Abs550'!BY120),('Abs550'!$C121-'Abs550'!BY121),('Abs550'!$C122-'Abs550'!BY122)))-(AVERAGE(('Abs550'!$C188-'Abs550'!BY188),('Abs550'!$C189-'Abs550'!BY189),('Abs550'!$C190-'Abs550'!BY190)))</f>
        <v>0.64856666666666685</v>
      </c>
      <c r="BZ47" s="2">
        <f>(AVERAGE(('Abs550'!$C120-'Abs550'!BZ120),('Abs550'!$C121-'Abs550'!BZ121),('Abs550'!$C122-'Abs550'!BZ122)))-(AVERAGE(('Abs550'!$C188-'Abs550'!BZ188),('Abs550'!$C189-'Abs550'!BZ189),('Abs550'!$C190-'Abs550'!BZ190)))</f>
        <v>0.6469666666666668</v>
      </c>
      <c r="CA47" s="2">
        <f>(AVERAGE(('Abs550'!$C120-'Abs550'!CA120),('Abs550'!$C121-'Abs550'!CA121),('Abs550'!$C122-'Abs550'!CA122)))-(AVERAGE(('Abs550'!$C188-'Abs550'!CA188),('Abs550'!$C189-'Abs550'!CA189),('Abs550'!$C190-'Abs550'!CA190)))</f>
        <v>0.64539999999999997</v>
      </c>
      <c r="CB47" s="2">
        <f>(AVERAGE(('Abs550'!$C120-'Abs550'!CB120),('Abs550'!$C121-'Abs550'!CB121),('Abs550'!$C122-'Abs550'!CB122)))-(AVERAGE(('Abs550'!$C188-'Abs550'!CB188),('Abs550'!$C189-'Abs550'!CB189),('Abs550'!$C190-'Abs550'!CB190)))</f>
        <v>0.64666666666666672</v>
      </c>
      <c r="CC47" s="2">
        <f>(AVERAGE(('Abs550'!$C120-'Abs550'!CC120),('Abs550'!$C121-'Abs550'!CC121),('Abs550'!$C122-'Abs550'!CC122)))-(AVERAGE(('Abs550'!$C188-'Abs550'!CC188),('Abs550'!$C189-'Abs550'!CC189),('Abs550'!$C190-'Abs550'!CC190)))</f>
        <v>0.64593333333333347</v>
      </c>
      <c r="CD47" s="2">
        <f>(AVERAGE(('Abs550'!$C120-'Abs550'!CD120),('Abs550'!$C121-'Abs550'!CD121),('Abs550'!$C122-'Abs550'!CD122)))-(AVERAGE(('Abs550'!$C188-'Abs550'!CD188),('Abs550'!$C189-'Abs550'!CD189),('Abs550'!$C190-'Abs550'!CD190)))</f>
        <v>0.64673333333333349</v>
      </c>
      <c r="CE47" s="2">
        <f>(AVERAGE(('Abs550'!$C120-'Abs550'!CE120),('Abs550'!$C121-'Abs550'!CE121),('Abs550'!$C122-'Abs550'!CE122)))-(AVERAGE(('Abs550'!$C188-'Abs550'!CE188),('Abs550'!$C189-'Abs550'!CE189),('Abs550'!$C190-'Abs550'!CE190)))</f>
        <v>0.6456333333333335</v>
      </c>
      <c r="CF47" s="2">
        <f>(AVERAGE(('Abs550'!$C120-'Abs550'!CF120),('Abs550'!$C121-'Abs550'!CF121),('Abs550'!$C122-'Abs550'!CF122)))-(AVERAGE(('Abs550'!$C188-'Abs550'!CF188),('Abs550'!$C189-'Abs550'!CF189),('Abs550'!$C190-'Abs550'!CF190)))</f>
        <v>0.64376666666666682</v>
      </c>
      <c r="CG47" s="2">
        <f>(AVERAGE(('Abs550'!$C120-'Abs550'!CG120),('Abs550'!$C121-'Abs550'!CG121),('Abs550'!$C122-'Abs550'!CG122)))-(AVERAGE(('Abs550'!$C188-'Abs550'!CG188),('Abs550'!$C189-'Abs550'!CG189),('Abs550'!$C190-'Abs550'!CG190)))</f>
        <v>0.64266666666666694</v>
      </c>
      <c r="CH47" s="2">
        <f>(AVERAGE(('Abs550'!$C120-'Abs550'!CH120),('Abs550'!$C121-'Abs550'!CH121),('Abs550'!$C122-'Abs550'!CH122)))-(AVERAGE(('Abs550'!$C188-'Abs550'!CH188),('Abs550'!$C189-'Abs550'!CH189),('Abs550'!$C190-'Abs550'!CH190)))</f>
        <v>0.64269999999999994</v>
      </c>
      <c r="CI47" s="2">
        <f>(AVERAGE(('Abs550'!$C120-'Abs550'!CI120),('Abs550'!$C121-'Abs550'!CI121),('Abs550'!$C122-'Abs550'!CI122)))-(AVERAGE(('Abs550'!$C188-'Abs550'!CI188),('Abs550'!$C189-'Abs550'!CI189),('Abs550'!$C190-'Abs550'!CI190)))</f>
        <v>0.6422000000000001</v>
      </c>
      <c r="CJ47" s="2">
        <f>(AVERAGE(('Abs550'!$C120-'Abs550'!CJ120),('Abs550'!$C121-'Abs550'!CJ121),('Abs550'!$C122-'Abs550'!CJ122)))-(AVERAGE(('Abs550'!$C188-'Abs550'!CJ188),('Abs550'!$C189-'Abs550'!CJ189),('Abs550'!$C190-'Abs550'!CJ190)))</f>
        <v>0.64273333333333338</v>
      </c>
      <c r="CK47" s="2">
        <f>(AVERAGE(('Abs550'!$C120-'Abs550'!CK120),('Abs550'!$C121-'Abs550'!CK121),('Abs550'!$C122-'Abs550'!CK122)))-(AVERAGE(('Abs550'!$C188-'Abs550'!CK188),('Abs550'!$C189-'Abs550'!CK189),('Abs550'!$C190-'Abs550'!CK190)))</f>
        <v>0.64490000000000003</v>
      </c>
      <c r="CL47" s="2">
        <f>(AVERAGE(('Abs550'!$C120-'Abs550'!CL120),('Abs550'!$C121-'Abs550'!CL121),('Abs550'!$C122-'Abs550'!CL122)))-(AVERAGE(('Abs550'!$C188-'Abs550'!CL188),('Abs550'!$C189-'Abs550'!CL189),('Abs550'!$C190-'Abs550'!CL190)))</f>
        <v>0.64433333333333354</v>
      </c>
      <c r="CM47" s="2">
        <f>(AVERAGE(('Abs550'!$C120-'Abs550'!CM120),('Abs550'!$C121-'Abs550'!CM121),('Abs550'!$C122-'Abs550'!CM122)))-(AVERAGE(('Abs550'!$C188-'Abs550'!CM188),('Abs550'!$C189-'Abs550'!CM189),('Abs550'!$C190-'Abs550'!CM190)))</f>
        <v>0.6407666666666666</v>
      </c>
      <c r="CN47" s="2">
        <f>(AVERAGE(('Abs550'!$C120-'Abs550'!CN120),('Abs550'!$C121-'Abs550'!CN121),('Abs550'!$C122-'Abs550'!CN122)))-(AVERAGE(('Abs550'!$C188-'Abs550'!CN188),('Abs550'!$C189-'Abs550'!CN189),('Abs550'!$C190-'Abs550'!CN190)))</f>
        <v>0.64036666666666675</v>
      </c>
      <c r="CO47" s="2">
        <f>(AVERAGE(('Abs550'!$C120-'Abs550'!CO120),('Abs550'!$C121-'Abs550'!CO121),('Abs550'!$C122-'Abs550'!CO122)))-(AVERAGE(('Abs550'!$C188-'Abs550'!CO188),('Abs550'!$C189-'Abs550'!CO189),('Abs550'!$C190-'Abs550'!CO190)))</f>
        <v>0.63923333333333332</v>
      </c>
      <c r="CP47" s="2">
        <f>(AVERAGE(('Abs550'!$C120-'Abs550'!CP120),('Abs550'!$C121-'Abs550'!CP121),('Abs550'!$C122-'Abs550'!CP122)))-(AVERAGE(('Abs550'!$C188-'Abs550'!CP188),('Abs550'!$C189-'Abs550'!CP189),('Abs550'!$C190-'Abs550'!CP190)))</f>
        <v>0.63853333333333329</v>
      </c>
      <c r="CQ47" s="2">
        <f>(AVERAGE(('Abs550'!$C120-'Abs550'!CQ120),('Abs550'!$C121-'Abs550'!CQ121),('Abs550'!$C122-'Abs550'!CQ122)))-(AVERAGE(('Abs550'!$C188-'Abs550'!CQ188),('Abs550'!$C189-'Abs550'!CQ189),('Abs550'!$C190-'Abs550'!CQ190)))</f>
        <v>0.63843333333333352</v>
      </c>
      <c r="CR47" s="2">
        <f>(AVERAGE(('Abs550'!$C120-'Abs550'!CR120),('Abs550'!$C121-'Abs550'!CR121),('Abs550'!$C122-'Abs550'!CR122)))-(AVERAGE(('Abs550'!$C188-'Abs550'!CR188),('Abs550'!$C189-'Abs550'!CR189),('Abs550'!$C190-'Abs550'!CR190)))</f>
        <v>0.63819999999999999</v>
      </c>
      <c r="CS47" s="2">
        <f>(AVERAGE(('Abs550'!$C120-'Abs550'!CS120),('Abs550'!$C121-'Abs550'!CS121),('Abs550'!$C122-'Abs550'!CS122)))-(AVERAGE(('Abs550'!$C188-'Abs550'!CS188),('Abs550'!$C189-'Abs550'!CS189),('Abs550'!$C190-'Abs550'!CS190)))</f>
        <v>0.63860000000000006</v>
      </c>
      <c r="CT47" s="2">
        <f>(AVERAGE(('Abs550'!$C120-'Abs550'!CT120),('Abs550'!$C121-'Abs550'!CT121),('Abs550'!$C122-'Abs550'!CT122)))-(AVERAGE(('Abs550'!$C188-'Abs550'!CT188),('Abs550'!$C189-'Abs550'!CT189),('Abs550'!$C190-'Abs550'!CT190)))</f>
        <v>0.63866666666666683</v>
      </c>
      <c r="CU47" s="2">
        <f>(AVERAGE(('Abs550'!$C120-'Abs550'!CU120),('Abs550'!$C121-'Abs550'!CU121),('Abs550'!$C122-'Abs550'!CU122)))-(AVERAGE(('Abs550'!$C188-'Abs550'!CU188),('Abs550'!$C189-'Abs550'!CU189),('Abs550'!$C190-'Abs550'!CU190)))</f>
        <v>0.6379666666666669</v>
      </c>
    </row>
    <row r="48" spans="1:99" x14ac:dyDescent="0.25">
      <c r="A48" s="61">
        <v>18</v>
      </c>
      <c r="B48" s="13" t="s">
        <v>18</v>
      </c>
      <c r="C48" s="2">
        <f>(AVERAGE(('Abs550'!$C123-'Abs550'!C123),('Abs550'!$C124-'Abs550'!C124),('Abs550'!$C125-'Abs550'!C125)))-(AVERAGE(('Abs550'!$C191-'Abs550'!C191),('Abs550'!$C192-'Abs550'!C192),('Abs550'!$C193-'Abs550'!C193)))</f>
        <v>0</v>
      </c>
      <c r="D48" s="2">
        <f>(AVERAGE(('Abs550'!$C123-'Abs550'!D123),('Abs550'!$C124-'Abs550'!D124),('Abs550'!$C125-'Abs550'!D125)))-(AVERAGE(('Abs550'!$C191-'Abs550'!D191),('Abs550'!$C192-'Abs550'!D192),('Abs550'!$C193-'Abs550'!D193)))</f>
        <v>-2.2566666666666554E-2</v>
      </c>
      <c r="E48" s="2">
        <f>(AVERAGE(('Abs550'!$C123-'Abs550'!E123),('Abs550'!$C124-'Abs550'!E124),('Abs550'!$C125-'Abs550'!E125)))-(AVERAGE(('Abs550'!$C191-'Abs550'!E191),('Abs550'!$C192-'Abs550'!E192),('Abs550'!$C193-'Abs550'!E193)))</f>
        <v>5.2966666666666468E-2</v>
      </c>
      <c r="F48" s="2">
        <f>(AVERAGE(('Abs550'!$C123-'Abs550'!F123),('Abs550'!$C124-'Abs550'!F124),('Abs550'!$C125-'Abs550'!F125)))-(AVERAGE(('Abs550'!$C191-'Abs550'!F191),('Abs550'!$C192-'Abs550'!F192),('Abs550'!$C193-'Abs550'!F193)))</f>
        <v>8.4600000000000092E-2</v>
      </c>
      <c r="G48" s="2">
        <f>(AVERAGE(('Abs550'!$C123-'Abs550'!G123),('Abs550'!$C124-'Abs550'!G124),('Abs550'!$C125-'Abs550'!G125)))-(AVERAGE(('Abs550'!$C191-'Abs550'!G191),('Abs550'!$C192-'Abs550'!G192),('Abs550'!$C193-'Abs550'!G193)))</f>
        <v>9.2600000000000085E-2</v>
      </c>
      <c r="H48" s="2">
        <f>(AVERAGE(('Abs550'!$C123-'Abs550'!H123),('Abs550'!$C124-'Abs550'!H124),('Abs550'!$C125-'Abs550'!H125)))-(AVERAGE(('Abs550'!$C191-'Abs550'!H191),('Abs550'!$C192-'Abs550'!H192),('Abs550'!$C193-'Abs550'!H193)))</f>
        <v>9.5266666666666763E-2</v>
      </c>
      <c r="I48" s="2">
        <f>(AVERAGE(('Abs550'!$C123-'Abs550'!I123),('Abs550'!$C124-'Abs550'!I124),('Abs550'!$C125-'Abs550'!I125)))-(AVERAGE(('Abs550'!$C191-'Abs550'!I191),('Abs550'!$C192-'Abs550'!I192),('Abs550'!$C193-'Abs550'!I193)))</f>
        <v>9.6266666666666639E-2</v>
      </c>
      <c r="J48" s="2">
        <f>(AVERAGE(('Abs550'!$C123-'Abs550'!J123),('Abs550'!$C124-'Abs550'!J124),('Abs550'!$C125-'Abs550'!J125)))-(AVERAGE(('Abs550'!$C191-'Abs550'!J191),('Abs550'!$C192-'Abs550'!J192),('Abs550'!$C193-'Abs550'!J193)))</f>
        <v>9.7633333333333239E-2</v>
      </c>
      <c r="K48" s="2">
        <f>(AVERAGE(('Abs550'!$C123-'Abs550'!K123),('Abs550'!$C124-'Abs550'!K124),('Abs550'!$C125-'Abs550'!K125)))-(AVERAGE(('Abs550'!$C191-'Abs550'!K191),('Abs550'!$C192-'Abs550'!K192),('Abs550'!$C193-'Abs550'!K193)))</f>
        <v>9.9166666666666695E-2</v>
      </c>
      <c r="L48" s="2">
        <f>(AVERAGE(('Abs550'!$C123-'Abs550'!L123),('Abs550'!$C124-'Abs550'!L124),('Abs550'!$C125-'Abs550'!L125)))-(AVERAGE(('Abs550'!$C191-'Abs550'!L191),('Abs550'!$C192-'Abs550'!L192),('Abs550'!$C193-'Abs550'!L193)))</f>
        <v>0.10240000000000003</v>
      </c>
      <c r="M48" s="2">
        <f>(AVERAGE(('Abs550'!$C123-'Abs550'!M123),('Abs550'!$C124-'Abs550'!M124),('Abs550'!$C125-'Abs550'!M125)))-(AVERAGE(('Abs550'!$C191-'Abs550'!M191),('Abs550'!$C192-'Abs550'!M192),('Abs550'!$C193-'Abs550'!M193)))</f>
        <v>0.10313333333333337</v>
      </c>
      <c r="N48" s="2">
        <f>(AVERAGE(('Abs550'!$C123-'Abs550'!N123),('Abs550'!$C124-'Abs550'!N124),('Abs550'!$C125-'Abs550'!N125)))-(AVERAGE(('Abs550'!$C191-'Abs550'!N191),('Abs550'!$C192-'Abs550'!N192),('Abs550'!$C193-'Abs550'!N193)))</f>
        <v>0.10546666666666667</v>
      </c>
      <c r="O48" s="2">
        <f>(AVERAGE(('Abs550'!$C123-'Abs550'!O123),('Abs550'!$C124-'Abs550'!O124),('Abs550'!$C125-'Abs550'!O125)))-(AVERAGE(('Abs550'!$C191-'Abs550'!O191),('Abs550'!$C192-'Abs550'!O192),('Abs550'!$C193-'Abs550'!O193)))</f>
        <v>0.10663333333333336</v>
      </c>
      <c r="P48" s="2">
        <f>(AVERAGE(('Abs550'!$C123-'Abs550'!P123),('Abs550'!$C124-'Abs550'!P124),('Abs550'!$C125-'Abs550'!P125)))-(AVERAGE(('Abs550'!$C191-'Abs550'!P191),('Abs550'!$C192-'Abs550'!P192),('Abs550'!$C193-'Abs550'!P193)))</f>
        <v>0.1080333333333332</v>
      </c>
      <c r="Q48" s="2">
        <f>(AVERAGE(('Abs550'!$C123-'Abs550'!Q123),('Abs550'!$C124-'Abs550'!Q124),('Abs550'!$C125-'Abs550'!Q125)))-(AVERAGE(('Abs550'!$C191-'Abs550'!Q191),('Abs550'!$C192-'Abs550'!Q192),('Abs550'!$C193-'Abs550'!Q193)))</f>
        <v>0.1086666666666667</v>
      </c>
      <c r="R48" s="2">
        <f>(AVERAGE(('Abs550'!$C123-'Abs550'!R123),('Abs550'!$C124-'Abs550'!R124),('Abs550'!$C125-'Abs550'!R125)))-(AVERAGE(('Abs550'!$C191-'Abs550'!R191),('Abs550'!$C192-'Abs550'!R192),('Abs550'!$C193-'Abs550'!R193)))</f>
        <v>0.11026666666666667</v>
      </c>
      <c r="S48" s="2">
        <f>(AVERAGE(('Abs550'!$C123-'Abs550'!S123),('Abs550'!$C124-'Abs550'!S124),('Abs550'!$C125-'Abs550'!S125)))-(AVERAGE(('Abs550'!$C191-'Abs550'!S191),('Abs550'!$C192-'Abs550'!S192),('Abs550'!$C193-'Abs550'!S193)))</f>
        <v>0.11076666666666692</v>
      </c>
      <c r="T48" s="2">
        <f>(AVERAGE(('Abs550'!$C123-'Abs550'!T123),('Abs550'!$C124-'Abs550'!T124),('Abs550'!$C125-'Abs550'!T125)))-(AVERAGE(('Abs550'!$C191-'Abs550'!T191),('Abs550'!$C192-'Abs550'!T192),('Abs550'!$C193-'Abs550'!T193)))</f>
        <v>0.1117999999999999</v>
      </c>
      <c r="U48" s="2">
        <f>(AVERAGE(('Abs550'!$C123-'Abs550'!U123),('Abs550'!$C124-'Abs550'!U124),('Abs550'!$C125-'Abs550'!U125)))-(AVERAGE(('Abs550'!$C191-'Abs550'!U191),('Abs550'!$C192-'Abs550'!U192),('Abs550'!$C193-'Abs550'!U193)))</f>
        <v>0.11296666666666667</v>
      </c>
      <c r="V48" s="2">
        <f>(AVERAGE(('Abs550'!$C123-'Abs550'!V123),('Abs550'!$C124-'Abs550'!V124),('Abs550'!$C125-'Abs550'!V125)))-(AVERAGE(('Abs550'!$C191-'Abs550'!V191),('Abs550'!$C192-'Abs550'!V192),('Abs550'!$C193-'Abs550'!V193)))</f>
        <v>0.11343333333333343</v>
      </c>
      <c r="W48" s="2">
        <f>(AVERAGE(('Abs550'!$C123-'Abs550'!W123),('Abs550'!$C124-'Abs550'!W124),('Abs550'!$C125-'Abs550'!W125)))-(AVERAGE(('Abs550'!$C191-'Abs550'!W191),('Abs550'!$C192-'Abs550'!W192),('Abs550'!$C193-'Abs550'!W193)))</f>
        <v>0.1139666666666667</v>
      </c>
      <c r="X48" s="2">
        <f>(AVERAGE(('Abs550'!$C123-'Abs550'!X123),('Abs550'!$C124-'Abs550'!X124),('Abs550'!$C125-'Abs550'!X125)))-(AVERAGE(('Abs550'!$C191-'Abs550'!X191),('Abs550'!$C192-'Abs550'!X192),('Abs550'!$C193-'Abs550'!X193)))</f>
        <v>0.11593333333333337</v>
      </c>
      <c r="Y48" s="2">
        <f>(AVERAGE(('Abs550'!$C123-'Abs550'!Y123),('Abs550'!$C124-'Abs550'!Y124),('Abs550'!$C125-'Abs550'!Y125)))-(AVERAGE(('Abs550'!$C191-'Abs550'!Y191),('Abs550'!$C192-'Abs550'!Y192),('Abs550'!$C193-'Abs550'!Y193)))</f>
        <v>0.11753333333333328</v>
      </c>
      <c r="Z48" s="2">
        <f>(AVERAGE(('Abs550'!$C123-'Abs550'!Z123),('Abs550'!$C124-'Abs550'!Z124),('Abs550'!$C125-'Abs550'!Z125)))-(AVERAGE(('Abs550'!$C191-'Abs550'!Z191),('Abs550'!$C192-'Abs550'!Z192),('Abs550'!$C193-'Abs550'!Z193)))</f>
        <v>0.11843333333333339</v>
      </c>
      <c r="AA48" s="2">
        <f>(AVERAGE(('Abs550'!$C123-'Abs550'!AA123),('Abs550'!$C124-'Abs550'!AA124),('Abs550'!$C125-'Abs550'!AA125)))-(AVERAGE(('Abs550'!$C191-'Abs550'!AA191),('Abs550'!$C192-'Abs550'!AA192),('Abs550'!$C193-'Abs550'!AA193)))</f>
        <v>0.11996666666666669</v>
      </c>
      <c r="AB48" s="2">
        <f>(AVERAGE(('Abs550'!$C123-'Abs550'!AB123),('Abs550'!$C124-'Abs550'!AB124),('Abs550'!$C125-'Abs550'!AB125)))-(AVERAGE(('Abs550'!$C191-'Abs550'!AB191),('Abs550'!$C192-'Abs550'!AB192),('Abs550'!$C193-'Abs550'!AB193)))</f>
        <v>0.12023333333333347</v>
      </c>
      <c r="AC48" s="2">
        <f>(AVERAGE(('Abs550'!$C123-'Abs550'!AC123),('Abs550'!$C124-'Abs550'!AC124),('Abs550'!$C125-'Abs550'!AC125)))-(AVERAGE(('Abs550'!$C191-'Abs550'!AC191),('Abs550'!$C192-'Abs550'!AC192),('Abs550'!$C193-'Abs550'!AC193)))</f>
        <v>0.12133333333333329</v>
      </c>
      <c r="AD48" s="2">
        <f>(AVERAGE(('Abs550'!$C123-'Abs550'!AD123),('Abs550'!$C124-'Abs550'!AD124),('Abs550'!$C125-'Abs550'!AD125)))-(AVERAGE(('Abs550'!$C191-'Abs550'!AD191),('Abs550'!$C192-'Abs550'!AD192),('Abs550'!$C193-'Abs550'!AD193)))</f>
        <v>0.12280000000000016</v>
      </c>
      <c r="AE48" s="2">
        <f>(AVERAGE(('Abs550'!$C123-'Abs550'!AE123),('Abs550'!$C124-'Abs550'!AE124),('Abs550'!$C125-'Abs550'!AE125)))-(AVERAGE(('Abs550'!$C191-'Abs550'!AE191),('Abs550'!$C192-'Abs550'!AE192),('Abs550'!$C193-'Abs550'!AE193)))</f>
        <v>0.12306666666666652</v>
      </c>
      <c r="AF48" s="2">
        <f>(AVERAGE(('Abs550'!$C123-'Abs550'!AF123),('Abs550'!$C124-'Abs550'!AF124),('Abs550'!$C125-'Abs550'!AF125)))-(AVERAGE(('Abs550'!$C191-'Abs550'!AF191),('Abs550'!$C192-'Abs550'!AF192),('Abs550'!$C193-'Abs550'!AF193)))</f>
        <v>0.12449999999999981</v>
      </c>
      <c r="AG48" s="2">
        <f>(AVERAGE(('Abs550'!$C123-'Abs550'!AG123),('Abs550'!$C124-'Abs550'!AG124),('Abs550'!$C125-'Abs550'!AG125)))-(AVERAGE(('Abs550'!$C191-'Abs550'!AG191),('Abs550'!$C192-'Abs550'!AG192),('Abs550'!$C193-'Abs550'!AG193)))</f>
        <v>0.12563333333333324</v>
      </c>
      <c r="AH48" s="2">
        <f>(AVERAGE(('Abs550'!$C123-'Abs550'!AH123),('Abs550'!$C124-'Abs550'!AH124),('Abs550'!$C125-'Abs550'!AH125)))-(AVERAGE(('Abs550'!$C191-'Abs550'!AH191),('Abs550'!$C192-'Abs550'!AH192),('Abs550'!$C193-'Abs550'!AH193)))</f>
        <v>0.12669999999999995</v>
      </c>
      <c r="AI48" s="2">
        <f>(AVERAGE(('Abs550'!$C123-'Abs550'!AI123),('Abs550'!$C124-'Abs550'!AI124),('Abs550'!$C125-'Abs550'!AI125)))-(AVERAGE(('Abs550'!$C191-'Abs550'!AI191),('Abs550'!$C192-'Abs550'!AI192),('Abs550'!$C193-'Abs550'!AI193)))</f>
        <v>0.12729999999999989</v>
      </c>
      <c r="AJ48" s="2">
        <f>(AVERAGE(('Abs550'!$C123-'Abs550'!AJ123),('Abs550'!$C124-'Abs550'!AJ124),('Abs550'!$C125-'Abs550'!AJ125)))-(AVERAGE(('Abs550'!$C191-'Abs550'!AJ191),('Abs550'!$C192-'Abs550'!AJ192),('Abs550'!$C193-'Abs550'!AJ193)))</f>
        <v>0.12939999999999988</v>
      </c>
      <c r="AK48" s="2">
        <f>(AVERAGE(('Abs550'!$C123-'Abs550'!AK123),('Abs550'!$C124-'Abs550'!AK124),('Abs550'!$C125-'Abs550'!AK125)))-(AVERAGE(('Abs550'!$C191-'Abs550'!AK191),('Abs550'!$C192-'Abs550'!AK192),('Abs550'!$C193-'Abs550'!AK193)))</f>
        <v>0.12983333333333333</v>
      </c>
      <c r="AL48" s="2">
        <f>(AVERAGE(('Abs550'!$C123-'Abs550'!AL123),('Abs550'!$C124-'Abs550'!AL124),('Abs550'!$C125-'Abs550'!AL125)))-(AVERAGE(('Abs550'!$C191-'Abs550'!AL191),('Abs550'!$C192-'Abs550'!AL192),('Abs550'!$C193-'Abs550'!AL193)))</f>
        <v>0.13066666666666679</v>
      </c>
      <c r="AM48" s="2">
        <f>(AVERAGE(('Abs550'!$C123-'Abs550'!AM123),('Abs550'!$C124-'Abs550'!AM124),('Abs550'!$C125-'Abs550'!AM125)))-(AVERAGE(('Abs550'!$C191-'Abs550'!AM191),('Abs550'!$C192-'Abs550'!AM192),('Abs550'!$C193-'Abs550'!AM193)))</f>
        <v>0.12980000000000005</v>
      </c>
      <c r="AN48" s="2">
        <f>(AVERAGE(('Abs550'!$C123-'Abs550'!AN123),('Abs550'!$C124-'Abs550'!AN124),('Abs550'!$C125-'Abs550'!AN125)))-(AVERAGE(('Abs550'!$C191-'Abs550'!AN191),('Abs550'!$C192-'Abs550'!AN192),('Abs550'!$C193-'Abs550'!AN193)))</f>
        <v>0.13356666666666661</v>
      </c>
      <c r="AO48" s="2">
        <f>(AVERAGE(('Abs550'!$C123-'Abs550'!AO123),('Abs550'!$C124-'Abs550'!AO124),('Abs550'!$C125-'Abs550'!AO125)))-(AVERAGE(('Abs550'!$C191-'Abs550'!AO191),('Abs550'!$C192-'Abs550'!AO192),('Abs550'!$C193-'Abs550'!AO193)))</f>
        <v>0.13550000000000004</v>
      </c>
      <c r="AP48" s="2">
        <f>(AVERAGE(('Abs550'!$C123-'Abs550'!AP123),('Abs550'!$C124-'Abs550'!AP124),('Abs550'!$C125-'Abs550'!AP125)))-(AVERAGE(('Abs550'!$C191-'Abs550'!AP191),('Abs550'!$C192-'Abs550'!AP192),('Abs550'!$C193-'Abs550'!AP193)))</f>
        <v>0.1370333333333332</v>
      </c>
      <c r="AQ48" s="2">
        <f>(AVERAGE(('Abs550'!$C123-'Abs550'!AQ123),('Abs550'!$C124-'Abs550'!AQ124),('Abs550'!$C125-'Abs550'!AQ125)))-(AVERAGE(('Abs550'!$C191-'Abs550'!AQ191),('Abs550'!$C192-'Abs550'!AQ192),('Abs550'!$C193-'Abs550'!AQ193)))</f>
        <v>0.13449999999999987</v>
      </c>
      <c r="AR48" s="2">
        <f>(AVERAGE(('Abs550'!$C123-'Abs550'!AR123),('Abs550'!$C124-'Abs550'!AR124),('Abs550'!$C125-'Abs550'!AR125)))-(AVERAGE(('Abs550'!$C191-'Abs550'!AR191),('Abs550'!$C192-'Abs550'!AR192),('Abs550'!$C193-'Abs550'!AR193)))</f>
        <v>0.1371333333333333</v>
      </c>
      <c r="AS48" s="2">
        <f>(AVERAGE(('Abs550'!$C123-'Abs550'!AS123),('Abs550'!$C124-'Abs550'!AS124),('Abs550'!$C125-'Abs550'!AS125)))-(AVERAGE(('Abs550'!$C191-'Abs550'!AS191),('Abs550'!$C192-'Abs550'!AS192),('Abs550'!$C193-'Abs550'!AS193)))</f>
        <v>0.1372333333333334</v>
      </c>
      <c r="AT48" s="2">
        <f>(AVERAGE(('Abs550'!$C123-'Abs550'!AT123),('Abs550'!$C124-'Abs550'!AT124),('Abs550'!$C125-'Abs550'!AT125)))-(AVERAGE(('Abs550'!$C191-'Abs550'!AT191),('Abs550'!$C192-'Abs550'!AT192),('Abs550'!$C193-'Abs550'!AT193)))</f>
        <v>0.1402333333333334</v>
      </c>
      <c r="AU48" s="2">
        <f>(AVERAGE(('Abs550'!$C123-'Abs550'!AU123),('Abs550'!$C124-'Abs550'!AU124),('Abs550'!$C125-'Abs550'!AU125)))-(AVERAGE(('Abs550'!$C191-'Abs550'!AU191),('Abs550'!$C192-'Abs550'!AU192),('Abs550'!$C193-'Abs550'!AU193)))</f>
        <v>0.14233333333333323</v>
      </c>
      <c r="AV48" s="2">
        <f>(AVERAGE(('Abs550'!$C123-'Abs550'!AV123),('Abs550'!$C124-'Abs550'!AV124),('Abs550'!$C125-'Abs550'!AV125)))-(AVERAGE(('Abs550'!$C191-'Abs550'!AV191),('Abs550'!$C192-'Abs550'!AV192),('Abs550'!$C193-'Abs550'!AV193)))</f>
        <v>0.1447999999999999</v>
      </c>
      <c r="AW48" s="2">
        <f>(AVERAGE(('Abs550'!$C123-'Abs550'!AW123),('Abs550'!$C124-'Abs550'!AW124),('Abs550'!$C125-'Abs550'!AW125)))-(AVERAGE(('Abs550'!$C191-'Abs550'!AW191),('Abs550'!$C192-'Abs550'!AW192),('Abs550'!$C193-'Abs550'!AW193)))</f>
        <v>0.14633333333333332</v>
      </c>
      <c r="AX48" s="2">
        <f>(AVERAGE(('Abs550'!$C123-'Abs550'!AX123),('Abs550'!$C124-'Abs550'!AX124),('Abs550'!$C125-'Abs550'!AX125)))-(AVERAGE(('Abs550'!$C191-'Abs550'!AX191),('Abs550'!$C192-'Abs550'!AX192),('Abs550'!$C193-'Abs550'!AX193)))</f>
        <v>0.15023333333333341</v>
      </c>
      <c r="AY48" s="2">
        <f>(AVERAGE(('Abs550'!$C123-'Abs550'!AY123),('Abs550'!$C124-'Abs550'!AY124),('Abs550'!$C125-'Abs550'!AY125)))-(AVERAGE(('Abs550'!$C191-'Abs550'!AY191),('Abs550'!$C192-'Abs550'!AY192),('Abs550'!$C193-'Abs550'!AY193)))</f>
        <v>0.15203333333333321</v>
      </c>
      <c r="AZ48" s="2">
        <f>(AVERAGE(('Abs550'!$C123-'Abs550'!AZ123),('Abs550'!$C124-'Abs550'!AZ124),('Abs550'!$C125-'Abs550'!AZ125)))-(AVERAGE(('Abs550'!$C191-'Abs550'!AZ191),('Abs550'!$C192-'Abs550'!AZ192),('Abs550'!$C193-'Abs550'!AZ193)))</f>
        <v>0.1526333333333332</v>
      </c>
      <c r="BA48" s="2">
        <f>(AVERAGE(('Abs550'!$C123-'Abs550'!BA123),('Abs550'!$C124-'Abs550'!BA124),('Abs550'!$C125-'Abs550'!BA125)))-(AVERAGE(('Abs550'!$C191-'Abs550'!BA191),('Abs550'!$C192-'Abs550'!BA192),('Abs550'!$C193-'Abs550'!BA193)))</f>
        <v>0.15359999999999993</v>
      </c>
      <c r="BB48" s="2">
        <f>(AVERAGE(('Abs550'!$C123-'Abs550'!BB123),('Abs550'!$C124-'Abs550'!BB124),('Abs550'!$C125-'Abs550'!BB125)))-(AVERAGE(('Abs550'!$C191-'Abs550'!BB191),('Abs550'!$C192-'Abs550'!BB192),('Abs550'!$C193-'Abs550'!BB193)))</f>
        <v>0.15436666666666668</v>
      </c>
      <c r="BC48" s="2">
        <f>(AVERAGE(('Abs550'!$C123-'Abs550'!BC123),('Abs550'!$C124-'Abs550'!BC124),('Abs550'!$C125-'Abs550'!BC125)))-(AVERAGE(('Abs550'!$C191-'Abs550'!BC191),('Abs550'!$C192-'Abs550'!BC192),('Abs550'!$C193-'Abs550'!BC193)))</f>
        <v>0.15496666666666672</v>
      </c>
      <c r="BD48" s="2">
        <f>(AVERAGE(('Abs550'!$C123-'Abs550'!BD123),('Abs550'!$C124-'Abs550'!BD124),('Abs550'!$C125-'Abs550'!BD125)))-(AVERAGE(('Abs550'!$C191-'Abs550'!BD191),('Abs550'!$C192-'Abs550'!BD192),('Abs550'!$C193-'Abs550'!BD193)))</f>
        <v>0.15606666666666683</v>
      </c>
      <c r="BE48" s="2">
        <f>(AVERAGE(('Abs550'!$C123-'Abs550'!BE123),('Abs550'!$C124-'Abs550'!BE124),('Abs550'!$C125-'Abs550'!BE125)))-(AVERAGE(('Abs550'!$C191-'Abs550'!BE191),('Abs550'!$C192-'Abs550'!BE192),('Abs550'!$C193-'Abs550'!BE193)))</f>
        <v>0.15633333333333344</v>
      </c>
      <c r="BF48" s="2">
        <f>(AVERAGE(('Abs550'!$C123-'Abs550'!BF123),('Abs550'!$C124-'Abs550'!BF124),('Abs550'!$C125-'Abs550'!BF125)))-(AVERAGE(('Abs550'!$C191-'Abs550'!BF191),('Abs550'!$C192-'Abs550'!BF192),('Abs550'!$C193-'Abs550'!BF193)))</f>
        <v>0.15736666666666665</v>
      </c>
      <c r="BG48" s="2">
        <f>(AVERAGE(('Abs550'!$C123-'Abs550'!BG123),('Abs550'!$C124-'Abs550'!BG124),('Abs550'!$C125-'Abs550'!BG125)))-(AVERAGE(('Abs550'!$C191-'Abs550'!BG191),('Abs550'!$C192-'Abs550'!BG192),('Abs550'!$C193-'Abs550'!BG193)))</f>
        <v>0.15803333333333347</v>
      </c>
      <c r="BH48" s="2">
        <f>(AVERAGE(('Abs550'!$C123-'Abs550'!BH123),('Abs550'!$C124-'Abs550'!BH124),('Abs550'!$C125-'Abs550'!BH125)))-(AVERAGE(('Abs550'!$C191-'Abs550'!BH191),('Abs550'!$C192-'Abs550'!BH192),('Abs550'!$C193-'Abs550'!BH193)))</f>
        <v>0.15929999999999997</v>
      </c>
      <c r="BI48" s="2">
        <f>(AVERAGE(('Abs550'!$C123-'Abs550'!BI123),('Abs550'!$C124-'Abs550'!BI124),('Abs550'!$C125-'Abs550'!BI125)))-(AVERAGE(('Abs550'!$C191-'Abs550'!BI191),('Abs550'!$C192-'Abs550'!BI192),('Abs550'!$C193-'Abs550'!BI193)))</f>
        <v>0.15950000000000006</v>
      </c>
      <c r="BJ48" s="2">
        <f>(AVERAGE(('Abs550'!$C123-'Abs550'!BJ123),('Abs550'!$C124-'Abs550'!BJ124),('Abs550'!$C125-'Abs550'!BJ125)))-(AVERAGE(('Abs550'!$C191-'Abs550'!BJ191),('Abs550'!$C192-'Abs550'!BJ192),('Abs550'!$C193-'Abs550'!BJ193)))</f>
        <v>0.16013333333333332</v>
      </c>
      <c r="BK48" s="2">
        <f>(AVERAGE(('Abs550'!$C123-'Abs550'!BK123),('Abs550'!$C124-'Abs550'!BK124),('Abs550'!$C125-'Abs550'!BK125)))-(AVERAGE(('Abs550'!$C191-'Abs550'!BK191),('Abs550'!$C192-'Abs550'!BK192),('Abs550'!$C193-'Abs550'!BK193)))</f>
        <v>0.16046666666666654</v>
      </c>
      <c r="BL48" s="2">
        <f>(AVERAGE(('Abs550'!$C123-'Abs550'!BL123),('Abs550'!$C124-'Abs550'!BL124),('Abs550'!$C125-'Abs550'!BL125)))-(AVERAGE(('Abs550'!$C191-'Abs550'!BL191),('Abs550'!$C192-'Abs550'!BL192),('Abs550'!$C193-'Abs550'!BL193)))</f>
        <v>0.16149999999999989</v>
      </c>
      <c r="BM48" s="2">
        <f>(AVERAGE(('Abs550'!$C123-'Abs550'!BM123),('Abs550'!$C124-'Abs550'!BM124),('Abs550'!$C125-'Abs550'!BM125)))-(AVERAGE(('Abs550'!$C191-'Abs550'!BM191),('Abs550'!$C192-'Abs550'!BM192),('Abs550'!$C193-'Abs550'!BM193)))</f>
        <v>0.16143333333333332</v>
      </c>
      <c r="BN48" s="2">
        <f>(AVERAGE(('Abs550'!$C123-'Abs550'!BN123),('Abs550'!$C124-'Abs550'!BN124),('Abs550'!$C125-'Abs550'!BN125)))-(AVERAGE(('Abs550'!$C191-'Abs550'!BN191),('Abs550'!$C192-'Abs550'!BN192),('Abs550'!$C193-'Abs550'!BN193)))</f>
        <v>0.16199999999999992</v>
      </c>
      <c r="BO48" s="2">
        <f>(AVERAGE(('Abs550'!$C123-'Abs550'!BO123),('Abs550'!$C124-'Abs550'!BO124),('Abs550'!$C125-'Abs550'!BO125)))-(AVERAGE(('Abs550'!$C191-'Abs550'!BO191),('Abs550'!$C192-'Abs550'!BO192),('Abs550'!$C193-'Abs550'!BO193)))</f>
        <v>0.16226666666666678</v>
      </c>
      <c r="BP48" s="2">
        <f>(AVERAGE(('Abs550'!$C123-'Abs550'!BP123),('Abs550'!$C124-'Abs550'!BP124),('Abs550'!$C125-'Abs550'!BP125)))-(AVERAGE(('Abs550'!$C191-'Abs550'!BP191),('Abs550'!$C192-'Abs550'!BP192),('Abs550'!$C193-'Abs550'!BP193)))</f>
        <v>0.16326666666666667</v>
      </c>
      <c r="BQ48" s="2">
        <f>(AVERAGE(('Abs550'!$C123-'Abs550'!BQ123),('Abs550'!$C124-'Abs550'!BQ124),('Abs550'!$C125-'Abs550'!BQ125)))-(AVERAGE(('Abs550'!$C191-'Abs550'!BQ191),('Abs550'!$C192-'Abs550'!BQ192),('Abs550'!$C193-'Abs550'!BQ193)))</f>
        <v>0.16446666666666651</v>
      </c>
      <c r="BR48" s="2">
        <f>(AVERAGE(('Abs550'!$C123-'Abs550'!BR123),('Abs550'!$C124-'Abs550'!BR124),('Abs550'!$C125-'Abs550'!BR125)))-(AVERAGE(('Abs550'!$C191-'Abs550'!BR191),('Abs550'!$C192-'Abs550'!BR192),('Abs550'!$C193-'Abs550'!BR193)))</f>
        <v>0.16440000000000002</v>
      </c>
      <c r="BS48" s="2">
        <f>(AVERAGE(('Abs550'!$C123-'Abs550'!BS123),('Abs550'!$C124-'Abs550'!BS124),('Abs550'!$C125-'Abs550'!BS125)))-(AVERAGE(('Abs550'!$C191-'Abs550'!BS191),('Abs550'!$C192-'Abs550'!BS192),('Abs550'!$C193-'Abs550'!BS193)))</f>
        <v>0.16479999999999997</v>
      </c>
      <c r="BT48" s="2">
        <f>(AVERAGE(('Abs550'!$C123-'Abs550'!BT123),('Abs550'!$C124-'Abs550'!BT124),('Abs550'!$C125-'Abs550'!BT125)))-(AVERAGE(('Abs550'!$C191-'Abs550'!BT191),('Abs550'!$C192-'Abs550'!BT192),('Abs550'!$C193-'Abs550'!BT193)))</f>
        <v>0.16553333333333331</v>
      </c>
      <c r="BU48" s="2">
        <f>(AVERAGE(('Abs550'!$C123-'Abs550'!BU123),('Abs550'!$C124-'Abs550'!BU124),('Abs550'!$C125-'Abs550'!BU125)))-(AVERAGE(('Abs550'!$C191-'Abs550'!BU191),('Abs550'!$C192-'Abs550'!BU192),('Abs550'!$C193-'Abs550'!BU193)))</f>
        <v>0.16679999999999998</v>
      </c>
      <c r="BV48" s="2">
        <f>(AVERAGE(('Abs550'!$C123-'Abs550'!BV123),('Abs550'!$C124-'Abs550'!BV124),('Abs550'!$C125-'Abs550'!BV125)))-(AVERAGE(('Abs550'!$C191-'Abs550'!BV191),('Abs550'!$C192-'Abs550'!BV192),('Abs550'!$C193-'Abs550'!BV193)))</f>
        <v>0.16726666666666667</v>
      </c>
      <c r="BW48" s="2">
        <f>(AVERAGE(('Abs550'!$C123-'Abs550'!BW123),('Abs550'!$C124-'Abs550'!BW124),('Abs550'!$C125-'Abs550'!BW125)))-(AVERAGE(('Abs550'!$C191-'Abs550'!BW191),('Abs550'!$C192-'Abs550'!BW192),('Abs550'!$C193-'Abs550'!BW193)))</f>
        <v>0.16733333333333333</v>
      </c>
      <c r="BX48" s="2">
        <f>(AVERAGE(('Abs550'!$C123-'Abs550'!BX123),('Abs550'!$C124-'Abs550'!BX124),('Abs550'!$C125-'Abs550'!BX125)))-(AVERAGE(('Abs550'!$C191-'Abs550'!BX191),('Abs550'!$C192-'Abs550'!BX192),('Abs550'!$C193-'Abs550'!BX193)))</f>
        <v>0.16803333333333331</v>
      </c>
      <c r="BY48" s="2">
        <f>(AVERAGE(('Abs550'!$C123-'Abs550'!BY123),('Abs550'!$C124-'Abs550'!BY124),('Abs550'!$C125-'Abs550'!BY125)))-(AVERAGE(('Abs550'!$C191-'Abs550'!BY191),('Abs550'!$C192-'Abs550'!BY192),('Abs550'!$C193-'Abs550'!BY193)))</f>
        <v>0.16953333333333334</v>
      </c>
      <c r="BZ48" s="2">
        <f>(AVERAGE(('Abs550'!$C123-'Abs550'!BZ123),('Abs550'!$C124-'Abs550'!BZ124),('Abs550'!$C125-'Abs550'!BZ125)))-(AVERAGE(('Abs550'!$C191-'Abs550'!BZ191),('Abs550'!$C192-'Abs550'!BZ192),('Abs550'!$C193-'Abs550'!BZ193)))</f>
        <v>0.16890000000000016</v>
      </c>
      <c r="CA48" s="2">
        <f>(AVERAGE(('Abs550'!$C123-'Abs550'!CA123),('Abs550'!$C124-'Abs550'!CA124),('Abs550'!$C125-'Abs550'!CA125)))-(AVERAGE(('Abs550'!$C191-'Abs550'!CA191),('Abs550'!$C192-'Abs550'!CA192),('Abs550'!$C193-'Abs550'!CA193)))</f>
        <v>0.16969999999999999</v>
      </c>
      <c r="CB48" s="2">
        <f>(AVERAGE(('Abs550'!$C123-'Abs550'!CB123),('Abs550'!$C124-'Abs550'!CB124),('Abs550'!$C125-'Abs550'!CB125)))-(AVERAGE(('Abs550'!$C191-'Abs550'!CB191),('Abs550'!$C192-'Abs550'!CB192),('Abs550'!$C193-'Abs550'!CB193)))</f>
        <v>0.17073333333333338</v>
      </c>
      <c r="CC48" s="2">
        <f>(AVERAGE(('Abs550'!$C123-'Abs550'!CC123),('Abs550'!$C124-'Abs550'!CC124),('Abs550'!$C125-'Abs550'!CC125)))-(AVERAGE(('Abs550'!$C191-'Abs550'!CC191),('Abs550'!$C192-'Abs550'!CC192),('Abs550'!$C193-'Abs550'!CC193)))</f>
        <v>0.17193333333333333</v>
      </c>
      <c r="CD48" s="2">
        <f>(AVERAGE(('Abs550'!$C123-'Abs550'!CD123),('Abs550'!$C124-'Abs550'!CD124),('Abs550'!$C125-'Abs550'!CD125)))-(AVERAGE(('Abs550'!$C191-'Abs550'!CD191),('Abs550'!$C192-'Abs550'!CD192),('Abs550'!$C193-'Abs550'!CD193)))</f>
        <v>0.17263333333333331</v>
      </c>
      <c r="CE48" s="2">
        <f>(AVERAGE(('Abs550'!$C123-'Abs550'!CE123),('Abs550'!$C124-'Abs550'!CE124),('Abs550'!$C125-'Abs550'!CE125)))-(AVERAGE(('Abs550'!$C191-'Abs550'!CE191),('Abs550'!$C192-'Abs550'!CE192),('Abs550'!$C193-'Abs550'!CE193)))</f>
        <v>0.17276666666666662</v>
      </c>
      <c r="CF48" s="2">
        <f>(AVERAGE(('Abs550'!$C123-'Abs550'!CF123),('Abs550'!$C124-'Abs550'!CF124),('Abs550'!$C125-'Abs550'!CF125)))-(AVERAGE(('Abs550'!$C191-'Abs550'!CF191),('Abs550'!$C192-'Abs550'!CF192),('Abs550'!$C193-'Abs550'!CF193)))</f>
        <v>0.17343333333333338</v>
      </c>
      <c r="CG48" s="2">
        <f>(AVERAGE(('Abs550'!$C123-'Abs550'!CG123),('Abs550'!$C124-'Abs550'!CG124),('Abs550'!$C125-'Abs550'!CG125)))-(AVERAGE(('Abs550'!$C191-'Abs550'!CG191),('Abs550'!$C192-'Abs550'!CG192),('Abs550'!$C193-'Abs550'!CG193)))</f>
        <v>0.17390000000000011</v>
      </c>
      <c r="CH48" s="2">
        <f>(AVERAGE(('Abs550'!$C123-'Abs550'!CH123),('Abs550'!$C124-'Abs550'!CH124),('Abs550'!$C125-'Abs550'!CH125)))-(AVERAGE(('Abs550'!$C191-'Abs550'!CH191),('Abs550'!$C192-'Abs550'!CH192),('Abs550'!$C193-'Abs550'!CH193)))</f>
        <v>0.1744666666666666</v>
      </c>
      <c r="CI48" s="2">
        <f>(AVERAGE(('Abs550'!$C123-'Abs550'!CI123),('Abs550'!$C124-'Abs550'!CI124),('Abs550'!$C125-'Abs550'!CI125)))-(AVERAGE(('Abs550'!$C191-'Abs550'!CI191),('Abs550'!$C192-'Abs550'!CI192),('Abs550'!$C193-'Abs550'!CI193)))</f>
        <v>0.17520000000000011</v>
      </c>
      <c r="CJ48" s="2">
        <f>(AVERAGE(('Abs550'!$C123-'Abs550'!CJ123),('Abs550'!$C124-'Abs550'!CJ124),('Abs550'!$C125-'Abs550'!CJ125)))-(AVERAGE(('Abs550'!$C191-'Abs550'!CJ191),('Abs550'!$C192-'Abs550'!CJ192),('Abs550'!$C193-'Abs550'!CJ193)))</f>
        <v>0.17630000000000018</v>
      </c>
      <c r="CK48" s="2">
        <f>(AVERAGE(('Abs550'!$C123-'Abs550'!CK123),('Abs550'!$C124-'Abs550'!CK124),('Abs550'!$C125-'Abs550'!CK125)))-(AVERAGE(('Abs550'!$C191-'Abs550'!CK191),('Abs550'!$C192-'Abs550'!CK192),('Abs550'!$C193-'Abs550'!CK193)))</f>
        <v>0.17609999999999984</v>
      </c>
      <c r="CL48" s="2">
        <f>(AVERAGE(('Abs550'!$C123-'Abs550'!CL123),('Abs550'!$C124-'Abs550'!CL124),('Abs550'!$C125-'Abs550'!CL125)))-(AVERAGE(('Abs550'!$C191-'Abs550'!CL191),('Abs550'!$C192-'Abs550'!CL192),('Abs550'!$C193-'Abs550'!CL193)))</f>
        <v>0.1771333333333335</v>
      </c>
      <c r="CM48" s="2">
        <f>(AVERAGE(('Abs550'!$C123-'Abs550'!CM123),('Abs550'!$C124-'Abs550'!CM124),('Abs550'!$C125-'Abs550'!CM125)))-(AVERAGE(('Abs550'!$C191-'Abs550'!CM191),('Abs550'!$C192-'Abs550'!CM192),('Abs550'!$C193-'Abs550'!CM193)))</f>
        <v>0.17689999999999989</v>
      </c>
      <c r="CN48" s="2">
        <f>(AVERAGE(('Abs550'!$C123-'Abs550'!CN123),('Abs550'!$C124-'Abs550'!CN124),('Abs550'!$C125-'Abs550'!CN125)))-(AVERAGE(('Abs550'!$C191-'Abs550'!CN191),('Abs550'!$C192-'Abs550'!CN192),('Abs550'!$C193-'Abs550'!CN193)))</f>
        <v>0.17709999999999987</v>
      </c>
      <c r="CO48" s="2">
        <f>(AVERAGE(('Abs550'!$C123-'Abs550'!CO123),('Abs550'!$C124-'Abs550'!CO124),('Abs550'!$C125-'Abs550'!CO125)))-(AVERAGE(('Abs550'!$C191-'Abs550'!CO191),('Abs550'!$C192-'Abs550'!CO192),('Abs550'!$C193-'Abs550'!CO193)))</f>
        <v>0.17809999999999987</v>
      </c>
      <c r="CP48" s="2">
        <f>(AVERAGE(('Abs550'!$C123-'Abs550'!CP123),('Abs550'!$C124-'Abs550'!CP124),('Abs550'!$C125-'Abs550'!CP125)))-(AVERAGE(('Abs550'!$C191-'Abs550'!CP191),('Abs550'!$C192-'Abs550'!CP192),('Abs550'!$C193-'Abs550'!CP193)))</f>
        <v>0.17873333333333324</v>
      </c>
      <c r="CQ48" s="2">
        <f>(AVERAGE(('Abs550'!$C123-'Abs550'!CQ123),('Abs550'!$C124-'Abs550'!CQ124),('Abs550'!$C125-'Abs550'!CQ125)))-(AVERAGE(('Abs550'!$C191-'Abs550'!CQ191),('Abs550'!$C192-'Abs550'!CQ192),('Abs550'!$C193-'Abs550'!CQ193)))</f>
        <v>0.17876666666666657</v>
      </c>
      <c r="CR48" s="2">
        <f>(AVERAGE(('Abs550'!$C123-'Abs550'!CR123),('Abs550'!$C124-'Abs550'!CR124),('Abs550'!$C125-'Abs550'!CR125)))-(AVERAGE(('Abs550'!$C191-'Abs550'!CR191),('Abs550'!$C192-'Abs550'!CR192),('Abs550'!$C193-'Abs550'!CR193)))</f>
        <v>0.17939999999999998</v>
      </c>
      <c r="CS48" s="2">
        <f>(AVERAGE(('Abs550'!$C123-'Abs550'!CS123),('Abs550'!$C124-'Abs550'!CS124),('Abs550'!$C125-'Abs550'!CS125)))-(AVERAGE(('Abs550'!$C191-'Abs550'!CS191),('Abs550'!$C192-'Abs550'!CS192),('Abs550'!$C193-'Abs550'!CS193)))</f>
        <v>0.18049999999999994</v>
      </c>
      <c r="CT48" s="2">
        <f>(AVERAGE(('Abs550'!$C123-'Abs550'!CT123),('Abs550'!$C124-'Abs550'!CT124),('Abs550'!$C125-'Abs550'!CT125)))-(AVERAGE(('Abs550'!$C191-'Abs550'!CT191),('Abs550'!$C192-'Abs550'!CT192),('Abs550'!$C193-'Abs550'!CT193)))</f>
        <v>0.18180000000000004</v>
      </c>
      <c r="CU48" s="2">
        <f>(AVERAGE(('Abs550'!$C123-'Abs550'!CU123),('Abs550'!$C124-'Abs550'!CU124),('Abs550'!$C125-'Abs550'!CU125)))-(AVERAGE(('Abs550'!$C191-'Abs550'!CU191),('Abs550'!$C192-'Abs550'!CU192),('Abs550'!$C193-'Abs550'!CU193)))</f>
        <v>0.18256666666666671</v>
      </c>
    </row>
    <row r="49" spans="1:100" x14ac:dyDescent="0.25">
      <c r="B49" s="13" t="s">
        <v>7</v>
      </c>
      <c r="C49" s="2">
        <f>(AVERAGE(('Abs550'!$C126-'Abs550'!C126),('Abs550'!$C127-'Abs550'!C127),('Abs550'!$C128-'Abs550'!C128)))-(AVERAGE(('Abs550'!$C194-'Abs550'!C194),('Abs550'!$C195-'Abs550'!C195),('Abs550'!$C196-'Abs550'!C196)))</f>
        <v>0</v>
      </c>
      <c r="D49" s="2">
        <f>(AVERAGE(('Abs550'!$C126-'Abs550'!D126),('Abs550'!$C127-'Abs550'!D127),('Abs550'!$C128-'Abs550'!D128)))-(AVERAGE(('Abs550'!$C194-'Abs550'!D194),('Abs550'!$C195-'Abs550'!D195),('Abs550'!$C196-'Abs550'!D196)))</f>
        <v>8.7200000000000027E-2</v>
      </c>
      <c r="E49" s="2">
        <f>(AVERAGE(('Abs550'!$C126-'Abs550'!E126),('Abs550'!$C127-'Abs550'!E127),('Abs550'!$C128-'Abs550'!E128)))-(AVERAGE(('Abs550'!$C194-'Abs550'!E194),('Abs550'!$C195-'Abs550'!E195),('Abs550'!$C196-'Abs550'!E196)))</f>
        <v>0.12239999999999988</v>
      </c>
      <c r="F49" s="2">
        <f>(AVERAGE(('Abs550'!$C126-'Abs550'!F126),('Abs550'!$C127-'Abs550'!F127),('Abs550'!$C128-'Abs550'!F128)))-(AVERAGE(('Abs550'!$C194-'Abs550'!F194),('Abs550'!$C195-'Abs550'!F195),('Abs550'!$C196-'Abs550'!F196)))</f>
        <v>0.13126666666666664</v>
      </c>
      <c r="G49" s="2">
        <f>(AVERAGE(('Abs550'!$C126-'Abs550'!G126),('Abs550'!$C127-'Abs550'!G127),('Abs550'!$C128-'Abs550'!G128)))-(AVERAGE(('Abs550'!$C194-'Abs550'!G194),('Abs550'!$C195-'Abs550'!G195),('Abs550'!$C196-'Abs550'!G196)))</f>
        <v>0.13893333333333346</v>
      </c>
      <c r="H49" s="2">
        <f>(AVERAGE(('Abs550'!$C126-'Abs550'!H126),('Abs550'!$C127-'Abs550'!H127),('Abs550'!$C128-'Abs550'!H128)))-(AVERAGE(('Abs550'!$C194-'Abs550'!H194),('Abs550'!$C195-'Abs550'!H195),('Abs550'!$C196-'Abs550'!H196)))</f>
        <v>0.14290000000000003</v>
      </c>
      <c r="I49" s="2">
        <f>(AVERAGE(('Abs550'!$C126-'Abs550'!I126),('Abs550'!$C127-'Abs550'!I127),('Abs550'!$C128-'Abs550'!I128)))-(AVERAGE(('Abs550'!$C194-'Abs550'!I194),('Abs550'!$C195-'Abs550'!I195),('Abs550'!$C196-'Abs550'!I196)))</f>
        <v>0.14516666666666667</v>
      </c>
      <c r="J49" s="2">
        <f>(AVERAGE(('Abs550'!$C126-'Abs550'!J126),('Abs550'!$C127-'Abs550'!J127),('Abs550'!$C128-'Abs550'!J128)))-(AVERAGE(('Abs550'!$C194-'Abs550'!J194),('Abs550'!$C195-'Abs550'!J195),('Abs550'!$C196-'Abs550'!J196)))</f>
        <v>0.14799999999999991</v>
      </c>
      <c r="K49" s="2">
        <f>(AVERAGE(('Abs550'!$C126-'Abs550'!K126),('Abs550'!$C127-'Abs550'!K127),('Abs550'!$C128-'Abs550'!K128)))-(AVERAGE(('Abs550'!$C194-'Abs550'!K194),('Abs550'!$C195-'Abs550'!K195),('Abs550'!$C196-'Abs550'!K196)))</f>
        <v>0.14916666666666667</v>
      </c>
      <c r="L49" s="2">
        <f>(AVERAGE(('Abs550'!$C126-'Abs550'!L126),('Abs550'!$C127-'Abs550'!L127),('Abs550'!$C128-'Abs550'!L128)))-(AVERAGE(('Abs550'!$C194-'Abs550'!L194),('Abs550'!$C195-'Abs550'!L195),('Abs550'!$C196-'Abs550'!L196)))</f>
        <v>0.15176666666666661</v>
      </c>
      <c r="M49" s="2">
        <f>(AVERAGE(('Abs550'!$C126-'Abs550'!M126),('Abs550'!$C127-'Abs550'!M127),('Abs550'!$C128-'Abs550'!M128)))-(AVERAGE(('Abs550'!$C194-'Abs550'!M194),('Abs550'!$C195-'Abs550'!M195),('Abs550'!$C196-'Abs550'!M196)))</f>
        <v>0.15279999999999999</v>
      </c>
      <c r="N49" s="2">
        <f>(AVERAGE(('Abs550'!$C126-'Abs550'!N126),('Abs550'!$C127-'Abs550'!N127),('Abs550'!$C128-'Abs550'!N128)))-(AVERAGE(('Abs550'!$C194-'Abs550'!N194),('Abs550'!$C195-'Abs550'!N195),('Abs550'!$C196-'Abs550'!N196)))</f>
        <v>0.15486666666666665</v>
      </c>
      <c r="O49" s="2">
        <f>(AVERAGE(('Abs550'!$C126-'Abs550'!O126),('Abs550'!$C127-'Abs550'!O127),('Abs550'!$C128-'Abs550'!O128)))-(AVERAGE(('Abs550'!$C194-'Abs550'!O194),('Abs550'!$C195-'Abs550'!O195),('Abs550'!$C196-'Abs550'!O196)))</f>
        <v>0.15503333333333325</v>
      </c>
      <c r="P49" s="2">
        <f>(AVERAGE(('Abs550'!$C126-'Abs550'!P126),('Abs550'!$C127-'Abs550'!P127),('Abs550'!$C128-'Abs550'!P128)))-(AVERAGE(('Abs550'!$C194-'Abs550'!P194),('Abs550'!$C195-'Abs550'!P195),('Abs550'!$C196-'Abs550'!P196)))</f>
        <v>0.15573333333333339</v>
      </c>
      <c r="Q49" s="2">
        <f>(AVERAGE(('Abs550'!$C126-'Abs550'!Q126),('Abs550'!$C127-'Abs550'!Q127),('Abs550'!$C128-'Abs550'!Q128)))-(AVERAGE(('Abs550'!$C194-'Abs550'!Q194),('Abs550'!$C195-'Abs550'!Q195),('Abs550'!$C196-'Abs550'!Q196)))</f>
        <v>0.15570000000000006</v>
      </c>
      <c r="R49" s="2">
        <f>(AVERAGE(('Abs550'!$C126-'Abs550'!R126),('Abs550'!$C127-'Abs550'!R127),('Abs550'!$C128-'Abs550'!R128)))-(AVERAGE(('Abs550'!$C194-'Abs550'!R194),('Abs550'!$C195-'Abs550'!R195),('Abs550'!$C196-'Abs550'!R196)))</f>
        <v>0.15660000000000002</v>
      </c>
      <c r="S49" s="2">
        <f>(AVERAGE(('Abs550'!$C126-'Abs550'!S126),('Abs550'!$C127-'Abs550'!S127),('Abs550'!$C128-'Abs550'!S128)))-(AVERAGE(('Abs550'!$C194-'Abs550'!S194),('Abs550'!$C195-'Abs550'!S195),('Abs550'!$C196-'Abs550'!S196)))</f>
        <v>0.15700000000000014</v>
      </c>
      <c r="T49" s="2">
        <f>(AVERAGE(('Abs550'!$C126-'Abs550'!T126),('Abs550'!$C127-'Abs550'!T127),('Abs550'!$C128-'Abs550'!T128)))-(AVERAGE(('Abs550'!$C194-'Abs550'!T194),('Abs550'!$C195-'Abs550'!T195),('Abs550'!$C196-'Abs550'!T196)))</f>
        <v>0.15739999999999987</v>
      </c>
      <c r="U49" s="2">
        <f>(AVERAGE(('Abs550'!$C126-'Abs550'!U126),('Abs550'!$C127-'Abs550'!U127),('Abs550'!$C128-'Abs550'!U128)))-(AVERAGE(('Abs550'!$C194-'Abs550'!U194),('Abs550'!$C195-'Abs550'!U195),('Abs550'!$C196-'Abs550'!U196)))</f>
        <v>0.15783333333333338</v>
      </c>
      <c r="V49" s="2">
        <f>(AVERAGE(('Abs550'!$C126-'Abs550'!V126),('Abs550'!$C127-'Abs550'!V127),('Abs550'!$C128-'Abs550'!V128)))-(AVERAGE(('Abs550'!$C194-'Abs550'!V194),('Abs550'!$C195-'Abs550'!V195),('Abs550'!$C196-'Abs550'!V196)))</f>
        <v>0.15836666666666666</v>
      </c>
      <c r="W49" s="2">
        <f>(AVERAGE(('Abs550'!$C126-'Abs550'!W126),('Abs550'!$C127-'Abs550'!W127),('Abs550'!$C128-'Abs550'!W128)))-(AVERAGE(('Abs550'!$C194-'Abs550'!W194),('Abs550'!$C195-'Abs550'!W195),('Abs550'!$C196-'Abs550'!W196)))</f>
        <v>0.15883333333333338</v>
      </c>
      <c r="X49" s="2">
        <f>(AVERAGE(('Abs550'!$C126-'Abs550'!X126),('Abs550'!$C127-'Abs550'!X127),('Abs550'!$C128-'Abs550'!X128)))-(AVERAGE(('Abs550'!$C194-'Abs550'!X194),('Abs550'!$C195-'Abs550'!X195),('Abs550'!$C196-'Abs550'!X196)))</f>
        <v>0.15976666666666661</v>
      </c>
      <c r="Y49" s="2">
        <f>(AVERAGE(('Abs550'!$C126-'Abs550'!Y126),('Abs550'!$C127-'Abs550'!Y127),('Abs550'!$C128-'Abs550'!Y128)))-(AVERAGE(('Abs550'!$C194-'Abs550'!Y194),('Abs550'!$C195-'Abs550'!Y195),('Abs550'!$C196-'Abs550'!Y196)))</f>
        <v>0.16136666666666655</v>
      </c>
      <c r="Z49" s="2">
        <f>(AVERAGE(('Abs550'!$C126-'Abs550'!Z126),('Abs550'!$C127-'Abs550'!Z127),('Abs550'!$C128-'Abs550'!Z128)))-(AVERAGE(('Abs550'!$C194-'Abs550'!Z194),('Abs550'!$C195-'Abs550'!Z195),('Abs550'!$C196-'Abs550'!Z196)))</f>
        <v>0.16146666666666665</v>
      </c>
      <c r="AA49" s="2">
        <f>(AVERAGE(('Abs550'!$C126-'Abs550'!AA126),('Abs550'!$C127-'Abs550'!AA127),('Abs550'!$C128-'Abs550'!AA128)))-(AVERAGE(('Abs550'!$C194-'Abs550'!AA194),('Abs550'!$C195-'Abs550'!AA195),('Abs550'!$C196-'Abs550'!AA196)))</f>
        <v>0.16223333333333334</v>
      </c>
      <c r="AB49" s="2">
        <f>(AVERAGE(('Abs550'!$C126-'Abs550'!AB126),('Abs550'!$C127-'Abs550'!AB127),('Abs550'!$C128-'Abs550'!AB128)))-(AVERAGE(('Abs550'!$C194-'Abs550'!AB194),('Abs550'!$C195-'Abs550'!AB195),('Abs550'!$C196-'Abs550'!AB196)))</f>
        <v>0.16263333333333341</v>
      </c>
      <c r="AC49" s="2">
        <f>(AVERAGE(('Abs550'!$C126-'Abs550'!AC126),('Abs550'!$C127-'Abs550'!AC127),('Abs550'!$C128-'Abs550'!AC128)))-(AVERAGE(('Abs550'!$C194-'Abs550'!AC194),('Abs550'!$C195-'Abs550'!AC195),('Abs550'!$C196-'Abs550'!AC196)))</f>
        <v>0.16309999999999986</v>
      </c>
      <c r="AD49" s="2">
        <f>(AVERAGE(('Abs550'!$C126-'Abs550'!AD126),('Abs550'!$C127-'Abs550'!AD127),('Abs550'!$C128-'Abs550'!AD128)))-(AVERAGE(('Abs550'!$C194-'Abs550'!AD194),('Abs550'!$C195-'Abs550'!AD195),('Abs550'!$C196-'Abs550'!AD196)))</f>
        <v>0.16410000000000008</v>
      </c>
      <c r="AE49" s="2">
        <f>(AVERAGE(('Abs550'!$C126-'Abs550'!AE126),('Abs550'!$C127-'Abs550'!AE127),('Abs550'!$C128-'Abs550'!AE128)))-(AVERAGE(('Abs550'!$C194-'Abs550'!AE194),('Abs550'!$C195-'Abs550'!AE195),('Abs550'!$C196-'Abs550'!AE196)))</f>
        <v>0.16483333333333328</v>
      </c>
      <c r="AF49" s="2">
        <f>(AVERAGE(('Abs550'!$C126-'Abs550'!AF126),('Abs550'!$C127-'Abs550'!AF127),('Abs550'!$C128-'Abs550'!AF128)))-(AVERAGE(('Abs550'!$C194-'Abs550'!AF194),('Abs550'!$C195-'Abs550'!AF195),('Abs550'!$C196-'Abs550'!AF196)))</f>
        <v>0.16539999999999994</v>
      </c>
      <c r="AG49" s="2">
        <f>(AVERAGE(('Abs550'!$C126-'Abs550'!AG126),('Abs550'!$C127-'Abs550'!AG127),('Abs550'!$C128-'Abs550'!AG128)))-(AVERAGE(('Abs550'!$C194-'Abs550'!AG194),('Abs550'!$C195-'Abs550'!AG195),('Abs550'!$C196-'Abs550'!AG196)))</f>
        <v>0.16673333333333323</v>
      </c>
      <c r="AH49" s="2">
        <f>(AVERAGE(('Abs550'!$C126-'Abs550'!AH126),('Abs550'!$C127-'Abs550'!AH127),('Abs550'!$C128-'Abs550'!AH128)))-(AVERAGE(('Abs550'!$C194-'Abs550'!AH194),('Abs550'!$C195-'Abs550'!AH195),('Abs550'!$C196-'Abs550'!AH196)))</f>
        <v>0.16773333333333318</v>
      </c>
      <c r="AI49" s="2">
        <f>(AVERAGE(('Abs550'!$C126-'Abs550'!AI126),('Abs550'!$C127-'Abs550'!AI127),('Abs550'!$C128-'Abs550'!AI128)))-(AVERAGE(('Abs550'!$C194-'Abs550'!AI194),('Abs550'!$C195-'Abs550'!AI195),('Abs550'!$C196-'Abs550'!AI196)))</f>
        <v>0.16890000000000005</v>
      </c>
      <c r="AJ49" s="2">
        <f>(AVERAGE(('Abs550'!$C126-'Abs550'!AJ126),('Abs550'!$C127-'Abs550'!AJ127),('Abs550'!$C128-'Abs550'!AJ128)))-(AVERAGE(('Abs550'!$C194-'Abs550'!AJ194),('Abs550'!$C195-'Abs550'!AJ195),('Abs550'!$C196-'Abs550'!AJ196)))</f>
        <v>0.17019999999999985</v>
      </c>
      <c r="AK49" s="2">
        <f>(AVERAGE(('Abs550'!$C126-'Abs550'!AK126),('Abs550'!$C127-'Abs550'!AK127),('Abs550'!$C128-'Abs550'!AK128)))-(AVERAGE(('Abs550'!$C194-'Abs550'!AK194),('Abs550'!$C195-'Abs550'!AK195),('Abs550'!$C196-'Abs550'!AK196)))</f>
        <v>0.17070000000000002</v>
      </c>
      <c r="AL49" s="2">
        <f>(AVERAGE(('Abs550'!$C126-'Abs550'!AL126),('Abs550'!$C127-'Abs550'!AL127),('Abs550'!$C128-'Abs550'!AL128)))-(AVERAGE(('Abs550'!$C194-'Abs550'!AL194),('Abs550'!$C195-'Abs550'!AL195),('Abs550'!$C196-'Abs550'!AL196)))</f>
        <v>0.17229999999999995</v>
      </c>
      <c r="AM49" s="2">
        <f>(AVERAGE(('Abs550'!$C126-'Abs550'!AM126),('Abs550'!$C127-'Abs550'!AM127),('Abs550'!$C128-'Abs550'!AM128)))-(AVERAGE(('Abs550'!$C194-'Abs550'!AM194),('Abs550'!$C195-'Abs550'!AM195),('Abs550'!$C196-'Abs550'!AM196)))</f>
        <v>0.17183333333333328</v>
      </c>
      <c r="AN49" s="2">
        <f>(AVERAGE(('Abs550'!$C126-'Abs550'!AN126),('Abs550'!$C127-'Abs550'!AN127),('Abs550'!$C128-'Abs550'!AN128)))-(AVERAGE(('Abs550'!$C194-'Abs550'!AN194),('Abs550'!$C195-'Abs550'!AN195),('Abs550'!$C196-'Abs550'!AN196)))</f>
        <v>0.17576666666666663</v>
      </c>
      <c r="AO49" s="2">
        <f>(AVERAGE(('Abs550'!$C126-'Abs550'!AO126),('Abs550'!$C127-'Abs550'!AO127),('Abs550'!$C128-'Abs550'!AO128)))-(AVERAGE(('Abs550'!$C194-'Abs550'!AO194),('Abs550'!$C195-'Abs550'!AO195),('Abs550'!$C196-'Abs550'!AO196)))</f>
        <v>0.17870000000000014</v>
      </c>
      <c r="AP49" s="2">
        <f>(AVERAGE(('Abs550'!$C126-'Abs550'!AP126),('Abs550'!$C127-'Abs550'!AP127),('Abs550'!$C128-'Abs550'!AP128)))-(AVERAGE(('Abs550'!$C194-'Abs550'!AP194),('Abs550'!$C195-'Abs550'!AP195),('Abs550'!$C196-'Abs550'!AP196)))</f>
        <v>0.17986666666666662</v>
      </c>
      <c r="AQ49" s="2">
        <f>(AVERAGE(('Abs550'!$C126-'Abs550'!AQ126),('Abs550'!$C127-'Abs550'!AQ127),('Abs550'!$C128-'Abs550'!AQ128)))-(AVERAGE(('Abs550'!$C194-'Abs550'!AQ194),('Abs550'!$C195-'Abs550'!AQ195),('Abs550'!$C196-'Abs550'!AQ196)))</f>
        <v>0.1800333333333331</v>
      </c>
      <c r="AR49" s="2">
        <f>(AVERAGE(('Abs550'!$C126-'Abs550'!AR126),('Abs550'!$C127-'Abs550'!AR127),('Abs550'!$C128-'Abs550'!AR128)))-(AVERAGE(('Abs550'!$C194-'Abs550'!AR194),('Abs550'!$C195-'Abs550'!AR195),('Abs550'!$C196-'Abs550'!AR196)))</f>
        <v>0.18363333333333337</v>
      </c>
      <c r="AS49" s="2">
        <f>(AVERAGE(('Abs550'!$C126-'Abs550'!AS126),('Abs550'!$C127-'Abs550'!AS127),('Abs550'!$C128-'Abs550'!AS128)))-(AVERAGE(('Abs550'!$C194-'Abs550'!AS194),('Abs550'!$C195-'Abs550'!AS195),('Abs550'!$C196-'Abs550'!AS196)))</f>
        <v>0.18543333333333328</v>
      </c>
      <c r="AT49" s="2">
        <f>(AVERAGE(('Abs550'!$C126-'Abs550'!AT126),('Abs550'!$C127-'Abs550'!AT127),('Abs550'!$C128-'Abs550'!AT128)))-(AVERAGE(('Abs550'!$C194-'Abs550'!AT194),('Abs550'!$C195-'Abs550'!AT195),('Abs550'!$C196-'Abs550'!AT196)))</f>
        <v>0.18943333333333334</v>
      </c>
      <c r="AU49" s="2">
        <f>(AVERAGE(('Abs550'!$C126-'Abs550'!AU126),('Abs550'!$C127-'Abs550'!AU127),('Abs550'!$C128-'Abs550'!AU128)))-(AVERAGE(('Abs550'!$C194-'Abs550'!AU194),('Abs550'!$C195-'Abs550'!AU195),('Abs550'!$C196-'Abs550'!AU196)))</f>
        <v>0.19369999999999993</v>
      </c>
      <c r="AV49" s="2">
        <f>(AVERAGE(('Abs550'!$C126-'Abs550'!AV126),('Abs550'!$C127-'Abs550'!AV127),('Abs550'!$C128-'Abs550'!AV128)))-(AVERAGE(('Abs550'!$C194-'Abs550'!AV194),('Abs550'!$C195-'Abs550'!AV195),('Abs550'!$C196-'Abs550'!AV196)))</f>
        <v>0.19706666666666667</v>
      </c>
      <c r="AW49" s="2">
        <f>(AVERAGE(('Abs550'!$C126-'Abs550'!AW126),('Abs550'!$C127-'Abs550'!AW127),('Abs550'!$C128-'Abs550'!AW128)))-(AVERAGE(('Abs550'!$C194-'Abs550'!AW194),('Abs550'!$C195-'Abs550'!AW195),('Abs550'!$C196-'Abs550'!AW196)))</f>
        <v>0.20069999999999988</v>
      </c>
      <c r="AX49" s="2">
        <f>(AVERAGE(('Abs550'!$C126-'Abs550'!AX126),('Abs550'!$C127-'Abs550'!AX127),('Abs550'!$C128-'Abs550'!AX128)))-(AVERAGE(('Abs550'!$C194-'Abs550'!AX194),('Abs550'!$C195-'Abs550'!AX195),('Abs550'!$C196-'Abs550'!AX196)))</f>
        <v>0.20466666666666677</v>
      </c>
      <c r="AY49" s="2">
        <f>(AVERAGE(('Abs550'!$C126-'Abs550'!AY126),('Abs550'!$C127-'Abs550'!AY127),('Abs550'!$C128-'Abs550'!AY128)))-(AVERAGE(('Abs550'!$C194-'Abs550'!AY194),('Abs550'!$C195-'Abs550'!AY195),('Abs550'!$C196-'Abs550'!AY196)))</f>
        <v>0.20783333333333315</v>
      </c>
      <c r="AZ49" s="2">
        <f>(AVERAGE(('Abs550'!$C126-'Abs550'!AZ126),('Abs550'!$C127-'Abs550'!AZ127),('Abs550'!$C128-'Abs550'!AZ128)))-(AVERAGE(('Abs550'!$C194-'Abs550'!AZ194),('Abs550'!$C195-'Abs550'!AZ195),('Abs550'!$C196-'Abs550'!AZ196)))</f>
        <v>0.20923333333333327</v>
      </c>
      <c r="BA49" s="2">
        <f>(AVERAGE(('Abs550'!$C126-'Abs550'!BA126),('Abs550'!$C127-'Abs550'!BA127),('Abs550'!$C128-'Abs550'!BA128)))-(AVERAGE(('Abs550'!$C194-'Abs550'!BA194),('Abs550'!$C195-'Abs550'!BA195),('Abs550'!$C196-'Abs550'!BA196)))</f>
        <v>0.21149999999999991</v>
      </c>
      <c r="BB49" s="2">
        <f>(AVERAGE(('Abs550'!$C126-'Abs550'!BB126),('Abs550'!$C127-'Abs550'!BB127),('Abs550'!$C128-'Abs550'!BB128)))-(AVERAGE(('Abs550'!$C194-'Abs550'!BB194),('Abs550'!$C195-'Abs550'!BB195),('Abs550'!$C196-'Abs550'!BB196)))</f>
        <v>0.21279999999999993</v>
      </c>
      <c r="BC49" s="2">
        <f>(AVERAGE(('Abs550'!$C126-'Abs550'!BC126),('Abs550'!$C127-'Abs550'!BC127),('Abs550'!$C128-'Abs550'!BC128)))-(AVERAGE(('Abs550'!$C194-'Abs550'!BC194),('Abs550'!$C195-'Abs550'!BC195),('Abs550'!$C196-'Abs550'!BC196)))</f>
        <v>0.21366666666666662</v>
      </c>
      <c r="BD49" s="2">
        <f>(AVERAGE(('Abs550'!$C126-'Abs550'!BD126),('Abs550'!$C127-'Abs550'!BD127),('Abs550'!$C128-'Abs550'!BD128)))-(AVERAGE(('Abs550'!$C194-'Abs550'!BD194),('Abs550'!$C195-'Abs550'!BD195),('Abs550'!$C196-'Abs550'!BD196)))</f>
        <v>0.21553333333333335</v>
      </c>
      <c r="BE49" s="2">
        <f>(AVERAGE(('Abs550'!$C126-'Abs550'!BE126),('Abs550'!$C127-'Abs550'!BE127),('Abs550'!$C128-'Abs550'!BE128)))-(AVERAGE(('Abs550'!$C194-'Abs550'!BE194),('Abs550'!$C195-'Abs550'!BE195),('Abs550'!$C196-'Abs550'!BE196)))</f>
        <v>0.2169666666666667</v>
      </c>
      <c r="BF49" s="2">
        <f>(AVERAGE(('Abs550'!$C126-'Abs550'!BF126),('Abs550'!$C127-'Abs550'!BF127),('Abs550'!$C128-'Abs550'!BF128)))-(AVERAGE(('Abs550'!$C194-'Abs550'!BF194),('Abs550'!$C195-'Abs550'!BF195),('Abs550'!$C196-'Abs550'!BF196)))</f>
        <v>0.21843333333333326</v>
      </c>
      <c r="BG49" s="2">
        <f>(AVERAGE(('Abs550'!$C126-'Abs550'!BG126),('Abs550'!$C127-'Abs550'!BG127),('Abs550'!$C128-'Abs550'!BG128)))-(AVERAGE(('Abs550'!$C194-'Abs550'!BG194),('Abs550'!$C195-'Abs550'!BG195),('Abs550'!$C196-'Abs550'!BG196)))</f>
        <v>0.21973333333333339</v>
      </c>
      <c r="BH49" s="2">
        <f>(AVERAGE(('Abs550'!$C126-'Abs550'!BH126),('Abs550'!$C127-'Abs550'!BH127),('Abs550'!$C128-'Abs550'!BH128)))-(AVERAGE(('Abs550'!$C194-'Abs550'!BH194),('Abs550'!$C195-'Abs550'!BH195),('Abs550'!$C196-'Abs550'!BH196)))</f>
        <v>0.22133333333333333</v>
      </c>
      <c r="BI49" s="2">
        <f>(AVERAGE(('Abs550'!$C126-'Abs550'!BI126),('Abs550'!$C127-'Abs550'!BI127),('Abs550'!$C128-'Abs550'!BI128)))-(AVERAGE(('Abs550'!$C194-'Abs550'!BI194),('Abs550'!$C195-'Abs550'!BI195),('Abs550'!$C196-'Abs550'!BI196)))</f>
        <v>0.22203333333333342</v>
      </c>
      <c r="BJ49" s="2">
        <f>(AVERAGE(('Abs550'!$C126-'Abs550'!BJ126),('Abs550'!$C127-'Abs550'!BJ127),('Abs550'!$C128-'Abs550'!BJ128)))-(AVERAGE(('Abs550'!$C194-'Abs550'!BJ194),('Abs550'!$C195-'Abs550'!BJ195),('Abs550'!$C196-'Abs550'!BJ196)))</f>
        <v>0.22356666666666675</v>
      </c>
      <c r="BK49" s="2">
        <f>(AVERAGE(('Abs550'!$C126-'Abs550'!BK126),('Abs550'!$C127-'Abs550'!BK127),('Abs550'!$C128-'Abs550'!BK128)))-(AVERAGE(('Abs550'!$C194-'Abs550'!BK194),('Abs550'!$C195-'Abs550'!BK195),('Abs550'!$C196-'Abs550'!BK196)))</f>
        <v>0.22406666666666664</v>
      </c>
      <c r="BL49" s="2">
        <f>(AVERAGE(('Abs550'!$C126-'Abs550'!BL126),('Abs550'!$C127-'Abs550'!BL127),('Abs550'!$C128-'Abs550'!BL128)))-(AVERAGE(('Abs550'!$C194-'Abs550'!BL194),('Abs550'!$C195-'Abs550'!BL195),('Abs550'!$C196-'Abs550'!BL196)))</f>
        <v>0.22549999999999992</v>
      </c>
      <c r="BM49" s="2">
        <f>(AVERAGE(('Abs550'!$C126-'Abs550'!BM126),('Abs550'!$C127-'Abs550'!BM127),('Abs550'!$C128-'Abs550'!BM128)))-(AVERAGE(('Abs550'!$C194-'Abs550'!BM194),('Abs550'!$C195-'Abs550'!BM195),('Abs550'!$C196-'Abs550'!BM196)))</f>
        <v>0.22649999999999981</v>
      </c>
      <c r="BN49" s="2">
        <f>(AVERAGE(('Abs550'!$C126-'Abs550'!BN126),('Abs550'!$C127-'Abs550'!BN127),('Abs550'!$C128-'Abs550'!BN128)))-(AVERAGE(('Abs550'!$C194-'Abs550'!BN194),('Abs550'!$C195-'Abs550'!BN195),('Abs550'!$C196-'Abs550'!BN196)))</f>
        <v>0.22699999999999998</v>
      </c>
      <c r="BO49" s="2">
        <f>(AVERAGE(('Abs550'!$C126-'Abs550'!BO126),('Abs550'!$C127-'Abs550'!BO127),('Abs550'!$C128-'Abs550'!BO128)))-(AVERAGE(('Abs550'!$C194-'Abs550'!BO194),('Abs550'!$C195-'Abs550'!BO195),('Abs550'!$C196-'Abs550'!BO196)))</f>
        <v>0.22843333333333327</v>
      </c>
      <c r="BP49" s="2">
        <f>(AVERAGE(('Abs550'!$C126-'Abs550'!BP126),('Abs550'!$C127-'Abs550'!BP127),('Abs550'!$C128-'Abs550'!BP128)))-(AVERAGE(('Abs550'!$C194-'Abs550'!BP194),('Abs550'!$C195-'Abs550'!BP195),('Abs550'!$C196-'Abs550'!BP196)))</f>
        <v>0.22936666666666661</v>
      </c>
      <c r="BQ49" s="2">
        <f>(AVERAGE(('Abs550'!$C126-'Abs550'!BQ126),('Abs550'!$C127-'Abs550'!BQ127),('Abs550'!$C128-'Abs550'!BQ128)))-(AVERAGE(('Abs550'!$C194-'Abs550'!BQ194),('Abs550'!$C195-'Abs550'!BQ195),('Abs550'!$C196-'Abs550'!BQ196)))</f>
        <v>0.23053333333333326</v>
      </c>
      <c r="BR49" s="2">
        <f>(AVERAGE(('Abs550'!$C126-'Abs550'!BR126),('Abs550'!$C127-'Abs550'!BR127),('Abs550'!$C128-'Abs550'!BR128)))-(AVERAGE(('Abs550'!$C194-'Abs550'!BR194),('Abs550'!$C195-'Abs550'!BR195),('Abs550'!$C196-'Abs550'!BR196)))</f>
        <v>0.23136666666666666</v>
      </c>
      <c r="BS49" s="2">
        <f>(AVERAGE(('Abs550'!$C126-'Abs550'!BS126),('Abs550'!$C127-'Abs550'!BS127),('Abs550'!$C128-'Abs550'!BS128)))-(AVERAGE(('Abs550'!$C194-'Abs550'!BS194),('Abs550'!$C195-'Abs550'!BS195),('Abs550'!$C196-'Abs550'!BS196)))</f>
        <v>0.23226666666666673</v>
      </c>
      <c r="BT49" s="2">
        <f>(AVERAGE(('Abs550'!$C126-'Abs550'!BT126),('Abs550'!$C127-'Abs550'!BT127),('Abs550'!$C128-'Abs550'!BT128)))-(AVERAGE(('Abs550'!$C194-'Abs550'!BT194),('Abs550'!$C195-'Abs550'!BT195),('Abs550'!$C196-'Abs550'!BT196)))</f>
        <v>0.2331333333333333</v>
      </c>
      <c r="BU49" s="2">
        <f>(AVERAGE(('Abs550'!$C126-'Abs550'!BU126),('Abs550'!$C127-'Abs550'!BU127),('Abs550'!$C128-'Abs550'!BU128)))-(AVERAGE(('Abs550'!$C194-'Abs550'!BU194),('Abs550'!$C195-'Abs550'!BU195),('Abs550'!$C196-'Abs550'!BU196)))</f>
        <v>0.23436666666666661</v>
      </c>
      <c r="BV49" s="2">
        <f>(AVERAGE(('Abs550'!$C126-'Abs550'!BV126),('Abs550'!$C127-'Abs550'!BV127),('Abs550'!$C128-'Abs550'!BV128)))-(AVERAGE(('Abs550'!$C194-'Abs550'!BV194),('Abs550'!$C195-'Abs550'!BV195),('Abs550'!$C196-'Abs550'!BV196)))</f>
        <v>0.23553333333333337</v>
      </c>
      <c r="BW49" s="2">
        <f>(AVERAGE(('Abs550'!$C126-'Abs550'!BW126),('Abs550'!$C127-'Abs550'!BW127),('Abs550'!$C128-'Abs550'!BW128)))-(AVERAGE(('Abs550'!$C194-'Abs550'!BW194),('Abs550'!$C195-'Abs550'!BW195),('Abs550'!$C196-'Abs550'!BW196)))</f>
        <v>0.23653333333333337</v>
      </c>
      <c r="BX49" s="2">
        <f>(AVERAGE(('Abs550'!$C126-'Abs550'!BX126),('Abs550'!$C127-'Abs550'!BX127),('Abs550'!$C128-'Abs550'!BX128)))-(AVERAGE(('Abs550'!$C194-'Abs550'!BX194),('Abs550'!$C195-'Abs550'!BX195),('Abs550'!$C196-'Abs550'!BX196)))</f>
        <v>0.23666666666666658</v>
      </c>
      <c r="BY49" s="2">
        <f>(AVERAGE(('Abs550'!$C126-'Abs550'!BY126),('Abs550'!$C127-'Abs550'!BY127),('Abs550'!$C128-'Abs550'!BY128)))-(AVERAGE(('Abs550'!$C194-'Abs550'!BY194),('Abs550'!$C195-'Abs550'!BY195),('Abs550'!$C196-'Abs550'!BY196)))</f>
        <v>0.23866666666666664</v>
      </c>
      <c r="BZ49" s="2">
        <f>(AVERAGE(('Abs550'!$C126-'Abs550'!BZ126),('Abs550'!$C127-'Abs550'!BZ127),('Abs550'!$C128-'Abs550'!BZ128)))-(AVERAGE(('Abs550'!$C194-'Abs550'!BZ194),('Abs550'!$C195-'Abs550'!BZ195),('Abs550'!$C196-'Abs550'!BZ196)))</f>
        <v>0.2381999999999998</v>
      </c>
      <c r="CA49" s="2">
        <f>(AVERAGE(('Abs550'!$C126-'Abs550'!CA126),('Abs550'!$C127-'Abs550'!CA127),('Abs550'!$C128-'Abs550'!CA128)))-(AVERAGE(('Abs550'!$C194-'Abs550'!CA194),('Abs550'!$C195-'Abs550'!CA195),('Abs550'!$C196-'Abs550'!CA196)))</f>
        <v>0.23999999999999988</v>
      </c>
      <c r="CB49" s="2">
        <f>(AVERAGE(('Abs550'!$C126-'Abs550'!CB126),('Abs550'!$C127-'Abs550'!CB127),('Abs550'!$C128-'Abs550'!CB128)))-(AVERAGE(('Abs550'!$C194-'Abs550'!CB194),('Abs550'!$C195-'Abs550'!CB195),('Abs550'!$C196-'Abs550'!CB196)))</f>
        <v>0.24176666666666669</v>
      </c>
      <c r="CC49" s="2">
        <f>(AVERAGE(('Abs550'!$C126-'Abs550'!CC126),('Abs550'!$C127-'Abs550'!CC127),('Abs550'!$C128-'Abs550'!CC128)))-(AVERAGE(('Abs550'!$C194-'Abs550'!CC194),('Abs550'!$C195-'Abs550'!CC195),('Abs550'!$C196-'Abs550'!CC196)))</f>
        <v>0.24236666666666679</v>
      </c>
      <c r="CD49" s="2">
        <f>(AVERAGE(('Abs550'!$C126-'Abs550'!CD126),('Abs550'!$C127-'Abs550'!CD127),('Abs550'!$C128-'Abs550'!CD128)))-(AVERAGE(('Abs550'!$C194-'Abs550'!CD194),('Abs550'!$C195-'Abs550'!CD195),('Abs550'!$C196-'Abs550'!CD196)))</f>
        <v>0.24313333333333353</v>
      </c>
      <c r="CE49" s="2">
        <f>(AVERAGE(('Abs550'!$C126-'Abs550'!CE126),('Abs550'!$C127-'Abs550'!CE127),('Abs550'!$C128-'Abs550'!CE128)))-(AVERAGE(('Abs550'!$C194-'Abs550'!CE194),('Abs550'!$C195-'Abs550'!CE195),('Abs550'!$C196-'Abs550'!CE196)))</f>
        <v>0.24356666666666665</v>
      </c>
      <c r="CF49" s="2">
        <f>(AVERAGE(('Abs550'!$C126-'Abs550'!CF126),('Abs550'!$C127-'Abs550'!CF127),('Abs550'!$C128-'Abs550'!CF128)))-(AVERAGE(('Abs550'!$C194-'Abs550'!CF194),('Abs550'!$C195-'Abs550'!CF195),('Abs550'!$C196-'Abs550'!CF196)))</f>
        <v>0.24383333333333335</v>
      </c>
      <c r="CG49" s="2">
        <f>(AVERAGE(('Abs550'!$C126-'Abs550'!CG126),('Abs550'!$C127-'Abs550'!CG127),('Abs550'!$C128-'Abs550'!CG128)))-(AVERAGE(('Abs550'!$C194-'Abs550'!CG194),('Abs550'!$C195-'Abs550'!CG195),('Abs550'!$C196-'Abs550'!CG196)))</f>
        <v>0.24450000000000011</v>
      </c>
      <c r="CH49" s="2">
        <f>(AVERAGE(('Abs550'!$C126-'Abs550'!CH126),('Abs550'!$C127-'Abs550'!CH127),('Abs550'!$C128-'Abs550'!CH128)))-(AVERAGE(('Abs550'!$C194-'Abs550'!CH194),('Abs550'!$C195-'Abs550'!CH195),('Abs550'!$C196-'Abs550'!CH196)))</f>
        <v>0.24469999999999992</v>
      </c>
      <c r="CI49" s="2">
        <f>(AVERAGE(('Abs550'!$C126-'Abs550'!CI126),('Abs550'!$C127-'Abs550'!CI127),('Abs550'!$C128-'Abs550'!CI128)))-(AVERAGE(('Abs550'!$C194-'Abs550'!CI194),('Abs550'!$C195-'Abs550'!CI195),('Abs550'!$C196-'Abs550'!CI196)))</f>
        <v>0.24486666666666662</v>
      </c>
      <c r="CJ49" s="2">
        <f>(AVERAGE(('Abs550'!$C126-'Abs550'!CJ126),('Abs550'!$C127-'Abs550'!CJ127),('Abs550'!$C128-'Abs550'!CJ128)))-(AVERAGE(('Abs550'!$C194-'Abs550'!CJ194),('Abs550'!$C195-'Abs550'!CJ195),('Abs550'!$C196-'Abs550'!CJ196)))</f>
        <v>0.24583333333333335</v>
      </c>
      <c r="CK49" s="2">
        <f>(AVERAGE(('Abs550'!$C126-'Abs550'!CK126),('Abs550'!$C127-'Abs550'!CK127),('Abs550'!$C128-'Abs550'!CK128)))-(AVERAGE(('Abs550'!$C194-'Abs550'!CK194),('Abs550'!$C195-'Abs550'!CK195),('Abs550'!$C196-'Abs550'!CK196)))</f>
        <v>0.24496666666666655</v>
      </c>
      <c r="CL49" s="2">
        <f>(AVERAGE(('Abs550'!$C126-'Abs550'!CL126),('Abs550'!$C127-'Abs550'!CL127),('Abs550'!$C128-'Abs550'!CL128)))-(AVERAGE(('Abs550'!$C194-'Abs550'!CL194),('Abs550'!$C195-'Abs550'!CL195),('Abs550'!$C196-'Abs550'!CL196)))</f>
        <v>0.24536666666666673</v>
      </c>
      <c r="CM49" s="2">
        <f>(AVERAGE(('Abs550'!$C126-'Abs550'!CM126),('Abs550'!$C127-'Abs550'!CM127),('Abs550'!$C128-'Abs550'!CM128)))-(AVERAGE(('Abs550'!$C194-'Abs550'!CM194),('Abs550'!$C195-'Abs550'!CM195),('Abs550'!$C196-'Abs550'!CM196)))</f>
        <v>0.24413333333333326</v>
      </c>
      <c r="CN49" s="2">
        <f>(AVERAGE(('Abs550'!$C126-'Abs550'!CN126),('Abs550'!$C127-'Abs550'!CN127),('Abs550'!$C128-'Abs550'!CN128)))-(AVERAGE(('Abs550'!$C194-'Abs550'!CN194),('Abs550'!$C195-'Abs550'!CN195),('Abs550'!$C196-'Abs550'!CN196)))</f>
        <v>0.24333333333333323</v>
      </c>
      <c r="CO49" s="2">
        <f>(AVERAGE(('Abs550'!$C126-'Abs550'!CO126),('Abs550'!$C127-'Abs550'!CO127),('Abs550'!$C128-'Abs550'!CO128)))-(AVERAGE(('Abs550'!$C194-'Abs550'!CO194),('Abs550'!$C195-'Abs550'!CO195),('Abs550'!$C196-'Abs550'!CO196)))</f>
        <v>0.24326666666666652</v>
      </c>
      <c r="CP49" s="2">
        <f>(AVERAGE(('Abs550'!$C126-'Abs550'!CP126),('Abs550'!$C127-'Abs550'!CP127),('Abs550'!$C128-'Abs550'!CP128)))-(AVERAGE(('Abs550'!$C194-'Abs550'!CP194),('Abs550'!$C195-'Abs550'!CP195),('Abs550'!$C196-'Abs550'!CP196)))</f>
        <v>0.24269999999999986</v>
      </c>
      <c r="CQ49" s="2">
        <f>(AVERAGE(('Abs550'!$C126-'Abs550'!CQ126),('Abs550'!$C127-'Abs550'!CQ127),('Abs550'!$C128-'Abs550'!CQ128)))-(AVERAGE(('Abs550'!$C194-'Abs550'!CQ194),('Abs550'!$C195-'Abs550'!CQ195),('Abs550'!$C196-'Abs550'!CQ196)))</f>
        <v>0.24133333333333334</v>
      </c>
      <c r="CR49" s="2">
        <f>(AVERAGE(('Abs550'!$C126-'Abs550'!CR126),('Abs550'!$C127-'Abs550'!CR127),('Abs550'!$C128-'Abs550'!CR128)))-(AVERAGE(('Abs550'!$C194-'Abs550'!CR194),('Abs550'!$C195-'Abs550'!CR195),('Abs550'!$C196-'Abs550'!CR196)))</f>
        <v>0.24046666666666661</v>
      </c>
      <c r="CS49" s="2">
        <f>(AVERAGE(('Abs550'!$C126-'Abs550'!CS126),('Abs550'!$C127-'Abs550'!CS127),('Abs550'!$C128-'Abs550'!CS128)))-(AVERAGE(('Abs550'!$C194-'Abs550'!CS194),('Abs550'!$C195-'Abs550'!CS195),('Abs550'!$C196-'Abs550'!CS196)))</f>
        <v>0.23939999999999981</v>
      </c>
      <c r="CT49" s="2">
        <f>(AVERAGE(('Abs550'!$C126-'Abs550'!CT126),('Abs550'!$C127-'Abs550'!CT127),('Abs550'!$C128-'Abs550'!CT128)))-(AVERAGE(('Abs550'!$C194-'Abs550'!CT194),('Abs550'!$C195-'Abs550'!CT195),('Abs550'!$C196-'Abs550'!CT196)))</f>
        <v>0.23890000000000003</v>
      </c>
      <c r="CU49" s="2">
        <f>(AVERAGE(('Abs550'!$C126-'Abs550'!CU126),('Abs550'!$C127-'Abs550'!CU127),('Abs550'!$C128-'Abs550'!CU128)))-(AVERAGE(('Abs550'!$C194-'Abs550'!CU194),('Abs550'!$C195-'Abs550'!CU195),('Abs550'!$C196-'Abs550'!CU196)))</f>
        <v>0.23779999999999987</v>
      </c>
    </row>
    <row r="50" spans="1:100" x14ac:dyDescent="0.25">
      <c r="B50" s="13" t="s">
        <v>19</v>
      </c>
      <c r="C50" s="2">
        <f>(AVERAGE(('Abs550'!$C129-'Abs550'!C129),('Abs550'!$C130-'Abs550'!C130),('Abs550'!$C131-'Abs550'!C131)))-(AVERAGE(('Abs550'!$C197-'Abs550'!C197),('Abs550'!$C198-'Abs550'!C198),('Abs550'!$C199-'Abs550'!C199)))</f>
        <v>0</v>
      </c>
      <c r="D50" s="2">
        <f>(AVERAGE(('Abs550'!$C129-'Abs550'!D129),('Abs550'!$C130-'Abs550'!D130),('Abs550'!$C131-'Abs550'!D131)))-(AVERAGE(('Abs550'!$C197-'Abs550'!D197),('Abs550'!$C198-'Abs550'!D198),('Abs550'!$C199-'Abs550'!D199)))</f>
        <v>9.2316666666666755E-2</v>
      </c>
      <c r="E50" s="2">
        <f>(AVERAGE(('Abs550'!$C129-'Abs550'!E129),('Abs550'!$C130-'Abs550'!E130),('Abs550'!$C131-'Abs550'!E131)))-(AVERAGE(('Abs550'!$C197-'Abs550'!E197),('Abs550'!$C198-'Abs550'!E198),('Abs550'!$C199-'Abs550'!E199)))</f>
        <v>0.12925</v>
      </c>
      <c r="F50" s="2">
        <f>(AVERAGE(('Abs550'!$C129-'Abs550'!F129),('Abs550'!$C130-'Abs550'!F130),('Abs550'!$C131-'Abs550'!F131)))-(AVERAGE(('Abs550'!$C197-'Abs550'!F197),('Abs550'!$C198-'Abs550'!F198),('Abs550'!$C199-'Abs550'!F199)))</f>
        <v>7.7483333333333487E-2</v>
      </c>
      <c r="G50" s="2">
        <f>(AVERAGE(('Abs550'!$C129-'Abs550'!G129),('Abs550'!$C130-'Abs550'!G130),('Abs550'!$C131-'Abs550'!G131)))-(AVERAGE(('Abs550'!$C197-'Abs550'!G197),('Abs550'!$C198-'Abs550'!G198),('Abs550'!$C199-'Abs550'!G199)))</f>
        <v>4.3283333333333417E-2</v>
      </c>
      <c r="H50" s="2">
        <f>(AVERAGE(('Abs550'!$C129-'Abs550'!H129),('Abs550'!$C130-'Abs550'!H130),('Abs550'!$C131-'Abs550'!H131)))-(AVERAGE(('Abs550'!$C197-'Abs550'!H197),('Abs550'!$C198-'Abs550'!H198),('Abs550'!$C199-'Abs550'!H199)))</f>
        <v>2.2816666666666784E-2</v>
      </c>
      <c r="I50" s="2">
        <f>(AVERAGE(('Abs550'!$C129-'Abs550'!I129),('Abs550'!$C130-'Abs550'!I130),('Abs550'!$C131-'Abs550'!I131)))-(AVERAGE(('Abs550'!$C197-'Abs550'!I197),('Abs550'!$C198-'Abs550'!I198),('Abs550'!$C199-'Abs550'!I199)))</f>
        <v>1.571666666666667E-2</v>
      </c>
      <c r="J50" s="2">
        <f>(AVERAGE(('Abs550'!$C129-'Abs550'!J129),('Abs550'!$C130-'Abs550'!J130),('Abs550'!$C131-'Abs550'!J131)))-(AVERAGE(('Abs550'!$C197-'Abs550'!J197),('Abs550'!$C198-'Abs550'!J198),('Abs550'!$C199-'Abs550'!J199)))</f>
        <v>3.0150000000000045E-2</v>
      </c>
      <c r="K50" s="2">
        <f>(AVERAGE(('Abs550'!$C129-'Abs550'!K129),('Abs550'!$C130-'Abs550'!K130),('Abs550'!$C131-'Abs550'!K131)))-(AVERAGE(('Abs550'!$C197-'Abs550'!K197),('Abs550'!$C198-'Abs550'!K198),('Abs550'!$C199-'Abs550'!K199)))</f>
        <v>3.3383333333333327E-2</v>
      </c>
      <c r="L50" s="2">
        <f>(AVERAGE(('Abs550'!$C129-'Abs550'!L129),('Abs550'!$C130-'Abs550'!L130),('Abs550'!$C131-'Abs550'!L131)))-(AVERAGE(('Abs550'!$C197-'Abs550'!L197),('Abs550'!$C198-'Abs550'!L198),('Abs550'!$C199-'Abs550'!L199)))</f>
        <v>3.3949999999999932E-2</v>
      </c>
      <c r="M50" s="2">
        <f>(AVERAGE(('Abs550'!$C129-'Abs550'!M129),('Abs550'!$C130-'Abs550'!M130),('Abs550'!$C131-'Abs550'!M131)))-(AVERAGE(('Abs550'!$C197-'Abs550'!M197),('Abs550'!$C198-'Abs550'!M198),('Abs550'!$C199-'Abs550'!M199)))</f>
        <v>3.6416666666666764E-2</v>
      </c>
      <c r="N50" s="2">
        <f>(AVERAGE(('Abs550'!$C129-'Abs550'!N129),('Abs550'!$C130-'Abs550'!N130),('Abs550'!$C131-'Abs550'!N131)))-(AVERAGE(('Abs550'!$C197-'Abs550'!N197),('Abs550'!$C198-'Abs550'!N198),('Abs550'!$C199-'Abs550'!N199)))</f>
        <v>3.9050000000000099E-2</v>
      </c>
      <c r="O50" s="2">
        <f>(AVERAGE(('Abs550'!$C129-'Abs550'!O129),('Abs550'!$C130-'Abs550'!O130),('Abs550'!$C131-'Abs550'!O131)))-(AVERAGE(('Abs550'!$C197-'Abs550'!O197),('Abs550'!$C198-'Abs550'!O198),('Abs550'!$C199-'Abs550'!O199)))</f>
        <v>3.9583333333333526E-2</v>
      </c>
      <c r="P50" s="2">
        <f>(AVERAGE(('Abs550'!$C129-'Abs550'!P129),('Abs550'!$C130-'Abs550'!P130),('Abs550'!$C131-'Abs550'!P131)))-(AVERAGE(('Abs550'!$C197-'Abs550'!P197),('Abs550'!$C198-'Abs550'!P198),('Abs550'!$C199-'Abs550'!P199)))</f>
        <v>3.9983333333333412E-2</v>
      </c>
      <c r="Q50" s="2">
        <f>(AVERAGE(('Abs550'!$C129-'Abs550'!Q129),('Abs550'!$C130-'Abs550'!Q130),('Abs550'!$C131-'Abs550'!Q131)))-(AVERAGE(('Abs550'!$C197-'Abs550'!Q197),('Abs550'!$C198-'Abs550'!Q198),('Abs550'!$C199-'Abs550'!Q199)))</f>
        <v>4.0216666666666789E-2</v>
      </c>
      <c r="R50" s="2">
        <f>(AVERAGE(('Abs550'!$C129-'Abs550'!R129),('Abs550'!$C130-'Abs550'!R130),('Abs550'!$C131-'Abs550'!R131)))-(AVERAGE(('Abs550'!$C197-'Abs550'!R197),('Abs550'!$C198-'Abs550'!R198),('Abs550'!$C199-'Abs550'!R199)))</f>
        <v>4.1616666666666774E-2</v>
      </c>
      <c r="S50" s="2">
        <f>(AVERAGE(('Abs550'!$C129-'Abs550'!S129),('Abs550'!$C130-'Abs550'!S130),('Abs550'!$C131-'Abs550'!S131)))-(AVERAGE(('Abs550'!$C197-'Abs550'!S197),('Abs550'!$C198-'Abs550'!S198),('Abs550'!$C199-'Abs550'!S199)))</f>
        <v>4.1550000000000198E-2</v>
      </c>
      <c r="T50" s="2">
        <f>(AVERAGE(('Abs550'!$C129-'Abs550'!T129),('Abs550'!$C130-'Abs550'!T130),('Abs550'!$C131-'Abs550'!T131)))-(AVERAGE(('Abs550'!$C197-'Abs550'!T197),('Abs550'!$C198-'Abs550'!T198),('Abs550'!$C199-'Abs550'!T199)))</f>
        <v>4.235000000000004E-2</v>
      </c>
      <c r="U50" s="2">
        <f>(AVERAGE(('Abs550'!$C129-'Abs550'!U129),('Abs550'!$C130-'Abs550'!U130),('Abs550'!$C131-'Abs550'!U131)))-(AVERAGE(('Abs550'!$C197-'Abs550'!U197),('Abs550'!$C198-'Abs550'!U198),('Abs550'!$C199-'Abs550'!U199)))</f>
        <v>4.235000000000011E-2</v>
      </c>
      <c r="V50" s="2">
        <f>(AVERAGE(('Abs550'!$C129-'Abs550'!V129),('Abs550'!$C130-'Abs550'!V130),('Abs550'!$C131-'Abs550'!V131)))-(AVERAGE(('Abs550'!$C197-'Abs550'!V197),('Abs550'!$C198-'Abs550'!V198),('Abs550'!$C199-'Abs550'!V199)))</f>
        <v>4.4183333333333463E-2</v>
      </c>
      <c r="W50" s="2">
        <f>(AVERAGE(('Abs550'!$C129-'Abs550'!W129),('Abs550'!$C130-'Abs550'!W130),('Abs550'!$C131-'Abs550'!W131)))-(AVERAGE(('Abs550'!$C197-'Abs550'!W197),('Abs550'!$C198-'Abs550'!W198),('Abs550'!$C199-'Abs550'!W199)))</f>
        <v>4.3450000000000211E-2</v>
      </c>
      <c r="X50" s="2">
        <f>(AVERAGE(('Abs550'!$C129-'Abs550'!X129),('Abs550'!$C130-'Abs550'!X130),('Abs550'!$C131-'Abs550'!X131)))-(AVERAGE(('Abs550'!$C197-'Abs550'!X197),('Abs550'!$C198-'Abs550'!X198),('Abs550'!$C199-'Abs550'!X199)))</f>
        <v>4.7183333333333508E-2</v>
      </c>
      <c r="Y50" s="2">
        <f>(AVERAGE(('Abs550'!$C129-'Abs550'!Y129),('Abs550'!$C130-'Abs550'!Y130),('Abs550'!$C131-'Abs550'!Y131)))-(AVERAGE(('Abs550'!$C197-'Abs550'!Y197),('Abs550'!$C198-'Abs550'!Y198),('Abs550'!$C199-'Abs550'!Y199)))</f>
        <v>4.6416666666666689E-2</v>
      </c>
      <c r="Z50" s="2">
        <f>(AVERAGE(('Abs550'!$C129-'Abs550'!Z129),('Abs550'!$C130-'Abs550'!Z130),('Abs550'!$C131-'Abs550'!Z131)))-(AVERAGE(('Abs550'!$C197-'Abs550'!Z197),('Abs550'!$C198-'Abs550'!Z198),('Abs550'!$C199-'Abs550'!Z199)))</f>
        <v>5.2750000000000075E-2</v>
      </c>
      <c r="AA50" s="2">
        <f>(AVERAGE(('Abs550'!$C129-'Abs550'!AA129),('Abs550'!$C130-'Abs550'!AA130),('Abs550'!$C131-'Abs550'!AA131)))-(AVERAGE(('Abs550'!$C197-'Abs550'!AA197),('Abs550'!$C198-'Abs550'!AA198),('Abs550'!$C199-'Abs550'!AA199)))</f>
        <v>4.8316666666666785E-2</v>
      </c>
      <c r="AB50" s="2">
        <f>(AVERAGE(('Abs550'!$C129-'Abs550'!AB129),('Abs550'!$C130-'Abs550'!AB130),('Abs550'!$C131-'Abs550'!AB131)))-(AVERAGE(('Abs550'!$C197-'Abs550'!AB197),('Abs550'!$C198-'Abs550'!AB198),('Abs550'!$C199-'Abs550'!AB199)))</f>
        <v>5.0116666666666809E-2</v>
      </c>
      <c r="AC50" s="2">
        <f>(AVERAGE(('Abs550'!$C129-'Abs550'!AC129),('Abs550'!$C130-'Abs550'!AC130),('Abs550'!$C131-'Abs550'!AC131)))-(AVERAGE(('Abs550'!$C197-'Abs550'!AC197),('Abs550'!$C198-'Abs550'!AC198),('Abs550'!$C199-'Abs550'!AC199)))</f>
        <v>5.2583333333333274E-2</v>
      </c>
      <c r="AD50" s="2">
        <f>(AVERAGE(('Abs550'!$C129-'Abs550'!AD129),('Abs550'!$C130-'Abs550'!AD130),('Abs550'!$C131-'Abs550'!AD131)))-(AVERAGE(('Abs550'!$C197-'Abs550'!AD197),('Abs550'!$C198-'Abs550'!AD198),('Abs550'!$C199-'Abs550'!AD199)))</f>
        <v>5.0450000000000023E-2</v>
      </c>
      <c r="AE50" s="2">
        <f>(AVERAGE(('Abs550'!$C129-'Abs550'!AE129),('Abs550'!$C130-'Abs550'!AE130),('Abs550'!$C131-'Abs550'!AE131)))-(AVERAGE(('Abs550'!$C197-'Abs550'!AE197),('Abs550'!$C198-'Abs550'!AE198),('Abs550'!$C199-'Abs550'!AE199)))</f>
        <v>5.0583333333333355E-2</v>
      </c>
      <c r="AF50" s="2">
        <f>(AVERAGE(('Abs550'!$C129-'Abs550'!AF129),('Abs550'!$C130-'Abs550'!AF130),('Abs550'!$C131-'Abs550'!AF131)))-(AVERAGE(('Abs550'!$C197-'Abs550'!AF197),('Abs550'!$C198-'Abs550'!AF198),('Abs550'!$C199-'Abs550'!AF199)))</f>
        <v>5.098333333333338E-2</v>
      </c>
      <c r="AG50" s="2">
        <f>(AVERAGE(('Abs550'!$C129-'Abs550'!AG129),('Abs550'!$C130-'Abs550'!AG130),('Abs550'!$C131-'Abs550'!AG131)))-(AVERAGE(('Abs550'!$C197-'Abs550'!AG197),('Abs550'!$C198-'Abs550'!AG198),('Abs550'!$C199-'Abs550'!AG199)))</f>
        <v>5.1850000000000035E-2</v>
      </c>
      <c r="AH50" s="2">
        <f>(AVERAGE(('Abs550'!$C129-'Abs550'!AH129),('Abs550'!$C130-'Abs550'!AH130),('Abs550'!$C131-'Abs550'!AH131)))-(AVERAGE(('Abs550'!$C197-'Abs550'!AH197),('Abs550'!$C198-'Abs550'!AH198),('Abs550'!$C199-'Abs550'!AH199)))</f>
        <v>5.6183333333333335E-2</v>
      </c>
      <c r="AI50" s="2">
        <f>(AVERAGE(('Abs550'!$C129-'Abs550'!AI129),('Abs550'!$C130-'Abs550'!AI130),('Abs550'!$C131-'Abs550'!AI131)))-(AVERAGE(('Abs550'!$C197-'Abs550'!AI197),('Abs550'!$C198-'Abs550'!AI198),('Abs550'!$C199-'Abs550'!AI199)))</f>
        <v>5.2683333333333415E-2</v>
      </c>
      <c r="AJ50" s="2">
        <f>(AVERAGE(('Abs550'!$C129-'Abs550'!AJ129),('Abs550'!$C130-'Abs550'!AJ130),('Abs550'!$C131-'Abs550'!AJ131)))-(AVERAGE(('Abs550'!$C197-'Abs550'!AJ197),('Abs550'!$C198-'Abs550'!AJ198),('Abs550'!$C199-'Abs550'!AJ199)))</f>
        <v>5.44833333333333E-2</v>
      </c>
      <c r="AK50" s="2">
        <f>(AVERAGE(('Abs550'!$C129-'Abs550'!AK129),('Abs550'!$C130-'Abs550'!AK130),('Abs550'!$C131-'Abs550'!AK131)))-(AVERAGE(('Abs550'!$C197-'Abs550'!AK197),('Abs550'!$C198-'Abs550'!AK198),('Abs550'!$C199-'Abs550'!AK199)))</f>
        <v>5.4316666666666652E-2</v>
      </c>
      <c r="AL50" s="2">
        <f>(AVERAGE(('Abs550'!$C129-'Abs550'!AL129),('Abs550'!$C130-'Abs550'!AL130),('Abs550'!$C131-'Abs550'!AL131)))-(AVERAGE(('Abs550'!$C197-'Abs550'!AL197),('Abs550'!$C198-'Abs550'!AL198),('Abs550'!$C199-'Abs550'!AL199)))</f>
        <v>5.8983333333333401E-2</v>
      </c>
      <c r="AM50" s="2">
        <f>(AVERAGE(('Abs550'!$C129-'Abs550'!AM129),('Abs550'!$C130-'Abs550'!AM130),('Abs550'!$C131-'Abs550'!AM131)))-(AVERAGE(('Abs550'!$C197-'Abs550'!AM197),('Abs550'!$C198-'Abs550'!AM198),('Abs550'!$C199-'Abs550'!AM199)))</f>
        <v>5.2983333333333368E-2</v>
      </c>
      <c r="AN50" s="2">
        <f>(AVERAGE(('Abs550'!$C129-'Abs550'!AN129),('Abs550'!$C130-'Abs550'!AN130),('Abs550'!$C131-'Abs550'!AN131)))-(AVERAGE(('Abs550'!$C197-'Abs550'!AN197),('Abs550'!$C198-'Abs550'!AN198),('Abs550'!$C199-'Abs550'!AN199)))</f>
        <v>5.6449999999999875E-2</v>
      </c>
      <c r="AO50" s="2">
        <f>(AVERAGE(('Abs550'!$C129-'Abs550'!AO129),('Abs550'!$C130-'Abs550'!AO130),('Abs550'!$C131-'Abs550'!AO131)))-(AVERAGE(('Abs550'!$C197-'Abs550'!AO197),('Abs550'!$C198-'Abs550'!AO198),('Abs550'!$C199-'Abs550'!AO199)))</f>
        <v>5.7516666666666813E-2</v>
      </c>
      <c r="AP50" s="2">
        <f>(AVERAGE(('Abs550'!$C129-'Abs550'!AP129),('Abs550'!$C130-'Abs550'!AP130),('Abs550'!$C131-'Abs550'!AP131)))-(AVERAGE(('Abs550'!$C197-'Abs550'!AP197),('Abs550'!$C198-'Abs550'!AP198),('Abs550'!$C199-'Abs550'!AP199)))</f>
        <v>5.8049999999999921E-2</v>
      </c>
      <c r="AQ50" s="2">
        <f>(AVERAGE(('Abs550'!$C129-'Abs550'!AQ129),('Abs550'!$C130-'Abs550'!AQ130),('Abs550'!$C131-'Abs550'!AQ131)))-(AVERAGE(('Abs550'!$C197-'Abs550'!AQ197),('Abs550'!$C198-'Abs550'!AQ198),('Abs550'!$C199-'Abs550'!AQ199)))</f>
        <v>5.6549999999999795E-2</v>
      </c>
      <c r="AR50" s="2">
        <f>(AVERAGE(('Abs550'!$C129-'Abs550'!AR129),('Abs550'!$C130-'Abs550'!AR130),('Abs550'!$C131-'Abs550'!AR131)))-(AVERAGE(('Abs550'!$C197-'Abs550'!AR197),('Abs550'!$C198-'Abs550'!AR198),('Abs550'!$C199-'Abs550'!AR199)))</f>
        <v>5.8283333333333326E-2</v>
      </c>
      <c r="AS50" s="2">
        <f>(AVERAGE(('Abs550'!$C129-'Abs550'!AS129),('Abs550'!$C130-'Abs550'!AS130),('Abs550'!$C131-'Abs550'!AS131)))-(AVERAGE(('Abs550'!$C197-'Abs550'!AS197),('Abs550'!$C198-'Abs550'!AS198),('Abs550'!$C199-'Abs550'!AS199)))</f>
        <v>5.7950000000000015E-2</v>
      </c>
      <c r="AT50" s="2">
        <f>(AVERAGE(('Abs550'!$C129-'Abs550'!AT129),('Abs550'!$C130-'Abs550'!AT130),('Abs550'!$C131-'Abs550'!AT131)))-(AVERAGE(('Abs550'!$C197-'Abs550'!AT197),('Abs550'!$C198-'Abs550'!AT198),('Abs550'!$C199-'Abs550'!AT199)))</f>
        <v>6.061666666666668E-2</v>
      </c>
      <c r="AU50" s="2">
        <f>(AVERAGE(('Abs550'!$C129-'Abs550'!AU129),('Abs550'!$C130-'Abs550'!AU130),('Abs550'!$C131-'Abs550'!AU131)))-(AVERAGE(('Abs550'!$C197-'Abs550'!AU197),('Abs550'!$C198-'Abs550'!AU198),('Abs550'!$C199-'Abs550'!AU199)))</f>
        <v>6.2683333333333285E-2</v>
      </c>
      <c r="AV50" s="2">
        <f>(AVERAGE(('Abs550'!$C129-'Abs550'!AV129),('Abs550'!$C130-'Abs550'!AV130),('Abs550'!$C131-'Abs550'!AV131)))-(AVERAGE(('Abs550'!$C197-'Abs550'!AV197),('Abs550'!$C198-'Abs550'!AV198),('Abs550'!$C199-'Abs550'!AV199)))</f>
        <v>6.4916666666666734E-2</v>
      </c>
      <c r="AW50" s="2">
        <f>(AVERAGE(('Abs550'!$C129-'Abs550'!AW129),('Abs550'!$C130-'Abs550'!AW130),('Abs550'!$C131-'Abs550'!AW131)))-(AVERAGE(('Abs550'!$C197-'Abs550'!AW197),('Abs550'!$C198-'Abs550'!AW198),('Abs550'!$C199-'Abs550'!AW199)))</f>
        <v>6.6283333333333319E-2</v>
      </c>
      <c r="AX50" s="2">
        <f>(AVERAGE(('Abs550'!$C129-'Abs550'!AX129),('Abs550'!$C130-'Abs550'!AX130),('Abs550'!$C131-'Abs550'!AX131)))-(AVERAGE(('Abs550'!$C197-'Abs550'!AX197),('Abs550'!$C198-'Abs550'!AX198),('Abs550'!$C199-'Abs550'!AX199)))</f>
        <v>6.9250000000000034E-2</v>
      </c>
      <c r="AY50" s="2">
        <f>(AVERAGE(('Abs550'!$C129-'Abs550'!AY129),('Abs550'!$C130-'Abs550'!AY130),('Abs550'!$C131-'Abs550'!AY131)))-(AVERAGE(('Abs550'!$C197-'Abs550'!AY197),('Abs550'!$C198-'Abs550'!AY198),('Abs550'!$C199-'Abs550'!AY199)))</f>
        <v>7.0816666666666833E-2</v>
      </c>
      <c r="AZ50" s="2">
        <f>(AVERAGE(('Abs550'!$C129-'Abs550'!AZ129),('Abs550'!$C130-'Abs550'!AZ130),('Abs550'!$C131-'Abs550'!AZ131)))-(AVERAGE(('Abs550'!$C197-'Abs550'!AZ197),('Abs550'!$C198-'Abs550'!AZ198),('Abs550'!$C199-'Abs550'!AZ199)))</f>
        <v>7.1350000000000163E-2</v>
      </c>
      <c r="BA50" s="2">
        <f>(AVERAGE(('Abs550'!$C129-'Abs550'!BA129),('Abs550'!$C130-'Abs550'!BA130),('Abs550'!$C131-'Abs550'!BA131)))-(AVERAGE(('Abs550'!$C197-'Abs550'!BA197),('Abs550'!$C198-'Abs550'!BA198),('Abs550'!$C199-'Abs550'!BA199)))</f>
        <v>7.2316666666666807E-2</v>
      </c>
      <c r="BB50" s="2">
        <f>(AVERAGE(('Abs550'!$C129-'Abs550'!BB129),('Abs550'!$C130-'Abs550'!BB130),('Abs550'!$C131-'Abs550'!BB131)))-(AVERAGE(('Abs550'!$C197-'Abs550'!BB197),('Abs550'!$C198-'Abs550'!BB198),('Abs550'!$C199-'Abs550'!BB199)))</f>
        <v>7.2616666666666843E-2</v>
      </c>
      <c r="BC50" s="2">
        <f>(AVERAGE(('Abs550'!$C129-'Abs550'!BC129),('Abs550'!$C130-'Abs550'!BC130),('Abs550'!$C131-'Abs550'!BC131)))-(AVERAGE(('Abs550'!$C197-'Abs550'!BC197),('Abs550'!$C198-'Abs550'!BC198),('Abs550'!$C199-'Abs550'!BC199)))</f>
        <v>7.2283333333333491E-2</v>
      </c>
      <c r="BD50" s="2">
        <f>(AVERAGE(('Abs550'!$C129-'Abs550'!BD129),('Abs550'!$C130-'Abs550'!BD130),('Abs550'!$C131-'Abs550'!BD131)))-(AVERAGE(('Abs550'!$C197-'Abs550'!BD197),('Abs550'!$C198-'Abs550'!BD198),('Abs550'!$C199-'Abs550'!BD199)))</f>
        <v>7.3816666666666628E-2</v>
      </c>
      <c r="BE50" s="2">
        <f>(AVERAGE(('Abs550'!$C129-'Abs550'!BE129),('Abs550'!$C130-'Abs550'!BE130),('Abs550'!$C131-'Abs550'!BE131)))-(AVERAGE(('Abs550'!$C197-'Abs550'!BE197),('Abs550'!$C198-'Abs550'!BE198),('Abs550'!$C199-'Abs550'!BE199)))</f>
        <v>7.3816666666666711E-2</v>
      </c>
      <c r="BF50" s="2">
        <f>(AVERAGE(('Abs550'!$C129-'Abs550'!BF129),('Abs550'!$C130-'Abs550'!BF130),('Abs550'!$C131-'Abs550'!BF131)))-(AVERAGE(('Abs550'!$C197-'Abs550'!BF197),('Abs550'!$C198-'Abs550'!BF198),('Abs550'!$C199-'Abs550'!BF199)))</f>
        <v>7.4616666666666789E-2</v>
      </c>
      <c r="BG50" s="2">
        <f>(AVERAGE(('Abs550'!$C129-'Abs550'!BG129),('Abs550'!$C130-'Abs550'!BG130),('Abs550'!$C131-'Abs550'!BG131)))-(AVERAGE(('Abs550'!$C197-'Abs550'!BG197),('Abs550'!$C198-'Abs550'!BG198),('Abs550'!$C199-'Abs550'!BG199)))</f>
        <v>7.5083333333333377E-2</v>
      </c>
      <c r="BH50" s="2">
        <f>(AVERAGE(('Abs550'!$C129-'Abs550'!BH129),('Abs550'!$C130-'Abs550'!BH130),('Abs550'!$C131-'Abs550'!BH131)))-(AVERAGE(('Abs550'!$C197-'Abs550'!BH197),('Abs550'!$C198-'Abs550'!BH198),('Abs550'!$C199-'Abs550'!BH199)))</f>
        <v>7.6249999999999998E-2</v>
      </c>
      <c r="BI50" s="2">
        <f>(AVERAGE(('Abs550'!$C129-'Abs550'!BI129),('Abs550'!$C130-'Abs550'!BI130),('Abs550'!$C131-'Abs550'!BI131)))-(AVERAGE(('Abs550'!$C197-'Abs550'!BI197),('Abs550'!$C198-'Abs550'!BI198),('Abs550'!$C199-'Abs550'!BI199)))</f>
        <v>7.6316666666666741E-2</v>
      </c>
      <c r="BJ50" s="2">
        <f>(AVERAGE(('Abs550'!$C129-'Abs550'!BJ129),('Abs550'!$C130-'Abs550'!BJ130),('Abs550'!$C131-'Abs550'!BJ131)))-(AVERAGE(('Abs550'!$C197-'Abs550'!BJ197),('Abs550'!$C198-'Abs550'!BJ198),('Abs550'!$C199-'Abs550'!BJ199)))</f>
        <v>7.6650000000000093E-2</v>
      </c>
      <c r="BK50" s="2">
        <f>(AVERAGE(('Abs550'!$C129-'Abs550'!BK129),('Abs550'!$C130-'Abs550'!BK130),('Abs550'!$C131-'Abs550'!BK131)))-(AVERAGE(('Abs550'!$C197-'Abs550'!BK197),('Abs550'!$C198-'Abs550'!BK198),('Abs550'!$C199-'Abs550'!BK199)))</f>
        <v>7.8283333333333482E-2</v>
      </c>
      <c r="BL50" s="2">
        <f>(AVERAGE(('Abs550'!$C129-'Abs550'!BL129),('Abs550'!$C130-'Abs550'!BL130),('Abs550'!$C131-'Abs550'!BL131)))-(AVERAGE(('Abs550'!$C197-'Abs550'!BL197),('Abs550'!$C198-'Abs550'!BL198),('Abs550'!$C199-'Abs550'!BL199)))</f>
        <v>7.8483333333333322E-2</v>
      </c>
      <c r="BM50" s="2">
        <f>(AVERAGE(('Abs550'!$C129-'Abs550'!BM129),('Abs550'!$C130-'Abs550'!BM130),('Abs550'!$C131-'Abs550'!BM131)))-(AVERAGE(('Abs550'!$C197-'Abs550'!BM197),('Abs550'!$C198-'Abs550'!BM198),('Abs550'!$C199-'Abs550'!BM199)))</f>
        <v>7.8750000000000014E-2</v>
      </c>
      <c r="BN50" s="2">
        <f>(AVERAGE(('Abs550'!$C129-'Abs550'!BN129),('Abs550'!$C130-'Abs550'!BN130),('Abs550'!$C131-'Abs550'!BN131)))-(AVERAGE(('Abs550'!$C197-'Abs550'!BN197),('Abs550'!$C198-'Abs550'!BN198),('Abs550'!$C199-'Abs550'!BN199)))</f>
        <v>7.9516666666666666E-2</v>
      </c>
      <c r="BO50" s="2">
        <f>(AVERAGE(('Abs550'!$C129-'Abs550'!BO129),('Abs550'!$C130-'Abs550'!BO130),('Abs550'!$C131-'Abs550'!BO131)))-(AVERAGE(('Abs550'!$C197-'Abs550'!BO197),('Abs550'!$C198-'Abs550'!BO198),('Abs550'!$C199-'Abs550'!BO199)))</f>
        <v>7.9583333333333339E-2</v>
      </c>
      <c r="BP50" s="2">
        <f>(AVERAGE(('Abs550'!$C129-'Abs550'!BP129),('Abs550'!$C130-'Abs550'!BP130),('Abs550'!$C131-'Abs550'!BP131)))-(AVERAGE(('Abs550'!$C197-'Abs550'!BP197),('Abs550'!$C198-'Abs550'!BP198),('Abs550'!$C199-'Abs550'!BP199)))</f>
        <v>7.9950000000000049E-2</v>
      </c>
      <c r="BQ50" s="2">
        <f>(AVERAGE(('Abs550'!$C129-'Abs550'!BQ129),('Abs550'!$C130-'Abs550'!BQ130),('Abs550'!$C131-'Abs550'!BQ131)))-(AVERAGE(('Abs550'!$C197-'Abs550'!BQ197),('Abs550'!$C198-'Abs550'!BQ198),('Abs550'!$C199-'Abs550'!BQ199)))</f>
        <v>8.044999999999998E-2</v>
      </c>
      <c r="BR50" s="2">
        <f>(AVERAGE(('Abs550'!$C129-'Abs550'!BR129),('Abs550'!$C130-'Abs550'!BR130),('Abs550'!$C131-'Abs550'!BR131)))-(AVERAGE(('Abs550'!$C197-'Abs550'!BR197),('Abs550'!$C198-'Abs550'!BR198),('Abs550'!$C199-'Abs550'!BR199)))</f>
        <v>8.0949999999999994E-2</v>
      </c>
      <c r="BS50" s="2">
        <f>(AVERAGE(('Abs550'!$C129-'Abs550'!BS129),('Abs550'!$C130-'Abs550'!BS130),('Abs550'!$C131-'Abs550'!BS131)))-(AVERAGE(('Abs550'!$C197-'Abs550'!BS197),('Abs550'!$C198-'Abs550'!BS198),('Abs550'!$C199-'Abs550'!BS199)))</f>
        <v>8.1683333333333483E-2</v>
      </c>
      <c r="BT50" s="2">
        <f>(AVERAGE(('Abs550'!$C129-'Abs550'!BT129),('Abs550'!$C130-'Abs550'!BT130),('Abs550'!$C131-'Abs550'!BT131)))-(AVERAGE(('Abs550'!$C197-'Abs550'!BT197),('Abs550'!$C198-'Abs550'!BT198),('Abs550'!$C199-'Abs550'!BT199)))</f>
        <v>8.1750000000000003E-2</v>
      </c>
      <c r="BU50" s="2">
        <f>(AVERAGE(('Abs550'!$C129-'Abs550'!BU129),('Abs550'!$C130-'Abs550'!BU130),('Abs550'!$C131-'Abs550'!BU131)))-(AVERAGE(('Abs550'!$C197-'Abs550'!BU197),('Abs550'!$C198-'Abs550'!BU198),('Abs550'!$C199-'Abs550'!BU199)))</f>
        <v>8.1950000000000037E-2</v>
      </c>
      <c r="BV50" s="2">
        <f>(AVERAGE(('Abs550'!$C129-'Abs550'!BV129),('Abs550'!$C130-'Abs550'!BV130),('Abs550'!$C131-'Abs550'!BV131)))-(AVERAGE(('Abs550'!$C197-'Abs550'!BV197),('Abs550'!$C198-'Abs550'!BV198),('Abs550'!$C199-'Abs550'!BV199)))</f>
        <v>8.2550000000000054E-2</v>
      </c>
      <c r="BW50" s="2">
        <f>(AVERAGE(('Abs550'!$C129-'Abs550'!BW129),('Abs550'!$C130-'Abs550'!BW130),('Abs550'!$C131-'Abs550'!BW131)))-(AVERAGE(('Abs550'!$C197-'Abs550'!BW197),('Abs550'!$C198-'Abs550'!BW198),('Abs550'!$C199-'Abs550'!BW199)))</f>
        <v>8.2750000000000032E-2</v>
      </c>
      <c r="BX50" s="2">
        <f>(AVERAGE(('Abs550'!$C129-'Abs550'!BX129),('Abs550'!$C130-'Abs550'!BX130),('Abs550'!$C131-'Abs550'!BX131)))-(AVERAGE(('Abs550'!$C197-'Abs550'!BX197),('Abs550'!$C198-'Abs550'!BX198),('Abs550'!$C199-'Abs550'!BX199)))</f>
        <v>8.3416666666666764E-2</v>
      </c>
      <c r="BY50" s="2">
        <f>(AVERAGE(('Abs550'!$C129-'Abs550'!BY129),('Abs550'!$C130-'Abs550'!BY130),('Abs550'!$C131-'Abs550'!BY131)))-(AVERAGE(('Abs550'!$C197-'Abs550'!BY197),('Abs550'!$C198-'Abs550'!BY198),('Abs550'!$C199-'Abs550'!BY199)))</f>
        <v>8.474999999999995E-2</v>
      </c>
      <c r="BZ50" s="2">
        <f>(AVERAGE(('Abs550'!$C129-'Abs550'!BZ129),('Abs550'!$C130-'Abs550'!BZ130),('Abs550'!$C131-'Abs550'!BZ131)))-(AVERAGE(('Abs550'!$C197-'Abs550'!BZ197),('Abs550'!$C198-'Abs550'!BZ198),('Abs550'!$C199-'Abs550'!BZ199)))</f>
        <v>8.4150000000000183E-2</v>
      </c>
      <c r="CA50" s="2">
        <f>(AVERAGE(('Abs550'!$C129-'Abs550'!CA129),('Abs550'!$C130-'Abs550'!CA130),('Abs550'!$C131-'Abs550'!CA131)))-(AVERAGE(('Abs550'!$C197-'Abs550'!CA197),('Abs550'!$C198-'Abs550'!CA198),('Abs550'!$C199-'Abs550'!CA199)))</f>
        <v>8.4583333333333163E-2</v>
      </c>
      <c r="CB50" s="2">
        <f>(AVERAGE(('Abs550'!$C129-'Abs550'!CB129),('Abs550'!$C130-'Abs550'!CB130),('Abs550'!$C131-'Abs550'!CB131)))-(AVERAGE(('Abs550'!$C197-'Abs550'!CB197),('Abs550'!$C198-'Abs550'!CB198),('Abs550'!$C199-'Abs550'!CB199)))</f>
        <v>8.5583333333333358E-2</v>
      </c>
      <c r="CC50" s="2">
        <f>(AVERAGE(('Abs550'!$C129-'Abs550'!CC129),('Abs550'!$C130-'Abs550'!CC130),('Abs550'!$C131-'Abs550'!CC131)))-(AVERAGE(('Abs550'!$C197-'Abs550'!CC197),('Abs550'!$C198-'Abs550'!CC198),('Abs550'!$C199-'Abs550'!CC199)))</f>
        <v>8.6549999999999974E-2</v>
      </c>
      <c r="CD50" s="2">
        <f>(AVERAGE(('Abs550'!$C129-'Abs550'!CD129),('Abs550'!$C130-'Abs550'!CD130),('Abs550'!$C131-'Abs550'!CD131)))-(AVERAGE(('Abs550'!$C197-'Abs550'!CD197),('Abs550'!$C198-'Abs550'!CD198),('Abs550'!$C199-'Abs550'!CD199)))</f>
        <v>8.7016666666666756E-2</v>
      </c>
      <c r="CE50" s="2">
        <f>(AVERAGE(('Abs550'!$C129-'Abs550'!CE129),('Abs550'!$C130-'Abs550'!CE130),('Abs550'!$C131-'Abs550'!CE131)))-(AVERAGE(('Abs550'!$C197-'Abs550'!CE197),('Abs550'!$C198-'Abs550'!CE198),('Abs550'!$C199-'Abs550'!CE199)))</f>
        <v>8.7016666666666603E-2</v>
      </c>
      <c r="CF50" s="2">
        <f>(AVERAGE(('Abs550'!$C129-'Abs550'!CF129),('Abs550'!$C130-'Abs550'!CF130),('Abs550'!$C131-'Abs550'!CF131)))-(AVERAGE(('Abs550'!$C197-'Abs550'!CF197),('Abs550'!$C198-'Abs550'!CF198),('Abs550'!$C199-'Abs550'!CF199)))</f>
        <v>8.7616666666666829E-2</v>
      </c>
      <c r="CG50" s="2">
        <f>(AVERAGE(('Abs550'!$C129-'Abs550'!CG129),('Abs550'!$C130-'Abs550'!CG130),('Abs550'!$C131-'Abs550'!CG131)))-(AVERAGE(('Abs550'!$C197-'Abs550'!CG197),('Abs550'!$C198-'Abs550'!CG198),('Abs550'!$C199-'Abs550'!CG199)))</f>
        <v>8.7916666666666726E-2</v>
      </c>
      <c r="CH50" s="2">
        <f>(AVERAGE(('Abs550'!$C129-'Abs550'!CH129),('Abs550'!$C130-'Abs550'!CH130),('Abs550'!$C131-'Abs550'!CH131)))-(AVERAGE(('Abs550'!$C197-'Abs550'!CH197),('Abs550'!$C198-'Abs550'!CH198),('Abs550'!$C199-'Abs550'!CH199)))</f>
        <v>8.8749999999999954E-2</v>
      </c>
      <c r="CI50" s="2">
        <f>(AVERAGE(('Abs550'!$C129-'Abs550'!CI129),('Abs550'!$C130-'Abs550'!CI130),('Abs550'!$C131-'Abs550'!CI131)))-(AVERAGE(('Abs550'!$C197-'Abs550'!CI197),('Abs550'!$C198-'Abs550'!CI198),('Abs550'!$C199-'Abs550'!CI199)))</f>
        <v>8.884999999999986E-2</v>
      </c>
      <c r="CJ50" s="2">
        <f>(AVERAGE(('Abs550'!$C129-'Abs550'!CJ129),('Abs550'!$C130-'Abs550'!CJ130),('Abs550'!$C131-'Abs550'!CJ131)))-(AVERAGE(('Abs550'!$C197-'Abs550'!CJ197),('Abs550'!$C198-'Abs550'!CJ198),('Abs550'!$C199-'Abs550'!CJ199)))</f>
        <v>9.0483333333333402E-2</v>
      </c>
      <c r="CK50" s="2">
        <f>(AVERAGE(('Abs550'!$C129-'Abs550'!CK129),('Abs550'!$C130-'Abs550'!CK130),('Abs550'!$C131-'Abs550'!CK131)))-(AVERAGE(('Abs550'!$C197-'Abs550'!CK197),('Abs550'!$C198-'Abs550'!CK198),('Abs550'!$C199-'Abs550'!CK199)))</f>
        <v>8.9483333333333373E-2</v>
      </c>
      <c r="CL50" s="2">
        <f>(AVERAGE(('Abs550'!$C129-'Abs550'!CL129),('Abs550'!$C130-'Abs550'!CL130),('Abs550'!$C131-'Abs550'!CL131)))-(AVERAGE(('Abs550'!$C197-'Abs550'!CL197),('Abs550'!$C198-'Abs550'!CL198),('Abs550'!$C199-'Abs550'!CL199)))</f>
        <v>9.0583333333333529E-2</v>
      </c>
      <c r="CM50" s="2">
        <f>(AVERAGE(('Abs550'!$C129-'Abs550'!CM129),('Abs550'!$C130-'Abs550'!CM130),('Abs550'!$C131-'Abs550'!CM131)))-(AVERAGE(('Abs550'!$C197-'Abs550'!CM197),('Abs550'!$C198-'Abs550'!CM198),('Abs550'!$C199-'Abs550'!CM199)))</f>
        <v>9.0050000000000033E-2</v>
      </c>
      <c r="CN50" s="2">
        <f>(AVERAGE(('Abs550'!$C129-'Abs550'!CN129),('Abs550'!$C130-'Abs550'!CN130),('Abs550'!$C131-'Abs550'!CN131)))-(AVERAGE(('Abs550'!$C197-'Abs550'!CN197),('Abs550'!$C198-'Abs550'!CN198),('Abs550'!$C199-'Abs550'!CN199)))</f>
        <v>9.0316666666666739E-2</v>
      </c>
      <c r="CO50" s="2">
        <f>(AVERAGE(('Abs550'!$C129-'Abs550'!CO129),('Abs550'!$C130-'Abs550'!CO130),('Abs550'!$C131-'Abs550'!CO131)))-(AVERAGE(('Abs550'!$C197-'Abs550'!CO197),('Abs550'!$C198-'Abs550'!CO198),('Abs550'!$C199-'Abs550'!CO199)))</f>
        <v>9.07499999999999E-2</v>
      </c>
      <c r="CP50" s="2">
        <f>(AVERAGE(('Abs550'!$C129-'Abs550'!CP129),('Abs550'!$C130-'Abs550'!CP130),('Abs550'!$C131-'Abs550'!CP131)))-(AVERAGE(('Abs550'!$C197-'Abs550'!CP197),('Abs550'!$C198-'Abs550'!CP198),('Abs550'!$C199-'Abs550'!CP199)))</f>
        <v>9.2150000000000037E-2</v>
      </c>
      <c r="CQ50" s="2">
        <f>(AVERAGE(('Abs550'!$C129-'Abs550'!CQ129),('Abs550'!$C130-'Abs550'!CQ130),('Abs550'!$C131-'Abs550'!CQ131)))-(AVERAGE(('Abs550'!$C197-'Abs550'!CQ197),('Abs550'!$C198-'Abs550'!CQ198),('Abs550'!$C199-'Abs550'!CQ199)))</f>
        <v>9.1750000000000081E-2</v>
      </c>
      <c r="CR50" s="2">
        <f>(AVERAGE(('Abs550'!$C129-'Abs550'!CR129),('Abs550'!$C130-'Abs550'!CR130),('Abs550'!$C131-'Abs550'!CR131)))-(AVERAGE(('Abs550'!$C197-'Abs550'!CR197),('Abs550'!$C198-'Abs550'!CR198),('Abs550'!$C199-'Abs550'!CR199)))</f>
        <v>9.2683333333333451E-2</v>
      </c>
      <c r="CS50" s="2">
        <f>(AVERAGE(('Abs550'!$C129-'Abs550'!CS129),('Abs550'!$C130-'Abs550'!CS130),('Abs550'!$C131-'Abs550'!CS131)))-(AVERAGE(('Abs550'!$C197-'Abs550'!CS197),('Abs550'!$C198-'Abs550'!CS198),('Abs550'!$C199-'Abs550'!CS199)))</f>
        <v>9.3516666666666692E-2</v>
      </c>
      <c r="CT50" s="2">
        <f>(AVERAGE(('Abs550'!$C129-'Abs550'!CT129),('Abs550'!$C130-'Abs550'!CT130),('Abs550'!$C131-'Abs550'!CT131)))-(AVERAGE(('Abs550'!$C197-'Abs550'!CT197),('Abs550'!$C198-'Abs550'!CT198),('Abs550'!$C199-'Abs550'!CT199)))</f>
        <v>9.5716666666666825E-2</v>
      </c>
      <c r="CU50" s="2">
        <f>(AVERAGE(('Abs550'!$C129-'Abs550'!CU129),('Abs550'!$C130-'Abs550'!CU130),('Abs550'!$C131-'Abs550'!CU131)))-(AVERAGE(('Abs550'!$C197-'Abs550'!CU197),('Abs550'!$C198-'Abs550'!CU198),('Abs550'!$C199-'Abs550'!CU199)))</f>
        <v>0.1010500000000001</v>
      </c>
    </row>
    <row r="51" spans="1:100" x14ac:dyDescent="0.25">
      <c r="B51" s="13" t="s">
        <v>20</v>
      </c>
      <c r="C51" s="2">
        <f>AVERAGE(('Abs550'!$C132-'Abs550'!C132),('Abs550'!$C133-'Abs550'!C133),('Abs550'!$C134-'Abs550'!C134))</f>
        <v>0</v>
      </c>
      <c r="D51" s="2">
        <f>AVERAGE(('Abs550'!$C132-'Abs550'!D132),('Abs550'!$C133-'Abs550'!D133),('Abs550'!$C134-'Abs550'!D134))</f>
        <v>1.7166666666667367E-3</v>
      </c>
      <c r="E51" s="2">
        <f>AVERAGE(('Abs550'!$C132-'Abs550'!E132),('Abs550'!$C133-'Abs550'!E133),('Abs550'!$C134-'Abs550'!E134))</f>
        <v>0.11134999999999991</v>
      </c>
      <c r="F51" s="2">
        <f>AVERAGE(('Abs550'!$C132-'Abs550'!F132),('Abs550'!$C133-'Abs550'!F133),('Abs550'!$C134-'Abs550'!F134))</f>
        <v>0.11541666666666672</v>
      </c>
      <c r="G51" s="2">
        <f>AVERAGE(('Abs550'!$C132-'Abs550'!G132),('Abs550'!$C133-'Abs550'!G133),('Abs550'!$C134-'Abs550'!G134))</f>
        <v>0.11478333333333339</v>
      </c>
      <c r="H51" s="2">
        <f>AVERAGE(('Abs550'!$C132-'Abs550'!H132),('Abs550'!$C133-'Abs550'!H133),('Abs550'!$C134-'Abs550'!H134))</f>
        <v>0.11451666666666667</v>
      </c>
      <c r="I51" s="2">
        <f>AVERAGE(('Abs550'!$C132-'Abs550'!I132),('Abs550'!$C133-'Abs550'!I133),('Abs550'!$C134-'Abs550'!I134))</f>
        <v>0.11585000000000008</v>
      </c>
      <c r="J51" s="2">
        <f>AVERAGE(('Abs550'!$C132-'Abs550'!J132),('Abs550'!$C133-'Abs550'!J133),('Abs550'!$C134-'Abs550'!J134))</f>
        <v>0.12691666666666665</v>
      </c>
      <c r="K51" s="2">
        <f>AVERAGE(('Abs550'!$C132-'Abs550'!K132),('Abs550'!$C133-'Abs550'!K133),('Abs550'!$C134-'Abs550'!K134))</f>
        <v>0.13978333333333337</v>
      </c>
      <c r="L51" s="2">
        <f>AVERAGE(('Abs550'!$C132-'Abs550'!L132),('Abs550'!$C133-'Abs550'!L133),('Abs550'!$C134-'Abs550'!L134))</f>
        <v>0.14328333333333329</v>
      </c>
      <c r="M51" s="2">
        <f>AVERAGE(('Abs550'!$C132-'Abs550'!M132),('Abs550'!$C133-'Abs550'!M133),('Abs550'!$C134-'Abs550'!M134))</f>
        <v>0.14788333333333337</v>
      </c>
      <c r="N51" s="2">
        <f>AVERAGE(('Abs550'!$C132-'Abs550'!N132),('Abs550'!$C133-'Abs550'!N133),('Abs550'!$C134-'Abs550'!N134))</f>
        <v>0.15305000000000005</v>
      </c>
      <c r="O51" s="2">
        <f>AVERAGE(('Abs550'!$C132-'Abs550'!O132),('Abs550'!$C133-'Abs550'!O133),('Abs550'!$C134-'Abs550'!O134))</f>
        <v>0.15765000000000007</v>
      </c>
      <c r="P51" s="2">
        <f>AVERAGE(('Abs550'!$C132-'Abs550'!P132),('Abs550'!$C133-'Abs550'!P133),('Abs550'!$C134-'Abs550'!P134))</f>
        <v>0.16041666666666674</v>
      </c>
      <c r="Q51" s="2">
        <f>AVERAGE(('Abs550'!$C132-'Abs550'!Q132),('Abs550'!$C133-'Abs550'!Q133),('Abs550'!$C134-'Abs550'!Q134))</f>
        <v>0.16221666666666676</v>
      </c>
      <c r="R51" s="2">
        <f>AVERAGE(('Abs550'!$C132-'Abs550'!R132),('Abs550'!$C133-'Abs550'!R133),('Abs550'!$C134-'Abs550'!R134))</f>
        <v>0.16398333333333329</v>
      </c>
      <c r="S51" s="2">
        <f>AVERAGE(('Abs550'!$C132-'Abs550'!S132),('Abs550'!$C133-'Abs550'!S133),('Abs550'!$C134-'Abs550'!S134))</f>
        <v>0.16481666666666669</v>
      </c>
      <c r="T51" s="2">
        <f>AVERAGE(('Abs550'!$C132-'Abs550'!T132),('Abs550'!$C133-'Abs550'!T133),('Abs550'!$C134-'Abs550'!T134))</f>
        <v>0.16661666666666664</v>
      </c>
      <c r="U51" s="2">
        <f>AVERAGE(('Abs550'!$C132-'Abs550'!U132),('Abs550'!$C133-'Abs550'!U133),('Abs550'!$C134-'Abs550'!U134))</f>
        <v>0.16755000000000009</v>
      </c>
      <c r="V51" s="2">
        <f>AVERAGE(('Abs550'!$C132-'Abs550'!V132),('Abs550'!$C133-'Abs550'!V133),('Abs550'!$C134-'Abs550'!V134))</f>
        <v>0.16864999999999997</v>
      </c>
      <c r="W51" s="2">
        <f>AVERAGE(('Abs550'!$C132-'Abs550'!W132),('Abs550'!$C133-'Abs550'!W133),('Abs550'!$C134-'Abs550'!W134))</f>
        <v>0.16911666666666672</v>
      </c>
      <c r="X51" s="2">
        <f>AVERAGE(('Abs550'!$C132-'Abs550'!X132),('Abs550'!$C133-'Abs550'!X133),('Abs550'!$C134-'Abs550'!X134))</f>
        <v>0.16984999999999997</v>
      </c>
      <c r="Y51" s="2">
        <f>AVERAGE(('Abs550'!$C132-'Abs550'!Y132),('Abs550'!$C133-'Abs550'!Y133),('Abs550'!$C134-'Abs550'!Y134))</f>
        <v>0.17061666666666664</v>
      </c>
      <c r="Z51" s="2">
        <f>AVERAGE(('Abs550'!$C132-'Abs550'!Z132),('Abs550'!$C133-'Abs550'!Z133),('Abs550'!$C134-'Abs550'!Z134))</f>
        <v>0.17125000000000004</v>
      </c>
      <c r="AA51" s="2">
        <f>AVERAGE(('Abs550'!$C132-'Abs550'!AA132),('Abs550'!$C133-'Abs550'!AA133),('Abs550'!$C134-'Abs550'!AA134))</f>
        <v>0.17165</v>
      </c>
      <c r="AB51" s="2">
        <f>AVERAGE(('Abs550'!$C132-'Abs550'!AB132),('Abs550'!$C133-'Abs550'!AB133),('Abs550'!$C134-'Abs550'!AB134))</f>
        <v>0.17214999999999994</v>
      </c>
      <c r="AC51" s="2">
        <f>AVERAGE(('Abs550'!$C132-'Abs550'!AC132),('Abs550'!$C133-'Abs550'!AC133),('Abs550'!$C134-'Abs550'!AC134))</f>
        <v>0.17288333333333336</v>
      </c>
      <c r="AD51" s="2">
        <f>AVERAGE(('Abs550'!$C132-'Abs550'!AD132),('Abs550'!$C133-'Abs550'!AD133),('Abs550'!$C134-'Abs550'!AD134))</f>
        <v>0.17348333333333335</v>
      </c>
      <c r="AE51" s="2">
        <f>AVERAGE(('Abs550'!$C132-'Abs550'!AE132),('Abs550'!$C133-'Abs550'!AE133),('Abs550'!$C134-'Abs550'!AE134))</f>
        <v>0.17355000000000001</v>
      </c>
      <c r="AF51" s="2">
        <f>AVERAGE(('Abs550'!$C132-'Abs550'!AF132),('Abs550'!$C133-'Abs550'!AF133),('Abs550'!$C134-'Abs550'!AF134))</f>
        <v>0.17465000000000006</v>
      </c>
      <c r="AG51" s="2">
        <f>AVERAGE(('Abs550'!$C132-'Abs550'!AG132),('Abs550'!$C133-'Abs550'!AG133),('Abs550'!$C134-'Abs550'!AG134))</f>
        <v>0.17474999999999996</v>
      </c>
      <c r="AH51" s="2">
        <f>AVERAGE(('Abs550'!$C132-'Abs550'!AH132),('Abs550'!$C133-'Abs550'!AH133),('Abs550'!$C134-'Abs550'!AH134))</f>
        <v>0.17538333333333331</v>
      </c>
      <c r="AI51" s="2">
        <f>AVERAGE(('Abs550'!$C132-'Abs550'!AI132),('Abs550'!$C133-'Abs550'!AI133),('Abs550'!$C134-'Abs550'!AI134))</f>
        <v>0.17551666666666663</v>
      </c>
      <c r="AJ51" s="2">
        <f>AVERAGE(('Abs550'!$C132-'Abs550'!AJ132),('Abs550'!$C133-'Abs550'!AJ133),('Abs550'!$C134-'Abs550'!AJ134))</f>
        <v>0.17601666666666663</v>
      </c>
      <c r="AK51" s="2">
        <f>AVERAGE(('Abs550'!$C132-'Abs550'!AK132),('Abs550'!$C133-'Abs550'!AK133),('Abs550'!$C134-'Abs550'!AK134))</f>
        <v>0.17624999999999993</v>
      </c>
      <c r="AL51" s="2">
        <f>AVERAGE(('Abs550'!$C132-'Abs550'!AL132),('Abs550'!$C133-'Abs550'!AL133),('Abs550'!$C134-'Abs550'!AL134))</f>
        <v>0.17671666666666672</v>
      </c>
      <c r="AM51" s="2">
        <f>AVERAGE(('Abs550'!$C132-'Abs550'!AM132),('Abs550'!$C133-'Abs550'!AM133),('Abs550'!$C134-'Abs550'!AM134))</f>
        <v>0.17715</v>
      </c>
      <c r="AN51" s="2">
        <f>AVERAGE(('Abs550'!$C132-'Abs550'!AN132),('Abs550'!$C133-'Abs550'!AN133),('Abs550'!$C134-'Abs550'!AN134))</f>
        <v>0.17738333333333331</v>
      </c>
      <c r="AO51" s="2">
        <f>AVERAGE(('Abs550'!$C132-'Abs550'!AO132),('Abs550'!$C133-'Abs550'!AO133),('Abs550'!$C134-'Abs550'!AO134))</f>
        <v>0.17771666666666663</v>
      </c>
      <c r="AP51" s="2">
        <f>AVERAGE(('Abs550'!$C132-'Abs550'!AP132),('Abs550'!$C133-'Abs550'!AP133),('Abs550'!$C134-'Abs550'!AP134))</f>
        <v>0.17788333333333331</v>
      </c>
      <c r="AQ51" s="2">
        <f>AVERAGE(('Abs550'!$C132-'Abs550'!AQ132),('Abs550'!$C133-'Abs550'!AQ133),('Abs550'!$C134-'Abs550'!AQ134))</f>
        <v>0.17828333333333327</v>
      </c>
      <c r="AR51" s="2">
        <f>AVERAGE(('Abs550'!$C132-'Abs550'!AR132),('Abs550'!$C133-'Abs550'!AR133),('Abs550'!$C134-'Abs550'!AR134))</f>
        <v>0.17891666666666664</v>
      </c>
      <c r="AS51" s="2">
        <f>AVERAGE(('Abs550'!$C132-'Abs550'!AS132),('Abs550'!$C133-'Abs550'!AS133),('Abs550'!$C134-'Abs550'!AS134))</f>
        <v>0.17871666666666663</v>
      </c>
      <c r="AT51" s="2">
        <f>AVERAGE(('Abs550'!$C132-'Abs550'!AT132),('Abs550'!$C133-'Abs550'!AT133),('Abs550'!$C134-'Abs550'!AT134))</f>
        <v>0.17951666666666657</v>
      </c>
      <c r="AU51" s="2">
        <f>AVERAGE(('Abs550'!$C132-'Abs550'!AU132),('Abs550'!$C133-'Abs550'!AU133),('Abs550'!$C134-'Abs550'!AU134))</f>
        <v>0.17964999999999998</v>
      </c>
      <c r="AV51" s="2">
        <f>AVERAGE(('Abs550'!$C132-'Abs550'!AV132),('Abs550'!$C133-'Abs550'!AV133),('Abs550'!$C134-'Abs550'!AV134))</f>
        <v>0.18015</v>
      </c>
      <c r="AW51" s="2">
        <f>AVERAGE(('Abs550'!$C132-'Abs550'!AW132),('Abs550'!$C133-'Abs550'!AW133),('Abs550'!$C134-'Abs550'!AW134))</f>
        <v>0.17978333333333321</v>
      </c>
      <c r="AX51" s="2">
        <f>AVERAGE(('Abs550'!$C132-'Abs550'!AX132),('Abs550'!$C133-'Abs550'!AX133),('Abs550'!$C134-'Abs550'!AX134))</f>
        <v>0.18031666666666665</v>
      </c>
      <c r="AY51" s="2">
        <f>AVERAGE(('Abs550'!$C132-'Abs550'!AY132),('Abs550'!$C133-'Abs550'!AY133),('Abs550'!$C134-'Abs550'!AY134))</f>
        <v>0.18048333333333344</v>
      </c>
      <c r="AZ51" s="2">
        <f>AVERAGE(('Abs550'!$C132-'Abs550'!AZ132),('Abs550'!$C133-'Abs550'!AZ133),('Abs550'!$C134-'Abs550'!AZ134))</f>
        <v>0.18091666666666673</v>
      </c>
      <c r="BA51" s="2">
        <f>AVERAGE(('Abs550'!$C132-'Abs550'!BA132),('Abs550'!$C133-'Abs550'!BA133),('Abs550'!$C134-'Abs550'!BA134))</f>
        <v>0.18118333333333336</v>
      </c>
      <c r="BB51" s="2">
        <f>AVERAGE(('Abs550'!$C132-'Abs550'!BB132),('Abs550'!$C133-'Abs550'!BB133),('Abs550'!$C134-'Abs550'!BB134))</f>
        <v>0.18145000000000008</v>
      </c>
      <c r="BC51" s="2">
        <f>AVERAGE(('Abs550'!$C132-'Abs550'!BC132),('Abs550'!$C133-'Abs550'!BC133),('Abs550'!$C134-'Abs550'!BC134))</f>
        <v>0.18138333333333334</v>
      </c>
      <c r="BD51" s="2">
        <f>AVERAGE(('Abs550'!$C132-'Abs550'!BD132),('Abs550'!$C133-'Abs550'!BD133),('Abs550'!$C134-'Abs550'!BD134))</f>
        <v>0.18218333333333336</v>
      </c>
      <c r="BE51" s="2">
        <f>AVERAGE(('Abs550'!$C132-'Abs550'!BE132),('Abs550'!$C133-'Abs550'!BE133),('Abs550'!$C134-'Abs550'!BE134))</f>
        <v>0.18235000000000001</v>
      </c>
      <c r="BF51" s="2">
        <f>AVERAGE(('Abs550'!$C132-'Abs550'!BF132),('Abs550'!$C133-'Abs550'!BF133),('Abs550'!$C134-'Abs550'!BF134))</f>
        <v>0.18254999999999999</v>
      </c>
      <c r="BG51" s="2">
        <f>AVERAGE(('Abs550'!$C132-'Abs550'!BG132),('Abs550'!$C133-'Abs550'!BG133),('Abs550'!$C134-'Abs550'!BG134))</f>
        <v>0.18268333333333331</v>
      </c>
      <c r="BH51" s="2">
        <f>AVERAGE(('Abs550'!$C132-'Abs550'!BH132),('Abs550'!$C133-'Abs550'!BH133),('Abs550'!$C134-'Abs550'!BH134))</f>
        <v>0.18318333333333334</v>
      </c>
      <c r="BI51" s="2">
        <f>AVERAGE(('Abs550'!$C132-'Abs550'!BI132),('Abs550'!$C133-'Abs550'!BI133),('Abs550'!$C134-'Abs550'!BI134))</f>
        <v>0.18328333333333338</v>
      </c>
      <c r="BJ51" s="2">
        <f>AVERAGE(('Abs550'!$C132-'Abs550'!BJ132),('Abs550'!$C133-'Abs550'!BJ133),('Abs550'!$C134-'Abs550'!BJ134))</f>
        <v>0.18331666666666671</v>
      </c>
      <c r="BK51" s="2">
        <f>AVERAGE(('Abs550'!$C132-'Abs550'!BK132),('Abs550'!$C133-'Abs550'!BK133),('Abs550'!$C134-'Abs550'!BK134))</f>
        <v>0.18398333333333339</v>
      </c>
      <c r="BL51" s="2">
        <f>AVERAGE(('Abs550'!$C132-'Abs550'!BL132),('Abs550'!$C133-'Abs550'!BL133),('Abs550'!$C134-'Abs550'!BL134))</f>
        <v>0.18391666666666664</v>
      </c>
      <c r="BM51" s="2">
        <f>AVERAGE(('Abs550'!$C132-'Abs550'!BM132),('Abs550'!$C133-'Abs550'!BM133),('Abs550'!$C134-'Abs550'!BM134))</f>
        <v>0.18391666666666673</v>
      </c>
      <c r="BN51" s="2">
        <f>AVERAGE(('Abs550'!$C132-'Abs550'!BN132),('Abs550'!$C133-'Abs550'!BN133),('Abs550'!$C134-'Abs550'!BN134))</f>
        <v>0.18415000000000004</v>
      </c>
      <c r="BO51" s="2">
        <f>AVERAGE(('Abs550'!$C132-'Abs550'!BO132),('Abs550'!$C133-'Abs550'!BO133),('Abs550'!$C134-'Abs550'!BO134))</f>
        <v>0.18425000000000002</v>
      </c>
      <c r="BP51" s="2">
        <f>AVERAGE(('Abs550'!$C132-'Abs550'!BP132),('Abs550'!$C133-'Abs550'!BP133),('Abs550'!$C134-'Abs550'!BP134))</f>
        <v>0.18435000000000001</v>
      </c>
      <c r="BQ51" s="2">
        <f>AVERAGE(('Abs550'!$C132-'Abs550'!BQ132),('Abs550'!$C133-'Abs550'!BQ133),('Abs550'!$C134-'Abs550'!BQ134))</f>
        <v>0.18498333333333328</v>
      </c>
      <c r="BR51" s="2">
        <f>AVERAGE(('Abs550'!$C132-'Abs550'!BR132),('Abs550'!$C133-'Abs550'!BR133),('Abs550'!$C134-'Abs550'!BR134))</f>
        <v>0.18508333333333327</v>
      </c>
      <c r="BS51" s="2">
        <f>AVERAGE(('Abs550'!$C132-'Abs550'!BS132),('Abs550'!$C133-'Abs550'!BS133),('Abs550'!$C134-'Abs550'!BS134))</f>
        <v>0.18494999999999995</v>
      </c>
      <c r="BT51" s="2">
        <f>AVERAGE(('Abs550'!$C132-'Abs550'!BT132),('Abs550'!$C133-'Abs550'!BT133),('Abs550'!$C134-'Abs550'!BT134))</f>
        <v>0.18514999999999993</v>
      </c>
      <c r="BU51" s="2">
        <f>AVERAGE(('Abs550'!$C132-'Abs550'!BU132),('Abs550'!$C133-'Abs550'!BU133),('Abs550'!$C134-'Abs550'!BU134))</f>
        <v>0.18548333333333322</v>
      </c>
      <c r="BV51" s="2">
        <f>AVERAGE(('Abs550'!$C132-'Abs550'!BV132),('Abs550'!$C133-'Abs550'!BV133),('Abs550'!$C134-'Abs550'!BV134))</f>
        <v>0.18551666666666655</v>
      </c>
      <c r="BW51" s="2">
        <f>AVERAGE(('Abs550'!$C132-'Abs550'!BW132),('Abs550'!$C133-'Abs550'!BW133),('Abs550'!$C134-'Abs550'!BW134))</f>
        <v>0.1856833333333332</v>
      </c>
      <c r="BX51" s="2">
        <f>AVERAGE(('Abs550'!$C132-'Abs550'!BX132),('Abs550'!$C133-'Abs550'!BX133),('Abs550'!$C134-'Abs550'!BX134))</f>
        <v>0.18574999999999986</v>
      </c>
      <c r="BY51" s="2">
        <f>AVERAGE(('Abs550'!$C132-'Abs550'!BY132),('Abs550'!$C133-'Abs550'!BY133),('Abs550'!$C134-'Abs550'!BY134))</f>
        <v>0.18618333333333326</v>
      </c>
      <c r="BZ51" s="2">
        <f>AVERAGE(('Abs550'!$C132-'Abs550'!BZ132),('Abs550'!$C133-'Abs550'!BZ133),('Abs550'!$C134-'Abs550'!BZ134))</f>
        <v>0.18581666666666663</v>
      </c>
      <c r="CA51" s="2">
        <f>AVERAGE(('Abs550'!$C132-'Abs550'!CA132),('Abs550'!$C133-'Abs550'!CA133),('Abs550'!$C134-'Abs550'!CA134))</f>
        <v>0.18628333333333338</v>
      </c>
      <c r="CB51" s="2">
        <f>AVERAGE(('Abs550'!$C132-'Abs550'!CB132),('Abs550'!$C133-'Abs550'!CB133),('Abs550'!$C134-'Abs550'!CB134))</f>
        <v>0.18641666666666665</v>
      </c>
      <c r="CC51" s="2">
        <f>AVERAGE(('Abs550'!$C132-'Abs550'!CC132),('Abs550'!$C133-'Abs550'!CC133),('Abs550'!$C134-'Abs550'!CC134))</f>
        <v>0.18655000000000002</v>
      </c>
      <c r="CD51" s="2">
        <f>AVERAGE(('Abs550'!$C132-'Abs550'!CD132),('Abs550'!$C133-'Abs550'!CD133),('Abs550'!$C134-'Abs550'!CD134))</f>
        <v>0.18648333333333331</v>
      </c>
      <c r="CE51" s="2">
        <f>AVERAGE(('Abs550'!$C132-'Abs550'!CE132),('Abs550'!$C133-'Abs550'!CE133),('Abs550'!$C134-'Abs550'!CE134))</f>
        <v>0.18651666666666669</v>
      </c>
      <c r="CF51" s="2">
        <f>AVERAGE(('Abs550'!$C132-'Abs550'!CF132),('Abs550'!$C133-'Abs550'!CF133),('Abs550'!$C134-'Abs550'!CF134))</f>
        <v>0.18705000000000013</v>
      </c>
      <c r="CG51" s="2">
        <f>AVERAGE(('Abs550'!$C132-'Abs550'!CG132),('Abs550'!$C133-'Abs550'!CG133),('Abs550'!$C134-'Abs550'!CG134))</f>
        <v>0.18714999999999996</v>
      </c>
      <c r="CH51" s="2">
        <f>AVERAGE(('Abs550'!$C132-'Abs550'!CH132),('Abs550'!$C133-'Abs550'!CH133),('Abs550'!$C134-'Abs550'!CH134))</f>
        <v>0.18768333333333323</v>
      </c>
      <c r="CI51" s="2">
        <f>AVERAGE(('Abs550'!$C132-'Abs550'!CI132),('Abs550'!$C133-'Abs550'!CI133),('Abs550'!$C134-'Abs550'!CI134))</f>
        <v>0.18744999999999992</v>
      </c>
      <c r="CJ51" s="2">
        <f>AVERAGE(('Abs550'!$C132-'Abs550'!CJ132),('Abs550'!$C133-'Abs550'!CJ133),('Abs550'!$C134-'Abs550'!CJ134))</f>
        <v>0.18791666666666662</v>
      </c>
      <c r="CK51" s="2">
        <f>AVERAGE(('Abs550'!$C132-'Abs550'!CK132),('Abs550'!$C133-'Abs550'!CK133),('Abs550'!$C134-'Abs550'!CK134))</f>
        <v>0.18831666666666672</v>
      </c>
      <c r="CL51" s="2">
        <f>AVERAGE(('Abs550'!$C132-'Abs550'!CL132),('Abs550'!$C133-'Abs550'!CL133),('Abs550'!$C134-'Abs550'!CL134))</f>
        <v>0.18835000000000005</v>
      </c>
      <c r="CM51" s="2">
        <f>AVERAGE(('Abs550'!$C132-'Abs550'!CM132),('Abs550'!$C133-'Abs550'!CM133),('Abs550'!$C134-'Abs550'!CM134))</f>
        <v>0.18851666666666664</v>
      </c>
      <c r="CN51" s="2">
        <f>AVERAGE(('Abs550'!$C132-'Abs550'!CN132),('Abs550'!$C133-'Abs550'!CN133),('Abs550'!$C134-'Abs550'!CN134))</f>
        <v>0.18791666666666654</v>
      </c>
      <c r="CO51" s="2">
        <f>AVERAGE(('Abs550'!$C132-'Abs550'!CO132),('Abs550'!$C133-'Abs550'!CO133),('Abs550'!$C134-'Abs550'!CO134))</f>
        <v>0.18821666666666667</v>
      </c>
      <c r="CP51" s="2">
        <f>AVERAGE(('Abs550'!$C132-'Abs550'!CP132),('Abs550'!$C133-'Abs550'!CP133),('Abs550'!$C134-'Abs550'!CP134))</f>
        <v>0.18858333333333335</v>
      </c>
      <c r="CQ51" s="2">
        <f>AVERAGE(('Abs550'!$C132-'Abs550'!CQ132),('Abs550'!$C133-'Abs550'!CQ133),('Abs550'!$C134-'Abs550'!CQ134))</f>
        <v>0.18825</v>
      </c>
      <c r="CR51" s="2">
        <f>AVERAGE(('Abs550'!$C132-'Abs550'!CR132),('Abs550'!$C133-'Abs550'!CR133),('Abs550'!$C134-'Abs550'!CR134))</f>
        <v>0.18845000000000003</v>
      </c>
      <c r="CS51" s="2">
        <f>AVERAGE(('Abs550'!$C132-'Abs550'!CS132),('Abs550'!$C133-'Abs550'!CS133),('Abs550'!$C134-'Abs550'!CS134))</f>
        <v>0.18848333333333336</v>
      </c>
      <c r="CT51" s="2">
        <f>AVERAGE(('Abs550'!$C132-'Abs550'!CT132),('Abs550'!$C133-'Abs550'!CT133),('Abs550'!$C134-'Abs550'!CT134))</f>
        <v>0.1889166666666667</v>
      </c>
      <c r="CU51" s="2">
        <f>AVERAGE(('Abs550'!$C132-'Abs550'!CU132),('Abs550'!$C133-'Abs550'!CU133),('Abs550'!$C134-'Abs550'!CU134))</f>
        <v>0.18888333333333338</v>
      </c>
    </row>
    <row r="55" spans="1:100" x14ac:dyDescent="0.25">
      <c r="A55" s="4" t="s">
        <v>22</v>
      </c>
    </row>
    <row r="56" spans="1:100" x14ac:dyDescent="0.25">
      <c r="B56" t="s">
        <v>2</v>
      </c>
      <c r="C56" s="8">
        <v>0</v>
      </c>
      <c r="D56" s="8">
        <v>14.999833333333333</v>
      </c>
      <c r="E56" s="8">
        <v>29.999833333333335</v>
      </c>
      <c r="F56" s="8">
        <v>44.999833333333328</v>
      </c>
      <c r="G56" s="8">
        <v>59.999833333333328</v>
      </c>
      <c r="H56" s="8">
        <v>74.999833333333328</v>
      </c>
      <c r="I56" s="8">
        <v>89.999833333333328</v>
      </c>
      <c r="J56" s="8">
        <v>104.99983333333333</v>
      </c>
      <c r="K56" s="8">
        <v>119.99983333333333</v>
      </c>
      <c r="L56" s="8">
        <v>134.99983333333333</v>
      </c>
      <c r="M56" s="8">
        <v>149.99983333333333</v>
      </c>
      <c r="N56" s="8">
        <v>164.99983333333333</v>
      </c>
      <c r="O56" s="8">
        <v>179.99983333333333</v>
      </c>
      <c r="P56" s="8">
        <v>194.99983333333333</v>
      </c>
      <c r="Q56" s="8">
        <v>209.99983333333333</v>
      </c>
      <c r="R56" s="8">
        <v>224.99983333333333</v>
      </c>
      <c r="S56" s="8">
        <v>239.99983333333333</v>
      </c>
      <c r="T56" s="8">
        <v>254.99983333333333</v>
      </c>
      <c r="U56" s="8">
        <v>269.99983333333336</v>
      </c>
      <c r="V56" s="8">
        <v>284.99983333333336</v>
      </c>
      <c r="W56" s="8">
        <v>299.99983333333336</v>
      </c>
      <c r="X56" s="8">
        <v>314.99983333333336</v>
      </c>
      <c r="Y56" s="8">
        <v>329.99983333333336</v>
      </c>
      <c r="Z56" s="8">
        <v>344.99983333333336</v>
      </c>
      <c r="AA56" s="8">
        <v>359.99983333333336</v>
      </c>
      <c r="AB56" s="8">
        <v>374.99983333333336</v>
      </c>
      <c r="AC56" s="8">
        <v>389.99983333333336</v>
      </c>
      <c r="AD56" s="8">
        <v>404.99983333333336</v>
      </c>
      <c r="AE56" s="8">
        <v>419.99983333333336</v>
      </c>
      <c r="AF56" s="8">
        <v>434.99983333333336</v>
      </c>
      <c r="AG56" s="8">
        <v>449.99983333333336</v>
      </c>
      <c r="AH56" s="8">
        <v>464.99983333333336</v>
      </c>
      <c r="AI56" s="8">
        <v>479.99983333333336</v>
      </c>
      <c r="AJ56" s="8">
        <v>494.99983333333336</v>
      </c>
      <c r="AK56" s="8">
        <v>509.99983333333336</v>
      </c>
      <c r="AL56" s="8">
        <v>524.99983333333341</v>
      </c>
      <c r="AM56" s="8">
        <v>539.99983333333341</v>
      </c>
      <c r="AN56" s="8">
        <v>554.9998333333333</v>
      </c>
      <c r="AO56" s="8">
        <v>569.9998333333333</v>
      </c>
      <c r="AP56" s="8">
        <v>584.9998333333333</v>
      </c>
      <c r="AQ56" s="8">
        <v>599.9998333333333</v>
      </c>
      <c r="AR56" s="8">
        <v>614.9998333333333</v>
      </c>
      <c r="AS56" s="8">
        <v>629.9998333333333</v>
      </c>
      <c r="AT56" s="8">
        <v>644.9998333333333</v>
      </c>
      <c r="AU56" s="8">
        <v>659.9998333333333</v>
      </c>
      <c r="AV56" s="8">
        <v>674.9998333333333</v>
      </c>
      <c r="AW56" s="8">
        <v>689.9998333333333</v>
      </c>
      <c r="AX56" s="8">
        <v>704.9998333333333</v>
      </c>
      <c r="AY56" s="8">
        <v>719.9998333333333</v>
      </c>
      <c r="AZ56" s="8">
        <v>734.9998333333333</v>
      </c>
      <c r="BA56" s="8">
        <v>749.9998333333333</v>
      </c>
      <c r="BB56" s="8">
        <v>764.9998333333333</v>
      </c>
      <c r="BC56" s="8">
        <v>779.9998333333333</v>
      </c>
      <c r="BD56" s="8">
        <v>795</v>
      </c>
      <c r="BE56" s="8">
        <v>809.9998333333333</v>
      </c>
      <c r="BF56" s="8">
        <v>825</v>
      </c>
      <c r="BG56" s="8">
        <v>839.9998333333333</v>
      </c>
      <c r="BH56" s="8">
        <v>854.9998333333333</v>
      </c>
      <c r="BI56" s="8">
        <v>869.9998333333333</v>
      </c>
      <c r="BJ56" s="8">
        <v>884.9998333333333</v>
      </c>
      <c r="BK56" s="8">
        <v>899.9998333333333</v>
      </c>
      <c r="BL56" s="8">
        <v>914.9998333333333</v>
      </c>
      <c r="BM56" s="8">
        <v>929.9998333333333</v>
      </c>
      <c r="BN56" s="8">
        <v>944.9998333333333</v>
      </c>
      <c r="BO56" s="8">
        <v>959.9998333333333</v>
      </c>
      <c r="BP56" s="8">
        <v>974.9998333333333</v>
      </c>
      <c r="BQ56" s="8">
        <v>990</v>
      </c>
      <c r="BR56" s="8">
        <v>1004.9998333333333</v>
      </c>
      <c r="BS56" s="8">
        <v>1019.9998333333333</v>
      </c>
      <c r="BT56" s="8">
        <v>1034.9998333333333</v>
      </c>
      <c r="BU56" s="8">
        <v>1049.9998333333333</v>
      </c>
      <c r="BV56" s="8">
        <v>1064.9998333333333</v>
      </c>
      <c r="BW56" s="8">
        <v>1080</v>
      </c>
      <c r="BX56" s="8">
        <v>1094.9998333333335</v>
      </c>
      <c r="BY56" s="8">
        <v>1109.9998333333335</v>
      </c>
      <c r="BZ56" s="8">
        <v>1124.9998333333335</v>
      </c>
      <c r="CA56" s="8">
        <v>1139.9998333333335</v>
      </c>
      <c r="CB56" s="8">
        <v>1154.9998333333335</v>
      </c>
      <c r="CC56" s="8">
        <v>1169.9998333333335</v>
      </c>
      <c r="CD56" s="8">
        <v>1184.9998333333335</v>
      </c>
      <c r="CE56" s="8">
        <v>1199.9998333333335</v>
      </c>
      <c r="CF56" s="8">
        <v>1214.9998333333335</v>
      </c>
      <c r="CG56" s="8">
        <v>1229.9998333333335</v>
      </c>
      <c r="CH56" s="8">
        <v>1244.9998333333335</v>
      </c>
      <c r="CI56" s="8">
        <v>1259.9998333333335</v>
      </c>
      <c r="CJ56" s="8">
        <v>1274.9998333333335</v>
      </c>
      <c r="CK56" s="8">
        <v>1289.9998333333335</v>
      </c>
      <c r="CL56" s="8">
        <v>1304.9998333333335</v>
      </c>
      <c r="CM56" s="8">
        <v>1319.9998333333335</v>
      </c>
      <c r="CN56" s="8">
        <v>1334.9998333333335</v>
      </c>
      <c r="CO56" s="8">
        <v>1349.9998333333335</v>
      </c>
      <c r="CP56" s="8">
        <v>1364.9998333333335</v>
      </c>
      <c r="CQ56" s="8">
        <v>1379.9998333333335</v>
      </c>
      <c r="CR56" s="8">
        <v>1394.9998333333335</v>
      </c>
      <c r="CS56" s="8">
        <v>1409.9998333333335</v>
      </c>
      <c r="CT56" s="8">
        <v>1424.9998333333335</v>
      </c>
      <c r="CU56" s="8">
        <v>1439.9998333333335</v>
      </c>
      <c r="CV56">
        <v>0</v>
      </c>
    </row>
    <row r="57" spans="1:100" x14ac:dyDescent="0.25">
      <c r="B57" s="6" t="s">
        <v>0</v>
      </c>
      <c r="C57" s="8">
        <f>C56/60</f>
        <v>0</v>
      </c>
      <c r="D57" s="8">
        <f t="shared" ref="D57:BO57" si="4">D56/60</f>
        <v>0.24999722222222223</v>
      </c>
      <c r="E57" s="8">
        <f t="shared" si="4"/>
        <v>0.49999722222222226</v>
      </c>
      <c r="F57" s="8">
        <f t="shared" si="4"/>
        <v>0.74999722222222209</v>
      </c>
      <c r="G57" s="8">
        <f t="shared" si="4"/>
        <v>0.99999722222222209</v>
      </c>
      <c r="H57" s="8">
        <f t="shared" si="4"/>
        <v>1.2499972222222222</v>
      </c>
      <c r="I57" s="8">
        <f t="shared" si="4"/>
        <v>1.4999972222222222</v>
      </c>
      <c r="J57" s="8">
        <f t="shared" si="4"/>
        <v>1.7499972222222222</v>
      </c>
      <c r="K57" s="8">
        <f t="shared" si="4"/>
        <v>1.9999972222222222</v>
      </c>
      <c r="L57" s="8">
        <f t="shared" si="4"/>
        <v>2.249997222222222</v>
      </c>
      <c r="M57" s="8">
        <f t="shared" si="4"/>
        <v>2.499997222222222</v>
      </c>
      <c r="N57" s="8">
        <f t="shared" si="4"/>
        <v>2.749997222222222</v>
      </c>
      <c r="O57" s="8">
        <f t="shared" si="4"/>
        <v>2.999997222222222</v>
      </c>
      <c r="P57" s="8">
        <f t="shared" si="4"/>
        <v>3.249997222222222</v>
      </c>
      <c r="Q57" s="8">
        <f t="shared" si="4"/>
        <v>3.499997222222222</v>
      </c>
      <c r="R57" s="8">
        <f t="shared" si="4"/>
        <v>3.749997222222222</v>
      </c>
      <c r="S57" s="8">
        <f t="shared" si="4"/>
        <v>3.999997222222222</v>
      </c>
      <c r="T57" s="8">
        <f t="shared" si="4"/>
        <v>4.2499972222222224</v>
      </c>
      <c r="U57" s="8">
        <f t="shared" si="4"/>
        <v>4.4999972222222224</v>
      </c>
      <c r="V57" s="8">
        <f t="shared" si="4"/>
        <v>4.7499972222222224</v>
      </c>
      <c r="W57" s="8">
        <f t="shared" si="4"/>
        <v>4.9999972222222224</v>
      </c>
      <c r="X57" s="8">
        <f t="shared" si="4"/>
        <v>5.2499972222222224</v>
      </c>
      <c r="Y57" s="8">
        <f t="shared" si="4"/>
        <v>5.4999972222222224</v>
      </c>
      <c r="Z57" s="8">
        <f t="shared" si="4"/>
        <v>5.7499972222222224</v>
      </c>
      <c r="AA57" s="8">
        <f t="shared" si="4"/>
        <v>5.9999972222222224</v>
      </c>
      <c r="AB57" s="8">
        <f t="shared" si="4"/>
        <v>6.2499972222222224</v>
      </c>
      <c r="AC57" s="8">
        <f t="shared" si="4"/>
        <v>6.4999972222222224</v>
      </c>
      <c r="AD57" s="8">
        <f t="shared" si="4"/>
        <v>6.7499972222222224</v>
      </c>
      <c r="AE57" s="8">
        <f t="shared" si="4"/>
        <v>6.9999972222222224</v>
      </c>
      <c r="AF57" s="8">
        <f t="shared" si="4"/>
        <v>7.2499972222222224</v>
      </c>
      <c r="AG57" s="8">
        <f t="shared" si="4"/>
        <v>7.4999972222222224</v>
      </c>
      <c r="AH57" s="8">
        <f t="shared" si="4"/>
        <v>7.7499972222222224</v>
      </c>
      <c r="AI57" s="8">
        <f t="shared" si="4"/>
        <v>7.9999972222222224</v>
      </c>
      <c r="AJ57" s="8">
        <f t="shared" si="4"/>
        <v>8.2499972222222233</v>
      </c>
      <c r="AK57" s="8">
        <f t="shared" si="4"/>
        <v>8.4999972222222233</v>
      </c>
      <c r="AL57" s="8">
        <f t="shared" si="4"/>
        <v>8.7499972222222233</v>
      </c>
      <c r="AM57" s="8">
        <f t="shared" si="4"/>
        <v>8.9999972222222233</v>
      </c>
      <c r="AN57" s="8">
        <f t="shared" si="4"/>
        <v>9.2499972222222215</v>
      </c>
      <c r="AO57" s="8">
        <f t="shared" si="4"/>
        <v>9.4999972222222215</v>
      </c>
      <c r="AP57" s="8">
        <f t="shared" si="4"/>
        <v>9.7499972222222215</v>
      </c>
      <c r="AQ57" s="8">
        <f t="shared" si="4"/>
        <v>9.9999972222222215</v>
      </c>
      <c r="AR57" s="8">
        <f t="shared" si="4"/>
        <v>10.249997222222222</v>
      </c>
      <c r="AS57" s="8">
        <f t="shared" si="4"/>
        <v>10.499997222222222</v>
      </c>
      <c r="AT57" s="8">
        <f t="shared" si="4"/>
        <v>10.749997222222222</v>
      </c>
      <c r="AU57" s="8">
        <f t="shared" si="4"/>
        <v>10.999997222222222</v>
      </c>
      <c r="AV57" s="8">
        <f t="shared" si="4"/>
        <v>11.249997222222222</v>
      </c>
      <c r="AW57" s="8">
        <f t="shared" si="4"/>
        <v>11.499997222222222</v>
      </c>
      <c r="AX57" s="8">
        <f t="shared" si="4"/>
        <v>11.749997222222222</v>
      </c>
      <c r="AY57" s="8">
        <f t="shared" si="4"/>
        <v>11.999997222222222</v>
      </c>
      <c r="AZ57" s="8">
        <f t="shared" si="4"/>
        <v>12.249997222222222</v>
      </c>
      <c r="BA57" s="8">
        <f t="shared" si="4"/>
        <v>12.499997222222222</v>
      </c>
      <c r="BB57" s="8">
        <f t="shared" si="4"/>
        <v>12.749997222222222</v>
      </c>
      <c r="BC57" s="8">
        <f t="shared" si="4"/>
        <v>12.999997222222222</v>
      </c>
      <c r="BD57" s="8">
        <f t="shared" si="4"/>
        <v>13.25</v>
      </c>
      <c r="BE57" s="8">
        <f t="shared" si="4"/>
        <v>13.499997222222222</v>
      </c>
      <c r="BF57" s="8">
        <f t="shared" si="4"/>
        <v>13.75</v>
      </c>
      <c r="BG57" s="8">
        <f t="shared" si="4"/>
        <v>13.999997222222222</v>
      </c>
      <c r="BH57" s="8">
        <f t="shared" si="4"/>
        <v>14.249997222222222</v>
      </c>
      <c r="BI57" s="8">
        <f t="shared" si="4"/>
        <v>14.499997222222222</v>
      </c>
      <c r="BJ57" s="8">
        <f t="shared" si="4"/>
        <v>14.749997222222222</v>
      </c>
      <c r="BK57" s="8">
        <f t="shared" si="4"/>
        <v>14.999997222222222</v>
      </c>
      <c r="BL57" s="8">
        <f t="shared" si="4"/>
        <v>15.249997222222222</v>
      </c>
      <c r="BM57" s="8">
        <f t="shared" si="4"/>
        <v>15.499997222222222</v>
      </c>
      <c r="BN57" s="8">
        <f t="shared" si="4"/>
        <v>15.749997222222222</v>
      </c>
      <c r="BO57" s="8">
        <f t="shared" si="4"/>
        <v>15.999997222222222</v>
      </c>
      <c r="BP57" s="8">
        <f t="shared" ref="BP57:CU57" si="5">BP56/60</f>
        <v>16.249997222222223</v>
      </c>
      <c r="BQ57" s="8">
        <f t="shared" si="5"/>
        <v>16.5</v>
      </c>
      <c r="BR57" s="8">
        <f t="shared" si="5"/>
        <v>16.749997222222223</v>
      </c>
      <c r="BS57" s="8">
        <f t="shared" si="5"/>
        <v>16.999997222222223</v>
      </c>
      <c r="BT57" s="8">
        <f t="shared" si="5"/>
        <v>17.249997222222223</v>
      </c>
      <c r="BU57" s="8">
        <f t="shared" si="5"/>
        <v>17.499997222222223</v>
      </c>
      <c r="BV57" s="8">
        <f t="shared" si="5"/>
        <v>17.749997222222223</v>
      </c>
      <c r="BW57" s="8">
        <f t="shared" si="5"/>
        <v>18</v>
      </c>
      <c r="BX57" s="8">
        <f t="shared" si="5"/>
        <v>18.249997222222227</v>
      </c>
      <c r="BY57" s="8">
        <f t="shared" si="5"/>
        <v>18.499997222222227</v>
      </c>
      <c r="BZ57" s="8">
        <f t="shared" si="5"/>
        <v>18.749997222222227</v>
      </c>
      <c r="CA57" s="8">
        <f t="shared" si="5"/>
        <v>18.999997222222227</v>
      </c>
      <c r="CB57" s="8">
        <f t="shared" si="5"/>
        <v>19.249997222222227</v>
      </c>
      <c r="CC57" s="8">
        <f t="shared" si="5"/>
        <v>19.499997222222227</v>
      </c>
      <c r="CD57" s="8">
        <f t="shared" si="5"/>
        <v>19.749997222222227</v>
      </c>
      <c r="CE57" s="8">
        <f t="shared" si="5"/>
        <v>19.999997222222227</v>
      </c>
      <c r="CF57" s="8">
        <f t="shared" si="5"/>
        <v>20.249997222222227</v>
      </c>
      <c r="CG57" s="8">
        <f t="shared" si="5"/>
        <v>20.499997222222227</v>
      </c>
      <c r="CH57" s="8">
        <f t="shared" si="5"/>
        <v>20.749997222222227</v>
      </c>
      <c r="CI57" s="8">
        <f t="shared" si="5"/>
        <v>20.999997222222227</v>
      </c>
      <c r="CJ57" s="8">
        <f t="shared" si="5"/>
        <v>21.249997222222227</v>
      </c>
      <c r="CK57" s="8">
        <f t="shared" si="5"/>
        <v>21.499997222222227</v>
      </c>
      <c r="CL57" s="8">
        <f t="shared" si="5"/>
        <v>21.749997222222227</v>
      </c>
      <c r="CM57" s="8">
        <f t="shared" si="5"/>
        <v>21.999997222222227</v>
      </c>
      <c r="CN57" s="8">
        <f t="shared" si="5"/>
        <v>22.249997222222227</v>
      </c>
      <c r="CO57" s="8">
        <f t="shared" si="5"/>
        <v>22.499997222222227</v>
      </c>
      <c r="CP57" s="8">
        <f t="shared" si="5"/>
        <v>22.749997222222227</v>
      </c>
      <c r="CQ57" s="8">
        <f t="shared" si="5"/>
        <v>22.999997222222227</v>
      </c>
      <c r="CR57" s="8">
        <f t="shared" si="5"/>
        <v>23.249997222222227</v>
      </c>
      <c r="CS57" s="8">
        <f t="shared" si="5"/>
        <v>23.499997222222227</v>
      </c>
      <c r="CT57" s="8">
        <f t="shared" si="5"/>
        <v>23.749997222222227</v>
      </c>
      <c r="CU57" s="8">
        <f t="shared" si="5"/>
        <v>23.999997222222227</v>
      </c>
    </row>
    <row r="58" spans="1:100" x14ac:dyDescent="0.25">
      <c r="A58" s="61">
        <v>1</v>
      </c>
      <c r="B58" s="13" t="s">
        <v>9</v>
      </c>
      <c r="C58" s="2">
        <f t="shared" ref="C58:AH58" si="6">AVERAGE(C5,C31)</f>
        <v>0</v>
      </c>
      <c r="D58" s="2">
        <f t="shared" si="6"/>
        <v>0.22354444444444513</v>
      </c>
      <c r="E58" s="2">
        <f t="shared" si="6"/>
        <v>0.50959444444444513</v>
      </c>
      <c r="F58" s="2">
        <f t="shared" si="6"/>
        <v>0.58641111111111166</v>
      </c>
      <c r="G58" s="2">
        <f t="shared" si="6"/>
        <v>0.63099444444444508</v>
      </c>
      <c r="H58" s="2">
        <f t="shared" si="6"/>
        <v>0.64507777777777819</v>
      </c>
      <c r="I58" s="2">
        <f t="shared" si="6"/>
        <v>0.66567777777777826</v>
      </c>
      <c r="J58" s="2">
        <f t="shared" si="6"/>
        <v>0.67139444444444485</v>
      </c>
      <c r="K58" s="2">
        <f t="shared" si="6"/>
        <v>0.68817777777777833</v>
      </c>
      <c r="L58" s="2">
        <f t="shared" si="6"/>
        <v>0.68946111111111175</v>
      </c>
      <c r="M58" s="2">
        <f t="shared" si="6"/>
        <v>0.70294444444444504</v>
      </c>
      <c r="N58" s="2">
        <f t="shared" si="6"/>
        <v>0.70291111111111171</v>
      </c>
      <c r="O58" s="2">
        <f t="shared" si="6"/>
        <v>0.71489444444444505</v>
      </c>
      <c r="P58" s="2">
        <f t="shared" si="6"/>
        <v>0.71339444444444489</v>
      </c>
      <c r="Q58" s="2">
        <f t="shared" si="6"/>
        <v>0.72524444444444502</v>
      </c>
      <c r="R58" s="2">
        <f t="shared" si="6"/>
        <v>0.72374444444444508</v>
      </c>
      <c r="S58" s="2">
        <f t="shared" si="6"/>
        <v>0.73512777777777849</v>
      </c>
      <c r="T58" s="2">
        <f t="shared" si="6"/>
        <v>0.73319444444444493</v>
      </c>
      <c r="U58" s="2">
        <f t="shared" si="6"/>
        <v>0.74454444444444512</v>
      </c>
      <c r="V58" s="2">
        <f t="shared" si="6"/>
        <v>0.74219444444444505</v>
      </c>
      <c r="W58" s="2">
        <f t="shared" si="6"/>
        <v>0.75361111111111168</v>
      </c>
      <c r="X58" s="2">
        <f t="shared" si="6"/>
        <v>0.75071111111111177</v>
      </c>
      <c r="Y58" s="2">
        <f t="shared" si="6"/>
        <v>0.76301111111111153</v>
      </c>
      <c r="Z58" s="2">
        <f t="shared" si="6"/>
        <v>0.7592277777777785</v>
      </c>
      <c r="AA58" s="2">
        <f t="shared" si="6"/>
        <v>0.76982777777777844</v>
      </c>
      <c r="AB58" s="2">
        <f t="shared" si="6"/>
        <v>0.76664444444444513</v>
      </c>
      <c r="AC58" s="2">
        <f t="shared" si="6"/>
        <v>0.77684444444444489</v>
      </c>
      <c r="AD58" s="2">
        <f t="shared" si="6"/>
        <v>0.77331111111111173</v>
      </c>
      <c r="AE58" s="2">
        <f t="shared" si="6"/>
        <v>0.78366111111111159</v>
      </c>
      <c r="AF58" s="2">
        <f t="shared" si="6"/>
        <v>0.77957777777777837</v>
      </c>
      <c r="AG58" s="2">
        <f t="shared" si="6"/>
        <v>0.79059444444444504</v>
      </c>
      <c r="AH58" s="2">
        <f t="shared" si="6"/>
        <v>0.78711111111111165</v>
      </c>
      <c r="AI58" s="2">
        <f t="shared" ref="AI58:BN58" si="7">AVERAGE(AI5,AI31)</f>
        <v>0.79739444444444496</v>
      </c>
      <c r="AJ58" s="2">
        <f t="shared" si="7"/>
        <v>0.79361111111111171</v>
      </c>
      <c r="AK58" s="2">
        <f t="shared" si="7"/>
        <v>0.8032444444444452</v>
      </c>
      <c r="AL58" s="2">
        <f t="shared" si="7"/>
        <v>0.79946111111111173</v>
      </c>
      <c r="AM58" s="2">
        <f t="shared" si="7"/>
        <v>0.80786111111111181</v>
      </c>
      <c r="AN58" s="2">
        <f t="shared" si="7"/>
        <v>0.80577777777777837</v>
      </c>
      <c r="AO58" s="2">
        <f t="shared" si="7"/>
        <v>0.81677777777777838</v>
      </c>
      <c r="AP58" s="2">
        <f t="shared" si="7"/>
        <v>0.81221111111111188</v>
      </c>
      <c r="AQ58" s="2">
        <f t="shared" si="7"/>
        <v>0.8198111111111116</v>
      </c>
      <c r="AR58" s="2">
        <f t="shared" si="7"/>
        <v>0.81619444444444511</v>
      </c>
      <c r="AS58" s="2">
        <f t="shared" si="7"/>
        <v>0.826244444444445</v>
      </c>
      <c r="AT58" s="2">
        <f t="shared" si="7"/>
        <v>0.82311111111111179</v>
      </c>
      <c r="AU58" s="2">
        <f t="shared" si="7"/>
        <v>0.83394444444444493</v>
      </c>
      <c r="AV58" s="2">
        <f t="shared" si="7"/>
        <v>0.83096111111111182</v>
      </c>
      <c r="AW58" s="2">
        <f t="shared" si="7"/>
        <v>0.84174444444444507</v>
      </c>
      <c r="AX58" s="2">
        <f t="shared" si="7"/>
        <v>0.83901111111111182</v>
      </c>
      <c r="AY58" s="2">
        <f t="shared" si="7"/>
        <v>0.84892777777777839</v>
      </c>
      <c r="AZ58" s="2">
        <f t="shared" si="7"/>
        <v>0.84314444444444492</v>
      </c>
      <c r="BA58" s="2">
        <f t="shared" si="7"/>
        <v>0.85224444444444503</v>
      </c>
      <c r="BB58" s="2">
        <f t="shared" si="7"/>
        <v>0.84651111111111166</v>
      </c>
      <c r="BC58" s="2">
        <f t="shared" si="7"/>
        <v>0.85481111111111185</v>
      </c>
      <c r="BD58" s="2">
        <f t="shared" si="7"/>
        <v>0.84967777777777842</v>
      </c>
      <c r="BE58" s="2">
        <f t="shared" si="7"/>
        <v>0.85816111111111182</v>
      </c>
      <c r="BF58" s="2">
        <f t="shared" si="7"/>
        <v>0.85251111111111189</v>
      </c>
      <c r="BG58" s="2">
        <f t="shared" si="7"/>
        <v>0.86149444444444523</v>
      </c>
      <c r="BH58" s="2">
        <f t="shared" si="7"/>
        <v>0.85589444444444518</v>
      </c>
      <c r="BI58" s="2">
        <f t="shared" si="7"/>
        <v>0.86464444444444521</v>
      </c>
      <c r="BJ58" s="2">
        <f t="shared" si="7"/>
        <v>0.85889444444444507</v>
      </c>
      <c r="BK58" s="2">
        <f t="shared" si="7"/>
        <v>0.8672111111111116</v>
      </c>
      <c r="BL58" s="2">
        <f t="shared" si="7"/>
        <v>0.86147777777777823</v>
      </c>
      <c r="BM58" s="2">
        <f t="shared" si="7"/>
        <v>0.87026111111111182</v>
      </c>
      <c r="BN58" s="2">
        <f t="shared" si="7"/>
        <v>0.86394444444444507</v>
      </c>
      <c r="BO58" s="2">
        <f t="shared" ref="BO58:CU58" si="8">AVERAGE(BO5,BO31)</f>
        <v>0.87251111111111168</v>
      </c>
      <c r="BP58" s="2">
        <f t="shared" si="8"/>
        <v>0.86684444444444508</v>
      </c>
      <c r="BQ58" s="2">
        <f t="shared" si="8"/>
        <v>0.87534444444444515</v>
      </c>
      <c r="BR58" s="2">
        <f t="shared" si="8"/>
        <v>0.86892777777777841</v>
      </c>
      <c r="BS58" s="2">
        <f t="shared" si="8"/>
        <v>0.87757777777777846</v>
      </c>
      <c r="BT58" s="2">
        <f t="shared" si="8"/>
        <v>0.8715444444444449</v>
      </c>
      <c r="BU58" s="2">
        <f t="shared" si="8"/>
        <v>0.87994444444444497</v>
      </c>
      <c r="BV58" s="2">
        <f t="shared" si="8"/>
        <v>0.87424444444444493</v>
      </c>
      <c r="BW58" s="2">
        <f t="shared" si="8"/>
        <v>0.88281111111111177</v>
      </c>
      <c r="BX58" s="2">
        <f t="shared" si="8"/>
        <v>0.87576111111111188</v>
      </c>
      <c r="BY58" s="2">
        <f t="shared" si="8"/>
        <v>0.88521111111111173</v>
      </c>
      <c r="BZ58" s="2">
        <f t="shared" si="8"/>
        <v>0.87791111111111175</v>
      </c>
      <c r="CA58" s="2">
        <f t="shared" si="8"/>
        <v>0.88594444444444498</v>
      </c>
      <c r="CB58" s="2">
        <f t="shared" si="8"/>
        <v>0.88066111111111189</v>
      </c>
      <c r="CC58" s="2">
        <f t="shared" si="8"/>
        <v>0.8894611111111117</v>
      </c>
      <c r="CD58" s="2">
        <f t="shared" si="8"/>
        <v>0.88301111111111175</v>
      </c>
      <c r="CE58" s="2">
        <f t="shared" si="8"/>
        <v>0.89126111111111173</v>
      </c>
      <c r="CF58" s="2">
        <f t="shared" si="8"/>
        <v>0.88476111111111189</v>
      </c>
      <c r="CG58" s="2">
        <f t="shared" si="8"/>
        <v>0.89304444444444508</v>
      </c>
      <c r="CH58" s="2">
        <f t="shared" si="8"/>
        <v>0.88627777777777839</v>
      </c>
      <c r="CI58" s="2">
        <f t="shared" si="8"/>
        <v>0.89434444444444494</v>
      </c>
      <c r="CJ58" s="2">
        <f t="shared" si="8"/>
        <v>0.888744444444445</v>
      </c>
      <c r="CK58" s="2">
        <f t="shared" si="8"/>
        <v>0.89592777777777843</v>
      </c>
      <c r="CL58" s="2">
        <f t="shared" si="8"/>
        <v>0.89019444444444495</v>
      </c>
      <c r="CM58" s="2">
        <f t="shared" si="8"/>
        <v>0.89721111111111174</v>
      </c>
      <c r="CN58" s="2">
        <f t="shared" si="8"/>
        <v>0.89066111111111168</v>
      </c>
      <c r="CO58" s="2">
        <f t="shared" si="8"/>
        <v>0.89874444444444501</v>
      </c>
      <c r="CP58" s="2">
        <f t="shared" si="8"/>
        <v>0.89247777777777826</v>
      </c>
      <c r="CQ58" s="2">
        <f t="shared" si="8"/>
        <v>0.89954444444444492</v>
      </c>
      <c r="CR58" s="2">
        <f t="shared" si="8"/>
        <v>0.89381111111111167</v>
      </c>
      <c r="CS58" s="2">
        <f t="shared" si="8"/>
        <v>0.90201111111111165</v>
      </c>
      <c r="CT58" s="2">
        <f t="shared" si="8"/>
        <v>0.89626111111111184</v>
      </c>
      <c r="CU58" s="2">
        <f t="shared" si="8"/>
        <v>0.90466111111111169</v>
      </c>
    </row>
    <row r="59" spans="1:100" x14ac:dyDescent="0.25">
      <c r="A59" s="61">
        <v>2</v>
      </c>
      <c r="B59" s="13" t="s">
        <v>8</v>
      </c>
      <c r="C59" s="2">
        <f t="shared" ref="C59:AH59" si="9">AVERAGE(C6,C32)</f>
        <v>0</v>
      </c>
      <c r="D59" s="2">
        <f t="shared" si="9"/>
        <v>0.55432222222222183</v>
      </c>
      <c r="E59" s="2">
        <f t="shared" si="9"/>
        <v>0.67877222222222167</v>
      </c>
      <c r="F59" s="2">
        <f t="shared" si="9"/>
        <v>0.70147222222222172</v>
      </c>
      <c r="G59" s="2">
        <f t="shared" si="9"/>
        <v>0.74805555555555503</v>
      </c>
      <c r="H59" s="2">
        <f t="shared" si="9"/>
        <v>0.76843888888888856</v>
      </c>
      <c r="I59" s="2">
        <f t="shared" si="9"/>
        <v>0.79233888888888837</v>
      </c>
      <c r="J59" s="2">
        <f t="shared" si="9"/>
        <v>0.80375555555555489</v>
      </c>
      <c r="K59" s="2">
        <f t="shared" si="9"/>
        <v>0.8213388888888884</v>
      </c>
      <c r="L59" s="2">
        <f t="shared" si="9"/>
        <v>0.83018888888888842</v>
      </c>
      <c r="M59" s="2">
        <f t="shared" si="9"/>
        <v>0.84593888888888857</v>
      </c>
      <c r="N59" s="2">
        <f t="shared" si="9"/>
        <v>0.85280555555555493</v>
      </c>
      <c r="O59" s="2">
        <f t="shared" si="9"/>
        <v>0.86648888888888842</v>
      </c>
      <c r="P59" s="2">
        <f t="shared" si="9"/>
        <v>0.87098888888888837</v>
      </c>
      <c r="Q59" s="2">
        <f t="shared" si="9"/>
        <v>0.88193888888888838</v>
      </c>
      <c r="R59" s="2">
        <f t="shared" si="9"/>
        <v>0.88618888888888847</v>
      </c>
      <c r="S59" s="2">
        <f t="shared" si="9"/>
        <v>0.89662222222222177</v>
      </c>
      <c r="T59" s="2">
        <f t="shared" si="9"/>
        <v>0.89928888888888825</v>
      </c>
      <c r="U59" s="2">
        <f t="shared" si="9"/>
        <v>0.90903888888888829</v>
      </c>
      <c r="V59" s="2">
        <f t="shared" si="9"/>
        <v>0.91085555555555509</v>
      </c>
      <c r="W59" s="2">
        <f t="shared" si="9"/>
        <v>0.9197555555555551</v>
      </c>
      <c r="X59" s="2">
        <f t="shared" si="9"/>
        <v>0.92143888888888825</v>
      </c>
      <c r="Y59" s="2">
        <f t="shared" si="9"/>
        <v>0.93120555555555506</v>
      </c>
      <c r="Z59" s="2">
        <f t="shared" si="9"/>
        <v>0.93093888888888843</v>
      </c>
      <c r="AA59" s="2">
        <f t="shared" si="9"/>
        <v>0.93893888888888832</v>
      </c>
      <c r="AB59" s="2">
        <f t="shared" si="9"/>
        <v>0.93857222222222192</v>
      </c>
      <c r="AC59" s="2">
        <f t="shared" si="9"/>
        <v>0.94568888888888825</v>
      </c>
      <c r="AD59" s="2">
        <f t="shared" si="9"/>
        <v>0.9456722222222218</v>
      </c>
      <c r="AE59" s="2">
        <f t="shared" si="9"/>
        <v>0.95185555555555501</v>
      </c>
      <c r="AF59" s="2">
        <f t="shared" si="9"/>
        <v>0.95053888888888838</v>
      </c>
      <c r="AG59" s="2">
        <f t="shared" si="9"/>
        <v>0.95735555555555507</v>
      </c>
      <c r="AH59" s="2">
        <f t="shared" si="9"/>
        <v>0.95623888888888831</v>
      </c>
      <c r="AI59" s="2">
        <f t="shared" ref="AI59:BN59" si="10">AVERAGE(AI6,AI32)</f>
        <v>0.96202222222222167</v>
      </c>
      <c r="AJ59" s="2">
        <f t="shared" si="10"/>
        <v>0.96078888888888825</v>
      </c>
      <c r="AK59" s="2">
        <f t="shared" si="10"/>
        <v>0.96597222222222168</v>
      </c>
      <c r="AL59" s="2">
        <f t="shared" si="10"/>
        <v>0.96435555555555497</v>
      </c>
      <c r="AM59" s="2">
        <f t="shared" si="10"/>
        <v>0.9677722222222217</v>
      </c>
      <c r="AN59" s="2">
        <f t="shared" si="10"/>
        <v>0.96843888888888818</v>
      </c>
      <c r="AO59" s="2">
        <f t="shared" si="10"/>
        <v>0.97407222222222178</v>
      </c>
      <c r="AP59" s="2">
        <f t="shared" si="10"/>
        <v>0.97150555555555507</v>
      </c>
      <c r="AQ59" s="2">
        <f t="shared" si="10"/>
        <v>0.97415555555555489</v>
      </c>
      <c r="AR59" s="2">
        <f t="shared" si="10"/>
        <v>0.97283888888888848</v>
      </c>
      <c r="AS59" s="2">
        <f t="shared" si="10"/>
        <v>0.97750555555555496</v>
      </c>
      <c r="AT59" s="2">
        <f t="shared" si="10"/>
        <v>0.97712222222222178</v>
      </c>
      <c r="AU59" s="2">
        <f t="shared" si="10"/>
        <v>0.98325555555555499</v>
      </c>
      <c r="AV59" s="2">
        <f t="shared" si="10"/>
        <v>0.98305555555555513</v>
      </c>
      <c r="AW59" s="2">
        <f t="shared" si="10"/>
        <v>0.98907222222222146</v>
      </c>
      <c r="AX59" s="2">
        <f t="shared" si="10"/>
        <v>0.98938888888888843</v>
      </c>
      <c r="AY59" s="2">
        <f t="shared" si="10"/>
        <v>0.9945888888888883</v>
      </c>
      <c r="AZ59" s="2">
        <f t="shared" si="10"/>
        <v>0.99213888888888846</v>
      </c>
      <c r="BA59" s="2">
        <f t="shared" si="10"/>
        <v>0.99670555555555496</v>
      </c>
      <c r="BB59" s="2">
        <f t="shared" si="10"/>
        <v>0.99418888888888834</v>
      </c>
      <c r="BC59" s="2">
        <f t="shared" si="10"/>
        <v>0.99777222222222173</v>
      </c>
      <c r="BD59" s="2">
        <f t="shared" si="10"/>
        <v>0.99567222222222185</v>
      </c>
      <c r="BE59" s="2">
        <f t="shared" si="10"/>
        <v>0.99943888888888854</v>
      </c>
      <c r="BF59" s="2">
        <f t="shared" si="10"/>
        <v>0.99672222222222162</v>
      </c>
      <c r="BG59" s="2">
        <f t="shared" si="10"/>
        <v>1.0007722222222217</v>
      </c>
      <c r="BH59" s="2">
        <f t="shared" si="10"/>
        <v>0.99787222222222172</v>
      </c>
      <c r="BI59" s="2">
        <f t="shared" si="10"/>
        <v>1.001705555555555</v>
      </c>
      <c r="BJ59" s="2">
        <f t="shared" si="10"/>
        <v>0.99863888888888852</v>
      </c>
      <c r="BK59" s="2">
        <f t="shared" si="10"/>
        <v>1.0020055555555551</v>
      </c>
      <c r="BL59" s="2">
        <f t="shared" si="10"/>
        <v>0.99893888888888815</v>
      </c>
      <c r="BM59" s="2">
        <f t="shared" si="10"/>
        <v>1.0028055555555551</v>
      </c>
      <c r="BN59" s="2">
        <f t="shared" si="10"/>
        <v>0.99903888888888825</v>
      </c>
      <c r="BO59" s="2">
        <f t="shared" ref="BO59:CU59" si="11">AVERAGE(BO6,BO32)</f>
        <v>1.002555555555555</v>
      </c>
      <c r="BP59" s="2">
        <f t="shared" si="11"/>
        <v>0.99967222222222163</v>
      </c>
      <c r="BQ59" s="2">
        <f t="shared" si="11"/>
        <v>1.0031388888888884</v>
      </c>
      <c r="BR59" s="2">
        <f t="shared" si="11"/>
        <v>0.99948888888888843</v>
      </c>
      <c r="BS59" s="2">
        <f t="shared" si="11"/>
        <v>1.0030722222222217</v>
      </c>
      <c r="BT59" s="2">
        <f t="shared" si="11"/>
        <v>0.99987222222222161</v>
      </c>
      <c r="BU59" s="2">
        <f t="shared" si="11"/>
        <v>1.0033388888888883</v>
      </c>
      <c r="BV59" s="2">
        <f t="shared" si="11"/>
        <v>1.0003722222222218</v>
      </c>
      <c r="BW59" s="2">
        <f t="shared" si="11"/>
        <v>1.0039722222222216</v>
      </c>
      <c r="BX59" s="2">
        <f t="shared" si="11"/>
        <v>0.99995555555555504</v>
      </c>
      <c r="BY59" s="2">
        <f t="shared" si="11"/>
        <v>1.004355555555555</v>
      </c>
      <c r="BZ59" s="2">
        <f t="shared" si="11"/>
        <v>1.0000555555555548</v>
      </c>
      <c r="CA59" s="2">
        <f t="shared" si="11"/>
        <v>1.0032722222222217</v>
      </c>
      <c r="CB59" s="2">
        <f t="shared" si="11"/>
        <v>1.0006222222222216</v>
      </c>
      <c r="CC59" s="2">
        <f t="shared" si="11"/>
        <v>1.0046388888888884</v>
      </c>
      <c r="CD59" s="2">
        <f t="shared" si="11"/>
        <v>1.001105555555555</v>
      </c>
      <c r="CE59" s="2">
        <f t="shared" si="11"/>
        <v>1.0044222222222217</v>
      </c>
      <c r="CF59" s="2">
        <f t="shared" si="11"/>
        <v>1.0007722222222217</v>
      </c>
      <c r="CG59" s="2">
        <f t="shared" si="11"/>
        <v>1.0043388888888884</v>
      </c>
      <c r="CH59" s="2">
        <f t="shared" si="11"/>
        <v>1.0007222222222216</v>
      </c>
      <c r="CI59" s="2">
        <f t="shared" si="11"/>
        <v>1.0040722222222216</v>
      </c>
      <c r="CJ59" s="2">
        <f t="shared" si="11"/>
        <v>1.0015222222222215</v>
      </c>
      <c r="CK59" s="2">
        <f t="shared" si="11"/>
        <v>1.0037722222222216</v>
      </c>
      <c r="CL59" s="2">
        <f t="shared" si="11"/>
        <v>1.0011555555555551</v>
      </c>
      <c r="CM59" s="2">
        <f t="shared" si="11"/>
        <v>1.0036222222222215</v>
      </c>
      <c r="CN59" s="2">
        <f t="shared" si="11"/>
        <v>1.0000222222222217</v>
      </c>
      <c r="CO59" s="2">
        <f t="shared" si="11"/>
        <v>1.0034555555555549</v>
      </c>
      <c r="CP59" s="2">
        <f t="shared" si="11"/>
        <v>1.0003222222222214</v>
      </c>
      <c r="CQ59" s="2">
        <f t="shared" si="11"/>
        <v>1.0030222222222216</v>
      </c>
      <c r="CR59" s="2">
        <f t="shared" si="11"/>
        <v>1.000055555555555</v>
      </c>
      <c r="CS59" s="2">
        <f t="shared" si="11"/>
        <v>1.0034722222222217</v>
      </c>
      <c r="CT59" s="2">
        <f t="shared" si="11"/>
        <v>1.0011722222222219</v>
      </c>
      <c r="CU59" s="2">
        <f t="shared" si="11"/>
        <v>1.0049222222222216</v>
      </c>
    </row>
    <row r="60" spans="1:100" x14ac:dyDescent="0.25">
      <c r="A60" s="61">
        <v>3</v>
      </c>
      <c r="B60" s="13">
        <v>501</v>
      </c>
      <c r="C60" s="2">
        <f t="shared" ref="C60:AH60" si="12">AVERAGE(C7,C33)</f>
        <v>0</v>
      </c>
      <c r="D60" s="2">
        <f t="shared" si="12"/>
        <v>8.8052777777776842E-2</v>
      </c>
      <c r="E60" s="2">
        <f t="shared" si="12"/>
        <v>0.19526111111110997</v>
      </c>
      <c r="F60" s="2">
        <f t="shared" si="12"/>
        <v>0.27840277777777683</v>
      </c>
      <c r="G60" s="2">
        <f t="shared" si="12"/>
        <v>0.30713611111111022</v>
      </c>
      <c r="H60" s="2">
        <f t="shared" si="12"/>
        <v>0.34735277777777662</v>
      </c>
      <c r="I60" s="2">
        <f t="shared" si="12"/>
        <v>0.36646111111111002</v>
      </c>
      <c r="J60" s="2">
        <f t="shared" si="12"/>
        <v>0.38943611111110987</v>
      </c>
      <c r="K60" s="2">
        <f t="shared" si="12"/>
        <v>0.39744444444444338</v>
      </c>
      <c r="L60" s="2">
        <f t="shared" si="12"/>
        <v>0.4199694444444434</v>
      </c>
      <c r="M60" s="2">
        <f t="shared" si="12"/>
        <v>0.42691944444444341</v>
      </c>
      <c r="N60" s="2">
        <f t="shared" si="12"/>
        <v>0.44551111111111008</v>
      </c>
      <c r="O60" s="2">
        <f t="shared" si="12"/>
        <v>0.44565277777777679</v>
      </c>
      <c r="P60" s="2">
        <f t="shared" si="12"/>
        <v>0.46363611111111025</v>
      </c>
      <c r="Q60" s="2">
        <f t="shared" si="12"/>
        <v>0.46165277777777675</v>
      </c>
      <c r="R60" s="2">
        <f t="shared" si="12"/>
        <v>0.48036111111111013</v>
      </c>
      <c r="S60" s="2">
        <f t="shared" si="12"/>
        <v>0.47747777777777689</v>
      </c>
      <c r="T60" s="2">
        <f t="shared" si="12"/>
        <v>0.49378611111111015</v>
      </c>
      <c r="U60" s="2">
        <f t="shared" si="12"/>
        <v>0.49031944444444348</v>
      </c>
      <c r="V60" s="2">
        <f t="shared" si="12"/>
        <v>0.50626944444444333</v>
      </c>
      <c r="W60" s="2">
        <f t="shared" si="12"/>
        <v>0.5018111111111101</v>
      </c>
      <c r="X60" s="2">
        <f t="shared" si="12"/>
        <v>0.51696111111111009</v>
      </c>
      <c r="Y60" s="2">
        <f t="shared" si="12"/>
        <v>0.50961944444444329</v>
      </c>
      <c r="Z60" s="2">
        <f t="shared" si="12"/>
        <v>0.52456944444444342</v>
      </c>
      <c r="AA60" s="2">
        <f t="shared" si="12"/>
        <v>0.51826944444444345</v>
      </c>
      <c r="AB60" s="2">
        <f t="shared" si="12"/>
        <v>0.53218611111111014</v>
      </c>
      <c r="AC60" s="2">
        <f t="shared" si="12"/>
        <v>0.52494444444444333</v>
      </c>
      <c r="AD60" s="2">
        <f t="shared" si="12"/>
        <v>0.53820277777777692</v>
      </c>
      <c r="AE60" s="2">
        <f t="shared" si="12"/>
        <v>0.52893611111110994</v>
      </c>
      <c r="AF60" s="2">
        <f t="shared" si="12"/>
        <v>0.54343611111111001</v>
      </c>
      <c r="AG60" s="2">
        <f t="shared" si="12"/>
        <v>0.5361527777777767</v>
      </c>
      <c r="AH60" s="2">
        <f t="shared" si="12"/>
        <v>0.54894444444444357</v>
      </c>
      <c r="AI60" s="2">
        <f t="shared" ref="AI60:BN60" si="13">AVERAGE(AI7,AI33)</f>
        <v>0.53889444444444323</v>
      </c>
      <c r="AJ60" s="2">
        <f t="shared" si="13"/>
        <v>0.55291111111111002</v>
      </c>
      <c r="AK60" s="2">
        <f t="shared" si="13"/>
        <v>0.54398611111110995</v>
      </c>
      <c r="AL60" s="2">
        <f t="shared" si="13"/>
        <v>0.55801111111111013</v>
      </c>
      <c r="AM60" s="2">
        <f t="shared" si="13"/>
        <v>0.54679444444444325</v>
      </c>
      <c r="AN60" s="2">
        <f t="shared" si="13"/>
        <v>0.55954444444444351</v>
      </c>
      <c r="AO60" s="2">
        <f t="shared" si="13"/>
        <v>0.55102777777777678</v>
      </c>
      <c r="AP60" s="2">
        <f t="shared" si="13"/>
        <v>0.56077777777777671</v>
      </c>
      <c r="AQ60" s="2">
        <f t="shared" si="13"/>
        <v>0.55055277777777667</v>
      </c>
      <c r="AR60" s="2">
        <f t="shared" si="13"/>
        <v>0.56209444444444334</v>
      </c>
      <c r="AS60" s="2">
        <f t="shared" si="13"/>
        <v>0.55483611111111009</v>
      </c>
      <c r="AT60" s="2">
        <f t="shared" si="13"/>
        <v>0.56747777777777686</v>
      </c>
      <c r="AU60" s="2">
        <f t="shared" si="13"/>
        <v>0.56094444444444336</v>
      </c>
      <c r="AV60" s="2">
        <f t="shared" si="13"/>
        <v>0.57362777777777674</v>
      </c>
      <c r="AW60" s="2">
        <f t="shared" si="13"/>
        <v>0.56462777777777684</v>
      </c>
      <c r="AX60" s="2">
        <f t="shared" si="13"/>
        <v>0.57951944444444359</v>
      </c>
      <c r="AY60" s="2">
        <f t="shared" si="13"/>
        <v>0.57220277777777673</v>
      </c>
      <c r="AZ60" s="2">
        <f t="shared" si="13"/>
        <v>0.58333611111111017</v>
      </c>
      <c r="BA60" s="2">
        <f t="shared" si="13"/>
        <v>0.57364444444444329</v>
      </c>
      <c r="BB60" s="2">
        <f t="shared" si="13"/>
        <v>0.58551944444444337</v>
      </c>
      <c r="BC60" s="2">
        <f t="shared" si="13"/>
        <v>0.57741944444444337</v>
      </c>
      <c r="BD60" s="2">
        <f t="shared" si="13"/>
        <v>0.58885277777777678</v>
      </c>
      <c r="BE60" s="2">
        <f t="shared" si="13"/>
        <v>0.5784611111111102</v>
      </c>
      <c r="BF60" s="2">
        <f t="shared" si="13"/>
        <v>0.59019444444444347</v>
      </c>
      <c r="BG60" s="2">
        <f t="shared" si="13"/>
        <v>0.58011944444444352</v>
      </c>
      <c r="BH60" s="2">
        <f t="shared" si="13"/>
        <v>0.59241111111111</v>
      </c>
      <c r="BI60" s="2">
        <f t="shared" si="13"/>
        <v>0.58454444444444342</v>
      </c>
      <c r="BJ60" s="2">
        <f t="shared" si="13"/>
        <v>0.5940361111111101</v>
      </c>
      <c r="BK60" s="2">
        <f t="shared" si="13"/>
        <v>0.5848944444444435</v>
      </c>
      <c r="BL60" s="2">
        <f t="shared" si="13"/>
        <v>0.59643611111111006</v>
      </c>
      <c r="BM60" s="2">
        <f t="shared" si="13"/>
        <v>0.58690277777777666</v>
      </c>
      <c r="BN60" s="2">
        <f t="shared" si="13"/>
        <v>0.59825277777777686</v>
      </c>
      <c r="BO60" s="2">
        <f t="shared" ref="BO60:CU60" si="14">AVERAGE(BO7,BO33)</f>
        <v>0.58923611111110996</v>
      </c>
      <c r="BP60" s="2">
        <f t="shared" si="14"/>
        <v>0.60171944444444325</v>
      </c>
      <c r="BQ60" s="2">
        <f t="shared" si="14"/>
        <v>0.59282777777777662</v>
      </c>
      <c r="BR60" s="2">
        <f t="shared" si="14"/>
        <v>0.60359444444444343</v>
      </c>
      <c r="BS60" s="2">
        <f t="shared" si="14"/>
        <v>0.59575277777777669</v>
      </c>
      <c r="BT60" s="2">
        <f t="shared" si="14"/>
        <v>0.60582777777777674</v>
      </c>
      <c r="BU60" s="2">
        <f t="shared" si="14"/>
        <v>0.59541944444444339</v>
      </c>
      <c r="BV60" s="2">
        <f t="shared" si="14"/>
        <v>0.60776111111111009</v>
      </c>
      <c r="BW60" s="2">
        <f t="shared" si="14"/>
        <v>0.59736944444444351</v>
      </c>
      <c r="BX60" s="2">
        <f t="shared" si="14"/>
        <v>0.60873611111111015</v>
      </c>
      <c r="BY60" s="2">
        <f t="shared" si="14"/>
        <v>0.59766944444444348</v>
      </c>
      <c r="BZ60" s="2">
        <f t="shared" si="14"/>
        <v>0.60881111111110986</v>
      </c>
      <c r="CA60" s="2">
        <f t="shared" si="14"/>
        <v>0.59925277777777675</v>
      </c>
      <c r="CB60" s="2">
        <f t="shared" si="14"/>
        <v>0.61161111111111022</v>
      </c>
      <c r="CC60" s="2">
        <f t="shared" si="14"/>
        <v>0.60051111111111</v>
      </c>
      <c r="CD60" s="2">
        <f t="shared" si="14"/>
        <v>0.61294444444444329</v>
      </c>
      <c r="CE60" s="2">
        <f t="shared" si="14"/>
        <v>0.60382777777777674</v>
      </c>
      <c r="CF60" s="2">
        <f t="shared" si="14"/>
        <v>0.61403611111111001</v>
      </c>
      <c r="CG60" s="2">
        <f t="shared" si="14"/>
        <v>0.60374444444444353</v>
      </c>
      <c r="CH60" s="2">
        <f t="shared" si="14"/>
        <v>0.61646944444444352</v>
      </c>
      <c r="CI60" s="2">
        <f t="shared" si="14"/>
        <v>0.6048111111111103</v>
      </c>
      <c r="CJ60" s="2">
        <f t="shared" si="14"/>
        <v>0.61836111111111003</v>
      </c>
      <c r="CK60" s="2">
        <f t="shared" si="14"/>
        <v>0.60553611111111005</v>
      </c>
      <c r="CL60" s="2">
        <f t="shared" si="14"/>
        <v>0.61861111111111011</v>
      </c>
      <c r="CM60" s="2">
        <f t="shared" si="14"/>
        <v>0.60825277777777664</v>
      </c>
      <c r="CN60" s="2">
        <f t="shared" si="14"/>
        <v>0.62003611111111012</v>
      </c>
      <c r="CO60" s="2">
        <f t="shared" si="14"/>
        <v>0.61081111111110997</v>
      </c>
      <c r="CP60" s="2">
        <f t="shared" si="14"/>
        <v>0.62217777777777672</v>
      </c>
      <c r="CQ60" s="2">
        <f t="shared" si="14"/>
        <v>0.61391111111111007</v>
      </c>
      <c r="CR60" s="2">
        <f t="shared" si="14"/>
        <v>0.62412777777777684</v>
      </c>
      <c r="CS60" s="2">
        <f t="shared" si="14"/>
        <v>0.61470277777777671</v>
      </c>
      <c r="CT60" s="2">
        <f t="shared" si="14"/>
        <v>0.62648611111111008</v>
      </c>
      <c r="CU60" s="2">
        <f t="shared" si="14"/>
        <v>0.61703611111111001</v>
      </c>
    </row>
    <row r="61" spans="1:100" x14ac:dyDescent="0.25">
      <c r="A61" s="61">
        <v>4</v>
      </c>
      <c r="B61" s="13">
        <v>702</v>
      </c>
      <c r="C61" s="2">
        <f t="shared" ref="C61:AH61" si="15">AVERAGE(C8,C34)</f>
        <v>0</v>
      </c>
      <c r="D61" s="2">
        <f t="shared" si="15"/>
        <v>0.249016666666665</v>
      </c>
      <c r="E61" s="2">
        <f t="shared" si="15"/>
        <v>0.52904999999999835</v>
      </c>
      <c r="F61" s="2">
        <f t="shared" si="15"/>
        <v>0.62113333333333154</v>
      </c>
      <c r="G61" s="2">
        <f t="shared" si="15"/>
        <v>0.65801666666666514</v>
      </c>
      <c r="H61" s="2">
        <f t="shared" si="15"/>
        <v>0.68311666666666493</v>
      </c>
      <c r="I61" s="2">
        <f t="shared" si="15"/>
        <v>0.69941666666666491</v>
      </c>
      <c r="J61" s="2">
        <f t="shared" si="15"/>
        <v>0.7139999999999983</v>
      </c>
      <c r="K61" s="2">
        <f t="shared" si="15"/>
        <v>0.72314999999999841</v>
      </c>
      <c r="L61" s="2">
        <f t="shared" si="15"/>
        <v>0.73446666666666505</v>
      </c>
      <c r="M61" s="2">
        <f t="shared" si="15"/>
        <v>0.74111666666666509</v>
      </c>
      <c r="N61" s="2">
        <f t="shared" si="15"/>
        <v>0.75208333333333144</v>
      </c>
      <c r="O61" s="2">
        <f t="shared" si="15"/>
        <v>0.7566833333333316</v>
      </c>
      <c r="P61" s="2">
        <f t="shared" si="15"/>
        <v>0.764116666666665</v>
      </c>
      <c r="Q61" s="2">
        <f t="shared" si="15"/>
        <v>0.76693333333333169</v>
      </c>
      <c r="R61" s="2">
        <f t="shared" si="15"/>
        <v>0.77356666666666496</v>
      </c>
      <c r="S61" s="2">
        <f t="shared" si="15"/>
        <v>0.77626666666666511</v>
      </c>
      <c r="T61" s="2">
        <f t="shared" si="15"/>
        <v>0.78234999999999832</v>
      </c>
      <c r="U61" s="2">
        <f t="shared" si="15"/>
        <v>0.78506666666666503</v>
      </c>
      <c r="V61" s="2">
        <f t="shared" si="15"/>
        <v>0.791366666666665</v>
      </c>
      <c r="W61" s="2">
        <f t="shared" si="15"/>
        <v>0.79404999999999837</v>
      </c>
      <c r="X61" s="2">
        <f t="shared" si="15"/>
        <v>0.80031666666666501</v>
      </c>
      <c r="Y61" s="2">
        <f t="shared" si="15"/>
        <v>0.80424999999999836</v>
      </c>
      <c r="Z61" s="2">
        <f t="shared" si="15"/>
        <v>0.8107999999999983</v>
      </c>
      <c r="AA61" s="2">
        <f t="shared" si="15"/>
        <v>0.81281666666666508</v>
      </c>
      <c r="AB61" s="2">
        <f t="shared" si="15"/>
        <v>0.81824999999999859</v>
      </c>
      <c r="AC61" s="2">
        <f t="shared" si="15"/>
        <v>0.81993333333333152</v>
      </c>
      <c r="AD61" s="2">
        <f t="shared" si="15"/>
        <v>0.8258999999999983</v>
      </c>
      <c r="AE61" s="2">
        <f t="shared" si="15"/>
        <v>0.82673333333333154</v>
      </c>
      <c r="AF61" s="2">
        <f t="shared" si="15"/>
        <v>0.83206666666666496</v>
      </c>
      <c r="AG61" s="2">
        <f t="shared" si="15"/>
        <v>0.83386666666666498</v>
      </c>
      <c r="AH61" s="2">
        <f t="shared" si="15"/>
        <v>0.8389999999999983</v>
      </c>
      <c r="AI61" s="2">
        <f t="shared" ref="AI61:BN61" si="16">AVERAGE(AI8,AI34)</f>
        <v>0.84068333333333167</v>
      </c>
      <c r="AJ61" s="2">
        <f t="shared" si="16"/>
        <v>0.845766666666665</v>
      </c>
      <c r="AK61" s="2">
        <f t="shared" si="16"/>
        <v>0.84651666666666503</v>
      </c>
      <c r="AL61" s="2">
        <f t="shared" si="16"/>
        <v>0.85176666666666501</v>
      </c>
      <c r="AM61" s="2">
        <f t="shared" si="16"/>
        <v>0.85068333333333146</v>
      </c>
      <c r="AN61" s="2">
        <f t="shared" si="16"/>
        <v>0.8582499999999984</v>
      </c>
      <c r="AO61" s="2">
        <f t="shared" si="16"/>
        <v>0.85991666666666511</v>
      </c>
      <c r="AP61" s="2">
        <f t="shared" si="16"/>
        <v>0.86386666666666501</v>
      </c>
      <c r="AQ61" s="2">
        <f t="shared" si="16"/>
        <v>0.8623833333333315</v>
      </c>
      <c r="AR61" s="2">
        <f t="shared" si="16"/>
        <v>0.86793333333333167</v>
      </c>
      <c r="AS61" s="2">
        <f t="shared" si="16"/>
        <v>0.86719999999999842</v>
      </c>
      <c r="AT61" s="2">
        <f t="shared" si="16"/>
        <v>0.87264999999999837</v>
      </c>
      <c r="AU61" s="2">
        <f t="shared" si="16"/>
        <v>0.87278333333333147</v>
      </c>
      <c r="AV61" s="2">
        <f t="shared" si="16"/>
        <v>0.87779999999999814</v>
      </c>
      <c r="AW61" s="2">
        <f t="shared" si="16"/>
        <v>0.87933333333333175</v>
      </c>
      <c r="AX61" s="2">
        <f t="shared" si="16"/>
        <v>0.88559999999999839</v>
      </c>
      <c r="AY61" s="2">
        <f t="shared" si="16"/>
        <v>0.88641666666666485</v>
      </c>
      <c r="AZ61" s="2">
        <f t="shared" si="16"/>
        <v>0.890166666666665</v>
      </c>
      <c r="BA61" s="2">
        <f t="shared" si="16"/>
        <v>0.89061666666666484</v>
      </c>
      <c r="BB61" s="2">
        <f t="shared" si="16"/>
        <v>0.89401666666666502</v>
      </c>
      <c r="BC61" s="2">
        <f t="shared" si="16"/>
        <v>0.89361666666666506</v>
      </c>
      <c r="BD61" s="2">
        <f t="shared" si="16"/>
        <v>0.89776666666666505</v>
      </c>
      <c r="BE61" s="2">
        <f t="shared" si="16"/>
        <v>0.89753333333333174</v>
      </c>
      <c r="BF61" s="2">
        <f t="shared" si="16"/>
        <v>0.90111666666666501</v>
      </c>
      <c r="BG61" s="2">
        <f t="shared" si="16"/>
        <v>0.9008833333333317</v>
      </c>
      <c r="BH61" s="2">
        <f t="shared" si="16"/>
        <v>0.90461666666666507</v>
      </c>
      <c r="BI61" s="2">
        <f t="shared" si="16"/>
        <v>0.90396666666666503</v>
      </c>
      <c r="BJ61" s="2">
        <f t="shared" si="16"/>
        <v>0.90739999999999832</v>
      </c>
      <c r="BK61" s="2">
        <f t="shared" si="16"/>
        <v>0.90681666666666505</v>
      </c>
      <c r="BL61" s="2">
        <f t="shared" si="16"/>
        <v>0.90993333333333171</v>
      </c>
      <c r="BM61" s="2">
        <f t="shared" si="16"/>
        <v>0.90911666666666491</v>
      </c>
      <c r="BN61" s="2">
        <f t="shared" si="16"/>
        <v>0.91206666666666503</v>
      </c>
      <c r="BO61" s="2">
        <f t="shared" ref="BO61:CU61" si="17">AVERAGE(BO8,BO34)</f>
        <v>0.91159999999999841</v>
      </c>
      <c r="BP61" s="2">
        <f t="shared" si="17"/>
        <v>0.91491666666666482</v>
      </c>
      <c r="BQ61" s="2">
        <f t="shared" si="17"/>
        <v>0.91401666666666492</v>
      </c>
      <c r="BR61" s="2">
        <f t="shared" si="17"/>
        <v>0.91701666666666504</v>
      </c>
      <c r="BS61" s="2">
        <f t="shared" si="17"/>
        <v>0.91631666666666511</v>
      </c>
      <c r="BT61" s="2">
        <f t="shared" si="17"/>
        <v>0.91928333333333168</v>
      </c>
      <c r="BU61" s="2">
        <f t="shared" si="17"/>
        <v>0.91878333333333151</v>
      </c>
      <c r="BV61" s="2">
        <f t="shared" si="17"/>
        <v>0.92191666666666505</v>
      </c>
      <c r="BW61" s="2">
        <f t="shared" si="17"/>
        <v>0.92084999999999839</v>
      </c>
      <c r="BX61" s="2">
        <f t="shared" si="17"/>
        <v>0.92338333333333167</v>
      </c>
      <c r="BY61" s="2">
        <f t="shared" si="17"/>
        <v>0.92343333333333166</v>
      </c>
      <c r="BZ61" s="2">
        <f t="shared" si="17"/>
        <v>0.92539999999999811</v>
      </c>
      <c r="CA61" s="2">
        <f t="shared" si="17"/>
        <v>0.92433333333333145</v>
      </c>
      <c r="CB61" s="2">
        <f t="shared" si="17"/>
        <v>0.92753333333333177</v>
      </c>
      <c r="CC61" s="2">
        <f t="shared" si="17"/>
        <v>0.92713333333333159</v>
      </c>
      <c r="CD61" s="2">
        <f t="shared" si="17"/>
        <v>0.92996666666666505</v>
      </c>
      <c r="CE61" s="2">
        <f t="shared" si="17"/>
        <v>0.92883333333333162</v>
      </c>
      <c r="CF61" s="2">
        <f t="shared" si="17"/>
        <v>0.93134999999999835</v>
      </c>
      <c r="CG61" s="2">
        <f t="shared" si="17"/>
        <v>0.93036666666666501</v>
      </c>
      <c r="CH61" s="2">
        <f t="shared" si="17"/>
        <v>0.93253333333333166</v>
      </c>
      <c r="CI61" s="2">
        <f t="shared" si="17"/>
        <v>0.93166666666666498</v>
      </c>
      <c r="CJ61" s="2">
        <f t="shared" si="17"/>
        <v>0.93478333333333175</v>
      </c>
      <c r="CK61" s="2">
        <f t="shared" si="17"/>
        <v>0.93294999999999839</v>
      </c>
      <c r="CL61" s="2">
        <f t="shared" si="17"/>
        <v>0.93613333333333171</v>
      </c>
      <c r="CM61" s="2">
        <f t="shared" si="17"/>
        <v>0.93409999999999838</v>
      </c>
      <c r="CN61" s="2">
        <f t="shared" si="17"/>
        <v>0.93671666666666487</v>
      </c>
      <c r="CO61" s="2">
        <f t="shared" si="17"/>
        <v>0.9356999999999982</v>
      </c>
      <c r="CP61" s="2">
        <f t="shared" si="17"/>
        <v>0.93799999999999817</v>
      </c>
      <c r="CQ61" s="2">
        <f t="shared" si="17"/>
        <v>0.93643333333333167</v>
      </c>
      <c r="CR61" s="2">
        <f t="shared" si="17"/>
        <v>0.93921666666666503</v>
      </c>
      <c r="CS61" s="2">
        <f t="shared" si="17"/>
        <v>0.93793333333333151</v>
      </c>
      <c r="CT61" s="2">
        <f t="shared" si="17"/>
        <v>0.94131666666666503</v>
      </c>
      <c r="CU61" s="2">
        <f t="shared" si="17"/>
        <v>0.940516666666665</v>
      </c>
    </row>
    <row r="62" spans="1:100" x14ac:dyDescent="0.25">
      <c r="A62" s="61">
        <v>5</v>
      </c>
      <c r="B62" s="13">
        <v>703</v>
      </c>
      <c r="C62" s="2">
        <f t="shared" ref="C62:AH62" si="18">AVERAGE(C9,C35)</f>
        <v>0</v>
      </c>
      <c r="D62" s="2">
        <f t="shared" si="18"/>
        <v>0.23571666666666177</v>
      </c>
      <c r="E62" s="2">
        <f t="shared" si="18"/>
        <v>0.52289999999999504</v>
      </c>
      <c r="F62" s="2">
        <f t="shared" si="18"/>
        <v>0.60908333333332831</v>
      </c>
      <c r="G62" s="2">
        <f t="shared" si="18"/>
        <v>0.64256666666666185</v>
      </c>
      <c r="H62" s="2">
        <f t="shared" si="18"/>
        <v>0.65534999999999499</v>
      </c>
      <c r="I62" s="2">
        <f t="shared" si="18"/>
        <v>0.66649999999999499</v>
      </c>
      <c r="J62" s="2">
        <f t="shared" si="18"/>
        <v>0.67541666666666167</v>
      </c>
      <c r="K62" s="2">
        <f t="shared" si="18"/>
        <v>0.68286666666666163</v>
      </c>
      <c r="L62" s="2">
        <f t="shared" si="18"/>
        <v>0.6899333333333284</v>
      </c>
      <c r="M62" s="2">
        <f t="shared" si="18"/>
        <v>0.69711666666666172</v>
      </c>
      <c r="N62" s="2">
        <f t="shared" si="18"/>
        <v>0.70438333333332837</v>
      </c>
      <c r="O62" s="2">
        <f t="shared" si="18"/>
        <v>0.71314999999999507</v>
      </c>
      <c r="P62" s="2">
        <f t="shared" si="18"/>
        <v>0.71974999999999523</v>
      </c>
      <c r="Q62" s="2">
        <f t="shared" si="18"/>
        <v>0.72579999999999512</v>
      </c>
      <c r="R62" s="2">
        <f t="shared" si="18"/>
        <v>0.73164999999999514</v>
      </c>
      <c r="S62" s="2">
        <f t="shared" si="18"/>
        <v>0.73601666666666177</v>
      </c>
      <c r="T62" s="2">
        <f t="shared" si="18"/>
        <v>0.74059999999999504</v>
      </c>
      <c r="U62" s="2">
        <f t="shared" si="18"/>
        <v>0.74544999999999506</v>
      </c>
      <c r="V62" s="2">
        <f t="shared" si="18"/>
        <v>0.74959999999999505</v>
      </c>
      <c r="W62" s="2">
        <f t="shared" si="18"/>
        <v>0.75429999999999509</v>
      </c>
      <c r="X62" s="2">
        <f t="shared" si="18"/>
        <v>0.75863333333332839</v>
      </c>
      <c r="Y62" s="2">
        <f t="shared" si="18"/>
        <v>0.76494999999999491</v>
      </c>
      <c r="Z62" s="2">
        <f t="shared" si="18"/>
        <v>0.76734999999999509</v>
      </c>
      <c r="AA62" s="2">
        <f t="shared" si="18"/>
        <v>0.7726333333333284</v>
      </c>
      <c r="AB62" s="2">
        <f t="shared" si="18"/>
        <v>0.77574999999999517</v>
      </c>
      <c r="AC62" s="2">
        <f t="shared" si="18"/>
        <v>0.77964999999999485</v>
      </c>
      <c r="AD62" s="2">
        <f t="shared" si="18"/>
        <v>0.78323333333332834</v>
      </c>
      <c r="AE62" s="2">
        <f t="shared" si="18"/>
        <v>0.78694999999999493</v>
      </c>
      <c r="AF62" s="2">
        <f t="shared" si="18"/>
        <v>0.78981666666666162</v>
      </c>
      <c r="AG62" s="2">
        <f t="shared" si="18"/>
        <v>0.79389999999999494</v>
      </c>
      <c r="AH62" s="2">
        <f t="shared" si="18"/>
        <v>0.79711666666666159</v>
      </c>
      <c r="AI62" s="2">
        <f t="shared" ref="AI62:BN62" si="19">AVERAGE(AI9,AI35)</f>
        <v>0.80056666666666176</v>
      </c>
      <c r="AJ62" s="2">
        <f t="shared" si="19"/>
        <v>0.80386666666666151</v>
      </c>
      <c r="AK62" s="2">
        <f t="shared" si="19"/>
        <v>0.80708333333332827</v>
      </c>
      <c r="AL62" s="2">
        <f t="shared" si="19"/>
        <v>0.80989999999999496</v>
      </c>
      <c r="AM62" s="2">
        <f t="shared" si="19"/>
        <v>0.8113999999999949</v>
      </c>
      <c r="AN62" s="2">
        <f t="shared" si="19"/>
        <v>0.81626666666666159</v>
      </c>
      <c r="AO62" s="2">
        <f t="shared" si="19"/>
        <v>0.81996666666666174</v>
      </c>
      <c r="AP62" s="2">
        <f t="shared" si="19"/>
        <v>0.82079999999999498</v>
      </c>
      <c r="AQ62" s="2">
        <f t="shared" si="19"/>
        <v>0.82174999999999487</v>
      </c>
      <c r="AR62" s="2">
        <f t="shared" si="19"/>
        <v>0.82484999999999498</v>
      </c>
      <c r="AS62" s="2">
        <f t="shared" si="19"/>
        <v>0.82684999999999498</v>
      </c>
      <c r="AT62" s="2">
        <f t="shared" si="19"/>
        <v>0.83008333333332851</v>
      </c>
      <c r="AU62" s="2">
        <f t="shared" si="19"/>
        <v>0.83356666666666168</v>
      </c>
      <c r="AV62" s="2">
        <f t="shared" si="19"/>
        <v>0.83631666666666149</v>
      </c>
      <c r="AW62" s="2">
        <f t="shared" si="19"/>
        <v>0.83971666666666178</v>
      </c>
      <c r="AX62" s="2">
        <f t="shared" si="19"/>
        <v>0.84366666666666168</v>
      </c>
      <c r="AY62" s="2">
        <f t="shared" si="19"/>
        <v>0.84668333333332835</v>
      </c>
      <c r="AZ62" s="2">
        <f t="shared" si="19"/>
        <v>0.84746666666666171</v>
      </c>
      <c r="BA62" s="2">
        <f t="shared" si="19"/>
        <v>0.849799999999995</v>
      </c>
      <c r="BB62" s="2">
        <f t="shared" si="19"/>
        <v>0.8509833333333281</v>
      </c>
      <c r="BC62" s="2">
        <f t="shared" si="19"/>
        <v>0.85283333333332845</v>
      </c>
      <c r="BD62" s="2">
        <f t="shared" si="19"/>
        <v>0.85421666666666174</v>
      </c>
      <c r="BE62" s="2">
        <f t="shared" si="19"/>
        <v>0.85613333333332831</v>
      </c>
      <c r="BF62" s="2">
        <f t="shared" si="19"/>
        <v>0.85743333333332838</v>
      </c>
      <c r="BG62" s="2">
        <f t="shared" si="19"/>
        <v>0.8595166666666616</v>
      </c>
      <c r="BH62" s="2">
        <f t="shared" si="19"/>
        <v>0.86056666666666159</v>
      </c>
      <c r="BI62" s="2">
        <f t="shared" si="19"/>
        <v>0.86264999999999503</v>
      </c>
      <c r="BJ62" s="2">
        <f t="shared" si="19"/>
        <v>0.86329999999999507</v>
      </c>
      <c r="BK62" s="2">
        <f t="shared" si="19"/>
        <v>0.86481666666666168</v>
      </c>
      <c r="BL62" s="2">
        <f t="shared" si="19"/>
        <v>0.86573333333332814</v>
      </c>
      <c r="BM62" s="2">
        <f t="shared" si="19"/>
        <v>0.86758333333332827</v>
      </c>
      <c r="BN62" s="2">
        <f t="shared" si="19"/>
        <v>0.86768333333332825</v>
      </c>
      <c r="BO62" s="2">
        <f t="shared" ref="BO62:CU62" si="20">AVERAGE(BO9,BO35)</f>
        <v>0.86949999999999505</v>
      </c>
      <c r="BP62" s="2">
        <f t="shared" si="20"/>
        <v>0.87038333333332829</v>
      </c>
      <c r="BQ62" s="2">
        <f t="shared" si="20"/>
        <v>0.87206666666666166</v>
      </c>
      <c r="BR62" s="2">
        <f t="shared" si="20"/>
        <v>0.87191666666666179</v>
      </c>
      <c r="BS62" s="2">
        <f t="shared" si="20"/>
        <v>0.87408333333332844</v>
      </c>
      <c r="BT62" s="2">
        <f t="shared" si="20"/>
        <v>0.87418333333332821</v>
      </c>
      <c r="BU62" s="2">
        <f t="shared" si="20"/>
        <v>0.87604999999999489</v>
      </c>
      <c r="BV62" s="2">
        <f t="shared" si="20"/>
        <v>0.87634999999999508</v>
      </c>
      <c r="BW62" s="2">
        <f t="shared" si="20"/>
        <v>0.87829999999999508</v>
      </c>
      <c r="BX62" s="2">
        <f t="shared" si="20"/>
        <v>0.87776666666666181</v>
      </c>
      <c r="BY62" s="2">
        <f t="shared" si="20"/>
        <v>0.88066666666666171</v>
      </c>
      <c r="BZ62" s="2">
        <f t="shared" si="20"/>
        <v>0.87953333333332839</v>
      </c>
      <c r="CA62" s="2">
        <f t="shared" si="20"/>
        <v>0.88078333333332837</v>
      </c>
      <c r="CB62" s="2">
        <f t="shared" si="20"/>
        <v>0.8819166666666618</v>
      </c>
      <c r="CC62" s="2">
        <f t="shared" si="20"/>
        <v>0.88401666666666179</v>
      </c>
      <c r="CD62" s="2">
        <f t="shared" si="20"/>
        <v>0.88384999999999492</v>
      </c>
      <c r="CE62" s="2">
        <f t="shared" si="20"/>
        <v>0.88554999999999506</v>
      </c>
      <c r="CF62" s="2">
        <f t="shared" si="20"/>
        <v>0.88508333333332834</v>
      </c>
      <c r="CG62" s="2">
        <f t="shared" si="20"/>
        <v>0.88688333333332858</v>
      </c>
      <c r="CH62" s="2">
        <f t="shared" si="20"/>
        <v>0.88634999999999486</v>
      </c>
      <c r="CI62" s="2">
        <f t="shared" si="20"/>
        <v>0.88818333333332844</v>
      </c>
      <c r="CJ62" s="2">
        <f t="shared" si="20"/>
        <v>0.8887166666666616</v>
      </c>
      <c r="CK62" s="2">
        <f t="shared" si="20"/>
        <v>0.88918333333332833</v>
      </c>
      <c r="CL62" s="2">
        <f t="shared" si="20"/>
        <v>0.889149999999995</v>
      </c>
      <c r="CM62" s="2">
        <f t="shared" si="20"/>
        <v>0.89006666666666168</v>
      </c>
      <c r="CN62" s="2">
        <f t="shared" si="20"/>
        <v>0.88979999999999504</v>
      </c>
      <c r="CO62" s="2">
        <f t="shared" si="20"/>
        <v>0.89133333333332831</v>
      </c>
      <c r="CP62" s="2">
        <f t="shared" si="20"/>
        <v>0.89129999999999499</v>
      </c>
      <c r="CQ62" s="2">
        <f t="shared" si="20"/>
        <v>0.89213333333332834</v>
      </c>
      <c r="CR62" s="2">
        <f t="shared" si="20"/>
        <v>0.89231666666666154</v>
      </c>
      <c r="CS62" s="2">
        <f t="shared" si="20"/>
        <v>0.89391666666666159</v>
      </c>
      <c r="CT62" s="2">
        <f t="shared" si="20"/>
        <v>0.89438333333332853</v>
      </c>
      <c r="CU62" s="2">
        <f t="shared" si="20"/>
        <v>0.89628333333332821</v>
      </c>
    </row>
    <row r="63" spans="1:100" x14ac:dyDescent="0.25">
      <c r="A63" s="61">
        <v>6</v>
      </c>
      <c r="B63" s="13">
        <v>705</v>
      </c>
      <c r="C63" s="2">
        <f t="shared" ref="C63:AH63" si="21">AVERAGE(C10,C36)</f>
        <v>0</v>
      </c>
      <c r="D63" s="2">
        <f t="shared" si="21"/>
        <v>0.23437222222222168</v>
      </c>
      <c r="E63" s="2">
        <f t="shared" si="21"/>
        <v>0.28518888888888816</v>
      </c>
      <c r="F63" s="2">
        <f t="shared" si="21"/>
        <v>0.32547222222222155</v>
      </c>
      <c r="G63" s="2">
        <f t="shared" si="21"/>
        <v>0.34612222222222166</v>
      </c>
      <c r="H63" s="2">
        <f t="shared" si="21"/>
        <v>0.36515555555555501</v>
      </c>
      <c r="I63" s="2">
        <f t="shared" si="21"/>
        <v>0.37905555555555492</v>
      </c>
      <c r="J63" s="2">
        <f t="shared" si="21"/>
        <v>0.39695555555555484</v>
      </c>
      <c r="K63" s="2">
        <f t="shared" si="21"/>
        <v>0.41153888888888823</v>
      </c>
      <c r="L63" s="2">
        <f t="shared" si="21"/>
        <v>0.42990555555555487</v>
      </c>
      <c r="M63" s="2">
        <f t="shared" si="21"/>
        <v>0.44122222222222168</v>
      </c>
      <c r="N63" s="2">
        <f t="shared" si="21"/>
        <v>0.45400555555555494</v>
      </c>
      <c r="O63" s="2">
        <f t="shared" si="21"/>
        <v>0.46020555555555498</v>
      </c>
      <c r="P63" s="2">
        <f t="shared" si="21"/>
        <v>0.47025555555555493</v>
      </c>
      <c r="Q63" s="2">
        <f t="shared" si="21"/>
        <v>0.4745055555555549</v>
      </c>
      <c r="R63" s="2">
        <f t="shared" si="21"/>
        <v>0.48368888888888828</v>
      </c>
      <c r="S63" s="2">
        <f t="shared" si="21"/>
        <v>0.4865888888888884</v>
      </c>
      <c r="T63" s="2">
        <f t="shared" si="21"/>
        <v>0.49425555555555484</v>
      </c>
      <c r="U63" s="2">
        <f t="shared" si="21"/>
        <v>0.49673888888888829</v>
      </c>
      <c r="V63" s="2">
        <f t="shared" si="21"/>
        <v>0.50395555555555493</v>
      </c>
      <c r="W63" s="2">
        <f t="shared" si="21"/>
        <v>0.50545555555555499</v>
      </c>
      <c r="X63" s="2">
        <f t="shared" si="21"/>
        <v>0.51253888888888832</v>
      </c>
      <c r="Y63" s="2">
        <f t="shared" si="21"/>
        <v>0.51480555555555485</v>
      </c>
      <c r="Z63" s="2">
        <f t="shared" si="21"/>
        <v>0.52035555555555491</v>
      </c>
      <c r="AA63" s="2">
        <f t="shared" si="21"/>
        <v>0.5212222222222217</v>
      </c>
      <c r="AB63" s="2">
        <f t="shared" si="21"/>
        <v>0.52705555555555517</v>
      </c>
      <c r="AC63" s="2">
        <f t="shared" si="21"/>
        <v>0.52703888888888806</v>
      </c>
      <c r="AD63" s="2">
        <f t="shared" si="21"/>
        <v>0.53318888888888816</v>
      </c>
      <c r="AE63" s="2">
        <f t="shared" si="21"/>
        <v>0.53223888888888826</v>
      </c>
      <c r="AF63" s="2">
        <f t="shared" si="21"/>
        <v>0.53773888888888832</v>
      </c>
      <c r="AG63" s="2">
        <f t="shared" si="21"/>
        <v>0.53757222222222167</v>
      </c>
      <c r="AH63" s="2">
        <f t="shared" si="21"/>
        <v>0.54318888888888828</v>
      </c>
      <c r="AI63" s="2">
        <f t="shared" ref="AI63:BN63" si="22">AVERAGE(AI10,AI36)</f>
        <v>0.54242222222222158</v>
      </c>
      <c r="AJ63" s="2">
        <f t="shared" si="22"/>
        <v>0.54742222222222159</v>
      </c>
      <c r="AK63" s="2">
        <f t="shared" si="22"/>
        <v>0.54648888888888825</v>
      </c>
      <c r="AL63" s="2">
        <f t="shared" si="22"/>
        <v>0.55188888888888832</v>
      </c>
      <c r="AM63" s="2">
        <f t="shared" si="22"/>
        <v>0.54883888888888832</v>
      </c>
      <c r="AN63" s="2">
        <f t="shared" si="22"/>
        <v>0.55645555555555481</v>
      </c>
      <c r="AO63" s="2">
        <f t="shared" si="22"/>
        <v>0.55592222222222187</v>
      </c>
      <c r="AP63" s="2">
        <f t="shared" si="22"/>
        <v>0.56048888888888837</v>
      </c>
      <c r="AQ63" s="2">
        <f t="shared" si="22"/>
        <v>0.55658888888888813</v>
      </c>
      <c r="AR63" s="2">
        <f t="shared" si="22"/>
        <v>0.56308888888888831</v>
      </c>
      <c r="AS63" s="2">
        <f t="shared" si="22"/>
        <v>0.56103888888888831</v>
      </c>
      <c r="AT63" s="2">
        <f t="shared" si="22"/>
        <v>0.56775555555555501</v>
      </c>
      <c r="AU63" s="2">
        <f t="shared" si="22"/>
        <v>0.56718888888888819</v>
      </c>
      <c r="AV63" s="2">
        <f t="shared" si="22"/>
        <v>0.57392222222222178</v>
      </c>
      <c r="AW63" s="2">
        <f t="shared" si="22"/>
        <v>0.57273888888888824</v>
      </c>
      <c r="AX63" s="2">
        <f t="shared" si="22"/>
        <v>0.58042222222222173</v>
      </c>
      <c r="AY63" s="2">
        <f t="shared" si="22"/>
        <v>0.57880555555555491</v>
      </c>
      <c r="AZ63" s="2">
        <f t="shared" si="22"/>
        <v>0.58387222222222157</v>
      </c>
      <c r="BA63" s="2">
        <f t="shared" si="22"/>
        <v>0.58163888888888826</v>
      </c>
      <c r="BB63" s="2">
        <f t="shared" si="22"/>
        <v>0.58657222222222161</v>
      </c>
      <c r="BC63" s="2">
        <f t="shared" si="22"/>
        <v>0.58348888888888828</v>
      </c>
      <c r="BD63" s="2">
        <f t="shared" si="22"/>
        <v>0.58883888888888825</v>
      </c>
      <c r="BE63" s="2">
        <f t="shared" si="22"/>
        <v>0.58598888888888845</v>
      </c>
      <c r="BF63" s="2">
        <f t="shared" si="22"/>
        <v>0.59083888888888825</v>
      </c>
      <c r="BG63" s="2">
        <f t="shared" si="22"/>
        <v>0.58853888888888839</v>
      </c>
      <c r="BH63" s="2">
        <f t="shared" si="22"/>
        <v>0.59382222222222181</v>
      </c>
      <c r="BI63" s="2">
        <f t="shared" si="22"/>
        <v>0.5908222222222218</v>
      </c>
      <c r="BJ63" s="2">
        <f t="shared" si="22"/>
        <v>0.59550555555555496</v>
      </c>
      <c r="BK63" s="2">
        <f t="shared" si="22"/>
        <v>0.59250555555555506</v>
      </c>
      <c r="BL63" s="2">
        <f t="shared" si="22"/>
        <v>0.5973888888888883</v>
      </c>
      <c r="BM63" s="2">
        <f t="shared" si="22"/>
        <v>0.59487222222222147</v>
      </c>
      <c r="BN63" s="2">
        <f t="shared" si="22"/>
        <v>0.59932222222222153</v>
      </c>
      <c r="BO63" s="2">
        <f t="shared" ref="BO63:CU63" si="23">AVERAGE(BO10,BO36)</f>
        <v>0.59637222222222164</v>
      </c>
      <c r="BP63" s="2">
        <f t="shared" si="23"/>
        <v>0.60167222222222161</v>
      </c>
      <c r="BQ63" s="2">
        <f t="shared" si="23"/>
        <v>0.59863888888888828</v>
      </c>
      <c r="BR63" s="2">
        <f t="shared" si="23"/>
        <v>0.60325555555555499</v>
      </c>
      <c r="BS63" s="2">
        <f t="shared" si="23"/>
        <v>0.60085555555555503</v>
      </c>
      <c r="BT63" s="2">
        <f t="shared" si="23"/>
        <v>0.60597222222222169</v>
      </c>
      <c r="BU63" s="2">
        <f t="shared" si="23"/>
        <v>0.60277222222222149</v>
      </c>
      <c r="BV63" s="2">
        <f t="shared" si="23"/>
        <v>0.60787222222222148</v>
      </c>
      <c r="BW63" s="2">
        <f t="shared" si="23"/>
        <v>0.60432222222222154</v>
      </c>
      <c r="BX63" s="2">
        <f t="shared" si="23"/>
        <v>0.60868888888888828</v>
      </c>
      <c r="BY63" s="2">
        <f t="shared" si="23"/>
        <v>0.60607222222222157</v>
      </c>
      <c r="BZ63" s="2">
        <f t="shared" si="23"/>
        <v>0.60947222222222153</v>
      </c>
      <c r="CA63" s="2">
        <f t="shared" si="23"/>
        <v>0.60577222222222149</v>
      </c>
      <c r="CB63" s="2">
        <f t="shared" si="23"/>
        <v>0.61098888888888836</v>
      </c>
      <c r="CC63" s="2">
        <f t="shared" si="23"/>
        <v>0.60867222222222161</v>
      </c>
      <c r="CD63" s="2">
        <f t="shared" si="23"/>
        <v>0.61318888888888834</v>
      </c>
      <c r="CE63" s="2">
        <f t="shared" si="23"/>
        <v>0.61012222222222157</v>
      </c>
      <c r="CF63" s="2">
        <f t="shared" si="23"/>
        <v>0.61383888888888838</v>
      </c>
      <c r="CG63" s="2">
        <f t="shared" si="23"/>
        <v>0.61132222222222166</v>
      </c>
      <c r="CH63" s="2">
        <f t="shared" si="23"/>
        <v>0.61513888888888812</v>
      </c>
      <c r="CI63" s="2">
        <f t="shared" si="23"/>
        <v>0.61253888888888841</v>
      </c>
      <c r="CJ63" s="2">
        <f t="shared" si="23"/>
        <v>0.61743888888888832</v>
      </c>
      <c r="CK63" s="2">
        <f t="shared" si="23"/>
        <v>0.61378888888888827</v>
      </c>
      <c r="CL63" s="2">
        <f t="shared" si="23"/>
        <v>0.61855555555555497</v>
      </c>
      <c r="CM63" s="2">
        <f t="shared" si="23"/>
        <v>0.61457222222222163</v>
      </c>
      <c r="CN63" s="2">
        <f t="shared" si="23"/>
        <v>0.61890555555555482</v>
      </c>
      <c r="CO63" s="2">
        <f t="shared" si="23"/>
        <v>0.61592222222222148</v>
      </c>
      <c r="CP63" s="2">
        <f t="shared" si="23"/>
        <v>0.62042222222222154</v>
      </c>
      <c r="CQ63" s="2">
        <f t="shared" si="23"/>
        <v>0.61693888888888815</v>
      </c>
      <c r="CR63" s="2">
        <f t="shared" si="23"/>
        <v>0.62147222222222165</v>
      </c>
      <c r="CS63" s="2">
        <f t="shared" si="23"/>
        <v>0.6186722222222214</v>
      </c>
      <c r="CT63" s="2">
        <f t="shared" si="23"/>
        <v>0.62398888888888837</v>
      </c>
      <c r="CU63" s="2">
        <f t="shared" si="23"/>
        <v>0.62173888888888817</v>
      </c>
    </row>
    <row r="64" spans="1:100" x14ac:dyDescent="0.25">
      <c r="A64" s="61">
        <v>7</v>
      </c>
      <c r="B64" s="13">
        <v>707</v>
      </c>
      <c r="C64" s="2">
        <f t="shared" ref="C64:AH64" si="24">AVERAGE(C11,C37)</f>
        <v>0</v>
      </c>
      <c r="D64" s="2">
        <f t="shared" si="24"/>
        <v>0.2259833333333317</v>
      </c>
      <c r="E64" s="2">
        <f t="shared" si="24"/>
        <v>0.33416666666666489</v>
      </c>
      <c r="F64" s="2">
        <f t="shared" si="24"/>
        <v>0.36491666666666511</v>
      </c>
      <c r="G64" s="2">
        <f t="shared" si="24"/>
        <v>0.3840999999999985</v>
      </c>
      <c r="H64" s="2">
        <f t="shared" si="24"/>
        <v>0.39729999999999843</v>
      </c>
      <c r="I64" s="2">
        <f t="shared" si="24"/>
        <v>0.4039333333333317</v>
      </c>
      <c r="J64" s="2">
        <f t="shared" si="24"/>
        <v>0.41219999999999818</v>
      </c>
      <c r="K64" s="2">
        <f t="shared" si="24"/>
        <v>0.41436666666666494</v>
      </c>
      <c r="L64" s="2">
        <f t="shared" si="24"/>
        <v>0.41838333333333161</v>
      </c>
      <c r="M64" s="2">
        <f t="shared" si="24"/>
        <v>0.41869999999999846</v>
      </c>
      <c r="N64" s="2">
        <f t="shared" si="24"/>
        <v>0.41844999999999843</v>
      </c>
      <c r="O64" s="2">
        <f t="shared" si="24"/>
        <v>0.4211999999999983</v>
      </c>
      <c r="P64" s="2">
        <f t="shared" si="24"/>
        <v>0.42509999999999853</v>
      </c>
      <c r="Q64" s="2">
        <f t="shared" si="24"/>
        <v>0.4275166666666651</v>
      </c>
      <c r="R64" s="2">
        <f t="shared" si="24"/>
        <v>0.43228333333333169</v>
      </c>
      <c r="S64" s="2">
        <f t="shared" si="24"/>
        <v>0.43551666666666511</v>
      </c>
      <c r="T64" s="2">
        <f t="shared" si="24"/>
        <v>0.43881666666666497</v>
      </c>
      <c r="U64" s="2">
        <f t="shared" si="24"/>
        <v>0.44248333333333179</v>
      </c>
      <c r="V64" s="2">
        <f t="shared" si="24"/>
        <v>0.44558333333333178</v>
      </c>
      <c r="W64" s="2">
        <f t="shared" si="24"/>
        <v>0.44841666666666524</v>
      </c>
      <c r="X64" s="2">
        <f t="shared" si="24"/>
        <v>0.45134999999999836</v>
      </c>
      <c r="Y64" s="2">
        <f t="shared" si="24"/>
        <v>0.45509999999999828</v>
      </c>
      <c r="Z64" s="2">
        <f t="shared" si="24"/>
        <v>0.45596666666666513</v>
      </c>
      <c r="AA64" s="2">
        <f t="shared" si="24"/>
        <v>0.4583833333333317</v>
      </c>
      <c r="AB64" s="2">
        <f t="shared" si="24"/>
        <v>0.45939999999999864</v>
      </c>
      <c r="AC64" s="2">
        <f t="shared" si="24"/>
        <v>0.46089999999999831</v>
      </c>
      <c r="AD64" s="2">
        <f t="shared" si="24"/>
        <v>0.46264999999999823</v>
      </c>
      <c r="AE64" s="2">
        <f t="shared" si="24"/>
        <v>0.46346666666666503</v>
      </c>
      <c r="AF64" s="2">
        <f t="shared" si="24"/>
        <v>0.46456666666666507</v>
      </c>
      <c r="AG64" s="2">
        <f t="shared" si="24"/>
        <v>0.46651666666666497</v>
      </c>
      <c r="AH64" s="2">
        <f t="shared" si="24"/>
        <v>0.46763333333333168</v>
      </c>
      <c r="AI64" s="2">
        <f t="shared" ref="AI64:BN64" si="25">AVERAGE(AI11,AI37)</f>
        <v>0.46881666666666505</v>
      </c>
      <c r="AJ64" s="2">
        <f t="shared" si="25"/>
        <v>0.47008333333333163</v>
      </c>
      <c r="AK64" s="2">
        <f t="shared" si="25"/>
        <v>0.47088333333333177</v>
      </c>
      <c r="AL64" s="2">
        <f t="shared" si="25"/>
        <v>0.47213333333333174</v>
      </c>
      <c r="AM64" s="2">
        <f t="shared" si="25"/>
        <v>0.47104999999999836</v>
      </c>
      <c r="AN64" s="2">
        <f t="shared" si="25"/>
        <v>0.47414999999999835</v>
      </c>
      <c r="AO64" s="2">
        <f t="shared" si="25"/>
        <v>0.47618333333333185</v>
      </c>
      <c r="AP64" s="2">
        <f t="shared" si="25"/>
        <v>0.47644999999999849</v>
      </c>
      <c r="AQ64" s="2">
        <f t="shared" si="25"/>
        <v>0.47526666666666495</v>
      </c>
      <c r="AR64" s="2">
        <f t="shared" si="25"/>
        <v>0.47729999999999834</v>
      </c>
      <c r="AS64" s="2">
        <f t="shared" si="25"/>
        <v>0.47829999999999839</v>
      </c>
      <c r="AT64" s="2">
        <f t="shared" si="25"/>
        <v>0.48079999999999845</v>
      </c>
      <c r="AU64" s="2">
        <f t="shared" si="25"/>
        <v>0.48294999999999833</v>
      </c>
      <c r="AV64" s="2">
        <f t="shared" si="25"/>
        <v>0.48548333333333171</v>
      </c>
      <c r="AW64" s="2">
        <f t="shared" si="25"/>
        <v>0.48756666666666504</v>
      </c>
      <c r="AX64" s="2">
        <f t="shared" si="25"/>
        <v>0.49094999999999839</v>
      </c>
      <c r="AY64" s="2">
        <f t="shared" si="25"/>
        <v>0.49221666666666508</v>
      </c>
      <c r="AZ64" s="2">
        <f t="shared" si="25"/>
        <v>0.49258333333333165</v>
      </c>
      <c r="BA64" s="2">
        <f t="shared" si="25"/>
        <v>0.49199999999999833</v>
      </c>
      <c r="BB64" s="2">
        <f t="shared" si="25"/>
        <v>0.49231666666666496</v>
      </c>
      <c r="BC64" s="2">
        <f t="shared" si="25"/>
        <v>0.49186666666666512</v>
      </c>
      <c r="BD64" s="2">
        <f t="shared" si="25"/>
        <v>0.4926833333333317</v>
      </c>
      <c r="BE64" s="2">
        <f t="shared" si="25"/>
        <v>0.49303333333333182</v>
      </c>
      <c r="BF64" s="2">
        <f t="shared" si="25"/>
        <v>0.49319999999999842</v>
      </c>
      <c r="BG64" s="2">
        <f t="shared" si="25"/>
        <v>0.49304999999999854</v>
      </c>
      <c r="BH64" s="2">
        <f t="shared" si="25"/>
        <v>0.4937333333333318</v>
      </c>
      <c r="BI64" s="2">
        <f t="shared" si="25"/>
        <v>0.49379999999999846</v>
      </c>
      <c r="BJ64" s="2">
        <f t="shared" si="25"/>
        <v>0.49374999999999847</v>
      </c>
      <c r="BK64" s="2">
        <f t="shared" si="25"/>
        <v>0.49346666666666505</v>
      </c>
      <c r="BL64" s="2">
        <f t="shared" si="25"/>
        <v>0.49343333333333161</v>
      </c>
      <c r="BM64" s="2">
        <f t="shared" si="25"/>
        <v>0.49351666666666494</v>
      </c>
      <c r="BN64" s="2">
        <f t="shared" si="25"/>
        <v>0.49316666666666509</v>
      </c>
      <c r="BO64" s="2">
        <f t="shared" ref="BO64:CU64" si="26">AVERAGE(BO11,BO37)</f>
        <v>0.49299999999999833</v>
      </c>
      <c r="BP64" s="2">
        <f t="shared" si="26"/>
        <v>0.49306666666666504</v>
      </c>
      <c r="BQ64" s="2">
        <f t="shared" si="26"/>
        <v>0.492916666666665</v>
      </c>
      <c r="BR64" s="2">
        <f t="shared" si="26"/>
        <v>0.49224999999999841</v>
      </c>
      <c r="BS64" s="2">
        <f t="shared" si="26"/>
        <v>0.49241666666666506</v>
      </c>
      <c r="BT64" s="2">
        <f t="shared" si="26"/>
        <v>0.491916666666665</v>
      </c>
      <c r="BU64" s="2">
        <f t="shared" si="26"/>
        <v>0.49183333333333168</v>
      </c>
      <c r="BV64" s="2">
        <f t="shared" si="26"/>
        <v>0.49218333333333164</v>
      </c>
      <c r="BW64" s="2">
        <f t="shared" si="26"/>
        <v>0.49238333333333173</v>
      </c>
      <c r="BX64" s="2">
        <f t="shared" si="26"/>
        <v>0.49133333333333185</v>
      </c>
      <c r="BY64" s="2">
        <f t="shared" si="26"/>
        <v>0.49153333333333182</v>
      </c>
      <c r="BZ64" s="2">
        <f t="shared" si="26"/>
        <v>0.48998333333333166</v>
      </c>
      <c r="CA64" s="2">
        <f t="shared" si="26"/>
        <v>0.48966666666666492</v>
      </c>
      <c r="CB64" s="2">
        <f t="shared" si="26"/>
        <v>0.4902166666666653</v>
      </c>
      <c r="CC64" s="2">
        <f t="shared" si="26"/>
        <v>0.49079999999999857</v>
      </c>
      <c r="CD64" s="2">
        <f t="shared" si="26"/>
        <v>0.49051666666666516</v>
      </c>
      <c r="CE64" s="2">
        <f t="shared" si="26"/>
        <v>0.48986666666666517</v>
      </c>
      <c r="CF64" s="2">
        <f t="shared" si="26"/>
        <v>0.48924999999999846</v>
      </c>
      <c r="CG64" s="2">
        <f t="shared" si="26"/>
        <v>0.48958333333333187</v>
      </c>
      <c r="CH64" s="2">
        <f t="shared" si="26"/>
        <v>0.48914999999999831</v>
      </c>
      <c r="CI64" s="2">
        <f t="shared" si="26"/>
        <v>0.48881666666666496</v>
      </c>
      <c r="CJ64" s="2">
        <f t="shared" si="26"/>
        <v>0.48963333333333181</v>
      </c>
      <c r="CK64" s="2">
        <f t="shared" si="26"/>
        <v>0.48704999999999832</v>
      </c>
      <c r="CL64" s="2">
        <f t="shared" si="26"/>
        <v>0.48724999999999852</v>
      </c>
      <c r="CM64" s="2">
        <f t="shared" si="26"/>
        <v>0.48633333333333162</v>
      </c>
      <c r="CN64" s="2">
        <f t="shared" si="26"/>
        <v>0.48609999999999831</v>
      </c>
      <c r="CO64" s="2">
        <f t="shared" si="26"/>
        <v>0.48588333333333167</v>
      </c>
      <c r="CP64" s="2">
        <f t="shared" si="26"/>
        <v>0.48581666666666501</v>
      </c>
      <c r="CQ64" s="2">
        <f t="shared" si="26"/>
        <v>0.4859666666666651</v>
      </c>
      <c r="CR64" s="2">
        <f t="shared" si="26"/>
        <v>0.48593333333333155</v>
      </c>
      <c r="CS64" s="2">
        <f t="shared" si="26"/>
        <v>0.48621666666666497</v>
      </c>
      <c r="CT64" s="2">
        <f t="shared" si="26"/>
        <v>0.48684999999999845</v>
      </c>
      <c r="CU64" s="2">
        <f t="shared" si="26"/>
        <v>0.48758333333333176</v>
      </c>
    </row>
    <row r="65" spans="1:99" x14ac:dyDescent="0.25">
      <c r="A65" s="61">
        <v>8</v>
      </c>
      <c r="B65" s="13">
        <v>708</v>
      </c>
      <c r="C65" s="2">
        <f t="shared" ref="C65:AH65" si="27">AVERAGE(C12,C38)</f>
        <v>0</v>
      </c>
      <c r="D65" s="2">
        <f t="shared" si="27"/>
        <v>-3.5222222222249105E-3</v>
      </c>
      <c r="E65" s="2">
        <f t="shared" si="27"/>
        <v>0.10606111111110832</v>
      </c>
      <c r="F65" s="2">
        <f t="shared" si="27"/>
        <v>0.13431111111110838</v>
      </c>
      <c r="G65" s="2">
        <f t="shared" si="27"/>
        <v>0.14762777777777511</v>
      </c>
      <c r="H65" s="2">
        <f t="shared" si="27"/>
        <v>0.1955611111111083</v>
      </c>
      <c r="I65" s="2">
        <f t="shared" si="27"/>
        <v>0.17482777777777492</v>
      </c>
      <c r="J65" s="2">
        <f t="shared" si="27"/>
        <v>0.22692777777777501</v>
      </c>
      <c r="K65" s="2">
        <f t="shared" si="27"/>
        <v>0.23859444444444175</v>
      </c>
      <c r="L65" s="2">
        <f t="shared" si="27"/>
        <v>0.25549444444444164</v>
      </c>
      <c r="M65" s="2">
        <f t="shared" si="27"/>
        <v>0.26694444444444171</v>
      </c>
      <c r="N65" s="2">
        <f t="shared" si="27"/>
        <v>0.27501111111110838</v>
      </c>
      <c r="O65" s="2">
        <f t="shared" si="27"/>
        <v>0.28461111111110837</v>
      </c>
      <c r="P65" s="2">
        <f t="shared" si="27"/>
        <v>0.29279444444444169</v>
      </c>
      <c r="Q65" s="2">
        <f t="shared" si="27"/>
        <v>0.29811111111110838</v>
      </c>
      <c r="R65" s="2">
        <f t="shared" si="27"/>
        <v>0.30736111111110848</v>
      </c>
      <c r="S65" s="2">
        <f t="shared" si="27"/>
        <v>0.31201111111110846</v>
      </c>
      <c r="T65" s="2">
        <f t="shared" si="27"/>
        <v>0.32047777777777503</v>
      </c>
      <c r="U65" s="2">
        <f t="shared" si="27"/>
        <v>0.32767777777777507</v>
      </c>
      <c r="V65" s="2">
        <f t="shared" si="27"/>
        <v>0.33636111111110839</v>
      </c>
      <c r="W65" s="2">
        <f t="shared" si="27"/>
        <v>0.34202777777777504</v>
      </c>
      <c r="X65" s="2">
        <f t="shared" si="27"/>
        <v>0.34982777777777507</v>
      </c>
      <c r="Y65" s="2">
        <f t="shared" si="27"/>
        <v>0.354527777777775</v>
      </c>
      <c r="Z65" s="2">
        <f t="shared" si="27"/>
        <v>0.3621777777777751</v>
      </c>
      <c r="AA65" s="2">
        <f t="shared" si="27"/>
        <v>0.36634444444444175</v>
      </c>
      <c r="AB65" s="2">
        <f t="shared" si="27"/>
        <v>0.37136111111110848</v>
      </c>
      <c r="AC65" s="2">
        <f t="shared" si="27"/>
        <v>0.37771111111110822</v>
      </c>
      <c r="AD65" s="2">
        <f t="shared" si="27"/>
        <v>0.38126111111110833</v>
      </c>
      <c r="AE65" s="2">
        <f t="shared" si="27"/>
        <v>0.38657777777777491</v>
      </c>
      <c r="AF65" s="2">
        <f t="shared" si="27"/>
        <v>0.39001111111110853</v>
      </c>
      <c r="AG65" s="2">
        <f t="shared" si="27"/>
        <v>0.39737777777777505</v>
      </c>
      <c r="AH65" s="2">
        <f t="shared" si="27"/>
        <v>0.40091111111110833</v>
      </c>
      <c r="AI65" s="2">
        <f t="shared" ref="AI65:BN65" si="28">AVERAGE(AI12,AI38)</f>
        <v>0.40694444444444167</v>
      </c>
      <c r="AJ65" s="2">
        <f t="shared" si="28"/>
        <v>0.41007777777777499</v>
      </c>
      <c r="AK65" s="2">
        <f t="shared" si="28"/>
        <v>0.41319444444444164</v>
      </c>
      <c r="AL65" s="2">
        <f t="shared" si="28"/>
        <v>0.41857777777777505</v>
      </c>
      <c r="AM65" s="2">
        <f t="shared" si="28"/>
        <v>0.42196111111110834</v>
      </c>
      <c r="AN65" s="2">
        <f t="shared" si="28"/>
        <v>0.42837777777777497</v>
      </c>
      <c r="AO65" s="2">
        <f t="shared" si="28"/>
        <v>0.4339444444444418</v>
      </c>
      <c r="AP65" s="2">
        <f t="shared" si="28"/>
        <v>0.4367777777777751</v>
      </c>
      <c r="AQ65" s="2">
        <f t="shared" si="28"/>
        <v>0.43689444444444159</v>
      </c>
      <c r="AR65" s="2">
        <f t="shared" si="28"/>
        <v>0.44384444444444165</v>
      </c>
      <c r="AS65" s="2">
        <f t="shared" si="28"/>
        <v>0.44659444444444163</v>
      </c>
      <c r="AT65" s="2">
        <f t="shared" si="28"/>
        <v>0.45372777777777507</v>
      </c>
      <c r="AU65" s="2">
        <f t="shared" si="28"/>
        <v>0.45571111111110829</v>
      </c>
      <c r="AV65" s="2">
        <f t="shared" si="28"/>
        <v>0.46111111111110836</v>
      </c>
      <c r="AW65" s="2">
        <f t="shared" si="28"/>
        <v>0.46541111111110822</v>
      </c>
      <c r="AX65" s="2">
        <f t="shared" si="28"/>
        <v>0.47239444444444173</v>
      </c>
      <c r="AY65" s="2">
        <f t="shared" si="28"/>
        <v>0.47859444444444177</v>
      </c>
      <c r="AZ65" s="2">
        <f t="shared" si="28"/>
        <v>0.4793111111111083</v>
      </c>
      <c r="BA65" s="2">
        <f t="shared" si="28"/>
        <v>0.4821444444444416</v>
      </c>
      <c r="BB65" s="2">
        <f t="shared" si="28"/>
        <v>0.48717777777777505</v>
      </c>
      <c r="BC65" s="2">
        <f t="shared" si="28"/>
        <v>0.4889611111111084</v>
      </c>
      <c r="BD65" s="2">
        <f t="shared" si="28"/>
        <v>0.49359444444444173</v>
      </c>
      <c r="BE65" s="2">
        <f t="shared" si="28"/>
        <v>0.49569444444444177</v>
      </c>
      <c r="BF65" s="2">
        <f t="shared" si="28"/>
        <v>0.4973444444444417</v>
      </c>
      <c r="BG65" s="2">
        <f t="shared" si="28"/>
        <v>0.50089444444444176</v>
      </c>
      <c r="BH65" s="2">
        <f t="shared" si="28"/>
        <v>0.50279444444444166</v>
      </c>
      <c r="BI65" s="2">
        <f t="shared" si="28"/>
        <v>0.50679444444444188</v>
      </c>
      <c r="BJ65" s="2">
        <f t="shared" si="28"/>
        <v>0.50747777777777503</v>
      </c>
      <c r="BK65" s="2">
        <f t="shared" si="28"/>
        <v>0.51109444444444163</v>
      </c>
      <c r="BL65" s="2">
        <f t="shared" si="28"/>
        <v>0.51576111111110823</v>
      </c>
      <c r="BM65" s="2">
        <f t="shared" si="28"/>
        <v>0.5177277777777749</v>
      </c>
      <c r="BN65" s="2">
        <f t="shared" si="28"/>
        <v>0.5184444444444416</v>
      </c>
      <c r="BO65" s="2">
        <f t="shared" ref="BO65:CU65" si="29">AVERAGE(BO12,BO38)</f>
        <v>0.52084444444444167</v>
      </c>
      <c r="BP65" s="2">
        <f t="shared" si="29"/>
        <v>0.52357777777777503</v>
      </c>
      <c r="BQ65" s="2">
        <f t="shared" si="29"/>
        <v>0.52524444444444163</v>
      </c>
      <c r="BR65" s="2">
        <f t="shared" si="29"/>
        <v>0.52826111111110829</v>
      </c>
      <c r="BS65" s="2">
        <f t="shared" si="29"/>
        <v>0.53127777777777496</v>
      </c>
      <c r="BT65" s="2">
        <f t="shared" si="29"/>
        <v>0.53339444444444173</v>
      </c>
      <c r="BU65" s="2">
        <f t="shared" si="29"/>
        <v>0.5337944444444418</v>
      </c>
      <c r="BV65" s="2">
        <f t="shared" si="29"/>
        <v>0.5376444444444417</v>
      </c>
      <c r="BW65" s="2">
        <f t="shared" si="29"/>
        <v>0.53867777777777504</v>
      </c>
      <c r="BX65" s="2">
        <f t="shared" si="29"/>
        <v>0.54102777777777511</v>
      </c>
      <c r="BY65" s="2">
        <f t="shared" si="29"/>
        <v>0.5444611111111084</v>
      </c>
      <c r="BZ65" s="2">
        <f t="shared" si="29"/>
        <v>0.54421111111110843</v>
      </c>
      <c r="CA65" s="2">
        <f t="shared" si="29"/>
        <v>0.54831111111110831</v>
      </c>
      <c r="CB65" s="2">
        <f t="shared" si="29"/>
        <v>0.54981111111110847</v>
      </c>
      <c r="CC65" s="2">
        <f t="shared" si="29"/>
        <v>0.55346111111110841</v>
      </c>
      <c r="CD65" s="2">
        <f t="shared" si="29"/>
        <v>0.55424444444444176</v>
      </c>
      <c r="CE65" s="2">
        <f t="shared" si="29"/>
        <v>0.55652777777777507</v>
      </c>
      <c r="CF65" s="2">
        <f t="shared" si="29"/>
        <v>0.55829444444444187</v>
      </c>
      <c r="CG65" s="2">
        <f t="shared" si="29"/>
        <v>0.5616611111111085</v>
      </c>
      <c r="CH65" s="2">
        <f t="shared" si="29"/>
        <v>0.56104444444444157</v>
      </c>
      <c r="CI65" s="2">
        <f t="shared" si="29"/>
        <v>0.56481111111110849</v>
      </c>
      <c r="CJ65" s="2">
        <f t="shared" si="29"/>
        <v>0.56549444444444186</v>
      </c>
      <c r="CK65" s="2">
        <f t="shared" si="29"/>
        <v>0.56806111111110835</v>
      </c>
      <c r="CL65" s="2">
        <f t="shared" si="29"/>
        <v>0.56911111111110846</v>
      </c>
      <c r="CM65" s="2">
        <f t="shared" si="29"/>
        <v>0.57196111111110837</v>
      </c>
      <c r="CN65" s="2">
        <f t="shared" si="29"/>
        <v>0.57194444444444159</v>
      </c>
      <c r="CO65" s="2">
        <f t="shared" si="29"/>
        <v>0.57441111111110832</v>
      </c>
      <c r="CP65" s="2">
        <f t="shared" si="29"/>
        <v>0.57571111111110818</v>
      </c>
      <c r="CQ65" s="2">
        <f t="shared" si="29"/>
        <v>0.57671111111110818</v>
      </c>
      <c r="CR65" s="2">
        <f t="shared" si="29"/>
        <v>0.57782777777777494</v>
      </c>
      <c r="CS65" s="2">
        <f t="shared" si="29"/>
        <v>0.58131111111110823</v>
      </c>
      <c r="CT65" s="2">
        <f t="shared" si="29"/>
        <v>0.58159444444444164</v>
      </c>
      <c r="CU65" s="2">
        <f t="shared" si="29"/>
        <v>0.5856611111111083</v>
      </c>
    </row>
    <row r="66" spans="1:99" x14ac:dyDescent="0.25">
      <c r="A66" s="61">
        <v>9</v>
      </c>
      <c r="B66" s="13">
        <v>715</v>
      </c>
      <c r="C66" s="2">
        <f t="shared" ref="C66:AH66" si="30">AVERAGE(C13,C39)</f>
        <v>0</v>
      </c>
      <c r="D66" s="2">
        <f t="shared" si="30"/>
        <v>0.10376111111110842</v>
      </c>
      <c r="E66" s="2">
        <f t="shared" si="30"/>
        <v>0.43706111111110835</v>
      </c>
      <c r="F66" s="2">
        <f t="shared" si="30"/>
        <v>0.52569444444444158</v>
      </c>
      <c r="G66" s="2">
        <f t="shared" si="30"/>
        <v>0.55254444444444173</v>
      </c>
      <c r="H66" s="2">
        <f t="shared" si="30"/>
        <v>0.56549444444444164</v>
      </c>
      <c r="I66" s="2">
        <f t="shared" si="30"/>
        <v>0.56796111111110825</v>
      </c>
      <c r="J66" s="2">
        <f t="shared" si="30"/>
        <v>0.57244444444444154</v>
      </c>
      <c r="K66" s="2">
        <f t="shared" si="30"/>
        <v>0.57659444444444174</v>
      </c>
      <c r="L66" s="2">
        <f t="shared" si="30"/>
        <v>0.58051111111110842</v>
      </c>
      <c r="M66" s="2">
        <f t="shared" si="30"/>
        <v>0.58169444444444185</v>
      </c>
      <c r="N66" s="2">
        <f t="shared" si="30"/>
        <v>0.5887611111111084</v>
      </c>
      <c r="O66" s="2">
        <f t="shared" si="30"/>
        <v>0.59062777777777498</v>
      </c>
      <c r="P66" s="2">
        <f t="shared" si="30"/>
        <v>0.59594444444444172</v>
      </c>
      <c r="Q66" s="2">
        <f t="shared" si="30"/>
        <v>0.60311111111110827</v>
      </c>
      <c r="R66" s="2">
        <f t="shared" si="30"/>
        <v>0.60672777777777509</v>
      </c>
      <c r="S66" s="2">
        <f t="shared" si="30"/>
        <v>0.61194444444444185</v>
      </c>
      <c r="T66" s="2">
        <f t="shared" si="30"/>
        <v>0.61974444444444154</v>
      </c>
      <c r="U66" s="2">
        <f t="shared" si="30"/>
        <v>0.62666111111110834</v>
      </c>
      <c r="V66" s="2">
        <f t="shared" si="30"/>
        <v>0.62921111111110839</v>
      </c>
      <c r="W66" s="2">
        <f t="shared" si="30"/>
        <v>0.63541111111110837</v>
      </c>
      <c r="X66" s="2">
        <f t="shared" si="30"/>
        <v>0.63889444444444177</v>
      </c>
      <c r="Y66" s="2">
        <f t="shared" si="30"/>
        <v>0.64646111111110827</v>
      </c>
      <c r="Z66" s="2">
        <f t="shared" si="30"/>
        <v>0.64827777777777507</v>
      </c>
      <c r="AA66" s="2">
        <f t="shared" si="30"/>
        <v>0.65442777777777505</v>
      </c>
      <c r="AB66" s="2">
        <f t="shared" si="30"/>
        <v>0.65801111111110855</v>
      </c>
      <c r="AC66" s="2">
        <f t="shared" si="30"/>
        <v>0.66229444444444163</v>
      </c>
      <c r="AD66" s="2">
        <f t="shared" si="30"/>
        <v>0.66632777777777497</v>
      </c>
      <c r="AE66" s="2">
        <f t="shared" si="30"/>
        <v>0.67004444444444156</v>
      </c>
      <c r="AF66" s="2">
        <f t="shared" si="30"/>
        <v>0.67484444444444169</v>
      </c>
      <c r="AG66" s="2">
        <f t="shared" si="30"/>
        <v>0.67839444444444164</v>
      </c>
      <c r="AH66" s="2">
        <f t="shared" si="30"/>
        <v>0.68286111111110837</v>
      </c>
      <c r="AI66" s="2">
        <f t="shared" ref="AI66:BN66" si="31">AVERAGE(AI13,AI39)</f>
        <v>0.68669444444444172</v>
      </c>
      <c r="AJ66" s="2">
        <f t="shared" si="31"/>
        <v>0.69139444444444176</v>
      </c>
      <c r="AK66" s="2">
        <f t="shared" si="31"/>
        <v>0.68347777777777496</v>
      </c>
      <c r="AL66" s="2">
        <f t="shared" si="31"/>
        <v>0.68651111111110841</v>
      </c>
      <c r="AM66" s="2">
        <f t="shared" si="31"/>
        <v>0.68829444444444177</v>
      </c>
      <c r="AN66" s="2">
        <f t="shared" si="31"/>
        <v>0.6951277777777749</v>
      </c>
      <c r="AO66" s="2">
        <f t="shared" si="31"/>
        <v>0.6988444444444416</v>
      </c>
      <c r="AP66" s="2">
        <f t="shared" si="31"/>
        <v>0.70119444444444179</v>
      </c>
      <c r="AQ66" s="2">
        <f t="shared" si="31"/>
        <v>0.70276111111110817</v>
      </c>
      <c r="AR66" s="2">
        <f t="shared" si="31"/>
        <v>0.70617777777777502</v>
      </c>
      <c r="AS66" s="2">
        <f t="shared" si="31"/>
        <v>0.70911111111110825</v>
      </c>
      <c r="AT66" s="2">
        <f t="shared" si="31"/>
        <v>0.71234444444444178</v>
      </c>
      <c r="AU66" s="2">
        <f t="shared" si="31"/>
        <v>0.71652777777777488</v>
      </c>
      <c r="AV66" s="2">
        <f t="shared" si="31"/>
        <v>0.72051111111110833</v>
      </c>
      <c r="AW66" s="2">
        <f t="shared" si="31"/>
        <v>0.72462777777777498</v>
      </c>
      <c r="AX66" s="2">
        <f t="shared" si="31"/>
        <v>0.72774444444444164</v>
      </c>
      <c r="AY66" s="2">
        <f t="shared" si="31"/>
        <v>0.73404444444444161</v>
      </c>
      <c r="AZ66" s="2">
        <f t="shared" si="31"/>
        <v>0.7351944444444416</v>
      </c>
      <c r="BA66" s="2">
        <f t="shared" si="31"/>
        <v>0.73736111111110825</v>
      </c>
      <c r="BB66" s="2">
        <f t="shared" si="31"/>
        <v>0.74012777777777494</v>
      </c>
      <c r="BC66" s="2">
        <f t="shared" si="31"/>
        <v>0.74226111111110826</v>
      </c>
      <c r="BD66" s="2">
        <f t="shared" si="31"/>
        <v>0.7451444444444415</v>
      </c>
      <c r="BE66" s="2">
        <f t="shared" si="31"/>
        <v>0.74611111111110828</v>
      </c>
      <c r="BF66" s="2">
        <f t="shared" si="31"/>
        <v>0.75004444444444185</v>
      </c>
      <c r="BG66" s="2">
        <f t="shared" si="31"/>
        <v>0.75239444444444159</v>
      </c>
      <c r="BH66" s="2">
        <f t="shared" si="31"/>
        <v>0.7540111111111083</v>
      </c>
      <c r="BI66" s="2">
        <f t="shared" si="31"/>
        <v>0.75634444444444182</v>
      </c>
      <c r="BJ66" s="2">
        <f t="shared" si="31"/>
        <v>0.75826111111110839</v>
      </c>
      <c r="BK66" s="2">
        <f t="shared" si="31"/>
        <v>0.75911111111110841</v>
      </c>
      <c r="BL66" s="2">
        <f t="shared" si="31"/>
        <v>0.76239444444444149</v>
      </c>
      <c r="BM66" s="2">
        <f t="shared" si="31"/>
        <v>0.76319444444444173</v>
      </c>
      <c r="BN66" s="2">
        <f t="shared" si="31"/>
        <v>0.76499444444444165</v>
      </c>
      <c r="BO66" s="2">
        <f t="shared" ref="BO66:CU66" si="32">AVERAGE(BO13,BO39)</f>
        <v>0.76766111111110846</v>
      </c>
      <c r="BP66" s="2">
        <f t="shared" si="32"/>
        <v>0.76924444444444173</v>
      </c>
      <c r="BQ66" s="2">
        <f t="shared" si="32"/>
        <v>0.77166111111110836</v>
      </c>
      <c r="BR66" s="2">
        <f t="shared" si="32"/>
        <v>0.7719777777777751</v>
      </c>
      <c r="BS66" s="2">
        <f t="shared" si="32"/>
        <v>0.77444444444444172</v>
      </c>
      <c r="BT66" s="2">
        <f t="shared" si="32"/>
        <v>0.77487777777777511</v>
      </c>
      <c r="BU66" s="2">
        <f t="shared" si="32"/>
        <v>0.7772611111111084</v>
      </c>
      <c r="BV66" s="2">
        <f t="shared" si="32"/>
        <v>0.77836111111110839</v>
      </c>
      <c r="BW66" s="2">
        <f t="shared" si="32"/>
        <v>0.7803611111111084</v>
      </c>
      <c r="BX66" s="2">
        <f t="shared" si="32"/>
        <v>0.78154444444444182</v>
      </c>
      <c r="BY66" s="2">
        <f t="shared" si="32"/>
        <v>0.78401111111110833</v>
      </c>
      <c r="BZ66" s="2">
        <f t="shared" si="32"/>
        <v>0.78411111111110843</v>
      </c>
      <c r="CA66" s="2">
        <f t="shared" si="32"/>
        <v>0.78602777777777488</v>
      </c>
      <c r="CB66" s="2">
        <f t="shared" si="32"/>
        <v>0.78834444444444174</v>
      </c>
      <c r="CC66" s="2">
        <f t="shared" si="32"/>
        <v>0.78881111111110824</v>
      </c>
      <c r="CD66" s="2">
        <f t="shared" si="32"/>
        <v>0.79117777777777509</v>
      </c>
      <c r="CE66" s="2">
        <f t="shared" si="32"/>
        <v>0.79289444444444157</v>
      </c>
      <c r="CF66" s="2">
        <f t="shared" si="32"/>
        <v>0.79364444444444182</v>
      </c>
      <c r="CG66" s="2">
        <f t="shared" si="32"/>
        <v>0.79512777777777521</v>
      </c>
      <c r="CH66" s="2">
        <f t="shared" si="32"/>
        <v>0.79542777777777507</v>
      </c>
      <c r="CI66" s="2">
        <f t="shared" si="32"/>
        <v>0.79614444444444166</v>
      </c>
      <c r="CJ66" s="2">
        <f t="shared" si="32"/>
        <v>0.79799444444444179</v>
      </c>
      <c r="CK66" s="2">
        <f t="shared" si="32"/>
        <v>0.79889444444444169</v>
      </c>
      <c r="CL66" s="2">
        <f t="shared" si="32"/>
        <v>0.79997777777777512</v>
      </c>
      <c r="CM66" s="2">
        <f t="shared" si="32"/>
        <v>0.79989444444444158</v>
      </c>
      <c r="CN66" s="2">
        <f t="shared" si="32"/>
        <v>0.80179444444444181</v>
      </c>
      <c r="CO66" s="2">
        <f t="shared" si="32"/>
        <v>0.80354444444444162</v>
      </c>
      <c r="CP66" s="2">
        <f t="shared" si="32"/>
        <v>0.80446111111110841</v>
      </c>
      <c r="CQ66" s="2">
        <f t="shared" si="32"/>
        <v>0.80447777777777496</v>
      </c>
      <c r="CR66" s="2">
        <f t="shared" si="32"/>
        <v>0.80581111111110826</v>
      </c>
      <c r="CS66" s="2">
        <f t="shared" si="32"/>
        <v>0.80701111111110824</v>
      </c>
      <c r="CT66" s="2">
        <f t="shared" si="32"/>
        <v>0.80974444444444171</v>
      </c>
      <c r="CU66" s="2">
        <f t="shared" si="32"/>
        <v>0.81064444444444161</v>
      </c>
    </row>
    <row r="67" spans="1:99" x14ac:dyDescent="0.25">
      <c r="A67" s="61">
        <v>10</v>
      </c>
      <c r="B67" s="13" t="s">
        <v>10</v>
      </c>
      <c r="C67" s="2">
        <f t="shared" ref="C67:AH67" si="33">AVERAGE(C14,C40)</f>
        <v>0</v>
      </c>
      <c r="D67" s="2">
        <f t="shared" si="33"/>
        <v>0.54448888888888836</v>
      </c>
      <c r="E67" s="2">
        <f t="shared" si="33"/>
        <v>0.73537222222222165</v>
      </c>
      <c r="F67" s="2">
        <f t="shared" si="33"/>
        <v>0.84855555555555506</v>
      </c>
      <c r="G67" s="2">
        <f t="shared" si="33"/>
        <v>0.91187222222222175</v>
      </c>
      <c r="H67" s="2">
        <f t="shared" si="33"/>
        <v>0.96032222222222163</v>
      </c>
      <c r="I67" s="2">
        <f t="shared" si="33"/>
        <v>0.99262222222222163</v>
      </c>
      <c r="J67" s="2">
        <f t="shared" si="33"/>
        <v>1.0099222222222217</v>
      </c>
      <c r="K67" s="2">
        <f t="shared" si="33"/>
        <v>1.0255888888888884</v>
      </c>
      <c r="L67" s="2">
        <f t="shared" si="33"/>
        <v>1.0416222222222218</v>
      </c>
      <c r="M67" s="2">
        <f t="shared" si="33"/>
        <v>1.0528222222222219</v>
      </c>
      <c r="N67" s="2">
        <f t="shared" si="33"/>
        <v>1.0629055555555551</v>
      </c>
      <c r="O67" s="2">
        <f t="shared" si="33"/>
        <v>1.0701388888888883</v>
      </c>
      <c r="P67" s="2">
        <f t="shared" si="33"/>
        <v>1.0773055555555549</v>
      </c>
      <c r="Q67" s="2">
        <f t="shared" si="33"/>
        <v>1.0809888888888883</v>
      </c>
      <c r="R67" s="2">
        <f t="shared" si="33"/>
        <v>1.085155555555555</v>
      </c>
      <c r="S67" s="2">
        <f t="shared" si="33"/>
        <v>1.0880555555555551</v>
      </c>
      <c r="T67" s="2">
        <f t="shared" si="33"/>
        <v>1.091155555555555</v>
      </c>
      <c r="U67" s="2">
        <f t="shared" si="33"/>
        <v>1.0944388888888885</v>
      </c>
      <c r="V67" s="2">
        <f t="shared" si="33"/>
        <v>1.0974722222222217</v>
      </c>
      <c r="W67" s="2">
        <f t="shared" si="33"/>
        <v>1.1011222222222217</v>
      </c>
      <c r="X67" s="2">
        <f t="shared" si="33"/>
        <v>1.1041222222222218</v>
      </c>
      <c r="Y67" s="2">
        <f t="shared" si="33"/>
        <v>1.1077555555555549</v>
      </c>
      <c r="Z67" s="2">
        <f t="shared" si="33"/>
        <v>1.1089388888888885</v>
      </c>
      <c r="AA67" s="2">
        <f t="shared" si="33"/>
        <v>1.1112055555555549</v>
      </c>
      <c r="AB67" s="2">
        <f t="shared" si="33"/>
        <v>1.1125055555555552</v>
      </c>
      <c r="AC67" s="2">
        <f t="shared" si="33"/>
        <v>1.1141055555555548</v>
      </c>
      <c r="AD67" s="2">
        <f t="shared" si="33"/>
        <v>1.1161388888888881</v>
      </c>
      <c r="AE67" s="2">
        <f t="shared" si="33"/>
        <v>1.1170388888888885</v>
      </c>
      <c r="AF67" s="2">
        <f t="shared" si="33"/>
        <v>1.1186722222222216</v>
      </c>
      <c r="AG67" s="2">
        <f t="shared" si="33"/>
        <v>1.1204555555555549</v>
      </c>
      <c r="AH67" s="2">
        <f t="shared" si="33"/>
        <v>1.1216722222222217</v>
      </c>
      <c r="AI67" s="2">
        <f t="shared" ref="AI67:BN67" si="34">AVERAGE(AI14,AI40)</f>
        <v>1.1226888888888884</v>
      </c>
      <c r="AJ67" s="2">
        <f t="shared" si="34"/>
        <v>1.124605555555555</v>
      </c>
      <c r="AK67" s="2">
        <f t="shared" si="34"/>
        <v>1.1251222222222217</v>
      </c>
      <c r="AL67" s="2">
        <f t="shared" si="34"/>
        <v>1.1266555555555551</v>
      </c>
      <c r="AM67" s="2">
        <f t="shared" si="34"/>
        <v>1.1257388888888882</v>
      </c>
      <c r="AN67" s="2">
        <f t="shared" si="34"/>
        <v>1.129255555555555</v>
      </c>
      <c r="AO67" s="2">
        <f t="shared" si="34"/>
        <v>1.1308722222222218</v>
      </c>
      <c r="AP67" s="2">
        <f t="shared" si="34"/>
        <v>1.1314555555555548</v>
      </c>
      <c r="AQ67" s="2">
        <f t="shared" si="34"/>
        <v>1.1303222222222216</v>
      </c>
      <c r="AR67" s="2">
        <f t="shared" si="34"/>
        <v>1.1325222222222215</v>
      </c>
      <c r="AS67" s="2">
        <f t="shared" si="34"/>
        <v>1.1328555555555551</v>
      </c>
      <c r="AT67" s="2">
        <f t="shared" si="34"/>
        <v>1.1354555555555552</v>
      </c>
      <c r="AU67" s="2">
        <f t="shared" si="34"/>
        <v>1.137455555555555</v>
      </c>
      <c r="AV67" s="2">
        <f t="shared" si="34"/>
        <v>1.1397722222222217</v>
      </c>
      <c r="AW67" s="2">
        <f t="shared" si="34"/>
        <v>1.1413388888888885</v>
      </c>
      <c r="AX67" s="2">
        <f t="shared" si="34"/>
        <v>1.1449388888888883</v>
      </c>
      <c r="AY67" s="2">
        <f t="shared" si="34"/>
        <v>1.1464722222222219</v>
      </c>
      <c r="AZ67" s="2">
        <f t="shared" si="34"/>
        <v>1.1467722222222216</v>
      </c>
      <c r="BA67" s="2">
        <f t="shared" si="34"/>
        <v>1.1477722222222215</v>
      </c>
      <c r="BB67" s="2">
        <f t="shared" si="34"/>
        <v>1.1484222222222216</v>
      </c>
      <c r="BC67" s="2">
        <f t="shared" si="34"/>
        <v>1.1482222222222218</v>
      </c>
      <c r="BD67" s="2">
        <f t="shared" si="34"/>
        <v>1.1491222222222217</v>
      </c>
      <c r="BE67" s="2">
        <f t="shared" si="34"/>
        <v>1.1492888888888884</v>
      </c>
      <c r="BF67" s="2">
        <f t="shared" si="34"/>
        <v>1.1497222222222216</v>
      </c>
      <c r="BG67" s="2">
        <f t="shared" si="34"/>
        <v>1.1499555555555552</v>
      </c>
      <c r="BH67" s="2">
        <f t="shared" si="34"/>
        <v>1.1507055555555552</v>
      </c>
      <c r="BI67" s="2">
        <f t="shared" si="34"/>
        <v>1.150922222222222</v>
      </c>
      <c r="BJ67" s="2">
        <f t="shared" si="34"/>
        <v>1.151355555555555</v>
      </c>
      <c r="BK67" s="2">
        <f t="shared" si="34"/>
        <v>1.1510388888888885</v>
      </c>
      <c r="BL67" s="2">
        <f t="shared" si="34"/>
        <v>1.1514722222222216</v>
      </c>
      <c r="BM67" s="2">
        <f t="shared" si="34"/>
        <v>1.1516055555555549</v>
      </c>
      <c r="BN67" s="2">
        <f t="shared" si="34"/>
        <v>1.151638888888888</v>
      </c>
      <c r="BO67" s="2">
        <f t="shared" ref="BO67:CU67" si="35">AVERAGE(BO14,BO40)</f>
        <v>1.1516888888888883</v>
      </c>
      <c r="BP67" s="2">
        <f t="shared" si="35"/>
        <v>1.1521722222222217</v>
      </c>
      <c r="BQ67" s="2">
        <f t="shared" si="35"/>
        <v>1.1524722222222217</v>
      </c>
      <c r="BR67" s="2">
        <f t="shared" si="35"/>
        <v>1.152605555555555</v>
      </c>
      <c r="BS67" s="2">
        <f t="shared" si="35"/>
        <v>1.1525722222222217</v>
      </c>
      <c r="BT67" s="2">
        <f t="shared" si="35"/>
        <v>1.1528722222222216</v>
      </c>
      <c r="BU67" s="2">
        <f t="shared" si="35"/>
        <v>1.1531722222222218</v>
      </c>
      <c r="BV67" s="2">
        <f t="shared" si="35"/>
        <v>1.1534888888888883</v>
      </c>
      <c r="BW67" s="2">
        <f t="shared" si="35"/>
        <v>1.1534722222222218</v>
      </c>
      <c r="BX67" s="2">
        <f t="shared" si="35"/>
        <v>1.1536388888888887</v>
      </c>
      <c r="BY67" s="2">
        <f t="shared" si="35"/>
        <v>1.1544222222222218</v>
      </c>
      <c r="BZ67" s="2">
        <f t="shared" si="35"/>
        <v>1.1534388888888882</v>
      </c>
      <c r="CA67" s="2">
        <f t="shared" si="35"/>
        <v>1.1532722222222218</v>
      </c>
      <c r="CB67" s="2">
        <f t="shared" si="35"/>
        <v>1.1541722222222219</v>
      </c>
      <c r="CC67" s="2">
        <f t="shared" si="35"/>
        <v>1.1543722222222217</v>
      </c>
      <c r="CD67" s="2">
        <f t="shared" si="35"/>
        <v>1.1543722222222217</v>
      </c>
      <c r="CE67" s="2">
        <f t="shared" si="35"/>
        <v>1.1543222222222216</v>
      </c>
      <c r="CF67" s="2">
        <f t="shared" si="35"/>
        <v>1.1539888888888885</v>
      </c>
      <c r="CG67" s="2">
        <f t="shared" si="35"/>
        <v>1.1542888888888885</v>
      </c>
      <c r="CH67" s="2">
        <f t="shared" si="35"/>
        <v>1.1540555555555549</v>
      </c>
      <c r="CI67" s="2">
        <f t="shared" si="35"/>
        <v>1.153955555555555</v>
      </c>
      <c r="CJ67" s="2">
        <f t="shared" si="35"/>
        <v>1.1545388888888883</v>
      </c>
      <c r="CK67" s="2">
        <f t="shared" si="35"/>
        <v>1.1530555555555551</v>
      </c>
      <c r="CL67" s="2">
        <f t="shared" si="35"/>
        <v>1.153572222222222</v>
      </c>
      <c r="CM67" s="2">
        <f t="shared" si="35"/>
        <v>1.1523388888888881</v>
      </c>
      <c r="CN67" s="2">
        <f t="shared" si="35"/>
        <v>1.1518388888888884</v>
      </c>
      <c r="CO67" s="2">
        <f t="shared" si="35"/>
        <v>1.1516555555555548</v>
      </c>
      <c r="CP67" s="2">
        <f t="shared" si="35"/>
        <v>1.1515888888888886</v>
      </c>
      <c r="CQ67" s="2">
        <f t="shared" si="35"/>
        <v>1.1506888888888884</v>
      </c>
      <c r="CR67" s="2">
        <f t="shared" si="35"/>
        <v>1.1504888888888885</v>
      </c>
      <c r="CS67" s="2">
        <f t="shared" si="35"/>
        <v>1.1500555555555549</v>
      </c>
      <c r="CT67" s="2">
        <f t="shared" si="35"/>
        <v>1.1512722222222218</v>
      </c>
      <c r="CU67" s="2">
        <f t="shared" si="35"/>
        <v>1.1511888888888882</v>
      </c>
    </row>
    <row r="68" spans="1:99" x14ac:dyDescent="0.25">
      <c r="A68" s="61">
        <v>11</v>
      </c>
      <c r="B68" s="13" t="s">
        <v>11</v>
      </c>
      <c r="C68" s="2">
        <f t="shared" ref="C68:AH68" si="36">AVERAGE(C15,C41)</f>
        <v>0</v>
      </c>
      <c r="D68" s="2">
        <f t="shared" si="36"/>
        <v>0.40378888888888836</v>
      </c>
      <c r="E68" s="2">
        <f t="shared" si="36"/>
        <v>0.62208888888888825</v>
      </c>
      <c r="F68" s="2">
        <f t="shared" si="36"/>
        <v>0.70750555555555494</v>
      </c>
      <c r="G68" s="2">
        <f t="shared" si="36"/>
        <v>0.73552222222222174</v>
      </c>
      <c r="H68" s="2">
        <f t="shared" si="36"/>
        <v>0.74862222222222163</v>
      </c>
      <c r="I68" s="2">
        <f t="shared" si="36"/>
        <v>0.75630555555555501</v>
      </c>
      <c r="J68" s="2">
        <f t="shared" si="36"/>
        <v>0.76385555555555484</v>
      </c>
      <c r="K68" s="2">
        <f t="shared" si="36"/>
        <v>0.76813888888888848</v>
      </c>
      <c r="L68" s="2">
        <f t="shared" si="36"/>
        <v>0.7729388888888884</v>
      </c>
      <c r="M68" s="2">
        <f t="shared" si="36"/>
        <v>0.7761722222222216</v>
      </c>
      <c r="N68" s="2">
        <f t="shared" si="36"/>
        <v>0.77988888888888819</v>
      </c>
      <c r="O68" s="2">
        <f t="shared" si="36"/>
        <v>0.78297222222222151</v>
      </c>
      <c r="P68" s="2">
        <f t="shared" si="36"/>
        <v>0.78518888888888838</v>
      </c>
      <c r="Q68" s="2">
        <f t="shared" si="36"/>
        <v>0.78650555555555512</v>
      </c>
      <c r="R68" s="2">
        <f t="shared" si="36"/>
        <v>0.79018888888888839</v>
      </c>
      <c r="S68" s="2">
        <f t="shared" si="36"/>
        <v>0.79317222222222172</v>
      </c>
      <c r="T68" s="2">
        <f t="shared" si="36"/>
        <v>0.797755555555555</v>
      </c>
      <c r="U68" s="2">
        <f t="shared" si="36"/>
        <v>0.80237222222222171</v>
      </c>
      <c r="V68" s="2">
        <f t="shared" si="36"/>
        <v>0.80583888888888833</v>
      </c>
      <c r="W68" s="2">
        <f t="shared" si="36"/>
        <v>0.80822222222222173</v>
      </c>
      <c r="X68" s="2">
        <f t="shared" si="36"/>
        <v>0.81075555555555512</v>
      </c>
      <c r="Y68" s="2">
        <f t="shared" si="36"/>
        <v>0.81397222222222154</v>
      </c>
      <c r="Z68" s="2">
        <f t="shared" si="36"/>
        <v>0.81490555555555488</v>
      </c>
      <c r="AA68" s="2">
        <f t="shared" si="36"/>
        <v>0.81708888888888831</v>
      </c>
      <c r="AB68" s="2">
        <f t="shared" si="36"/>
        <v>0.8186222222222217</v>
      </c>
      <c r="AC68" s="2">
        <f t="shared" si="36"/>
        <v>0.82057222222222137</v>
      </c>
      <c r="AD68" s="2">
        <f t="shared" si="36"/>
        <v>0.82353888888888815</v>
      </c>
      <c r="AE68" s="2">
        <f t="shared" si="36"/>
        <v>0.82345555555555472</v>
      </c>
      <c r="AF68" s="2">
        <f t="shared" si="36"/>
        <v>0.82590555555555489</v>
      </c>
      <c r="AG68" s="2">
        <f t="shared" si="36"/>
        <v>0.82702222222222155</v>
      </c>
      <c r="AH68" s="2">
        <f t="shared" si="36"/>
        <v>0.82952222222222161</v>
      </c>
      <c r="AI68" s="2">
        <f t="shared" ref="AI68:BN68" si="37">AVERAGE(AI15,AI41)</f>
        <v>0.83002222222222155</v>
      </c>
      <c r="AJ68" s="2">
        <f t="shared" si="37"/>
        <v>0.83155555555555494</v>
      </c>
      <c r="AK68" s="2">
        <f t="shared" si="37"/>
        <v>0.83183888888888835</v>
      </c>
      <c r="AL68" s="2">
        <f t="shared" si="37"/>
        <v>0.83385555555555502</v>
      </c>
      <c r="AM68" s="2">
        <f t="shared" si="37"/>
        <v>0.83265555555555504</v>
      </c>
      <c r="AN68" s="2">
        <f t="shared" si="37"/>
        <v>0.8367222222222217</v>
      </c>
      <c r="AO68" s="2">
        <f t="shared" si="37"/>
        <v>0.8374388888888884</v>
      </c>
      <c r="AP68" s="2">
        <f t="shared" si="37"/>
        <v>0.83850555555555495</v>
      </c>
      <c r="AQ68" s="2">
        <f t="shared" si="37"/>
        <v>0.83717222222222143</v>
      </c>
      <c r="AR68" s="2">
        <f t="shared" si="37"/>
        <v>0.83948888888888817</v>
      </c>
      <c r="AS68" s="2">
        <f t="shared" si="37"/>
        <v>0.84002222222222156</v>
      </c>
      <c r="AT68" s="2">
        <f t="shared" si="37"/>
        <v>0.84252222222222162</v>
      </c>
      <c r="AU68" s="2">
        <f t="shared" si="37"/>
        <v>0.84477222222222148</v>
      </c>
      <c r="AV68" s="2">
        <f t="shared" si="37"/>
        <v>0.84698888888888835</v>
      </c>
      <c r="AW68" s="2">
        <f t="shared" si="37"/>
        <v>0.84905555555555479</v>
      </c>
      <c r="AX68" s="2">
        <f t="shared" si="37"/>
        <v>0.85247222222222174</v>
      </c>
      <c r="AY68" s="2">
        <f t="shared" si="37"/>
        <v>0.85398888888888824</v>
      </c>
      <c r="AZ68" s="2">
        <f t="shared" si="37"/>
        <v>0.854205555555555</v>
      </c>
      <c r="BA68" s="2">
        <f t="shared" si="37"/>
        <v>0.85527222222222155</v>
      </c>
      <c r="BB68" s="2">
        <f t="shared" si="37"/>
        <v>0.85545555555555497</v>
      </c>
      <c r="BC68" s="2">
        <f t="shared" si="37"/>
        <v>0.85570555555555505</v>
      </c>
      <c r="BD68" s="2">
        <f t="shared" si="37"/>
        <v>0.857155555555555</v>
      </c>
      <c r="BE68" s="2">
        <f t="shared" si="37"/>
        <v>0.85707222222222179</v>
      </c>
      <c r="BF68" s="2">
        <f t="shared" si="37"/>
        <v>0.85788888888888837</v>
      </c>
      <c r="BG68" s="2">
        <f t="shared" si="37"/>
        <v>0.85793888888888836</v>
      </c>
      <c r="BH68" s="2">
        <f t="shared" si="37"/>
        <v>0.85953888888888841</v>
      </c>
      <c r="BI68" s="2">
        <f t="shared" si="37"/>
        <v>0.85872222222222172</v>
      </c>
      <c r="BJ68" s="2">
        <f t="shared" si="37"/>
        <v>0.85978888888888838</v>
      </c>
      <c r="BK68" s="2">
        <f t="shared" si="37"/>
        <v>0.85917222222222178</v>
      </c>
      <c r="BL68" s="2">
        <f t="shared" si="37"/>
        <v>0.85992222222222159</v>
      </c>
      <c r="BM68" s="2">
        <f t="shared" si="37"/>
        <v>0.86052222222222152</v>
      </c>
      <c r="BN68" s="2">
        <f t="shared" si="37"/>
        <v>0.86070555555555495</v>
      </c>
      <c r="BO68" s="2">
        <f t="shared" ref="BO68:CU68" si="38">AVERAGE(BO15,BO41)</f>
        <v>0.86057222222222152</v>
      </c>
      <c r="BP68" s="2">
        <f t="shared" si="38"/>
        <v>0.86162222222222162</v>
      </c>
      <c r="BQ68" s="2">
        <f t="shared" si="38"/>
        <v>0.86232222222222155</v>
      </c>
      <c r="BR68" s="2">
        <f t="shared" si="38"/>
        <v>0.86245555555555486</v>
      </c>
      <c r="BS68" s="2">
        <f t="shared" si="38"/>
        <v>0.86263888888888829</v>
      </c>
      <c r="BT68" s="2">
        <f t="shared" si="38"/>
        <v>0.86278888888888838</v>
      </c>
      <c r="BU68" s="2">
        <f t="shared" si="38"/>
        <v>0.86308888888888835</v>
      </c>
      <c r="BV68" s="2">
        <f t="shared" si="38"/>
        <v>0.86380555555555483</v>
      </c>
      <c r="BW68" s="2">
        <f t="shared" si="38"/>
        <v>0.86413888888888835</v>
      </c>
      <c r="BX68" s="2">
        <f t="shared" si="38"/>
        <v>0.86440555555555509</v>
      </c>
      <c r="BY68" s="2">
        <f t="shared" si="38"/>
        <v>0.8656388888888884</v>
      </c>
      <c r="BZ68" s="2">
        <f t="shared" si="38"/>
        <v>0.86560555555555485</v>
      </c>
      <c r="CA68" s="2">
        <f t="shared" si="38"/>
        <v>0.86527222222222155</v>
      </c>
      <c r="CB68" s="2">
        <f t="shared" si="38"/>
        <v>0.86652222222222175</v>
      </c>
      <c r="CC68" s="2">
        <f t="shared" si="38"/>
        <v>0.86858888888888841</v>
      </c>
      <c r="CD68" s="2">
        <f t="shared" si="38"/>
        <v>0.86970555555555507</v>
      </c>
      <c r="CE68" s="2">
        <f t="shared" si="38"/>
        <v>0.86923888888888823</v>
      </c>
      <c r="CF68" s="2">
        <f t="shared" si="38"/>
        <v>0.86960555555555519</v>
      </c>
      <c r="CG68" s="2">
        <f t="shared" si="38"/>
        <v>0.86972222222222173</v>
      </c>
      <c r="CH68" s="2">
        <f t="shared" si="38"/>
        <v>0.8697388888888884</v>
      </c>
      <c r="CI68" s="2">
        <f t="shared" si="38"/>
        <v>0.86990555555555515</v>
      </c>
      <c r="CJ68" s="2">
        <f t="shared" si="38"/>
        <v>0.87153888888888864</v>
      </c>
      <c r="CK68" s="2">
        <f t="shared" si="38"/>
        <v>0.870305555555555</v>
      </c>
      <c r="CL68" s="2">
        <f t="shared" si="38"/>
        <v>0.87085555555555505</v>
      </c>
      <c r="CM68" s="2">
        <f t="shared" si="38"/>
        <v>0.86993888888888826</v>
      </c>
      <c r="CN68" s="2">
        <f t="shared" si="38"/>
        <v>0.87038888888888821</v>
      </c>
      <c r="CO68" s="2">
        <f t="shared" si="38"/>
        <v>0.87010555555555491</v>
      </c>
      <c r="CP68" s="2">
        <f t="shared" si="38"/>
        <v>0.87052222222222153</v>
      </c>
      <c r="CQ68" s="2">
        <f t="shared" si="38"/>
        <v>0.86938888888888832</v>
      </c>
      <c r="CR68" s="2">
        <f t="shared" si="38"/>
        <v>0.86905555555555503</v>
      </c>
      <c r="CS68" s="2">
        <f t="shared" si="38"/>
        <v>0.86972222222222162</v>
      </c>
      <c r="CT68" s="2">
        <f t="shared" si="38"/>
        <v>0.87100555555555514</v>
      </c>
      <c r="CU68" s="2">
        <f t="shared" si="38"/>
        <v>0.8712055555555549</v>
      </c>
    </row>
    <row r="69" spans="1:99" x14ac:dyDescent="0.25">
      <c r="A69" s="61">
        <v>12</v>
      </c>
      <c r="B69" s="13" t="s">
        <v>12</v>
      </c>
      <c r="C69" s="2">
        <f t="shared" ref="C69:AH69" si="39">AVERAGE(C16,C42)</f>
        <v>0</v>
      </c>
      <c r="D69" s="2">
        <f t="shared" si="39"/>
        <v>7.9216666666665062E-2</v>
      </c>
      <c r="E69" s="2">
        <f t="shared" si="39"/>
        <v>0.16011666666666485</v>
      </c>
      <c r="F69" s="2">
        <f t="shared" si="39"/>
        <v>0.17154999999999837</v>
      </c>
      <c r="G69" s="2">
        <f t="shared" si="39"/>
        <v>0.17894999999999839</v>
      </c>
      <c r="H69" s="2">
        <f t="shared" si="39"/>
        <v>0.1804999999999983</v>
      </c>
      <c r="I69" s="2">
        <f t="shared" si="39"/>
        <v>0.18151666666666491</v>
      </c>
      <c r="J69" s="2">
        <f t="shared" si="39"/>
        <v>0.18363333333333165</v>
      </c>
      <c r="K69" s="2">
        <f t="shared" si="39"/>
        <v>0.18528333333333158</v>
      </c>
      <c r="L69" s="2">
        <f t="shared" si="39"/>
        <v>0.18769999999999828</v>
      </c>
      <c r="M69" s="2">
        <f t="shared" si="39"/>
        <v>0.18954999999999841</v>
      </c>
      <c r="N69" s="2">
        <f t="shared" si="39"/>
        <v>0.19214999999999832</v>
      </c>
      <c r="O69" s="2">
        <f t="shared" si="39"/>
        <v>0.19333333333333169</v>
      </c>
      <c r="P69" s="2">
        <f t="shared" si="39"/>
        <v>0.1951333333333316</v>
      </c>
      <c r="Q69" s="2">
        <f t="shared" si="39"/>
        <v>0.1958333333333318</v>
      </c>
      <c r="R69" s="2">
        <f t="shared" si="39"/>
        <v>0.19779999999999831</v>
      </c>
      <c r="S69" s="2">
        <f t="shared" si="39"/>
        <v>0.19958333333333175</v>
      </c>
      <c r="T69" s="2">
        <f t="shared" si="39"/>
        <v>0.20063333333333164</v>
      </c>
      <c r="U69" s="2">
        <f t="shared" si="39"/>
        <v>0.20258333333333167</v>
      </c>
      <c r="V69" s="2">
        <f t="shared" si="39"/>
        <v>0.2043333333333317</v>
      </c>
      <c r="W69" s="2">
        <f t="shared" si="39"/>
        <v>0.20596666666666508</v>
      </c>
      <c r="X69" s="2">
        <f t="shared" si="39"/>
        <v>0.20819999999999853</v>
      </c>
      <c r="Y69" s="2">
        <f t="shared" si="39"/>
        <v>0.21269999999999828</v>
      </c>
      <c r="Z69" s="2">
        <f t="shared" si="39"/>
        <v>0.21389999999999837</v>
      </c>
      <c r="AA69" s="2">
        <f t="shared" si="39"/>
        <v>0.21803333333333169</v>
      </c>
      <c r="AB69" s="2">
        <f t="shared" si="39"/>
        <v>0.22156666666666508</v>
      </c>
      <c r="AC69" s="2">
        <f t="shared" si="39"/>
        <v>0.2249666666666649</v>
      </c>
      <c r="AD69" s="2">
        <f t="shared" si="39"/>
        <v>0.22896666666666504</v>
      </c>
      <c r="AE69" s="2">
        <f t="shared" si="39"/>
        <v>0.2319333333333316</v>
      </c>
      <c r="AF69" s="2">
        <f t="shared" si="39"/>
        <v>0.23496666666666502</v>
      </c>
      <c r="AG69" s="2">
        <f t="shared" si="39"/>
        <v>0.23811666666666492</v>
      </c>
      <c r="AH69" s="2">
        <f t="shared" si="39"/>
        <v>0.24091666666666492</v>
      </c>
      <c r="AI69" s="2">
        <f t="shared" ref="AI69:BN69" si="40">AVERAGE(AI16,AI42)</f>
        <v>0.24301666666666505</v>
      </c>
      <c r="AJ69" s="2">
        <f t="shared" si="40"/>
        <v>0.24593333333333164</v>
      </c>
      <c r="AK69" s="2">
        <f t="shared" si="40"/>
        <v>0.24768333333333176</v>
      </c>
      <c r="AL69" s="2">
        <f t="shared" si="40"/>
        <v>0.25031666666666513</v>
      </c>
      <c r="AM69" s="2">
        <f t="shared" si="40"/>
        <v>0.25093333333333184</v>
      </c>
      <c r="AN69" s="2">
        <f t="shared" si="40"/>
        <v>0.25566666666666504</v>
      </c>
      <c r="AO69" s="2">
        <f t="shared" si="40"/>
        <v>0.25846666666666512</v>
      </c>
      <c r="AP69" s="2">
        <f t="shared" si="40"/>
        <v>0.26008333333333145</v>
      </c>
      <c r="AQ69" s="2">
        <f t="shared" si="40"/>
        <v>0.26058333333333161</v>
      </c>
      <c r="AR69" s="2">
        <f t="shared" si="40"/>
        <v>0.26771666666666505</v>
      </c>
      <c r="AS69" s="2">
        <f t="shared" si="40"/>
        <v>0.26919999999999827</v>
      </c>
      <c r="AT69" s="2">
        <f t="shared" si="40"/>
        <v>0.272716666666665</v>
      </c>
      <c r="AU69" s="2">
        <f t="shared" si="40"/>
        <v>0.2758333333333316</v>
      </c>
      <c r="AV69" s="2">
        <f t="shared" si="40"/>
        <v>0.27911666666666507</v>
      </c>
      <c r="AW69" s="2">
        <f t="shared" si="40"/>
        <v>0.28201666666666486</v>
      </c>
      <c r="AX69" s="2">
        <f t="shared" si="40"/>
        <v>0.28609999999999841</v>
      </c>
      <c r="AY69" s="2">
        <f t="shared" si="40"/>
        <v>0.28853333333333164</v>
      </c>
      <c r="AZ69" s="2">
        <f t="shared" si="40"/>
        <v>0.289816666666665</v>
      </c>
      <c r="BA69" s="2">
        <f t="shared" si="40"/>
        <v>0.29176666666666501</v>
      </c>
      <c r="BB69" s="2">
        <f t="shared" si="40"/>
        <v>0.2930333333333317</v>
      </c>
      <c r="BC69" s="2">
        <f t="shared" si="40"/>
        <v>0.29391666666666505</v>
      </c>
      <c r="BD69" s="2">
        <f t="shared" si="40"/>
        <v>0.29569999999999846</v>
      </c>
      <c r="BE69" s="2">
        <f t="shared" si="40"/>
        <v>0.29691666666666511</v>
      </c>
      <c r="BF69" s="2">
        <f t="shared" si="40"/>
        <v>0.29819999999999847</v>
      </c>
      <c r="BG69" s="2">
        <f t="shared" si="40"/>
        <v>0.2993499999999984</v>
      </c>
      <c r="BH69" s="2">
        <f t="shared" si="40"/>
        <v>0.30091666666666511</v>
      </c>
      <c r="BI69" s="2">
        <f t="shared" si="40"/>
        <v>0.3020166666666651</v>
      </c>
      <c r="BJ69" s="2">
        <f t="shared" si="40"/>
        <v>0.30324999999999847</v>
      </c>
      <c r="BK69" s="2">
        <f t="shared" si="40"/>
        <v>0.30393333333333161</v>
      </c>
      <c r="BL69" s="2">
        <f t="shared" si="40"/>
        <v>0.30513333333333148</v>
      </c>
      <c r="BM69" s="2">
        <f t="shared" si="40"/>
        <v>0.30619999999999814</v>
      </c>
      <c r="BN69" s="2">
        <f t="shared" si="40"/>
        <v>0.30709999999999826</v>
      </c>
      <c r="BO69" s="2">
        <f t="shared" ref="BO69:CU69" si="41">AVERAGE(BO16,BO42)</f>
        <v>0.30788333333333168</v>
      </c>
      <c r="BP69" s="2">
        <f t="shared" si="41"/>
        <v>0.30931666666666491</v>
      </c>
      <c r="BQ69" s="2">
        <f t="shared" si="41"/>
        <v>0.31049999999999828</v>
      </c>
      <c r="BR69" s="2">
        <f t="shared" si="41"/>
        <v>0.31133333333333163</v>
      </c>
      <c r="BS69" s="2">
        <f t="shared" si="41"/>
        <v>0.3126833333333317</v>
      </c>
      <c r="BT69" s="2">
        <f t="shared" si="41"/>
        <v>0.31383333333333163</v>
      </c>
      <c r="BU69" s="2">
        <f t="shared" si="41"/>
        <v>0.31474999999999848</v>
      </c>
      <c r="BV69" s="2">
        <f t="shared" si="41"/>
        <v>0.31606666666666505</v>
      </c>
      <c r="BW69" s="2">
        <f t="shared" si="41"/>
        <v>0.31734999999999841</v>
      </c>
      <c r="BX69" s="2">
        <f t="shared" si="41"/>
        <v>0.31784999999999841</v>
      </c>
      <c r="BY69" s="2">
        <f t="shared" si="41"/>
        <v>0.31984999999999847</v>
      </c>
      <c r="BZ69" s="2">
        <f t="shared" si="41"/>
        <v>0.31983333333333175</v>
      </c>
      <c r="CA69" s="2">
        <f t="shared" si="41"/>
        <v>0.32058333333333172</v>
      </c>
      <c r="CB69" s="2">
        <f t="shared" si="41"/>
        <v>0.32261666666666511</v>
      </c>
      <c r="CC69" s="2">
        <f t="shared" si="41"/>
        <v>0.32408333333333184</v>
      </c>
      <c r="CD69" s="2">
        <f t="shared" si="41"/>
        <v>0.32516666666666516</v>
      </c>
      <c r="CE69" s="2">
        <f t="shared" si="41"/>
        <v>0.32606666666666523</v>
      </c>
      <c r="CF69" s="2">
        <f t="shared" si="41"/>
        <v>0.32688333333333186</v>
      </c>
      <c r="CG69" s="2">
        <f t="shared" si="41"/>
        <v>0.32798333333333185</v>
      </c>
      <c r="CH69" s="2">
        <f t="shared" si="41"/>
        <v>0.32851666666666485</v>
      </c>
      <c r="CI69" s="2">
        <f t="shared" si="41"/>
        <v>0.32976666666666515</v>
      </c>
      <c r="CJ69" s="2">
        <f t="shared" si="41"/>
        <v>0.33146666666666502</v>
      </c>
      <c r="CK69" s="2">
        <f t="shared" si="41"/>
        <v>0.33158333333333168</v>
      </c>
      <c r="CL69" s="2">
        <f t="shared" si="41"/>
        <v>0.3332333333333316</v>
      </c>
      <c r="CM69" s="2">
        <f t="shared" si="41"/>
        <v>0.33348333333333158</v>
      </c>
      <c r="CN69" s="2">
        <f t="shared" si="41"/>
        <v>0.33431666666666493</v>
      </c>
      <c r="CO69" s="2">
        <f t="shared" si="41"/>
        <v>0.33541666666666486</v>
      </c>
      <c r="CP69" s="2">
        <f t="shared" si="41"/>
        <v>0.33649999999999819</v>
      </c>
      <c r="CQ69" s="2">
        <f t="shared" si="41"/>
        <v>0.33704999999999824</v>
      </c>
      <c r="CR69" s="2">
        <f t="shared" si="41"/>
        <v>0.33784999999999832</v>
      </c>
      <c r="CS69" s="2">
        <f t="shared" si="41"/>
        <v>0.33913333333333151</v>
      </c>
      <c r="CT69" s="2">
        <f t="shared" si="41"/>
        <v>0.34101666666666514</v>
      </c>
      <c r="CU69" s="2">
        <f t="shared" si="41"/>
        <v>0.34286666666666499</v>
      </c>
    </row>
    <row r="70" spans="1:99" x14ac:dyDescent="0.25">
      <c r="A70" s="61">
        <v>13</v>
      </c>
      <c r="B70" s="13" t="s">
        <v>13</v>
      </c>
      <c r="C70" s="2">
        <f t="shared" ref="C70:AH70" si="42">AVERAGE(C17,C43)</f>
        <v>0</v>
      </c>
      <c r="D70" s="2">
        <f t="shared" si="42"/>
        <v>0.13548333333333176</v>
      </c>
      <c r="E70" s="2">
        <f t="shared" si="42"/>
        <v>0.20591666666666486</v>
      </c>
      <c r="F70" s="2">
        <f t="shared" si="42"/>
        <v>0.22226666666666497</v>
      </c>
      <c r="G70" s="2">
        <f t="shared" si="42"/>
        <v>0.22599999999999842</v>
      </c>
      <c r="H70" s="2">
        <f t="shared" si="42"/>
        <v>0.22823333333333168</v>
      </c>
      <c r="I70" s="2">
        <f t="shared" si="42"/>
        <v>0.22929999999999828</v>
      </c>
      <c r="J70" s="2">
        <f t="shared" si="42"/>
        <v>0.2323499999999982</v>
      </c>
      <c r="K70" s="2">
        <f t="shared" si="42"/>
        <v>0.23413333333333164</v>
      </c>
      <c r="L70" s="2">
        <f t="shared" si="42"/>
        <v>0.23709999999999834</v>
      </c>
      <c r="M70" s="2">
        <f t="shared" si="42"/>
        <v>0.23881666666666501</v>
      </c>
      <c r="N70" s="2">
        <f t="shared" si="42"/>
        <v>0.24093333333333172</v>
      </c>
      <c r="O70" s="2">
        <f t="shared" si="42"/>
        <v>0.24006666666666504</v>
      </c>
      <c r="P70" s="2">
        <f t="shared" si="42"/>
        <v>0.24091666666666522</v>
      </c>
      <c r="Q70" s="2">
        <f t="shared" si="42"/>
        <v>0.23954999999999832</v>
      </c>
      <c r="R70" s="2">
        <f t="shared" si="42"/>
        <v>0.24051666666666491</v>
      </c>
      <c r="S70" s="2">
        <f t="shared" si="42"/>
        <v>0.24028333333333171</v>
      </c>
      <c r="T70" s="2">
        <f t="shared" si="42"/>
        <v>0.2396999999999983</v>
      </c>
      <c r="U70" s="2">
        <f t="shared" si="42"/>
        <v>0.24099999999999833</v>
      </c>
      <c r="V70" s="2">
        <f t="shared" si="42"/>
        <v>0.24099999999999838</v>
      </c>
      <c r="W70" s="2">
        <f t="shared" si="42"/>
        <v>0.24098333333333177</v>
      </c>
      <c r="X70" s="2">
        <f t="shared" si="42"/>
        <v>0.24148333333333188</v>
      </c>
      <c r="Y70" s="2">
        <f t="shared" si="42"/>
        <v>0.24333333333333168</v>
      </c>
      <c r="Z70" s="2">
        <f t="shared" si="42"/>
        <v>0.24254999999999838</v>
      </c>
      <c r="AA70" s="2">
        <f t="shared" si="42"/>
        <v>0.24334999999999829</v>
      </c>
      <c r="AB70" s="2">
        <f t="shared" si="42"/>
        <v>0.24346666666666508</v>
      </c>
      <c r="AC70" s="2">
        <f t="shared" si="42"/>
        <v>0.24371666666666483</v>
      </c>
      <c r="AD70" s="2">
        <f t="shared" si="42"/>
        <v>0.24476666666666494</v>
      </c>
      <c r="AE70" s="2">
        <f t="shared" si="42"/>
        <v>0.24454999999999827</v>
      </c>
      <c r="AF70" s="2">
        <f t="shared" si="42"/>
        <v>0.2445833333333316</v>
      </c>
      <c r="AG70" s="2">
        <f t="shared" si="42"/>
        <v>0.2453666666666649</v>
      </c>
      <c r="AH70" s="2">
        <f t="shared" si="42"/>
        <v>0.24593333333333151</v>
      </c>
      <c r="AI70" s="2">
        <f t="shared" ref="AI70:BN70" si="43">AVERAGE(AI17,AI43)</f>
        <v>0.24609999999999832</v>
      </c>
      <c r="AJ70" s="2">
        <f t="shared" si="43"/>
        <v>0.24701666666666494</v>
      </c>
      <c r="AK70" s="2">
        <f t="shared" si="43"/>
        <v>0.24718333333333162</v>
      </c>
      <c r="AL70" s="2">
        <f t="shared" si="43"/>
        <v>0.247766666666665</v>
      </c>
      <c r="AM70" s="2">
        <f t="shared" si="43"/>
        <v>0.24606666666666499</v>
      </c>
      <c r="AN70" s="2">
        <f t="shared" si="43"/>
        <v>0.24948333333333167</v>
      </c>
      <c r="AO70" s="2">
        <f t="shared" si="43"/>
        <v>0.25078333333333164</v>
      </c>
      <c r="AP70" s="2">
        <f t="shared" si="43"/>
        <v>0.25096666666666495</v>
      </c>
      <c r="AQ70" s="2">
        <f t="shared" si="43"/>
        <v>0.24949999999999828</v>
      </c>
      <c r="AR70" s="2">
        <f t="shared" si="43"/>
        <v>0.25144999999999834</v>
      </c>
      <c r="AS70" s="2">
        <f t="shared" si="43"/>
        <v>0.25143333333333162</v>
      </c>
      <c r="AT70" s="2">
        <f t="shared" si="43"/>
        <v>0.25408333333333177</v>
      </c>
      <c r="AU70" s="2">
        <f t="shared" si="43"/>
        <v>0.25596666666666484</v>
      </c>
      <c r="AV70" s="2">
        <f t="shared" si="43"/>
        <v>0.25826666666666503</v>
      </c>
      <c r="AW70" s="2">
        <f t="shared" si="43"/>
        <v>0.26003333333333162</v>
      </c>
      <c r="AX70" s="2">
        <f t="shared" si="43"/>
        <v>0.26349999999999846</v>
      </c>
      <c r="AY70" s="2">
        <f t="shared" si="43"/>
        <v>0.26509999999999839</v>
      </c>
      <c r="AZ70" s="2">
        <f t="shared" si="43"/>
        <v>0.26568333333333166</v>
      </c>
      <c r="BA70" s="2">
        <f t="shared" si="43"/>
        <v>0.26674999999999832</v>
      </c>
      <c r="BB70" s="2">
        <f t="shared" si="43"/>
        <v>0.26743333333333169</v>
      </c>
      <c r="BC70" s="2">
        <f t="shared" si="43"/>
        <v>0.26758333333333162</v>
      </c>
      <c r="BD70" s="2">
        <f t="shared" si="43"/>
        <v>0.26918333333333166</v>
      </c>
      <c r="BE70" s="2">
        <f t="shared" si="43"/>
        <v>0.26993333333333175</v>
      </c>
      <c r="BF70" s="2">
        <f t="shared" si="43"/>
        <v>0.27093333333333164</v>
      </c>
      <c r="BG70" s="2">
        <f t="shared" si="43"/>
        <v>0.27159999999999834</v>
      </c>
      <c r="BH70" s="2">
        <f t="shared" si="43"/>
        <v>0.273166666666665</v>
      </c>
      <c r="BI70" s="2">
        <f t="shared" si="43"/>
        <v>0.27426666666666505</v>
      </c>
      <c r="BJ70" s="2">
        <f t="shared" si="43"/>
        <v>0.27539999999999842</v>
      </c>
      <c r="BK70" s="2">
        <f t="shared" si="43"/>
        <v>0.27623333333333161</v>
      </c>
      <c r="BL70" s="2">
        <f t="shared" si="43"/>
        <v>0.27743333333333148</v>
      </c>
      <c r="BM70" s="2">
        <f t="shared" si="43"/>
        <v>0.27868333333333162</v>
      </c>
      <c r="BN70" s="2">
        <f t="shared" si="43"/>
        <v>0.27976666666666494</v>
      </c>
      <c r="BO70" s="2">
        <f t="shared" ref="BO70:CU70" si="44">AVERAGE(BO17,BO43)</f>
        <v>0.28096666666666498</v>
      </c>
      <c r="BP70" s="2">
        <f t="shared" si="44"/>
        <v>0.28259999999999835</v>
      </c>
      <c r="BQ70" s="2">
        <f t="shared" si="44"/>
        <v>0.28444999999999832</v>
      </c>
      <c r="BR70" s="2">
        <f t="shared" si="44"/>
        <v>0.28539999999999838</v>
      </c>
      <c r="BS70" s="2">
        <f t="shared" si="44"/>
        <v>0.28679999999999828</v>
      </c>
      <c r="BT70" s="2">
        <f t="shared" si="44"/>
        <v>0.28831666666666506</v>
      </c>
      <c r="BU70" s="2">
        <f t="shared" si="44"/>
        <v>0.28931666666666506</v>
      </c>
      <c r="BV70" s="2">
        <f t="shared" si="44"/>
        <v>0.29086666666666489</v>
      </c>
      <c r="BW70" s="2">
        <f t="shared" si="44"/>
        <v>0.29174999999999823</v>
      </c>
      <c r="BX70" s="2">
        <f t="shared" si="44"/>
        <v>0.29241666666666499</v>
      </c>
      <c r="BY70" s="2">
        <f t="shared" si="44"/>
        <v>0.29408333333333153</v>
      </c>
      <c r="BZ70" s="2">
        <f t="shared" si="44"/>
        <v>0.29419999999999819</v>
      </c>
      <c r="CA70" s="2">
        <f t="shared" si="44"/>
        <v>0.29486666666666489</v>
      </c>
      <c r="CB70" s="2">
        <f t="shared" si="44"/>
        <v>0.29676666666666501</v>
      </c>
      <c r="CC70" s="2">
        <f t="shared" si="44"/>
        <v>0.29794999999999833</v>
      </c>
      <c r="CD70" s="2">
        <f t="shared" si="44"/>
        <v>0.29874999999999829</v>
      </c>
      <c r="CE70" s="2">
        <f t="shared" si="44"/>
        <v>0.29943333333333155</v>
      </c>
      <c r="CF70" s="2">
        <f t="shared" si="44"/>
        <v>0.30009999999999848</v>
      </c>
      <c r="CG70" s="2">
        <f t="shared" si="44"/>
        <v>0.30114999999999831</v>
      </c>
      <c r="CH70" s="2">
        <f t="shared" si="44"/>
        <v>0.30151666666666488</v>
      </c>
      <c r="CI70" s="2">
        <f t="shared" si="44"/>
        <v>0.30264999999999848</v>
      </c>
      <c r="CJ70" s="2">
        <f t="shared" si="44"/>
        <v>0.30399999999999827</v>
      </c>
      <c r="CK70" s="2">
        <f t="shared" si="44"/>
        <v>0.30394999999999828</v>
      </c>
      <c r="CL70" s="2">
        <f t="shared" si="44"/>
        <v>0.30529999999999846</v>
      </c>
      <c r="CM70" s="2">
        <f t="shared" si="44"/>
        <v>0.30508333333333171</v>
      </c>
      <c r="CN70" s="2">
        <f t="shared" si="44"/>
        <v>0.30569999999999831</v>
      </c>
      <c r="CO70" s="2">
        <f t="shared" si="44"/>
        <v>0.30674999999999825</v>
      </c>
      <c r="CP70" s="2">
        <f t="shared" si="44"/>
        <v>0.30751666666666494</v>
      </c>
      <c r="CQ70" s="2">
        <f t="shared" si="44"/>
        <v>0.30784999999999835</v>
      </c>
      <c r="CR70" s="2">
        <f t="shared" si="44"/>
        <v>0.30861666666666498</v>
      </c>
      <c r="CS70" s="2">
        <f t="shared" si="44"/>
        <v>0.30954999999999827</v>
      </c>
      <c r="CT70" s="2">
        <f t="shared" si="44"/>
        <v>0.31031666666666502</v>
      </c>
      <c r="CU70" s="2">
        <f t="shared" si="44"/>
        <v>0.31246666666666495</v>
      </c>
    </row>
    <row r="71" spans="1:99" x14ac:dyDescent="0.25">
      <c r="A71" s="61">
        <v>14</v>
      </c>
      <c r="B71" s="13" t="s">
        <v>14</v>
      </c>
      <c r="C71" s="2">
        <f t="shared" ref="C71:AH71" si="45">AVERAGE(C18,C44)</f>
        <v>0</v>
      </c>
      <c r="D71" s="2">
        <f t="shared" si="45"/>
        <v>0.16278333333333167</v>
      </c>
      <c r="E71" s="2">
        <f t="shared" si="45"/>
        <v>0.36263333333333164</v>
      </c>
      <c r="F71" s="2">
        <f t="shared" si="45"/>
        <v>0.44488333333333163</v>
      </c>
      <c r="G71" s="2">
        <f t="shared" si="45"/>
        <v>0.4830666666666652</v>
      </c>
      <c r="H71" s="2">
        <f t="shared" si="45"/>
        <v>0.50389999999999846</v>
      </c>
      <c r="I71" s="2">
        <f t="shared" si="45"/>
        <v>0.51799999999999835</v>
      </c>
      <c r="J71" s="2">
        <f t="shared" si="45"/>
        <v>0.52919999999999834</v>
      </c>
      <c r="K71" s="2">
        <f t="shared" si="45"/>
        <v>0.53853333333333175</v>
      </c>
      <c r="L71" s="2">
        <f t="shared" si="45"/>
        <v>0.54814999999999836</v>
      </c>
      <c r="M71" s="2">
        <f t="shared" si="45"/>
        <v>0.55484999999999851</v>
      </c>
      <c r="N71" s="2">
        <f t="shared" si="45"/>
        <v>0.56186666666666507</v>
      </c>
      <c r="O71" s="2">
        <f t="shared" si="45"/>
        <v>0.56768333333333176</v>
      </c>
      <c r="P71" s="2">
        <f t="shared" si="45"/>
        <v>0.57196666666666496</v>
      </c>
      <c r="Q71" s="2">
        <f t="shared" si="45"/>
        <v>0.5759999999999984</v>
      </c>
      <c r="R71" s="2">
        <f t="shared" si="45"/>
        <v>0.57988333333333175</v>
      </c>
      <c r="S71" s="2">
        <f t="shared" si="45"/>
        <v>0.58313333333333173</v>
      </c>
      <c r="T71" s="2">
        <f t="shared" si="45"/>
        <v>0.58579999999999821</v>
      </c>
      <c r="U71" s="2">
        <f t="shared" si="45"/>
        <v>0.58833333333333171</v>
      </c>
      <c r="V71" s="2">
        <f t="shared" si="45"/>
        <v>0.59083333333333166</v>
      </c>
      <c r="W71" s="2">
        <f t="shared" si="45"/>
        <v>0.59331666666666516</v>
      </c>
      <c r="X71" s="2">
        <f t="shared" si="45"/>
        <v>0.59548333333333181</v>
      </c>
      <c r="Y71" s="2">
        <f t="shared" si="45"/>
        <v>0.59888333333333166</v>
      </c>
      <c r="Z71" s="2">
        <f t="shared" si="45"/>
        <v>0.59983333333333178</v>
      </c>
      <c r="AA71" s="2">
        <f t="shared" si="45"/>
        <v>0.60154999999999847</v>
      </c>
      <c r="AB71" s="2">
        <f t="shared" si="45"/>
        <v>0.6023499999999985</v>
      </c>
      <c r="AC71" s="2">
        <f t="shared" si="45"/>
        <v>0.60381666666666489</v>
      </c>
      <c r="AD71" s="2">
        <f t="shared" si="45"/>
        <v>0.60498333333333165</v>
      </c>
      <c r="AE71" s="2">
        <f t="shared" si="45"/>
        <v>0.6055333333333317</v>
      </c>
      <c r="AF71" s="2">
        <f t="shared" si="45"/>
        <v>0.60643333333333183</v>
      </c>
      <c r="AG71" s="2">
        <f t="shared" si="45"/>
        <v>0.60791666666666511</v>
      </c>
      <c r="AH71" s="2">
        <f t="shared" si="45"/>
        <v>0.60881666666666501</v>
      </c>
      <c r="AI71" s="2">
        <f t="shared" ref="AI71:BN71" si="46">AVERAGE(AI18,AI44)</f>
        <v>0.60929999999999829</v>
      </c>
      <c r="AJ71" s="2">
        <f t="shared" si="46"/>
        <v>0.61033333333333162</v>
      </c>
      <c r="AK71" s="2">
        <f t="shared" si="46"/>
        <v>0.61054999999999848</v>
      </c>
      <c r="AL71" s="2">
        <f t="shared" si="46"/>
        <v>0.61136666666666495</v>
      </c>
      <c r="AM71" s="2">
        <f t="shared" si="46"/>
        <v>0.60968333333333158</v>
      </c>
      <c r="AN71" s="2">
        <f t="shared" si="46"/>
        <v>0.61323333333333163</v>
      </c>
      <c r="AO71" s="2">
        <f t="shared" si="46"/>
        <v>0.61441666666666517</v>
      </c>
      <c r="AP71" s="2">
        <f t="shared" si="46"/>
        <v>0.61461666666666503</v>
      </c>
      <c r="AQ71" s="2">
        <f t="shared" si="46"/>
        <v>0.61311666666666487</v>
      </c>
      <c r="AR71" s="2">
        <f t="shared" si="46"/>
        <v>0.61506666666666487</v>
      </c>
      <c r="AS71" s="2">
        <f t="shared" si="46"/>
        <v>0.614916666666665</v>
      </c>
      <c r="AT71" s="2">
        <f t="shared" si="46"/>
        <v>0.61678333333333168</v>
      </c>
      <c r="AU71" s="2">
        <f t="shared" si="46"/>
        <v>0.61849999999999827</v>
      </c>
      <c r="AV71" s="2">
        <f t="shared" si="46"/>
        <v>0.62069999999999825</v>
      </c>
      <c r="AW71" s="2">
        <f t="shared" si="46"/>
        <v>0.62208333333333177</v>
      </c>
      <c r="AX71" s="2">
        <f t="shared" si="46"/>
        <v>0.62504999999999844</v>
      </c>
      <c r="AY71" s="2">
        <f t="shared" si="46"/>
        <v>0.6262999999999983</v>
      </c>
      <c r="AZ71" s="2">
        <f t="shared" si="46"/>
        <v>0.62653333333333161</v>
      </c>
      <c r="BA71" s="2">
        <f t="shared" si="46"/>
        <v>0.62723333333333164</v>
      </c>
      <c r="BB71" s="2">
        <f t="shared" si="46"/>
        <v>0.62738333333333163</v>
      </c>
      <c r="BC71" s="2">
        <f t="shared" si="46"/>
        <v>0.62716666666666498</v>
      </c>
      <c r="BD71" s="2">
        <f t="shared" si="46"/>
        <v>0.62823333333333187</v>
      </c>
      <c r="BE71" s="2">
        <f t="shared" si="46"/>
        <v>0.62854999999999839</v>
      </c>
      <c r="BF71" s="2">
        <f t="shared" si="46"/>
        <v>0.62879999999999847</v>
      </c>
      <c r="BG71" s="2">
        <f t="shared" si="46"/>
        <v>0.629016666666665</v>
      </c>
      <c r="BH71" s="2">
        <f t="shared" si="46"/>
        <v>0.6297333333333317</v>
      </c>
      <c r="BI71" s="2">
        <f t="shared" si="46"/>
        <v>0.63001666666666511</v>
      </c>
      <c r="BJ71" s="2">
        <f t="shared" si="46"/>
        <v>0.63029999999999853</v>
      </c>
      <c r="BK71" s="2">
        <f t="shared" si="46"/>
        <v>0.63004999999999844</v>
      </c>
      <c r="BL71" s="2">
        <f t="shared" si="46"/>
        <v>0.63054999999999817</v>
      </c>
      <c r="BM71" s="2">
        <f t="shared" si="46"/>
        <v>0.63079999999999836</v>
      </c>
      <c r="BN71" s="2">
        <f t="shared" si="46"/>
        <v>0.63039999999999841</v>
      </c>
      <c r="BO71" s="2">
        <f t="shared" ref="BO71:CU71" si="47">AVERAGE(BO18,BO44)</f>
        <v>0.63089999999999846</v>
      </c>
      <c r="BP71" s="2">
        <f t="shared" si="47"/>
        <v>0.6313999999999983</v>
      </c>
      <c r="BQ71" s="2">
        <f t="shared" si="47"/>
        <v>0.63146666666666507</v>
      </c>
      <c r="BR71" s="2">
        <f t="shared" si="47"/>
        <v>0.63166666666666504</v>
      </c>
      <c r="BS71" s="2">
        <f t="shared" si="47"/>
        <v>0.63214999999999844</v>
      </c>
      <c r="BT71" s="2">
        <f t="shared" si="47"/>
        <v>0.63249999999999829</v>
      </c>
      <c r="BU71" s="2">
        <f t="shared" si="47"/>
        <v>0.63298333333333168</v>
      </c>
      <c r="BV71" s="2">
        <f t="shared" si="47"/>
        <v>0.63354999999999828</v>
      </c>
      <c r="BW71" s="2">
        <f t="shared" si="47"/>
        <v>0.63371666666666493</v>
      </c>
      <c r="BX71" s="2">
        <f t="shared" si="47"/>
        <v>0.63369999999999838</v>
      </c>
      <c r="BY71" s="2">
        <f t="shared" si="47"/>
        <v>0.63469999999999827</v>
      </c>
      <c r="BZ71" s="2">
        <f t="shared" si="47"/>
        <v>0.6342499999999982</v>
      </c>
      <c r="CA71" s="2">
        <f t="shared" si="47"/>
        <v>0.63436666666666486</v>
      </c>
      <c r="CB71" s="2">
        <f t="shared" si="47"/>
        <v>0.63568333333333171</v>
      </c>
      <c r="CC71" s="2">
        <f t="shared" si="47"/>
        <v>0.63636666666666497</v>
      </c>
      <c r="CD71" s="2">
        <f t="shared" si="47"/>
        <v>0.63663333333333161</v>
      </c>
      <c r="CE71" s="2">
        <f t="shared" si="47"/>
        <v>0.63674999999999826</v>
      </c>
      <c r="CF71" s="2">
        <f t="shared" si="47"/>
        <v>0.63696666666666502</v>
      </c>
      <c r="CG71" s="2">
        <f t="shared" si="47"/>
        <v>0.63768333333333171</v>
      </c>
      <c r="CH71" s="2">
        <f t="shared" si="47"/>
        <v>0.6376333333333315</v>
      </c>
      <c r="CI71" s="2">
        <f t="shared" si="47"/>
        <v>0.63809999999999845</v>
      </c>
      <c r="CJ71" s="2">
        <f t="shared" si="47"/>
        <v>0.63916666666666522</v>
      </c>
      <c r="CK71" s="2">
        <f t="shared" si="47"/>
        <v>0.63864999999999827</v>
      </c>
      <c r="CL71" s="2">
        <f t="shared" si="47"/>
        <v>0.63958333333333173</v>
      </c>
      <c r="CM71" s="2">
        <f t="shared" si="47"/>
        <v>0.63904999999999834</v>
      </c>
      <c r="CN71" s="2">
        <f t="shared" si="47"/>
        <v>0.63898333333333168</v>
      </c>
      <c r="CO71" s="2">
        <f t="shared" si="47"/>
        <v>0.63976666666666482</v>
      </c>
      <c r="CP71" s="2">
        <f t="shared" si="47"/>
        <v>0.64051666666666485</v>
      </c>
      <c r="CQ71" s="2">
        <f t="shared" si="47"/>
        <v>0.64009999999999834</v>
      </c>
      <c r="CR71" s="2">
        <f t="shared" si="47"/>
        <v>0.64088333333333158</v>
      </c>
      <c r="CS71" s="2">
        <f t="shared" si="47"/>
        <v>0.64164999999999828</v>
      </c>
      <c r="CT71" s="2">
        <f t="shared" si="47"/>
        <v>0.64238333333333175</v>
      </c>
      <c r="CU71" s="2">
        <f t="shared" si="47"/>
        <v>0.64379999999999826</v>
      </c>
    </row>
    <row r="72" spans="1:99" x14ac:dyDescent="0.25">
      <c r="A72" s="61">
        <v>15</v>
      </c>
      <c r="B72" s="13" t="s">
        <v>15</v>
      </c>
      <c r="C72" s="2">
        <f t="shared" ref="C72:AH72" si="48">AVERAGE(C19,C45)</f>
        <v>0</v>
      </c>
      <c r="D72" s="2">
        <f t="shared" si="48"/>
        <v>9.4566666666664939E-2</v>
      </c>
      <c r="E72" s="2">
        <f t="shared" si="48"/>
        <v>3.9566666666664835E-2</v>
      </c>
      <c r="F72" s="2">
        <f t="shared" si="48"/>
        <v>3.6899999999997934E-2</v>
      </c>
      <c r="G72" s="2">
        <f t="shared" si="48"/>
        <v>3.0916666666664705E-2</v>
      </c>
      <c r="H72" s="2">
        <f t="shared" si="48"/>
        <v>2.4599999999998151E-2</v>
      </c>
      <c r="I72" s="2">
        <f t="shared" si="48"/>
        <v>2.2649999999998116E-2</v>
      </c>
      <c r="J72" s="2">
        <f t="shared" si="48"/>
        <v>2.0349999999998147E-2</v>
      </c>
      <c r="K72" s="2">
        <f t="shared" si="48"/>
        <v>2.4733333333331442E-2</v>
      </c>
      <c r="L72" s="2">
        <f t="shared" si="48"/>
        <v>2.2466666666664747E-2</v>
      </c>
      <c r="M72" s="2">
        <f t="shared" si="48"/>
        <v>2.0949999999998192E-2</v>
      </c>
      <c r="N72" s="2">
        <f t="shared" si="48"/>
        <v>1.953333333333146E-2</v>
      </c>
      <c r="O72" s="2">
        <f t="shared" si="48"/>
        <v>1.8399999999998196E-2</v>
      </c>
      <c r="P72" s="2">
        <f t="shared" si="48"/>
        <v>1.7449999999998134E-2</v>
      </c>
      <c r="Q72" s="2">
        <f t="shared" si="48"/>
        <v>1.6216666666664825E-2</v>
      </c>
      <c r="R72" s="2">
        <f t="shared" si="48"/>
        <v>1.3833333333331366E-2</v>
      </c>
      <c r="S72" s="2">
        <f t="shared" si="48"/>
        <v>1.3266666666664928E-2</v>
      </c>
      <c r="T72" s="2">
        <f t="shared" si="48"/>
        <v>1.1099999999997945E-2</v>
      </c>
      <c r="U72" s="2">
        <f t="shared" si="48"/>
        <v>1.0033333333331451E-2</v>
      </c>
      <c r="V72" s="2">
        <f t="shared" si="48"/>
        <v>8.2499999999980922E-3</v>
      </c>
      <c r="W72" s="2">
        <f t="shared" si="48"/>
        <v>7.2166666666647616E-3</v>
      </c>
      <c r="X72" s="2">
        <f t="shared" si="48"/>
        <v>5.1666666666648764E-3</v>
      </c>
      <c r="Y72" s="2">
        <f t="shared" si="48"/>
        <v>5.1166666666648264E-3</v>
      </c>
      <c r="Z72" s="2">
        <f t="shared" si="48"/>
        <v>4.3833333333313518E-3</v>
      </c>
      <c r="AA72" s="2">
        <f t="shared" si="48"/>
        <v>3.0166666666650022E-3</v>
      </c>
      <c r="AB72" s="2">
        <f t="shared" si="48"/>
        <v>2.0166666666647237E-3</v>
      </c>
      <c r="AC72" s="2">
        <f t="shared" si="48"/>
        <v>3.833333333312372E-4</v>
      </c>
      <c r="AD72" s="2">
        <f t="shared" si="48"/>
        <v>-9.6666666666839207E-4</v>
      </c>
      <c r="AE72" s="2">
        <f t="shared" si="48"/>
        <v>-1.9500000000018392E-3</v>
      </c>
      <c r="AF72" s="2">
        <f t="shared" si="48"/>
        <v>-3.5666666666683833E-3</v>
      </c>
      <c r="AG72" s="2">
        <f t="shared" si="48"/>
        <v>-4.9166666666684566E-3</v>
      </c>
      <c r="AH72" s="2">
        <f t="shared" si="48"/>
        <v>-5.7166666666685906E-3</v>
      </c>
      <c r="AI72" s="2">
        <f t="shared" ref="AI72:BN72" si="49">AVERAGE(AI19,AI45)</f>
        <v>-6.2500000000020317E-3</v>
      </c>
      <c r="AJ72" s="2">
        <f t="shared" si="49"/>
        <v>-7.9666666666685093E-3</v>
      </c>
      <c r="AK72" s="2">
        <f t="shared" si="49"/>
        <v>-8.6000000000016619E-3</v>
      </c>
      <c r="AL72" s="2">
        <f t="shared" si="49"/>
        <v>-1.0316666666668528E-2</v>
      </c>
      <c r="AM72" s="2">
        <f t="shared" si="49"/>
        <v>-1.1450000000001848E-2</v>
      </c>
      <c r="AN72" s="2">
        <f t="shared" si="49"/>
        <v>-1.4583333333335058E-2</v>
      </c>
      <c r="AO72" s="2">
        <f t="shared" si="49"/>
        <v>-1.2816666666668475E-2</v>
      </c>
      <c r="AP72" s="2">
        <f t="shared" si="49"/>
        <v>-1.3783333333335201E-2</v>
      </c>
      <c r="AQ72" s="2">
        <f t="shared" si="49"/>
        <v>-1.4966666666668571E-2</v>
      </c>
      <c r="AR72" s="2">
        <f t="shared" si="49"/>
        <v>-1.831666666666848E-2</v>
      </c>
      <c r="AS72" s="2">
        <f t="shared" si="49"/>
        <v>-1.8150000000002053E-2</v>
      </c>
      <c r="AT72" s="2">
        <f t="shared" si="49"/>
        <v>-1.9400000000001805E-2</v>
      </c>
      <c r="AU72" s="2">
        <f t="shared" si="49"/>
        <v>-1.88333333333352E-2</v>
      </c>
      <c r="AV72" s="2">
        <f t="shared" si="49"/>
        <v>-1.8633333333335E-2</v>
      </c>
      <c r="AW72" s="2">
        <f t="shared" si="49"/>
        <v>-1.82333333333351E-2</v>
      </c>
      <c r="AX72" s="2">
        <f t="shared" si="49"/>
        <v>-1.8766666666668541E-2</v>
      </c>
      <c r="AY72" s="2">
        <f t="shared" si="49"/>
        <v>-1.663333333333511E-2</v>
      </c>
      <c r="AZ72" s="2">
        <f t="shared" si="49"/>
        <v>-1.8050000000001842E-2</v>
      </c>
      <c r="BA72" s="2">
        <f t="shared" si="49"/>
        <v>-1.8183333333335272E-2</v>
      </c>
      <c r="BB72" s="2">
        <f t="shared" si="49"/>
        <v>-1.9750000000001766E-2</v>
      </c>
      <c r="BC72" s="2">
        <f t="shared" si="49"/>
        <v>-2.0633333333335224E-2</v>
      </c>
      <c r="BD72" s="2">
        <f t="shared" si="49"/>
        <v>-2.2883333333335032E-2</v>
      </c>
      <c r="BE72" s="2">
        <f t="shared" si="49"/>
        <v>-2.3216666666668495E-2</v>
      </c>
      <c r="BF72" s="2">
        <f t="shared" si="49"/>
        <v>-2.5500000000001688E-2</v>
      </c>
      <c r="BG72" s="2">
        <f t="shared" si="49"/>
        <v>-2.5683333333335112E-2</v>
      </c>
      <c r="BH72" s="2">
        <f t="shared" si="49"/>
        <v>-2.6700000000002E-2</v>
      </c>
      <c r="BI72" s="2">
        <f t="shared" si="49"/>
        <v>-2.7266666666668493E-2</v>
      </c>
      <c r="BJ72" s="2">
        <f t="shared" si="49"/>
        <v>-2.995000000000192E-2</v>
      </c>
      <c r="BK72" s="2">
        <f t="shared" si="49"/>
        <v>-3.0433333333335477E-2</v>
      </c>
      <c r="BL72" s="2">
        <f t="shared" si="49"/>
        <v>-3.2533333333334968E-2</v>
      </c>
      <c r="BM72" s="2">
        <f t="shared" si="49"/>
        <v>-3.3200000000001784E-2</v>
      </c>
      <c r="BN72" s="2">
        <f t="shared" si="49"/>
        <v>-3.4150000000002012E-2</v>
      </c>
      <c r="BO72" s="2">
        <f t="shared" ref="BO72:CU72" si="50">AVERAGE(BO19,BO45)</f>
        <v>-3.5816666666668495E-2</v>
      </c>
      <c r="BP72" s="2">
        <f t="shared" si="50"/>
        <v>-3.6950000000001981E-2</v>
      </c>
      <c r="BQ72" s="2">
        <f t="shared" si="50"/>
        <v>-3.8083333333334968E-2</v>
      </c>
      <c r="BR72" s="2">
        <f t="shared" si="50"/>
        <v>-3.9566666666668693E-2</v>
      </c>
      <c r="BS72" s="2">
        <f t="shared" si="50"/>
        <v>-4.0100000000001912E-2</v>
      </c>
      <c r="BT72" s="2">
        <f t="shared" si="50"/>
        <v>-4.258333333333536E-2</v>
      </c>
      <c r="BU72" s="2">
        <f t="shared" si="50"/>
        <v>-4.1966666666668651E-2</v>
      </c>
      <c r="BV72" s="2">
        <f t="shared" si="50"/>
        <v>-4.410000000000186E-2</v>
      </c>
      <c r="BW72" s="2">
        <f t="shared" si="50"/>
        <v>-4.4600000000001916E-2</v>
      </c>
      <c r="BX72" s="2">
        <f t="shared" si="50"/>
        <v>-4.6616666666668694E-2</v>
      </c>
      <c r="BY72" s="2">
        <f t="shared" si="50"/>
        <v>-4.7150000000002079E-2</v>
      </c>
      <c r="BZ72" s="2">
        <f t="shared" si="50"/>
        <v>-4.8133333333335193E-2</v>
      </c>
      <c r="CA72" s="2">
        <f t="shared" si="50"/>
        <v>-5.0250000000001738E-2</v>
      </c>
      <c r="CB72" s="2">
        <f t="shared" si="50"/>
        <v>-5.1600000000001589E-2</v>
      </c>
      <c r="CC72" s="2">
        <f t="shared" si="50"/>
        <v>-5.1583333333335424E-2</v>
      </c>
      <c r="CD72" s="2">
        <f t="shared" si="50"/>
        <v>-5.2600000000001701E-2</v>
      </c>
      <c r="CE72" s="2">
        <f t="shared" si="50"/>
        <v>-5.4250000000001852E-2</v>
      </c>
      <c r="CF72" s="2">
        <f t="shared" si="50"/>
        <v>-5.5066666666668262E-2</v>
      </c>
      <c r="CG72" s="2">
        <f t="shared" si="50"/>
        <v>-5.6966666666668553E-2</v>
      </c>
      <c r="CH72" s="2">
        <f t="shared" si="50"/>
        <v>-5.8683333333335308E-2</v>
      </c>
      <c r="CI72" s="2">
        <f t="shared" si="50"/>
        <v>-6.0233333333334971E-2</v>
      </c>
      <c r="CJ72" s="2">
        <f t="shared" si="50"/>
        <v>-6.1116666666668595E-2</v>
      </c>
      <c r="CK72" s="2">
        <f t="shared" si="50"/>
        <v>-6.1200000000001753E-2</v>
      </c>
      <c r="CL72" s="2">
        <f t="shared" si="50"/>
        <v>-6.3750000000001972E-2</v>
      </c>
      <c r="CM72" s="2">
        <f t="shared" si="50"/>
        <v>-6.406666666666877E-2</v>
      </c>
      <c r="CN72" s="2">
        <f t="shared" si="50"/>
        <v>-6.7150000000001986E-2</v>
      </c>
      <c r="CO72" s="2">
        <f t="shared" si="50"/>
        <v>-6.758333333333516E-2</v>
      </c>
      <c r="CP72" s="2">
        <f t="shared" si="50"/>
        <v>-4.9366666666668779E-2</v>
      </c>
      <c r="CQ72" s="2">
        <f t="shared" si="50"/>
        <v>-5.0516666666668264E-2</v>
      </c>
      <c r="CR72" s="2">
        <f t="shared" si="50"/>
        <v>-5.1600000000001922E-2</v>
      </c>
      <c r="CS72" s="2">
        <f t="shared" si="50"/>
        <v>-5.2716666666668632E-2</v>
      </c>
      <c r="CT72" s="2">
        <f t="shared" si="50"/>
        <v>-5.2950000000002051E-2</v>
      </c>
      <c r="CU72" s="2">
        <f t="shared" si="50"/>
        <v>-5.3316666666668622E-2</v>
      </c>
    </row>
    <row r="73" spans="1:99" x14ac:dyDescent="0.25">
      <c r="A73" s="61">
        <v>16</v>
      </c>
      <c r="B73" s="13" t="s">
        <v>16</v>
      </c>
      <c r="C73" s="2">
        <f t="shared" ref="C73:AH73" si="51">AVERAGE(C20,C46)</f>
        <v>0</v>
      </c>
      <c r="D73" s="2">
        <f t="shared" si="51"/>
        <v>4.3333333333331781E-2</v>
      </c>
      <c r="E73" s="2">
        <f t="shared" si="51"/>
        <v>7.5649999999998163E-2</v>
      </c>
      <c r="F73" s="2">
        <f t="shared" si="51"/>
        <v>9.369999999999834E-2</v>
      </c>
      <c r="G73" s="2">
        <f t="shared" si="51"/>
        <v>7.6066666666665006E-2</v>
      </c>
      <c r="H73" s="2">
        <f t="shared" si="51"/>
        <v>6.073333333333162E-2</v>
      </c>
      <c r="I73" s="2">
        <f t="shared" si="51"/>
        <v>7.0416666666664976E-2</v>
      </c>
      <c r="J73" s="2">
        <f t="shared" si="51"/>
        <v>8.8316666666664823E-2</v>
      </c>
      <c r="K73" s="2">
        <f t="shared" si="51"/>
        <v>8.954999999999827E-2</v>
      </c>
      <c r="L73" s="2">
        <f t="shared" si="51"/>
        <v>8.9366666666664915E-2</v>
      </c>
      <c r="M73" s="2">
        <f t="shared" si="51"/>
        <v>8.9216666666665057E-2</v>
      </c>
      <c r="N73" s="2">
        <f t="shared" si="51"/>
        <v>9.2649999999998317E-2</v>
      </c>
      <c r="O73" s="2">
        <f t="shared" si="51"/>
        <v>9.1866666666664931E-2</v>
      </c>
      <c r="P73" s="2">
        <f t="shared" si="51"/>
        <v>9.2866666666664821E-2</v>
      </c>
      <c r="Q73" s="2">
        <f t="shared" si="51"/>
        <v>9.2183333333331646E-2</v>
      </c>
      <c r="R73" s="2">
        <f t="shared" si="51"/>
        <v>9.3916666666664955E-2</v>
      </c>
      <c r="S73" s="2">
        <f t="shared" si="51"/>
        <v>9.3266666666665055E-2</v>
      </c>
      <c r="T73" s="2">
        <f t="shared" si="51"/>
        <v>9.4116666666664905E-2</v>
      </c>
      <c r="U73" s="2">
        <f t="shared" si="51"/>
        <v>9.6049999999998331E-2</v>
      </c>
      <c r="V73" s="2">
        <f t="shared" si="51"/>
        <v>9.7283333333331667E-2</v>
      </c>
      <c r="W73" s="2">
        <f t="shared" si="51"/>
        <v>9.9533333333331753E-2</v>
      </c>
      <c r="X73" s="2">
        <f t="shared" si="51"/>
        <v>0.10111666666666516</v>
      </c>
      <c r="Y73" s="2">
        <f t="shared" si="51"/>
        <v>0.10411666666666497</v>
      </c>
      <c r="Z73" s="2">
        <f t="shared" si="51"/>
        <v>0.10501666666666501</v>
      </c>
      <c r="AA73" s="2">
        <f t="shared" si="51"/>
        <v>0.10629999999999837</v>
      </c>
      <c r="AB73" s="2">
        <f t="shared" si="51"/>
        <v>0.1075499999999984</v>
      </c>
      <c r="AC73" s="2">
        <f t="shared" si="51"/>
        <v>0.10793333333333152</v>
      </c>
      <c r="AD73" s="2">
        <f t="shared" si="51"/>
        <v>0.11093333333333155</v>
      </c>
      <c r="AE73" s="2">
        <f t="shared" si="51"/>
        <v>0.11163333333333164</v>
      </c>
      <c r="AF73" s="2">
        <f t="shared" si="51"/>
        <v>0.11309999999999831</v>
      </c>
      <c r="AG73" s="2">
        <f t="shared" si="51"/>
        <v>0.11546666666666491</v>
      </c>
      <c r="AH73" s="2">
        <f t="shared" si="51"/>
        <v>0.11689999999999828</v>
      </c>
      <c r="AI73" s="2">
        <f t="shared" ref="AI73:BN73" si="52">AVERAGE(AI20,AI46)</f>
        <v>0.11793333333333153</v>
      </c>
      <c r="AJ73" s="2">
        <f t="shared" si="52"/>
        <v>0.12001666666666493</v>
      </c>
      <c r="AK73" s="2">
        <f t="shared" si="52"/>
        <v>0.12121666666666489</v>
      </c>
      <c r="AL73" s="2">
        <f t="shared" si="52"/>
        <v>0.12289999999999832</v>
      </c>
      <c r="AM73" s="2">
        <f t="shared" si="52"/>
        <v>0.12281666666666491</v>
      </c>
      <c r="AN73" s="2">
        <f t="shared" si="52"/>
        <v>0.12746666666666484</v>
      </c>
      <c r="AO73" s="2">
        <f t="shared" si="52"/>
        <v>0.12911666666666508</v>
      </c>
      <c r="AP73" s="2">
        <f t="shared" si="52"/>
        <v>0.13106666666666489</v>
      </c>
      <c r="AQ73" s="2">
        <f t="shared" si="52"/>
        <v>0.13004999999999822</v>
      </c>
      <c r="AR73" s="2">
        <f t="shared" si="52"/>
        <v>0.13318333333333171</v>
      </c>
      <c r="AS73" s="2">
        <f t="shared" si="52"/>
        <v>0.13444999999999835</v>
      </c>
      <c r="AT73" s="2">
        <f t="shared" si="52"/>
        <v>0.13793333333333169</v>
      </c>
      <c r="AU73" s="2">
        <f t="shared" si="52"/>
        <v>0.14126666666666493</v>
      </c>
      <c r="AV73" s="2">
        <f t="shared" si="52"/>
        <v>0.14164999999999839</v>
      </c>
      <c r="AW73" s="2">
        <f t="shared" si="52"/>
        <v>0.14673333333333169</v>
      </c>
      <c r="AX73" s="2">
        <f t="shared" si="52"/>
        <v>0.15131666666666516</v>
      </c>
      <c r="AY73" s="2">
        <f t="shared" si="52"/>
        <v>0.15331666666666505</v>
      </c>
      <c r="AZ73" s="2">
        <f t="shared" si="52"/>
        <v>0.15486666666666496</v>
      </c>
      <c r="BA73" s="2">
        <f t="shared" si="52"/>
        <v>0.15649999999999842</v>
      </c>
      <c r="BB73" s="2">
        <f t="shared" si="52"/>
        <v>0.15823333333333175</v>
      </c>
      <c r="BC73" s="2">
        <f t="shared" si="52"/>
        <v>0.15891666666666504</v>
      </c>
      <c r="BD73" s="2">
        <f t="shared" si="52"/>
        <v>0.16108333333333175</v>
      </c>
      <c r="BE73" s="2">
        <f t="shared" si="52"/>
        <v>0.16268333333333174</v>
      </c>
      <c r="BF73" s="2">
        <f t="shared" si="52"/>
        <v>0.16429999999999836</v>
      </c>
      <c r="BG73" s="2">
        <f t="shared" si="52"/>
        <v>0.16533333333333167</v>
      </c>
      <c r="BH73" s="2">
        <f t="shared" si="52"/>
        <v>0.16759999999999831</v>
      </c>
      <c r="BI73" s="2">
        <f t="shared" si="52"/>
        <v>0.16888333333333169</v>
      </c>
      <c r="BJ73" s="2">
        <f t="shared" si="52"/>
        <v>0.17054999999999826</v>
      </c>
      <c r="BK73" s="2">
        <f t="shared" si="52"/>
        <v>0.17154999999999829</v>
      </c>
      <c r="BL73" s="2">
        <f t="shared" si="52"/>
        <v>0.17271666666666474</v>
      </c>
      <c r="BM73" s="2">
        <f t="shared" si="52"/>
        <v>0.17413333333333153</v>
      </c>
      <c r="BN73" s="2">
        <f t="shared" si="52"/>
        <v>0.17559999999999831</v>
      </c>
      <c r="BO73" s="2">
        <f t="shared" ref="BO73:CU73" si="53">AVERAGE(BO20,BO46)</f>
        <v>0.17728333333333163</v>
      </c>
      <c r="BP73" s="2">
        <f t="shared" si="53"/>
        <v>0.17891666666666495</v>
      </c>
      <c r="BQ73" s="2">
        <f t="shared" si="53"/>
        <v>0.1795833333333316</v>
      </c>
      <c r="BR73" s="2">
        <f t="shared" si="53"/>
        <v>0.18103333333333171</v>
      </c>
      <c r="BS73" s="2">
        <f t="shared" si="53"/>
        <v>0.18306666666666502</v>
      </c>
      <c r="BT73" s="2">
        <f t="shared" si="53"/>
        <v>0.18513333333333168</v>
      </c>
      <c r="BU73" s="2">
        <f t="shared" si="53"/>
        <v>0.18639999999999843</v>
      </c>
      <c r="BV73" s="2">
        <f t="shared" si="53"/>
        <v>0.18811666666666504</v>
      </c>
      <c r="BW73" s="2">
        <f t="shared" si="53"/>
        <v>0.18928333333333169</v>
      </c>
      <c r="BX73" s="2">
        <f t="shared" si="53"/>
        <v>0.19053333333333175</v>
      </c>
      <c r="BY73" s="2">
        <f t="shared" si="53"/>
        <v>0.19253333333333167</v>
      </c>
      <c r="BZ73" s="2">
        <f t="shared" si="53"/>
        <v>0.19396666666666504</v>
      </c>
      <c r="CA73" s="2">
        <f t="shared" si="53"/>
        <v>0.19488333333333152</v>
      </c>
      <c r="CB73" s="2">
        <f t="shared" si="53"/>
        <v>0.1974499999999984</v>
      </c>
      <c r="CC73" s="2">
        <f t="shared" si="53"/>
        <v>0.19893333333333163</v>
      </c>
      <c r="CD73" s="2">
        <f t="shared" si="53"/>
        <v>0.20106666666666492</v>
      </c>
      <c r="CE73" s="2">
        <f t="shared" si="53"/>
        <v>0.2022666666666651</v>
      </c>
      <c r="CF73" s="2">
        <f t="shared" si="53"/>
        <v>0.20359999999999839</v>
      </c>
      <c r="CG73" s="2">
        <f t="shared" si="53"/>
        <v>0.20544999999999838</v>
      </c>
      <c r="CH73" s="2">
        <f t="shared" si="53"/>
        <v>0.2070666666666649</v>
      </c>
      <c r="CI73" s="2">
        <f t="shared" si="53"/>
        <v>0.20849999999999827</v>
      </c>
      <c r="CJ73" s="2">
        <f t="shared" si="53"/>
        <v>0.211166666666665</v>
      </c>
      <c r="CK73" s="2">
        <f t="shared" si="53"/>
        <v>0.211416666666665</v>
      </c>
      <c r="CL73" s="2">
        <f t="shared" si="53"/>
        <v>0.21394999999999847</v>
      </c>
      <c r="CM73" s="2">
        <f t="shared" si="53"/>
        <v>0.21428333333333166</v>
      </c>
      <c r="CN73" s="2">
        <f t="shared" si="53"/>
        <v>0.2160999999999984</v>
      </c>
      <c r="CO73" s="2">
        <f t="shared" si="53"/>
        <v>0.21746666666666489</v>
      </c>
      <c r="CP73" s="2">
        <f t="shared" si="53"/>
        <v>0.21943333333333156</v>
      </c>
      <c r="CQ73" s="2">
        <f t="shared" si="53"/>
        <v>0.22061666666666502</v>
      </c>
      <c r="CR73" s="2">
        <f t="shared" si="53"/>
        <v>0.22261666666666491</v>
      </c>
      <c r="CS73" s="2">
        <f t="shared" si="53"/>
        <v>0.22411666666666491</v>
      </c>
      <c r="CT73" s="2">
        <f t="shared" si="53"/>
        <v>0.22663333333333166</v>
      </c>
      <c r="CU73" s="2">
        <f t="shared" si="53"/>
        <v>0.22841666666666494</v>
      </c>
    </row>
    <row r="74" spans="1:99" x14ac:dyDescent="0.25">
      <c r="A74" s="61">
        <v>17</v>
      </c>
      <c r="B74" s="13" t="s">
        <v>17</v>
      </c>
      <c r="C74" s="2">
        <f t="shared" ref="C74:AH74" si="54">AVERAGE(C21,C47)</f>
        <v>0</v>
      </c>
      <c r="D74" s="2">
        <f t="shared" si="54"/>
        <v>0.39099999999999846</v>
      </c>
      <c r="E74" s="2">
        <f t="shared" si="54"/>
        <v>0.67348333333333188</v>
      </c>
      <c r="F74" s="2">
        <f t="shared" si="54"/>
        <v>0.6757999999999984</v>
      </c>
      <c r="G74" s="2">
        <f t="shared" si="54"/>
        <v>0.68479999999999852</v>
      </c>
      <c r="H74" s="2">
        <f t="shared" si="54"/>
        <v>0.69169999999999832</v>
      </c>
      <c r="I74" s="2">
        <f t="shared" si="54"/>
        <v>0.68583333333333163</v>
      </c>
      <c r="J74" s="2">
        <f t="shared" si="54"/>
        <v>0.68759999999999843</v>
      </c>
      <c r="K74" s="2">
        <f t="shared" si="54"/>
        <v>0.68893333333333184</v>
      </c>
      <c r="L74" s="2">
        <f t="shared" si="54"/>
        <v>0.690516666666665</v>
      </c>
      <c r="M74" s="2">
        <f t="shared" si="54"/>
        <v>0.69246666666666523</v>
      </c>
      <c r="N74" s="2">
        <f t="shared" si="54"/>
        <v>0.69913333333333161</v>
      </c>
      <c r="O74" s="2">
        <f t="shared" si="54"/>
        <v>0.70326666666666515</v>
      </c>
      <c r="P74" s="2">
        <f t="shared" si="54"/>
        <v>0.70838333333333181</v>
      </c>
      <c r="Q74" s="2">
        <f t="shared" si="54"/>
        <v>0.71239999999999837</v>
      </c>
      <c r="R74" s="2">
        <f t="shared" si="54"/>
        <v>0.71756666666666513</v>
      </c>
      <c r="S74" s="2">
        <f t="shared" si="54"/>
        <v>0.72086666666666521</v>
      </c>
      <c r="T74" s="2">
        <f t="shared" si="54"/>
        <v>0.72491666666666499</v>
      </c>
      <c r="U74" s="2">
        <f t="shared" si="54"/>
        <v>0.72919999999999829</v>
      </c>
      <c r="V74" s="2">
        <f t="shared" si="54"/>
        <v>0.73258333333333181</v>
      </c>
      <c r="W74" s="2">
        <f t="shared" si="54"/>
        <v>0.73586666666666511</v>
      </c>
      <c r="X74" s="2">
        <f t="shared" si="54"/>
        <v>0.73923333333333185</v>
      </c>
      <c r="Y74" s="2">
        <f t="shared" si="54"/>
        <v>0.74346666666666494</v>
      </c>
      <c r="Z74" s="2">
        <f t="shared" si="54"/>
        <v>0.74581666666666524</v>
      </c>
      <c r="AA74" s="2">
        <f t="shared" si="54"/>
        <v>0.74853333333333172</v>
      </c>
      <c r="AB74" s="2">
        <f t="shared" si="54"/>
        <v>0.75031666666666519</v>
      </c>
      <c r="AC74" s="2">
        <f t="shared" si="54"/>
        <v>0.7529166666666649</v>
      </c>
      <c r="AD74" s="2">
        <f t="shared" si="54"/>
        <v>0.75511666666666499</v>
      </c>
      <c r="AE74" s="2">
        <f t="shared" si="54"/>
        <v>0.75691666666666513</v>
      </c>
      <c r="AF74" s="2">
        <f t="shared" si="54"/>
        <v>0.7583166666666652</v>
      </c>
      <c r="AG74" s="2">
        <f t="shared" si="54"/>
        <v>0.76076666666666504</v>
      </c>
      <c r="AH74" s="2">
        <f t="shared" si="54"/>
        <v>0.7614999999999984</v>
      </c>
      <c r="AI74" s="2">
        <f t="shared" ref="AI74:BN74" si="55">AVERAGE(AI21,AI47)</f>
        <v>0.76314999999999844</v>
      </c>
      <c r="AJ74" s="2">
        <f t="shared" si="55"/>
        <v>0.764166666666665</v>
      </c>
      <c r="AK74" s="2">
        <f t="shared" si="55"/>
        <v>0.76501666666666512</v>
      </c>
      <c r="AL74" s="2">
        <f t="shared" si="55"/>
        <v>0.76583333333333181</v>
      </c>
      <c r="AM74" s="2">
        <f t="shared" si="55"/>
        <v>0.76433333333333175</v>
      </c>
      <c r="AN74" s="2">
        <f t="shared" si="55"/>
        <v>0.76729999999999832</v>
      </c>
      <c r="AO74" s="2">
        <f t="shared" si="55"/>
        <v>0.76871666666666516</v>
      </c>
      <c r="AP74" s="2">
        <f t="shared" si="55"/>
        <v>0.7687999999999986</v>
      </c>
      <c r="AQ74" s="2">
        <f t="shared" si="55"/>
        <v>0.76709999999999834</v>
      </c>
      <c r="AR74" s="2">
        <f t="shared" si="55"/>
        <v>0.76821666666666499</v>
      </c>
      <c r="AS74" s="2">
        <f t="shared" si="55"/>
        <v>0.76858333333333184</v>
      </c>
      <c r="AT74" s="2">
        <f t="shared" si="55"/>
        <v>0.77001666666666524</v>
      </c>
      <c r="AU74" s="2">
        <f t="shared" si="55"/>
        <v>0.7714999999999983</v>
      </c>
      <c r="AV74" s="2">
        <f t="shared" si="55"/>
        <v>0.77311666666666512</v>
      </c>
      <c r="AW74" s="2">
        <f t="shared" si="55"/>
        <v>0.77403333333333202</v>
      </c>
      <c r="AX74" s="2">
        <f t="shared" si="55"/>
        <v>0.77656666666666507</v>
      </c>
      <c r="AY74" s="2">
        <f t="shared" si="55"/>
        <v>0.77713333333333168</v>
      </c>
      <c r="AZ74" s="2">
        <f t="shared" si="55"/>
        <v>0.77718333333333178</v>
      </c>
      <c r="BA74" s="2">
        <f t="shared" si="55"/>
        <v>0.77743333333333187</v>
      </c>
      <c r="BB74" s="2">
        <f t="shared" si="55"/>
        <v>0.77714999999999834</v>
      </c>
      <c r="BC74" s="2">
        <f t="shared" si="55"/>
        <v>0.77649999999999841</v>
      </c>
      <c r="BD74" s="2">
        <f t="shared" si="55"/>
        <v>0.77734999999999865</v>
      </c>
      <c r="BE74" s="2">
        <f t="shared" si="55"/>
        <v>0.77709999999999857</v>
      </c>
      <c r="BF74" s="2">
        <f t="shared" si="55"/>
        <v>0.77718333333333178</v>
      </c>
      <c r="BG74" s="2">
        <f t="shared" si="55"/>
        <v>0.77633333333333177</v>
      </c>
      <c r="BH74" s="2">
        <f t="shared" si="55"/>
        <v>0.77688333333333182</v>
      </c>
      <c r="BI74" s="2">
        <f t="shared" si="55"/>
        <v>0.77523333333333189</v>
      </c>
      <c r="BJ74" s="2">
        <f t="shared" si="55"/>
        <v>0.77511666666666512</v>
      </c>
      <c r="BK74" s="2">
        <f t="shared" si="55"/>
        <v>0.77303333333333168</v>
      </c>
      <c r="BL74" s="2">
        <f t="shared" si="55"/>
        <v>0.76948333333333152</v>
      </c>
      <c r="BM74" s="2">
        <f t="shared" si="55"/>
        <v>0.76833333333333165</v>
      </c>
      <c r="BN74" s="2">
        <f t="shared" si="55"/>
        <v>0.77089999999999836</v>
      </c>
      <c r="BO74" s="2">
        <f t="shared" ref="BO74:CU74" si="56">AVERAGE(BO21,BO47)</f>
        <v>0.77039999999999842</v>
      </c>
      <c r="BP74" s="2">
        <f t="shared" si="56"/>
        <v>0.77109999999999834</v>
      </c>
      <c r="BQ74" s="2">
        <f t="shared" si="56"/>
        <v>0.76973333333333183</v>
      </c>
      <c r="BR74" s="2">
        <f t="shared" si="56"/>
        <v>0.76728333333333176</v>
      </c>
      <c r="BS74" s="2">
        <f t="shared" si="56"/>
        <v>0.76674999999999849</v>
      </c>
      <c r="BT74" s="2">
        <f t="shared" si="56"/>
        <v>0.76546666666666496</v>
      </c>
      <c r="BU74" s="2">
        <f t="shared" si="56"/>
        <v>0.76371666666666504</v>
      </c>
      <c r="BV74" s="2">
        <f t="shared" si="56"/>
        <v>0.76294999999999846</v>
      </c>
      <c r="BW74" s="2">
        <f t="shared" si="56"/>
        <v>0.7611666666666651</v>
      </c>
      <c r="BX74" s="2">
        <f t="shared" si="56"/>
        <v>0.76019999999999843</v>
      </c>
      <c r="BY74" s="2">
        <f t="shared" si="56"/>
        <v>0.76106666666666523</v>
      </c>
      <c r="BZ74" s="2">
        <f t="shared" si="56"/>
        <v>0.75958333333333172</v>
      </c>
      <c r="CA74" s="2">
        <f t="shared" si="56"/>
        <v>0.75808333333333167</v>
      </c>
      <c r="CB74" s="2">
        <f t="shared" si="56"/>
        <v>0.75931666666666509</v>
      </c>
      <c r="CC74" s="2">
        <f t="shared" si="56"/>
        <v>0.75891666666666513</v>
      </c>
      <c r="CD74" s="2">
        <f t="shared" si="56"/>
        <v>0.75968333333333171</v>
      </c>
      <c r="CE74" s="2">
        <f t="shared" si="56"/>
        <v>0.75876666666666504</v>
      </c>
      <c r="CF74" s="2">
        <f t="shared" si="56"/>
        <v>0.75689999999999835</v>
      </c>
      <c r="CG74" s="2">
        <f t="shared" si="56"/>
        <v>0.75583333333333191</v>
      </c>
      <c r="CH74" s="2">
        <f t="shared" si="56"/>
        <v>0.75553333333333161</v>
      </c>
      <c r="CI74" s="2">
        <f t="shared" si="56"/>
        <v>0.75536666666666497</v>
      </c>
      <c r="CJ74" s="2">
        <f t="shared" si="56"/>
        <v>0.75566666666666515</v>
      </c>
      <c r="CK74" s="2">
        <f t="shared" si="56"/>
        <v>0.75801666666666501</v>
      </c>
      <c r="CL74" s="2">
        <f t="shared" si="56"/>
        <v>0.75766666666666516</v>
      </c>
      <c r="CM74" s="2">
        <f t="shared" si="56"/>
        <v>0.75438333333333163</v>
      </c>
      <c r="CN74" s="2">
        <f t="shared" si="56"/>
        <v>0.75414999999999843</v>
      </c>
      <c r="CO74" s="2">
        <f t="shared" si="56"/>
        <v>0.75318333333333176</v>
      </c>
      <c r="CP74" s="2">
        <f t="shared" si="56"/>
        <v>0.7523499999999983</v>
      </c>
      <c r="CQ74" s="2">
        <f t="shared" si="56"/>
        <v>0.75233333333333186</v>
      </c>
      <c r="CR74" s="2">
        <f t="shared" si="56"/>
        <v>0.75231666666666497</v>
      </c>
      <c r="CS74" s="2">
        <f t="shared" si="56"/>
        <v>0.75274999999999848</v>
      </c>
      <c r="CT74" s="2">
        <f t="shared" si="56"/>
        <v>0.75276666666666525</v>
      </c>
      <c r="CU74" s="2">
        <f t="shared" si="56"/>
        <v>0.75231666666666519</v>
      </c>
    </row>
    <row r="75" spans="1:99" x14ac:dyDescent="0.25">
      <c r="A75" s="61">
        <v>18</v>
      </c>
      <c r="B75" s="13" t="s">
        <v>18</v>
      </c>
      <c r="C75" s="2">
        <f t="shared" ref="C75:AH75" si="57">AVERAGE(C22,C48)</f>
        <v>0</v>
      </c>
      <c r="D75" s="2">
        <f t="shared" si="57"/>
        <v>6.5733333333331756E-2</v>
      </c>
      <c r="E75" s="2">
        <f t="shared" si="57"/>
        <v>0.1703333333333315</v>
      </c>
      <c r="F75" s="2">
        <f t="shared" si="57"/>
        <v>0.20493333333333169</v>
      </c>
      <c r="G75" s="2">
        <f t="shared" si="57"/>
        <v>0.21106666666666507</v>
      </c>
      <c r="H75" s="2">
        <f t="shared" si="57"/>
        <v>0.21431666666666513</v>
      </c>
      <c r="I75" s="2">
        <f t="shared" si="57"/>
        <v>0.215216666666665</v>
      </c>
      <c r="J75" s="2">
        <f t="shared" si="57"/>
        <v>0.21749999999999825</v>
      </c>
      <c r="K75" s="2">
        <f t="shared" si="57"/>
        <v>0.21926666666666497</v>
      </c>
      <c r="L75" s="2">
        <f t="shared" si="57"/>
        <v>0.22414999999999832</v>
      </c>
      <c r="M75" s="2">
        <f t="shared" si="57"/>
        <v>0.22941666666666505</v>
      </c>
      <c r="N75" s="2">
        <f t="shared" si="57"/>
        <v>0.23681666666666498</v>
      </c>
      <c r="O75" s="2">
        <f t="shared" si="57"/>
        <v>0.24188333333333165</v>
      </c>
      <c r="P75" s="2">
        <f t="shared" si="57"/>
        <v>0.24509999999999818</v>
      </c>
      <c r="Q75" s="2">
        <f t="shared" si="57"/>
        <v>0.24783333333333171</v>
      </c>
      <c r="R75" s="2">
        <f t="shared" si="57"/>
        <v>0.25144999999999829</v>
      </c>
      <c r="S75" s="2">
        <f t="shared" si="57"/>
        <v>0.25368333333333187</v>
      </c>
      <c r="T75" s="2">
        <f t="shared" si="57"/>
        <v>0.25563333333333155</v>
      </c>
      <c r="U75" s="2">
        <f t="shared" si="57"/>
        <v>0.25754999999999834</v>
      </c>
      <c r="V75" s="2">
        <f t="shared" si="57"/>
        <v>0.25879999999999842</v>
      </c>
      <c r="W75" s="2">
        <f t="shared" si="57"/>
        <v>0.26004999999999839</v>
      </c>
      <c r="X75" s="2">
        <f t="shared" si="57"/>
        <v>0.26236666666666503</v>
      </c>
      <c r="Y75" s="2">
        <f t="shared" si="57"/>
        <v>0.26483333333333159</v>
      </c>
      <c r="Z75" s="2">
        <f t="shared" si="57"/>
        <v>0.26571666666666499</v>
      </c>
      <c r="AA75" s="2">
        <f t="shared" si="57"/>
        <v>0.26738333333333159</v>
      </c>
      <c r="AB75" s="2">
        <f t="shared" si="57"/>
        <v>0.26809999999999845</v>
      </c>
      <c r="AC75" s="2">
        <f t="shared" si="57"/>
        <v>0.26918333333333155</v>
      </c>
      <c r="AD75" s="2">
        <f t="shared" si="57"/>
        <v>0.27088333333333176</v>
      </c>
      <c r="AE75" s="2">
        <f t="shared" si="57"/>
        <v>0.27144999999999814</v>
      </c>
      <c r="AF75" s="2">
        <f t="shared" si="57"/>
        <v>0.27261666666666484</v>
      </c>
      <c r="AG75" s="2">
        <f t="shared" si="57"/>
        <v>0.27419999999999822</v>
      </c>
      <c r="AH75" s="2">
        <f t="shared" si="57"/>
        <v>0.2752833333333316</v>
      </c>
      <c r="AI75" s="2">
        <f t="shared" ref="AI75:BN75" si="58">AVERAGE(AI22,AI48)</f>
        <v>0.27623333333333161</v>
      </c>
      <c r="AJ75" s="2">
        <f t="shared" si="58"/>
        <v>0.27804999999999824</v>
      </c>
      <c r="AK75" s="2">
        <f t="shared" si="58"/>
        <v>0.2789833333333317</v>
      </c>
      <c r="AL75" s="2">
        <f t="shared" si="58"/>
        <v>0.27994999999999848</v>
      </c>
      <c r="AM75" s="2">
        <f t="shared" si="58"/>
        <v>0.27913333333333173</v>
      </c>
      <c r="AN75" s="2">
        <f t="shared" si="58"/>
        <v>0.28314999999999829</v>
      </c>
      <c r="AO75" s="2">
        <f t="shared" si="58"/>
        <v>0.28509999999999841</v>
      </c>
      <c r="AP75" s="2">
        <f t="shared" si="58"/>
        <v>0.2864333333333316</v>
      </c>
      <c r="AQ75" s="2">
        <f t="shared" si="58"/>
        <v>0.28401666666666492</v>
      </c>
      <c r="AR75" s="2">
        <f t="shared" si="58"/>
        <v>0.286766666666665</v>
      </c>
      <c r="AS75" s="2">
        <f t="shared" si="58"/>
        <v>0.28718333333333174</v>
      </c>
      <c r="AT75" s="2">
        <f t="shared" si="58"/>
        <v>0.29006666666666514</v>
      </c>
      <c r="AU75" s="2">
        <f t="shared" si="58"/>
        <v>0.29219999999999818</v>
      </c>
      <c r="AV75" s="2">
        <f t="shared" si="58"/>
        <v>0.29494999999999832</v>
      </c>
      <c r="AW75" s="2">
        <f t="shared" si="58"/>
        <v>0.29654999999999826</v>
      </c>
      <c r="AX75" s="2">
        <f t="shared" si="58"/>
        <v>0.3008499999999984</v>
      </c>
      <c r="AY75" s="2">
        <f t="shared" si="58"/>
        <v>0.30221666666666491</v>
      </c>
      <c r="AZ75" s="2">
        <f t="shared" si="58"/>
        <v>0.30299999999999822</v>
      </c>
      <c r="BA75" s="2">
        <f t="shared" si="58"/>
        <v>0.30401666666666499</v>
      </c>
      <c r="BB75" s="2">
        <f t="shared" si="58"/>
        <v>0.30493333333333167</v>
      </c>
      <c r="BC75" s="2">
        <f t="shared" si="58"/>
        <v>0.30549999999999833</v>
      </c>
      <c r="BD75" s="2">
        <f t="shared" si="58"/>
        <v>0.30653333333333177</v>
      </c>
      <c r="BE75" s="2">
        <f t="shared" si="58"/>
        <v>0.30691666666666506</v>
      </c>
      <c r="BF75" s="2">
        <f t="shared" si="58"/>
        <v>0.30799999999999833</v>
      </c>
      <c r="BG75" s="2">
        <f t="shared" si="58"/>
        <v>0.30869999999999848</v>
      </c>
      <c r="BH75" s="2">
        <f t="shared" si="58"/>
        <v>0.3101833333333317</v>
      </c>
      <c r="BI75" s="2">
        <f t="shared" si="58"/>
        <v>0.31033333333333174</v>
      </c>
      <c r="BJ75" s="2">
        <f t="shared" si="58"/>
        <v>0.31118333333333176</v>
      </c>
      <c r="BK75" s="2">
        <f t="shared" si="58"/>
        <v>0.31158333333333149</v>
      </c>
      <c r="BL75" s="2">
        <f t="shared" si="58"/>
        <v>0.31251666666666494</v>
      </c>
      <c r="BM75" s="2">
        <f t="shared" si="58"/>
        <v>0.31269999999999826</v>
      </c>
      <c r="BN75" s="2">
        <f t="shared" si="58"/>
        <v>0.31336666666666491</v>
      </c>
      <c r="BO75" s="2">
        <f t="shared" ref="BO75:CU75" si="59">AVERAGE(BO22,BO48)</f>
        <v>0.31381666666666508</v>
      </c>
      <c r="BP75" s="2">
        <f t="shared" si="59"/>
        <v>0.31498333333333167</v>
      </c>
      <c r="BQ75" s="2">
        <f t="shared" si="59"/>
        <v>0.31594999999999823</v>
      </c>
      <c r="BR75" s="2">
        <f t="shared" si="59"/>
        <v>0.31594999999999834</v>
      </c>
      <c r="BS75" s="2">
        <f t="shared" si="59"/>
        <v>0.3166833333333316</v>
      </c>
      <c r="BT75" s="2">
        <f t="shared" si="59"/>
        <v>0.317566666666665</v>
      </c>
      <c r="BU75" s="2">
        <f t="shared" si="59"/>
        <v>0.31864999999999838</v>
      </c>
      <c r="BV75" s="2">
        <f t="shared" si="59"/>
        <v>0.3192833333333317</v>
      </c>
      <c r="BW75" s="2">
        <f t="shared" si="59"/>
        <v>0.3193999999999983</v>
      </c>
      <c r="BX75" s="2">
        <f t="shared" si="59"/>
        <v>0.32031666666666503</v>
      </c>
      <c r="BY75" s="2">
        <f t="shared" si="59"/>
        <v>0.32154999999999834</v>
      </c>
      <c r="BZ75" s="2">
        <f t="shared" si="59"/>
        <v>0.32123333333333182</v>
      </c>
      <c r="CA75" s="2">
        <f t="shared" si="59"/>
        <v>0.32216666666666488</v>
      </c>
      <c r="CB75" s="2">
        <f t="shared" si="59"/>
        <v>0.32324999999999837</v>
      </c>
      <c r="CC75" s="2">
        <f t="shared" si="59"/>
        <v>0.32443333333333169</v>
      </c>
      <c r="CD75" s="2">
        <f t="shared" si="59"/>
        <v>0.32514999999999833</v>
      </c>
      <c r="CE75" s="2">
        <f t="shared" si="59"/>
        <v>0.32543333333333158</v>
      </c>
      <c r="CF75" s="2">
        <f t="shared" si="59"/>
        <v>0.32621666666666504</v>
      </c>
      <c r="CG75" s="2">
        <f t="shared" si="59"/>
        <v>0.32684999999999842</v>
      </c>
      <c r="CH75" s="2">
        <f t="shared" si="59"/>
        <v>0.32713333333333161</v>
      </c>
      <c r="CI75" s="2">
        <f t="shared" si="59"/>
        <v>0.3279999999999984</v>
      </c>
      <c r="CJ75" s="2">
        <f t="shared" si="59"/>
        <v>0.32919999999999849</v>
      </c>
      <c r="CK75" s="2">
        <f t="shared" si="59"/>
        <v>0.32903333333333151</v>
      </c>
      <c r="CL75" s="2">
        <f t="shared" si="59"/>
        <v>0.32999999999999846</v>
      </c>
      <c r="CM75" s="2">
        <f t="shared" si="59"/>
        <v>0.32983333333333154</v>
      </c>
      <c r="CN75" s="2">
        <f t="shared" si="59"/>
        <v>0.33048333333333157</v>
      </c>
      <c r="CO75" s="2">
        <f t="shared" si="59"/>
        <v>0.33163333333333156</v>
      </c>
      <c r="CP75" s="2">
        <f t="shared" si="59"/>
        <v>0.33209999999999829</v>
      </c>
      <c r="CQ75" s="2">
        <f t="shared" si="59"/>
        <v>0.33229999999999826</v>
      </c>
      <c r="CR75" s="2">
        <f t="shared" si="59"/>
        <v>0.33301666666666496</v>
      </c>
      <c r="CS75" s="2">
        <f t="shared" si="59"/>
        <v>0.33421666666666494</v>
      </c>
      <c r="CT75" s="2">
        <f t="shared" si="59"/>
        <v>0.33543333333333175</v>
      </c>
      <c r="CU75" s="2">
        <f t="shared" si="59"/>
        <v>0.33649999999999824</v>
      </c>
    </row>
    <row r="76" spans="1:99" x14ac:dyDescent="0.25">
      <c r="B76" s="13" t="s">
        <v>7</v>
      </c>
      <c r="C76" s="2">
        <f t="shared" ref="C76:AH76" si="60">AVERAGE(C23,C49)</f>
        <v>0</v>
      </c>
      <c r="D76" s="2">
        <f t="shared" si="60"/>
        <v>0.14978333333333166</v>
      </c>
      <c r="E76" s="2">
        <f t="shared" si="60"/>
        <v>0.21426666666666488</v>
      </c>
      <c r="F76" s="2">
        <f t="shared" si="60"/>
        <v>0.23268333333333163</v>
      </c>
      <c r="G76" s="2">
        <f t="shared" si="60"/>
        <v>0.2420999999999984</v>
      </c>
      <c r="H76" s="2">
        <f t="shared" si="60"/>
        <v>0.24709999999999835</v>
      </c>
      <c r="I76" s="2">
        <f t="shared" si="60"/>
        <v>0.25056666666666505</v>
      </c>
      <c r="J76" s="2">
        <f t="shared" si="60"/>
        <v>0.2546833333333316</v>
      </c>
      <c r="K76" s="2">
        <f t="shared" si="60"/>
        <v>0.25738333333333169</v>
      </c>
      <c r="L76" s="2">
        <f t="shared" si="60"/>
        <v>0.26181666666666503</v>
      </c>
      <c r="M76" s="2">
        <f t="shared" si="60"/>
        <v>0.26773333333333171</v>
      </c>
      <c r="N76" s="2">
        <f t="shared" si="60"/>
        <v>0.27181666666666493</v>
      </c>
      <c r="O76" s="2">
        <f t="shared" si="60"/>
        <v>0.27426666666666488</v>
      </c>
      <c r="P76" s="2">
        <f t="shared" si="60"/>
        <v>0.27631666666666499</v>
      </c>
      <c r="Q76" s="2">
        <f t="shared" si="60"/>
        <v>0.27774999999999839</v>
      </c>
      <c r="R76" s="2">
        <f t="shared" si="60"/>
        <v>0.28011666666666502</v>
      </c>
      <c r="S76" s="2">
        <f t="shared" si="60"/>
        <v>0.28214999999999846</v>
      </c>
      <c r="T76" s="2">
        <f t="shared" si="60"/>
        <v>0.28371666666666495</v>
      </c>
      <c r="U76" s="2">
        <f t="shared" si="60"/>
        <v>0.28553333333333175</v>
      </c>
      <c r="V76" s="2">
        <f t="shared" si="60"/>
        <v>0.28734999999999844</v>
      </c>
      <c r="W76" s="2">
        <f t="shared" si="60"/>
        <v>0.28899999999999837</v>
      </c>
      <c r="X76" s="2">
        <f t="shared" si="60"/>
        <v>0.29109999999999836</v>
      </c>
      <c r="Y76" s="2">
        <f t="shared" si="60"/>
        <v>0.29424999999999824</v>
      </c>
      <c r="Z76" s="2">
        <f t="shared" si="60"/>
        <v>0.29514999999999836</v>
      </c>
      <c r="AA76" s="2">
        <f t="shared" si="60"/>
        <v>0.29694999999999827</v>
      </c>
      <c r="AB76" s="2">
        <f t="shared" si="60"/>
        <v>0.29848333333333177</v>
      </c>
      <c r="AC76" s="2">
        <f t="shared" si="60"/>
        <v>0.29979999999999818</v>
      </c>
      <c r="AD76" s="2">
        <f t="shared" si="60"/>
        <v>0.3018499999999984</v>
      </c>
      <c r="AE76" s="2">
        <f t="shared" si="60"/>
        <v>0.30378333333333152</v>
      </c>
      <c r="AF76" s="2">
        <f t="shared" si="60"/>
        <v>0.3050333333333316</v>
      </c>
      <c r="AG76" s="2">
        <f t="shared" si="60"/>
        <v>0.30726666666666491</v>
      </c>
      <c r="AH76" s="2">
        <f t="shared" si="60"/>
        <v>0.3090833333333316</v>
      </c>
      <c r="AI76" s="2">
        <f t="shared" ref="AI76:BN76" si="61">AVERAGE(AI23,AI49)</f>
        <v>0.31129999999999836</v>
      </c>
      <c r="AJ76" s="2">
        <f t="shared" si="61"/>
        <v>0.31336666666666479</v>
      </c>
      <c r="AK76" s="2">
        <f t="shared" si="61"/>
        <v>0.31448333333333167</v>
      </c>
      <c r="AL76" s="2">
        <f t="shared" si="61"/>
        <v>0.31654999999999833</v>
      </c>
      <c r="AM76" s="2">
        <f t="shared" si="61"/>
        <v>0.31658333333333166</v>
      </c>
      <c r="AN76" s="2">
        <f t="shared" si="61"/>
        <v>0.32108333333333161</v>
      </c>
      <c r="AO76" s="2">
        <f t="shared" si="61"/>
        <v>0.32401666666666507</v>
      </c>
      <c r="AP76" s="2">
        <f t="shared" si="61"/>
        <v>0.32534999999999836</v>
      </c>
      <c r="AQ76" s="2">
        <f t="shared" si="61"/>
        <v>0.32553333333333145</v>
      </c>
      <c r="AR76" s="2">
        <f t="shared" si="61"/>
        <v>0.32878333333333165</v>
      </c>
      <c r="AS76" s="2">
        <f t="shared" si="61"/>
        <v>0.330666666666665</v>
      </c>
      <c r="AT76" s="2">
        <f t="shared" si="61"/>
        <v>0.33413333333333162</v>
      </c>
      <c r="AU76" s="2">
        <f t="shared" si="61"/>
        <v>0.33788333333333154</v>
      </c>
      <c r="AV76" s="2">
        <f t="shared" si="61"/>
        <v>0.3410499999999983</v>
      </c>
      <c r="AW76" s="2">
        <f t="shared" si="61"/>
        <v>0.34448333333333159</v>
      </c>
      <c r="AX76" s="2">
        <f t="shared" si="61"/>
        <v>0.34868333333333174</v>
      </c>
      <c r="AY76" s="2">
        <f t="shared" si="61"/>
        <v>0.3512833333333315</v>
      </c>
      <c r="AZ76" s="2">
        <f t="shared" si="61"/>
        <v>0.35268333333333157</v>
      </c>
      <c r="BA76" s="2">
        <f t="shared" si="61"/>
        <v>0.35491666666666488</v>
      </c>
      <c r="BB76" s="2">
        <f t="shared" si="61"/>
        <v>0.3561499999999983</v>
      </c>
      <c r="BC76" s="2">
        <f t="shared" si="61"/>
        <v>0.35713333333333164</v>
      </c>
      <c r="BD76" s="2">
        <f t="shared" si="61"/>
        <v>0.35894999999999838</v>
      </c>
      <c r="BE76" s="2">
        <f t="shared" si="61"/>
        <v>0.36051666666666504</v>
      </c>
      <c r="BF76" s="2">
        <f t="shared" si="61"/>
        <v>0.36171666666666497</v>
      </c>
      <c r="BG76" s="2">
        <f t="shared" si="61"/>
        <v>0.36323333333333174</v>
      </c>
      <c r="BH76" s="2">
        <f t="shared" si="61"/>
        <v>0.36469999999999836</v>
      </c>
      <c r="BI76" s="2">
        <f t="shared" si="61"/>
        <v>0.36576666666666507</v>
      </c>
      <c r="BJ76" s="2">
        <f t="shared" si="61"/>
        <v>0.36728333333333174</v>
      </c>
      <c r="BK76" s="2">
        <f t="shared" si="61"/>
        <v>0.36798333333333166</v>
      </c>
      <c r="BL76" s="2">
        <f t="shared" si="61"/>
        <v>0.3693666666666649</v>
      </c>
      <c r="BM76" s="2">
        <f t="shared" si="61"/>
        <v>0.3706999999999982</v>
      </c>
      <c r="BN76" s="2">
        <f t="shared" si="61"/>
        <v>0.37143333333333156</v>
      </c>
      <c r="BO76" s="2">
        <f t="shared" ref="BO76:CU76" si="62">AVERAGE(BO23,BO49)</f>
        <v>0.37274999999999819</v>
      </c>
      <c r="BP76" s="2">
        <f t="shared" si="62"/>
        <v>0.37403333333333161</v>
      </c>
      <c r="BQ76" s="2">
        <f t="shared" si="62"/>
        <v>0.37498333333333156</v>
      </c>
      <c r="BR76" s="2">
        <f t="shared" si="62"/>
        <v>0.37594999999999834</v>
      </c>
      <c r="BS76" s="2">
        <f t="shared" si="62"/>
        <v>0.37726666666666503</v>
      </c>
      <c r="BT76" s="2">
        <f t="shared" si="62"/>
        <v>0.37826666666666492</v>
      </c>
      <c r="BU76" s="2">
        <f t="shared" si="62"/>
        <v>0.37953333333333161</v>
      </c>
      <c r="BV76" s="2">
        <f t="shared" si="62"/>
        <v>0.3808499999999983</v>
      </c>
      <c r="BW76" s="2">
        <f t="shared" si="62"/>
        <v>0.38208333333333161</v>
      </c>
      <c r="BX76" s="2">
        <f t="shared" si="62"/>
        <v>0.38241666666666496</v>
      </c>
      <c r="BY76" s="2">
        <f t="shared" si="62"/>
        <v>0.38431666666666497</v>
      </c>
      <c r="BZ76" s="2">
        <f t="shared" si="62"/>
        <v>0.38418333333333143</v>
      </c>
      <c r="CA76" s="2">
        <f t="shared" si="62"/>
        <v>0.38603333333333151</v>
      </c>
      <c r="CB76" s="2">
        <f t="shared" si="62"/>
        <v>0.38789999999999836</v>
      </c>
      <c r="CC76" s="2">
        <f t="shared" si="62"/>
        <v>0.38896666666666513</v>
      </c>
      <c r="CD76" s="2">
        <f t="shared" si="62"/>
        <v>0.38974999999999849</v>
      </c>
      <c r="CE76" s="2">
        <f t="shared" si="62"/>
        <v>0.3904499999999983</v>
      </c>
      <c r="CF76" s="2">
        <f t="shared" si="62"/>
        <v>0.39079999999999837</v>
      </c>
      <c r="CG76" s="2">
        <f t="shared" si="62"/>
        <v>0.39166666666666505</v>
      </c>
      <c r="CH76" s="2">
        <f t="shared" si="62"/>
        <v>0.39181666666666493</v>
      </c>
      <c r="CI76" s="2">
        <f t="shared" si="62"/>
        <v>0.39236666666666498</v>
      </c>
      <c r="CJ76" s="2">
        <f t="shared" si="62"/>
        <v>0.39339999999999836</v>
      </c>
      <c r="CK76" s="2">
        <f t="shared" si="62"/>
        <v>0.39268333333333161</v>
      </c>
      <c r="CL76" s="2">
        <f t="shared" si="62"/>
        <v>0.39329999999999837</v>
      </c>
      <c r="CM76" s="2">
        <f t="shared" si="62"/>
        <v>0.39233333333333165</v>
      </c>
      <c r="CN76" s="2">
        <f t="shared" si="62"/>
        <v>0.39193333333333158</v>
      </c>
      <c r="CO76" s="2">
        <f t="shared" si="62"/>
        <v>0.39209999999999823</v>
      </c>
      <c r="CP76" s="2">
        <f t="shared" si="62"/>
        <v>0.39171666666666483</v>
      </c>
      <c r="CQ76" s="2">
        <f t="shared" si="62"/>
        <v>0.3907333333333316</v>
      </c>
      <c r="CR76" s="2">
        <f t="shared" si="62"/>
        <v>0.39034999999999825</v>
      </c>
      <c r="CS76" s="2">
        <f t="shared" si="62"/>
        <v>0.38938333333333153</v>
      </c>
      <c r="CT76" s="2">
        <f t="shared" si="62"/>
        <v>0.38903333333333162</v>
      </c>
      <c r="CU76" s="2">
        <f t="shared" si="62"/>
        <v>0.38849999999999824</v>
      </c>
    </row>
    <row r="77" spans="1:99" x14ac:dyDescent="0.25">
      <c r="B77" s="13" t="s">
        <v>19</v>
      </c>
      <c r="C77" s="2">
        <f t="shared" ref="C77:AH77" si="63">AVERAGE(C24,C50)</f>
        <v>0</v>
      </c>
      <c r="D77" s="2">
        <f t="shared" si="63"/>
        <v>0.14231666666666501</v>
      </c>
      <c r="E77" s="2">
        <f t="shared" si="63"/>
        <v>0.2082833333333316</v>
      </c>
      <c r="F77" s="2">
        <f t="shared" si="63"/>
        <v>0.17714999999999842</v>
      </c>
      <c r="G77" s="2">
        <f t="shared" si="63"/>
        <v>0.15914999999999838</v>
      </c>
      <c r="H77" s="2">
        <f t="shared" si="63"/>
        <v>0.15176666666666508</v>
      </c>
      <c r="I77" s="2">
        <f t="shared" si="63"/>
        <v>0.16511666666666502</v>
      </c>
      <c r="J77" s="2">
        <f t="shared" si="63"/>
        <v>0.17616666666666506</v>
      </c>
      <c r="K77" s="2">
        <f t="shared" si="63"/>
        <v>0.17711666666666495</v>
      </c>
      <c r="L77" s="2">
        <f t="shared" si="63"/>
        <v>0.18099999999999827</v>
      </c>
      <c r="M77" s="2">
        <f t="shared" si="63"/>
        <v>0.18226666666666511</v>
      </c>
      <c r="N77" s="2">
        <f t="shared" si="63"/>
        <v>0.18543333333333178</v>
      </c>
      <c r="O77" s="2">
        <f t="shared" si="63"/>
        <v>0.18616666666666512</v>
      </c>
      <c r="P77" s="2">
        <f t="shared" si="63"/>
        <v>0.18663333333333174</v>
      </c>
      <c r="Q77" s="2">
        <f t="shared" si="63"/>
        <v>0.18641666666666515</v>
      </c>
      <c r="R77" s="2">
        <f t="shared" si="63"/>
        <v>0.18779999999999841</v>
      </c>
      <c r="S77" s="2">
        <f t="shared" si="63"/>
        <v>0.1874166666666652</v>
      </c>
      <c r="T77" s="2">
        <f t="shared" si="63"/>
        <v>0.18833333333333169</v>
      </c>
      <c r="U77" s="2">
        <f t="shared" si="63"/>
        <v>0.18834999999999849</v>
      </c>
      <c r="V77" s="2">
        <f t="shared" si="63"/>
        <v>0.19029999999999844</v>
      </c>
      <c r="W77" s="2">
        <f t="shared" si="63"/>
        <v>0.18964999999999854</v>
      </c>
      <c r="X77" s="2">
        <f t="shared" si="63"/>
        <v>0.19349999999999853</v>
      </c>
      <c r="Y77" s="2">
        <f t="shared" si="63"/>
        <v>0.19319999999999832</v>
      </c>
      <c r="Z77" s="2">
        <f t="shared" si="63"/>
        <v>0.19939999999999847</v>
      </c>
      <c r="AA77" s="2">
        <f t="shared" si="63"/>
        <v>0.19471666666666509</v>
      </c>
      <c r="AB77" s="2">
        <f t="shared" si="63"/>
        <v>0.19698333333333182</v>
      </c>
      <c r="AC77" s="2">
        <f t="shared" si="63"/>
        <v>0.19936666666666494</v>
      </c>
      <c r="AD77" s="2">
        <f t="shared" si="63"/>
        <v>0.19786666666666503</v>
      </c>
      <c r="AE77" s="2">
        <f t="shared" si="63"/>
        <v>0.198066666666665</v>
      </c>
      <c r="AF77" s="2">
        <f t="shared" si="63"/>
        <v>0.1990333333333317</v>
      </c>
      <c r="AG77" s="2">
        <f t="shared" si="63"/>
        <v>0.2004999999999984</v>
      </c>
      <c r="AH77" s="2">
        <f t="shared" si="63"/>
        <v>0.20581666666666504</v>
      </c>
      <c r="AI77" s="2">
        <f t="shared" ref="AI77:BN77" si="64">AVERAGE(AI24,AI50)</f>
        <v>0.20298333333333174</v>
      </c>
      <c r="AJ77" s="2">
        <f t="shared" si="64"/>
        <v>0.20564999999999833</v>
      </c>
      <c r="AK77" s="2">
        <f t="shared" si="64"/>
        <v>0.20613333333333173</v>
      </c>
      <c r="AL77" s="2">
        <f t="shared" si="64"/>
        <v>0.21159999999999843</v>
      </c>
      <c r="AM77" s="2">
        <f t="shared" si="64"/>
        <v>0.20568333333333177</v>
      </c>
      <c r="AN77" s="2">
        <f t="shared" si="64"/>
        <v>0.20989999999999825</v>
      </c>
      <c r="AO77" s="2">
        <f t="shared" si="64"/>
        <v>0.21131666666666515</v>
      </c>
      <c r="AP77" s="2">
        <f t="shared" si="64"/>
        <v>0.21238333333333165</v>
      </c>
      <c r="AQ77" s="2">
        <f t="shared" si="64"/>
        <v>0.21101666666666491</v>
      </c>
      <c r="AR77" s="2">
        <f t="shared" si="64"/>
        <v>0.21313333333333168</v>
      </c>
      <c r="AS77" s="2">
        <f t="shared" si="64"/>
        <v>0.21304999999999841</v>
      </c>
      <c r="AT77" s="2">
        <f t="shared" si="64"/>
        <v>0.21581666666666516</v>
      </c>
      <c r="AU77" s="2">
        <f t="shared" si="64"/>
        <v>0.21801666666666503</v>
      </c>
      <c r="AV77" s="2">
        <f t="shared" si="64"/>
        <v>0.22074999999999845</v>
      </c>
      <c r="AW77" s="2">
        <f t="shared" si="64"/>
        <v>0.22236666666666507</v>
      </c>
      <c r="AX77" s="2">
        <f t="shared" si="64"/>
        <v>0.22588333333333174</v>
      </c>
      <c r="AY77" s="2">
        <f t="shared" si="64"/>
        <v>0.22709999999999847</v>
      </c>
      <c r="AZ77" s="2">
        <f t="shared" si="64"/>
        <v>0.22776666666666506</v>
      </c>
      <c r="BA77" s="2">
        <f t="shared" si="64"/>
        <v>0.22898333333333185</v>
      </c>
      <c r="BB77" s="2">
        <f t="shared" si="64"/>
        <v>0.22956666666666511</v>
      </c>
      <c r="BC77" s="2">
        <f t="shared" si="64"/>
        <v>0.22933333333333183</v>
      </c>
      <c r="BD77" s="2">
        <f t="shared" si="64"/>
        <v>0.23076666666666493</v>
      </c>
      <c r="BE77" s="2">
        <f t="shared" si="64"/>
        <v>0.23068333333333174</v>
      </c>
      <c r="BF77" s="2">
        <f t="shared" si="64"/>
        <v>0.23201666666666507</v>
      </c>
      <c r="BG77" s="2">
        <f t="shared" si="64"/>
        <v>0.23209999999999834</v>
      </c>
      <c r="BH77" s="2">
        <f t="shared" si="64"/>
        <v>0.23339999999999825</v>
      </c>
      <c r="BI77" s="2">
        <f t="shared" si="64"/>
        <v>0.23354999999999834</v>
      </c>
      <c r="BJ77" s="2">
        <f t="shared" si="64"/>
        <v>0.2340833333333317</v>
      </c>
      <c r="BK77" s="2">
        <f t="shared" si="64"/>
        <v>0.23569999999999844</v>
      </c>
      <c r="BL77" s="2">
        <f t="shared" si="64"/>
        <v>0.23588333333333161</v>
      </c>
      <c r="BM77" s="2">
        <f t="shared" si="64"/>
        <v>0.23653333333333176</v>
      </c>
      <c r="BN77" s="2">
        <f t="shared" si="64"/>
        <v>0.23718333333333175</v>
      </c>
      <c r="BO77" s="2">
        <f t="shared" ref="BO77:CU77" si="65">AVERAGE(BO24,BO50)</f>
        <v>0.23743333333333175</v>
      </c>
      <c r="BP77" s="2">
        <f t="shared" si="65"/>
        <v>0.23786666666666506</v>
      </c>
      <c r="BQ77" s="2">
        <f t="shared" si="65"/>
        <v>0.238166666666665</v>
      </c>
      <c r="BR77" s="2">
        <f t="shared" si="65"/>
        <v>0.23876666666666507</v>
      </c>
      <c r="BS77" s="2">
        <f t="shared" si="65"/>
        <v>0.23961666666666517</v>
      </c>
      <c r="BT77" s="2">
        <f t="shared" si="65"/>
        <v>0.2398166666666651</v>
      </c>
      <c r="BU77" s="2">
        <f t="shared" si="65"/>
        <v>0.23986666666666512</v>
      </c>
      <c r="BV77" s="2">
        <f t="shared" si="65"/>
        <v>0.24093333333333183</v>
      </c>
      <c r="BW77" s="2">
        <f t="shared" si="65"/>
        <v>0.24076666666666513</v>
      </c>
      <c r="BX77" s="2">
        <f t="shared" si="65"/>
        <v>0.24164999999999848</v>
      </c>
      <c r="BY77" s="2">
        <f t="shared" si="65"/>
        <v>0.24246666666666505</v>
      </c>
      <c r="BZ77" s="2">
        <f t="shared" si="65"/>
        <v>0.2423333333333319</v>
      </c>
      <c r="CA77" s="2">
        <f t="shared" si="65"/>
        <v>0.24269999999999822</v>
      </c>
      <c r="CB77" s="2">
        <f t="shared" si="65"/>
        <v>0.24391666666666512</v>
      </c>
      <c r="CC77" s="2">
        <f t="shared" si="65"/>
        <v>0.24511666666666507</v>
      </c>
      <c r="CD77" s="2">
        <f t="shared" si="65"/>
        <v>0.24541666666666515</v>
      </c>
      <c r="CE77" s="2">
        <f t="shared" si="65"/>
        <v>0.24538333333333168</v>
      </c>
      <c r="CF77" s="2">
        <f t="shared" si="65"/>
        <v>0.24584999999999849</v>
      </c>
      <c r="CG77" s="2">
        <f t="shared" si="65"/>
        <v>0.24634999999999846</v>
      </c>
      <c r="CH77" s="2">
        <f t="shared" si="65"/>
        <v>0.24691666666666495</v>
      </c>
      <c r="CI77" s="2">
        <f t="shared" si="65"/>
        <v>0.24739999999999829</v>
      </c>
      <c r="CJ77" s="2">
        <f t="shared" si="65"/>
        <v>0.24876666666666511</v>
      </c>
      <c r="CK77" s="2">
        <f t="shared" si="65"/>
        <v>0.24766666666666501</v>
      </c>
      <c r="CL77" s="2">
        <f t="shared" si="65"/>
        <v>0.24886666666666513</v>
      </c>
      <c r="CM77" s="2">
        <f t="shared" si="65"/>
        <v>0.24836666666666504</v>
      </c>
      <c r="CN77" s="2">
        <f t="shared" si="65"/>
        <v>0.24888333333333174</v>
      </c>
      <c r="CO77" s="2">
        <f t="shared" si="65"/>
        <v>0.24931666666666497</v>
      </c>
      <c r="CP77" s="2">
        <f t="shared" si="65"/>
        <v>0.25056666666666499</v>
      </c>
      <c r="CQ77" s="2">
        <f t="shared" si="65"/>
        <v>0.25049999999999839</v>
      </c>
      <c r="CR77" s="2">
        <f t="shared" si="65"/>
        <v>0.25126666666666508</v>
      </c>
      <c r="CS77" s="2">
        <f t="shared" si="65"/>
        <v>0.25213333333333166</v>
      </c>
      <c r="CT77" s="2">
        <f t="shared" si="65"/>
        <v>0.2541166666666651</v>
      </c>
      <c r="CU77" s="2">
        <f t="shared" si="65"/>
        <v>0.2597166666666651</v>
      </c>
    </row>
    <row r="78" spans="1:99" x14ac:dyDescent="0.25">
      <c r="B78" s="13" t="s">
        <v>20</v>
      </c>
      <c r="C78" s="2">
        <f t="shared" ref="C78:AH78" si="66">AVERAGE(C25,C51)</f>
        <v>0</v>
      </c>
      <c r="D78" s="2">
        <f t="shared" si="66"/>
        <v>-1.00783333333333E-2</v>
      </c>
      <c r="E78" s="2">
        <f t="shared" si="66"/>
        <v>0.13485499999999995</v>
      </c>
      <c r="F78" s="2">
        <f t="shared" si="66"/>
        <v>0.14410499999999998</v>
      </c>
      <c r="G78" s="2">
        <f t="shared" si="66"/>
        <v>0.14620500000000003</v>
      </c>
      <c r="H78" s="2">
        <f t="shared" si="66"/>
        <v>0.15535500000000002</v>
      </c>
      <c r="I78" s="2">
        <f t="shared" si="66"/>
        <v>0.17232166666666679</v>
      </c>
      <c r="J78" s="2">
        <f t="shared" si="66"/>
        <v>0.18117166666666668</v>
      </c>
      <c r="K78" s="2">
        <f t="shared" si="66"/>
        <v>0.19012166666666669</v>
      </c>
      <c r="L78" s="2">
        <f t="shared" si="66"/>
        <v>0.1954716666666666</v>
      </c>
      <c r="M78" s="2">
        <f t="shared" si="66"/>
        <v>0.19893833333333338</v>
      </c>
      <c r="N78" s="2">
        <f t="shared" si="66"/>
        <v>0.20288833333333339</v>
      </c>
      <c r="O78" s="2">
        <f t="shared" si="66"/>
        <v>0.2056716666666667</v>
      </c>
      <c r="P78" s="2">
        <f t="shared" si="66"/>
        <v>0.20780500000000007</v>
      </c>
      <c r="Q78" s="2">
        <f t="shared" si="66"/>
        <v>0.20908833333333349</v>
      </c>
      <c r="R78" s="2">
        <f t="shared" si="66"/>
        <v>0.21058833333333327</v>
      </c>
      <c r="S78" s="2">
        <f t="shared" si="66"/>
        <v>0.21118833333333337</v>
      </c>
      <c r="T78" s="2">
        <f t="shared" si="66"/>
        <v>0.21243833333333337</v>
      </c>
      <c r="U78" s="2">
        <f t="shared" si="66"/>
        <v>0.21372166666666673</v>
      </c>
      <c r="V78" s="2">
        <f t="shared" si="66"/>
        <v>0.21558833333333335</v>
      </c>
      <c r="W78" s="2">
        <f t="shared" si="66"/>
        <v>0.21733833333333341</v>
      </c>
      <c r="X78" s="2">
        <f t="shared" si="66"/>
        <v>0.21928833333333342</v>
      </c>
      <c r="Y78" s="2">
        <f t="shared" si="66"/>
        <v>0.22145499999999999</v>
      </c>
      <c r="Z78" s="2">
        <f t="shared" si="66"/>
        <v>0.22230500000000009</v>
      </c>
      <c r="AA78" s="2">
        <f t="shared" si="66"/>
        <v>0.22350499999999995</v>
      </c>
      <c r="AB78" s="2">
        <f t="shared" si="66"/>
        <v>0.22475499999999998</v>
      </c>
      <c r="AC78" s="2">
        <f t="shared" si="66"/>
        <v>0.22553833333333334</v>
      </c>
      <c r="AD78" s="2">
        <f t="shared" si="66"/>
        <v>0.22672166666666671</v>
      </c>
      <c r="AE78" s="2">
        <f t="shared" si="66"/>
        <v>0.22718833333333338</v>
      </c>
      <c r="AF78" s="2">
        <f t="shared" si="66"/>
        <v>0.22812166666666672</v>
      </c>
      <c r="AG78" s="2">
        <f t="shared" si="66"/>
        <v>0.22848833333333332</v>
      </c>
      <c r="AH78" s="2">
        <f t="shared" si="66"/>
        <v>0.2293716666666667</v>
      </c>
      <c r="AI78" s="2">
        <f t="shared" ref="AI78:BN78" si="67">AVERAGE(AI25,AI51)</f>
        <v>0.22977166666666665</v>
      </c>
      <c r="AJ78" s="2">
        <f t="shared" si="67"/>
        <v>0.23043833333333336</v>
      </c>
      <c r="AK78" s="2">
        <f t="shared" si="67"/>
        <v>0.23102166666666668</v>
      </c>
      <c r="AL78" s="2">
        <f t="shared" si="67"/>
        <v>0.23170500000000005</v>
      </c>
      <c r="AM78" s="2">
        <f t="shared" si="67"/>
        <v>0.23203833333333335</v>
      </c>
      <c r="AN78" s="2">
        <f t="shared" si="67"/>
        <v>0.23258833333333334</v>
      </c>
      <c r="AO78" s="2">
        <f t="shared" si="67"/>
        <v>0.23297166666666663</v>
      </c>
      <c r="AP78" s="2">
        <f t="shared" si="67"/>
        <v>0.23323833333333338</v>
      </c>
      <c r="AQ78" s="2">
        <f t="shared" si="67"/>
        <v>0.23368833333333333</v>
      </c>
      <c r="AR78" s="2">
        <f t="shared" si="67"/>
        <v>0.23423833333333333</v>
      </c>
      <c r="AS78" s="2">
        <f t="shared" si="67"/>
        <v>0.23430500000000007</v>
      </c>
      <c r="AT78" s="2">
        <f t="shared" si="67"/>
        <v>0.2349216666666667</v>
      </c>
      <c r="AU78" s="2">
        <f t="shared" si="67"/>
        <v>0.23517166666666672</v>
      </c>
      <c r="AV78" s="2">
        <f t="shared" si="67"/>
        <v>0.23588833333333337</v>
      </c>
      <c r="AW78" s="2">
        <f t="shared" si="67"/>
        <v>0.23573833333333338</v>
      </c>
      <c r="AX78" s="2">
        <f t="shared" si="67"/>
        <v>0.23658833333333334</v>
      </c>
      <c r="AY78" s="2">
        <f t="shared" si="67"/>
        <v>0.23668833333333342</v>
      </c>
      <c r="AZ78" s="2">
        <f t="shared" si="67"/>
        <v>0.23682166666666665</v>
      </c>
      <c r="BA78" s="2">
        <f t="shared" si="67"/>
        <v>0.23723833333333341</v>
      </c>
      <c r="BB78" s="2">
        <f t="shared" si="67"/>
        <v>0.23755500000000013</v>
      </c>
      <c r="BC78" s="2">
        <f t="shared" si="67"/>
        <v>0.23748833333333336</v>
      </c>
      <c r="BD78" s="2">
        <f t="shared" si="67"/>
        <v>0.2381716666666667</v>
      </c>
      <c r="BE78" s="2">
        <f t="shared" si="67"/>
        <v>0.23860500000000004</v>
      </c>
      <c r="BF78" s="2">
        <f t="shared" si="67"/>
        <v>0.2387883333333333</v>
      </c>
      <c r="BG78" s="2">
        <f t="shared" si="67"/>
        <v>0.23892166666666662</v>
      </c>
      <c r="BH78" s="2">
        <f t="shared" si="67"/>
        <v>0.23945499999999992</v>
      </c>
      <c r="BI78" s="2">
        <f t="shared" si="67"/>
        <v>0.23960500000000001</v>
      </c>
      <c r="BJ78" s="2">
        <f t="shared" si="67"/>
        <v>0.23972166666666667</v>
      </c>
      <c r="BK78" s="2">
        <f t="shared" si="67"/>
        <v>0.24038833333333343</v>
      </c>
      <c r="BL78" s="2">
        <f t="shared" si="67"/>
        <v>0.24040499999999992</v>
      </c>
      <c r="BM78" s="2">
        <f t="shared" si="67"/>
        <v>0.24072166666666681</v>
      </c>
      <c r="BN78" s="2">
        <f t="shared" si="67"/>
        <v>0.24097166666666672</v>
      </c>
      <c r="BO78" s="2">
        <f t="shared" ref="BO78:CU78" si="68">AVERAGE(BO25,BO51)</f>
        <v>0.24115500000000009</v>
      </c>
      <c r="BP78" s="2">
        <f t="shared" si="68"/>
        <v>0.2413550000000001</v>
      </c>
      <c r="BQ78" s="2">
        <f t="shared" si="68"/>
        <v>0.24173833333333331</v>
      </c>
      <c r="BR78" s="2">
        <f t="shared" si="68"/>
        <v>0.24198833333333336</v>
      </c>
      <c r="BS78" s="2">
        <f t="shared" si="68"/>
        <v>0.24225500000000003</v>
      </c>
      <c r="BT78" s="2">
        <f t="shared" si="68"/>
        <v>0.24243833333333334</v>
      </c>
      <c r="BU78" s="2">
        <f t="shared" si="68"/>
        <v>0.24273833333333331</v>
      </c>
      <c r="BV78" s="2">
        <f t="shared" si="68"/>
        <v>0.24285500000000004</v>
      </c>
      <c r="BW78" s="2">
        <f t="shared" si="68"/>
        <v>0.24303833333333336</v>
      </c>
      <c r="BX78" s="2">
        <f t="shared" si="68"/>
        <v>0.24323833333333333</v>
      </c>
      <c r="BY78" s="2">
        <f t="shared" si="68"/>
        <v>0.24353833333333338</v>
      </c>
      <c r="BZ78" s="2">
        <f t="shared" si="68"/>
        <v>0.24363833333333337</v>
      </c>
      <c r="CA78" s="2">
        <f t="shared" si="68"/>
        <v>0.24397166666666675</v>
      </c>
      <c r="CB78" s="2">
        <f t="shared" si="68"/>
        <v>0.24433833333333332</v>
      </c>
      <c r="CC78" s="2">
        <f t="shared" si="68"/>
        <v>0.24453833333333341</v>
      </c>
      <c r="CD78" s="2">
        <f t="shared" si="68"/>
        <v>0.24462166666666668</v>
      </c>
      <c r="CE78" s="2">
        <f t="shared" si="68"/>
        <v>0.24472166666666673</v>
      </c>
      <c r="CF78" s="2">
        <f t="shared" si="68"/>
        <v>0.24515500000000012</v>
      </c>
      <c r="CG78" s="2">
        <f t="shared" si="68"/>
        <v>0.24535499999999999</v>
      </c>
      <c r="CH78" s="2">
        <f t="shared" si="68"/>
        <v>0.24567166666666662</v>
      </c>
      <c r="CI78" s="2">
        <f t="shared" si="68"/>
        <v>0.24563833333333329</v>
      </c>
      <c r="CJ78" s="2">
        <f t="shared" si="68"/>
        <v>0.24585500000000002</v>
      </c>
      <c r="CK78" s="2">
        <f t="shared" si="68"/>
        <v>0.2466383333333334</v>
      </c>
      <c r="CL78" s="2">
        <f t="shared" si="68"/>
        <v>0.2466383333333334</v>
      </c>
      <c r="CM78" s="2">
        <f t="shared" si="68"/>
        <v>0.24677166666666667</v>
      </c>
      <c r="CN78" s="2">
        <f t="shared" si="68"/>
        <v>0.24667166666666662</v>
      </c>
      <c r="CO78" s="2">
        <f t="shared" si="68"/>
        <v>0.24682166666666672</v>
      </c>
      <c r="CP78" s="2">
        <f t="shared" si="68"/>
        <v>0.24710500000000002</v>
      </c>
      <c r="CQ78" s="2">
        <f t="shared" si="68"/>
        <v>0.24723833333333334</v>
      </c>
      <c r="CR78" s="2">
        <f t="shared" si="68"/>
        <v>0.24767166666666668</v>
      </c>
      <c r="CS78" s="2">
        <f t="shared" si="68"/>
        <v>0.24755500000000003</v>
      </c>
      <c r="CT78" s="2">
        <f t="shared" si="68"/>
        <v>0.2480883333333333</v>
      </c>
      <c r="CU78" s="2">
        <f t="shared" si="68"/>
        <v>0.24812166666666663</v>
      </c>
    </row>
    <row r="82" spans="1:99" x14ac:dyDescent="0.25">
      <c r="A82" t="s">
        <v>48</v>
      </c>
    </row>
    <row r="83" spans="1:99" x14ac:dyDescent="0.25">
      <c r="B83" t="s">
        <v>2</v>
      </c>
    </row>
    <row r="84" spans="1:99" x14ac:dyDescent="0.25">
      <c r="B84" s="6" t="s">
        <v>0</v>
      </c>
    </row>
    <row r="85" spans="1:99" x14ac:dyDescent="0.25">
      <c r="A85">
        <v>1</v>
      </c>
      <c r="B85" s="57" t="s">
        <v>9</v>
      </c>
      <c r="C85" s="2">
        <f>AVERAGE(('Abs550'!$C140-'Abs550'!C140),('Abs550'!$C141-'Abs550'!C141),('Abs550'!$C142-'Abs550'!C142))</f>
        <v>0</v>
      </c>
      <c r="D85" s="2">
        <f>AVERAGE(('Abs550'!$C140-'Abs550'!D140),('Abs550'!$C141-'Abs550'!D141),('Abs550'!$C142-'Abs550'!D142))</f>
        <v>6.9555555555532349E-3</v>
      </c>
      <c r="E85" s="2">
        <f>AVERAGE(('Abs550'!$C140-'Abs550'!E140),('Abs550'!$C141-'Abs550'!E141),('Abs550'!$C142-'Abs550'!E142))</f>
        <v>1.8355555555553387E-2</v>
      </c>
      <c r="F85" s="2">
        <f>AVERAGE(('Abs550'!$C140-'Abs550'!F140),('Abs550'!$C141-'Abs550'!F141),('Abs550'!$C142-'Abs550'!F142))</f>
        <v>2.3088888888886716E-2</v>
      </c>
      <c r="G85" s="2">
        <f>AVERAGE(('Abs550'!$C140-'Abs550'!G140),('Abs550'!$C141-'Abs550'!G141),('Abs550'!$C142-'Abs550'!G142))</f>
        <v>2.1355555555553202E-2</v>
      </c>
      <c r="H85" s="2">
        <f>AVERAGE(('Abs550'!$C140-'Abs550'!H140),('Abs550'!$C141-'Abs550'!H141),('Abs550'!$C142-'Abs550'!H142))</f>
        <v>2.4888888888886813E-2</v>
      </c>
      <c r="I85" s="2">
        <f>AVERAGE(('Abs550'!$C140-'Abs550'!I140),('Abs550'!$C141-'Abs550'!I141),('Abs550'!$C142-'Abs550'!I142))</f>
        <v>2.3055555555553459E-2</v>
      </c>
      <c r="J85" s="2">
        <f>AVERAGE(('Abs550'!$C140-'Abs550'!J140),('Abs550'!$C141-'Abs550'!J141),('Abs550'!$C142-'Abs550'!J142))</f>
        <v>2.5655555555553395E-2</v>
      </c>
      <c r="K85" s="2">
        <f>AVERAGE(('Abs550'!$C140-'Abs550'!K140),('Abs550'!$C141-'Abs550'!K141),('Abs550'!$C142-'Abs550'!K142))</f>
        <v>2.3755555555553382E-2</v>
      </c>
      <c r="L85" s="2">
        <f>AVERAGE(('Abs550'!$C140-'Abs550'!L140),('Abs550'!$C141-'Abs550'!L141),('Abs550'!$C142-'Abs550'!L142))</f>
        <v>2.7222222222219965E-2</v>
      </c>
      <c r="M85" s="2">
        <f>AVERAGE(('Abs550'!$C140-'Abs550'!M140),('Abs550'!$C141-'Abs550'!M141),('Abs550'!$C142-'Abs550'!M142))</f>
        <v>2.4522222222219964E-2</v>
      </c>
      <c r="N85" s="2">
        <f>AVERAGE(('Abs550'!$C140-'Abs550'!N140),('Abs550'!$C141-'Abs550'!N141),('Abs550'!$C142-'Abs550'!N142))</f>
        <v>2.7555555555553335E-2</v>
      </c>
      <c r="O85" s="2">
        <f>AVERAGE(('Abs550'!$C140-'Abs550'!O140),('Abs550'!$C141-'Abs550'!O141),('Abs550'!$C142-'Abs550'!O142))</f>
        <v>2.5322222222219876E-2</v>
      </c>
      <c r="P85" s="2">
        <f>AVERAGE(('Abs550'!$C140-'Abs550'!P140),('Abs550'!$C141-'Abs550'!P141),('Abs550'!$C142-'Abs550'!P142))</f>
        <v>2.9122222222220051E-2</v>
      </c>
      <c r="Q85" s="2">
        <f>AVERAGE(('Abs550'!$C140-'Abs550'!Q140),('Abs550'!$C141-'Abs550'!Q141),('Abs550'!$C142-'Abs550'!Q142))</f>
        <v>2.7755555555553313E-2</v>
      </c>
      <c r="R85" s="2">
        <f>AVERAGE(('Abs550'!$C140-'Abs550'!R140),('Abs550'!$C141-'Abs550'!R141),('Abs550'!$C142-'Abs550'!R142))</f>
        <v>3.0988888888886661E-2</v>
      </c>
      <c r="S85" s="2">
        <f>AVERAGE(('Abs550'!$C140-'Abs550'!S140),('Abs550'!$C141-'Abs550'!S141),('Abs550'!$C142-'Abs550'!S142))</f>
        <v>2.8955555555553254E-2</v>
      </c>
      <c r="T85" s="2">
        <f>AVERAGE(('Abs550'!$C140-'Abs550'!T140),('Abs550'!$C141-'Abs550'!T141),('Abs550'!$C142-'Abs550'!T142))</f>
        <v>3.2855555555553417E-2</v>
      </c>
      <c r="U85" s="2">
        <f>AVERAGE(('Abs550'!$C140-'Abs550'!U140),('Abs550'!$C141-'Abs550'!U141),('Abs550'!$C142-'Abs550'!U142))</f>
        <v>3.0622222222219959E-2</v>
      </c>
      <c r="V85" s="2">
        <f>AVERAGE(('Abs550'!$C140-'Abs550'!V140),('Abs550'!$C141-'Abs550'!V141),('Abs550'!$C142-'Abs550'!V142))</f>
        <v>3.4255555555553339E-2</v>
      </c>
      <c r="W85" s="2">
        <f>AVERAGE(('Abs550'!$C140-'Abs550'!W140),('Abs550'!$C141-'Abs550'!W141),('Abs550'!$C142-'Abs550'!W142))</f>
        <v>3.2255555555553261E-2</v>
      </c>
      <c r="X85" s="2">
        <f>AVERAGE(('Abs550'!$C140-'Abs550'!X140),('Abs550'!$C141-'Abs550'!X141),('Abs550'!$C142-'Abs550'!X142))</f>
        <v>3.5522222222219936E-2</v>
      </c>
      <c r="Y85" s="2">
        <f>AVERAGE(('Abs550'!$C140-'Abs550'!Y140),('Abs550'!$C141-'Abs550'!Y141),('Abs550'!$C142-'Abs550'!Y142))</f>
        <v>3.1788888888886722E-2</v>
      </c>
      <c r="Z85" s="2">
        <f>AVERAGE(('Abs550'!$C140-'Abs550'!Z140),('Abs550'!$C141-'Abs550'!Z141),('Abs550'!$C142-'Abs550'!Z142))</f>
        <v>3.5755555555553244E-2</v>
      </c>
      <c r="AA85" s="2">
        <f>AVERAGE(('Abs550'!$C140-'Abs550'!AA140),('Abs550'!$C141-'Abs550'!AA141),('Abs550'!$C142-'Abs550'!AA142))</f>
        <v>3.2922222222219931E-2</v>
      </c>
      <c r="AB85" s="2">
        <f>AVERAGE(('Abs550'!$C140-'Abs550'!AB140),('Abs550'!$C141-'Abs550'!AB141),('Abs550'!$C142-'Abs550'!AB142))</f>
        <v>3.6688888888886551E-2</v>
      </c>
      <c r="AC85" s="2">
        <f>AVERAGE(('Abs550'!$C140-'Abs550'!AC140),('Abs550'!$C141-'Abs550'!AC141),('Abs550'!$C142-'Abs550'!AC142))</f>
        <v>3.4655555555553365E-2</v>
      </c>
      <c r="AD85" s="2">
        <f>AVERAGE(('Abs550'!$C140-'Abs550'!AD140),('Abs550'!$C141-'Abs550'!AD141),('Abs550'!$C142-'Abs550'!AD142))</f>
        <v>3.8188888888886607E-2</v>
      </c>
      <c r="AE85" s="2">
        <f>AVERAGE(('Abs550'!$C140-'Abs550'!AE140),('Abs550'!$C141-'Abs550'!AE141),('Abs550'!$C142-'Abs550'!AE142))</f>
        <v>3.5488888888886683E-2</v>
      </c>
      <c r="AF85" s="2">
        <f>AVERAGE(('Abs550'!$C140-'Abs550'!AF140),('Abs550'!$C141-'Abs550'!AF141),('Abs550'!$C142-'Abs550'!AF142))</f>
        <v>3.9588888888886675E-2</v>
      </c>
      <c r="AG85" s="2">
        <f>AVERAGE(('Abs550'!$C140-'Abs550'!AG140),('Abs550'!$C141-'Abs550'!AG141),('Abs550'!$C142-'Abs550'!AG142))</f>
        <v>3.6088888888886762E-2</v>
      </c>
      <c r="AH85" s="2">
        <f>AVERAGE(('Abs550'!$C140-'Abs550'!AH140),('Abs550'!$C141-'Abs550'!AH141),('Abs550'!$C142-'Abs550'!AH142))</f>
        <v>3.9622222222220005E-2</v>
      </c>
      <c r="AI85" s="2">
        <f>AVERAGE(('Abs550'!$C140-'Abs550'!AI140),('Abs550'!$C141-'Abs550'!AI141),('Abs550'!$C142-'Abs550'!AI142))</f>
        <v>3.6788888888886685E-2</v>
      </c>
      <c r="AJ85" s="2">
        <f>AVERAGE(('Abs550'!$C140-'Abs550'!AJ140),('Abs550'!$C141-'Abs550'!AJ141),('Abs550'!$C142-'Abs550'!AJ142))</f>
        <v>4.0155555555553356E-2</v>
      </c>
      <c r="AK85" s="2">
        <f>AVERAGE(('Abs550'!$C140-'Abs550'!AK140),('Abs550'!$C141-'Abs550'!AK141),('Abs550'!$C142-'Abs550'!AK142))</f>
        <v>3.7588888888886597E-2</v>
      </c>
      <c r="AL85" s="2">
        <f>AVERAGE(('Abs550'!$C140-'Abs550'!AL140),('Abs550'!$C141-'Abs550'!AL141),('Abs550'!$C142-'Abs550'!AL142))</f>
        <v>4.1122222222219916E-2</v>
      </c>
      <c r="AM85" s="2">
        <f>AVERAGE(('Abs550'!$C140-'Abs550'!AM140),('Abs550'!$C141-'Abs550'!AM141),('Abs550'!$C142-'Abs550'!AM142))</f>
        <v>3.9622222222219929E-2</v>
      </c>
      <c r="AN85" s="2">
        <f>AVERAGE(('Abs550'!$C140-'Abs550'!AN140),('Abs550'!$C141-'Abs550'!AN141),('Abs550'!$C142-'Abs550'!AN142))</f>
        <v>4.06888888888867E-2</v>
      </c>
      <c r="AO85" s="2">
        <f>AVERAGE(('Abs550'!$C140-'Abs550'!AO140),('Abs550'!$C141-'Abs550'!AO141),('Abs550'!$C142-'Abs550'!AO142))</f>
        <v>3.6922222222219934E-2</v>
      </c>
      <c r="AP85" s="2">
        <f>AVERAGE(('Abs550'!$C140-'Abs550'!AP140),('Abs550'!$C141-'Abs550'!AP141),('Abs550'!$C142-'Abs550'!AP142))</f>
        <v>4.0422222222219917E-2</v>
      </c>
      <c r="AQ85" s="2">
        <f>AVERAGE(('Abs550'!$C140-'Abs550'!AQ140),('Abs550'!$C141-'Abs550'!AQ141),('Abs550'!$C142-'Abs550'!AQ142))</f>
        <v>3.9655555555553411E-2</v>
      </c>
      <c r="AR85" s="2">
        <f>AVERAGE(('Abs550'!$C140-'Abs550'!AR140),('Abs550'!$C141-'Abs550'!AR141),('Abs550'!$C142-'Abs550'!AR142))</f>
        <v>4.1688888888886666E-2</v>
      </c>
      <c r="AS85" s="2">
        <f>AVERAGE(('Abs550'!$C140-'Abs550'!AS140),('Abs550'!$C141-'Abs550'!AS141),('Abs550'!$C142-'Abs550'!AS142))</f>
        <v>3.8688888888886698E-2</v>
      </c>
      <c r="AT85" s="2">
        <f>AVERAGE(('Abs550'!$C140-'Abs550'!AT140),('Abs550'!$C141-'Abs550'!AT141),('Abs550'!$C142-'Abs550'!AT142))</f>
        <v>4.0655555555553224E-2</v>
      </c>
      <c r="AU85" s="2">
        <f>AVERAGE(('Abs550'!$C140-'Abs550'!AU140),('Abs550'!$C141-'Abs550'!AU141),('Abs550'!$C142-'Abs550'!AU142))</f>
        <v>3.63555555555534E-2</v>
      </c>
      <c r="AV85" s="2">
        <f>AVERAGE(('Abs550'!$C140-'Abs550'!AV140),('Abs550'!$C141-'Abs550'!AV141),('Abs550'!$C142-'Abs550'!AV142))</f>
        <v>3.8088888888886618E-2</v>
      </c>
      <c r="AW85" s="2">
        <f>AVERAGE(('Abs550'!$C140-'Abs550'!AW140),('Abs550'!$C141-'Abs550'!AW141),('Abs550'!$C142-'Abs550'!AW142))</f>
        <v>3.3722222222219989E-2</v>
      </c>
      <c r="AX85" s="2">
        <f>AVERAGE(('Abs550'!$C140-'Abs550'!AX140),('Abs550'!$C141-'Abs550'!AX141),('Abs550'!$C142-'Abs550'!AX142))</f>
        <v>3.5022222222219922E-2</v>
      </c>
      <c r="AY85" s="2">
        <f>AVERAGE(('Abs550'!$C140-'Abs550'!AY140),('Abs550'!$C141-'Abs550'!AY141),('Abs550'!$C142-'Abs550'!AY142))</f>
        <v>3.1022222222219991E-2</v>
      </c>
      <c r="AZ85" s="2">
        <f>AVERAGE(('Abs550'!$C140-'Abs550'!AZ140),('Abs550'!$C141-'Abs550'!AZ141),('Abs550'!$C142-'Abs550'!AZ142))</f>
        <v>3.422222222222001E-2</v>
      </c>
      <c r="BA85" s="2">
        <f>AVERAGE(('Abs550'!$C140-'Abs550'!BA140),('Abs550'!$C141-'Abs550'!BA141),('Abs550'!$C142-'Abs550'!BA142))</f>
        <v>3.0888888888886672E-2</v>
      </c>
      <c r="BB85" s="2">
        <f>AVERAGE(('Abs550'!$C140-'Abs550'!BB140),('Abs550'!$C141-'Abs550'!BB141),('Abs550'!$C142-'Abs550'!BB142))</f>
        <v>3.4422222222219988E-2</v>
      </c>
      <c r="BC85" s="2">
        <f>AVERAGE(('Abs550'!$C140-'Abs550'!BC140),('Abs550'!$C141-'Abs550'!BC141),('Abs550'!$C142-'Abs550'!BC142))</f>
        <v>3.1622222222219921E-2</v>
      </c>
      <c r="BD85" s="2">
        <f>AVERAGE(('Abs550'!$C140-'Abs550'!BD140),('Abs550'!$C141-'Abs550'!BD141),('Abs550'!$C142-'Abs550'!BD142))</f>
        <v>3.4855555555553273E-2</v>
      </c>
      <c r="BE85" s="2">
        <f>AVERAGE(('Abs550'!$C140-'Abs550'!BE140),('Abs550'!$C141-'Abs550'!BE141),('Abs550'!$C142-'Abs550'!BE142))</f>
        <v>3.1922222222219888E-2</v>
      </c>
      <c r="BF85" s="2">
        <f>AVERAGE(('Abs550'!$C140-'Abs550'!BF140),('Abs550'!$C141-'Abs550'!BF141),('Abs550'!$C142-'Abs550'!BF142))</f>
        <v>3.52222222222199E-2</v>
      </c>
      <c r="BG85" s="2">
        <f>AVERAGE(('Abs550'!$C140-'Abs550'!BG140),('Abs550'!$C141-'Abs550'!BG141),('Abs550'!$C142-'Abs550'!BG142))</f>
        <v>3.2055555555553207E-2</v>
      </c>
      <c r="BH85" s="2">
        <f>AVERAGE(('Abs550'!$C140-'Abs550'!BH140),('Abs550'!$C141-'Abs550'!BH141),('Abs550'!$C142-'Abs550'!BH142))</f>
        <v>3.5522222222219936E-2</v>
      </c>
      <c r="BI85" s="2">
        <f>AVERAGE(('Abs550'!$C140-'Abs550'!BI140),('Abs550'!$C141-'Abs550'!BI141),('Abs550'!$C142-'Abs550'!BI142))</f>
        <v>3.242222222221991E-2</v>
      </c>
      <c r="BJ85" s="2">
        <f>AVERAGE(('Abs550'!$C140-'Abs550'!BJ140),('Abs550'!$C141-'Abs550'!BJ141),('Abs550'!$C142-'Abs550'!BJ142))</f>
        <v>3.5955555555553222E-2</v>
      </c>
      <c r="BK85" s="2">
        <f>AVERAGE(('Abs550'!$C140-'Abs550'!BK140),('Abs550'!$C141-'Abs550'!BK141),('Abs550'!$C142-'Abs550'!BK142))</f>
        <v>3.3188888888886714E-2</v>
      </c>
      <c r="BL85" s="2">
        <f>AVERAGE(('Abs550'!$C140-'Abs550'!BL140),('Abs550'!$C141-'Abs550'!BL141),('Abs550'!$C142-'Abs550'!BL142))</f>
        <v>3.6688888888886696E-2</v>
      </c>
      <c r="BM85" s="2">
        <f>AVERAGE(('Abs550'!$C140-'Abs550'!BM140),('Abs550'!$C141-'Abs550'!BM141),('Abs550'!$C142-'Abs550'!BM142))</f>
        <v>3.3388888888886692E-2</v>
      </c>
      <c r="BN85" s="2">
        <f>AVERAGE(('Abs550'!$C140-'Abs550'!BN140),('Abs550'!$C141-'Abs550'!BN141),('Abs550'!$C142-'Abs550'!BN142))</f>
        <v>3.7555555555553267E-2</v>
      </c>
      <c r="BO85" s="2">
        <f>AVERAGE(('Abs550'!$C140-'Abs550'!BO140),('Abs550'!$C141-'Abs550'!BO141),('Abs550'!$C142-'Abs550'!BO142))</f>
        <v>3.422222222222001E-2</v>
      </c>
      <c r="BP85" s="2">
        <f>AVERAGE(('Abs550'!$C140-'Abs550'!BP140),('Abs550'!$C141-'Abs550'!BP141),('Abs550'!$C142-'Abs550'!BP142))</f>
        <v>3.7522222222220014E-2</v>
      </c>
      <c r="BQ85" s="2">
        <f>AVERAGE(('Abs550'!$C140-'Abs550'!BQ140),('Abs550'!$C141-'Abs550'!BQ141),('Abs550'!$C142-'Abs550'!BQ142))</f>
        <v>3.4288888888886669E-2</v>
      </c>
      <c r="BR85" s="2">
        <f>AVERAGE(('Abs550'!$C140-'Abs550'!BR140),('Abs550'!$C141-'Abs550'!BR141),('Abs550'!$C142-'Abs550'!BR142))</f>
        <v>3.8288888888886596E-2</v>
      </c>
      <c r="BS85" s="2">
        <f>AVERAGE(('Abs550'!$C140-'Abs550'!BS140),('Abs550'!$C141-'Abs550'!BS141),('Abs550'!$C142-'Abs550'!BS142))</f>
        <v>3.5088888888886581E-2</v>
      </c>
      <c r="BT85" s="2">
        <f>AVERAGE(('Abs550'!$C140-'Abs550'!BT140),('Abs550'!$C141-'Abs550'!BT141),('Abs550'!$C142-'Abs550'!BT142))</f>
        <v>3.8155555555553354E-2</v>
      </c>
      <c r="BU85" s="2">
        <f>AVERAGE(('Abs550'!$C140-'Abs550'!BU140),('Abs550'!$C141-'Abs550'!BU141),('Abs550'!$C142-'Abs550'!BU142))</f>
        <v>3.5255555555553299E-2</v>
      </c>
      <c r="BV85" s="2">
        <f>AVERAGE(('Abs550'!$C140-'Abs550'!BV140),('Abs550'!$C141-'Abs550'!BV141),('Abs550'!$C142-'Abs550'!BV142))</f>
        <v>3.858888888888664E-2</v>
      </c>
      <c r="BW85" s="2">
        <f>AVERAGE(('Abs550'!$C140-'Abs550'!BW140),('Abs550'!$C141-'Abs550'!BW141),('Abs550'!$C142-'Abs550'!BW142))</f>
        <v>3.4922222222220002E-2</v>
      </c>
      <c r="BX85" s="2">
        <f>AVERAGE(('Abs550'!$C140-'Abs550'!BX140),('Abs550'!$C141-'Abs550'!BX141),('Abs550'!$C142-'Abs550'!BX142))</f>
        <v>3.9188888888886574E-2</v>
      </c>
      <c r="BY85" s="2">
        <f>AVERAGE(('Abs550'!$C140-'Abs550'!BY140),('Abs550'!$C141-'Abs550'!BY141),('Abs550'!$C142-'Abs550'!BY142))</f>
        <v>3.5055555555553321E-2</v>
      </c>
      <c r="BZ85" s="2">
        <f>AVERAGE(('Abs550'!$C140-'Abs550'!BZ140),('Abs550'!$C141-'Abs550'!BZ141),('Abs550'!$C142-'Abs550'!BZ142))</f>
        <v>3.9488888888886686E-2</v>
      </c>
      <c r="CA85" s="2">
        <f>AVERAGE(('Abs550'!$C140-'Abs550'!CA140),('Abs550'!$C141-'Abs550'!CA141),('Abs550'!$C142-'Abs550'!CA142))</f>
        <v>3.6588888888886707E-2</v>
      </c>
      <c r="CB85" s="2">
        <f>AVERAGE(('Abs550'!$C140-'Abs550'!CB140),('Abs550'!$C141-'Abs550'!CB141),('Abs550'!$C142-'Abs550'!CB142))</f>
        <v>3.9288888888886563E-2</v>
      </c>
      <c r="CC85" s="2">
        <f>AVERAGE(('Abs550'!$C140-'Abs550'!CC140),('Abs550'!$C141-'Abs550'!CC141),('Abs550'!$C142-'Abs550'!CC142))</f>
        <v>3.5355555555553288E-2</v>
      </c>
      <c r="CD85" s="2">
        <f>AVERAGE(('Abs550'!$C140-'Abs550'!CD140),('Abs550'!$C141-'Abs550'!CD141),('Abs550'!$C142-'Abs550'!CD142))</f>
        <v>3.9055555555553255E-2</v>
      </c>
      <c r="CE85" s="2">
        <f>AVERAGE(('Abs550'!$C140-'Abs550'!CE140),('Abs550'!$C141-'Abs550'!CE141),('Abs550'!$C142-'Abs550'!CE142))</f>
        <v>3.5588888888886595E-2</v>
      </c>
      <c r="CF85" s="2">
        <f>AVERAGE(('Abs550'!$C140-'Abs550'!CF140),('Abs550'!$C141-'Abs550'!CF141),('Abs550'!$C142-'Abs550'!CF142))</f>
        <v>3.9488888888886541E-2</v>
      </c>
      <c r="CG85" s="2">
        <f>AVERAGE(('Abs550'!$C140-'Abs550'!CG140),('Abs550'!$C141-'Abs550'!CG141),('Abs550'!$C142-'Abs550'!CG142))</f>
        <v>3.608888888888654E-2</v>
      </c>
      <c r="CH85" s="2">
        <f>AVERAGE(('Abs550'!$C140-'Abs550'!CH140),('Abs550'!$C141-'Abs550'!CH141),('Abs550'!$C142-'Abs550'!CH142))</f>
        <v>3.9988888888886708E-2</v>
      </c>
      <c r="CI85" s="2">
        <f>AVERAGE(('Abs550'!$C140-'Abs550'!CI140),('Abs550'!$C141-'Abs550'!CI141),('Abs550'!$C142-'Abs550'!CI142))</f>
        <v>3.6422222222220059E-2</v>
      </c>
      <c r="CJ85" s="2">
        <f>AVERAGE(('Abs550'!$C140-'Abs550'!CJ140),('Abs550'!$C141-'Abs550'!CJ141),('Abs550'!$C142-'Abs550'!CJ142))</f>
        <v>3.9355555555553291E-2</v>
      </c>
      <c r="CK85" s="2">
        <f>AVERAGE(('Abs550'!$C140-'Abs550'!CK140),('Abs550'!$C141-'Abs550'!CK141),('Abs550'!$C142-'Abs550'!CK142))</f>
        <v>3.7055555555553323E-2</v>
      </c>
      <c r="CL85" s="2">
        <f>AVERAGE(('Abs550'!$C140-'Abs550'!CL140),('Abs550'!$C141-'Abs550'!CL141),('Abs550'!$C142-'Abs550'!CL142))</f>
        <v>3.9855555555553236E-2</v>
      </c>
      <c r="CM85" s="2">
        <f>AVERAGE(('Abs550'!$C140-'Abs550'!CM140),('Abs550'!$C141-'Abs550'!CM141),('Abs550'!$C142-'Abs550'!CM142))</f>
        <v>3.7355555555553289E-2</v>
      </c>
      <c r="CN85" s="2">
        <f>AVERAGE(('Abs550'!$C140-'Abs550'!CN140),('Abs550'!$C141-'Abs550'!CN141),('Abs550'!$C142-'Abs550'!CN142))</f>
        <v>4.0822222222220018E-2</v>
      </c>
      <c r="CO85" s="2">
        <f>AVERAGE(('Abs550'!$C140-'Abs550'!CO140),('Abs550'!$C141-'Abs550'!CO141),('Abs550'!$C142-'Abs550'!CO142))</f>
        <v>3.7355555555553366E-2</v>
      </c>
      <c r="CP85" s="2">
        <f>AVERAGE(('Abs550'!$C140-'Abs550'!CP140),('Abs550'!$C141-'Abs550'!CP141),('Abs550'!$C142-'Abs550'!CP142))</f>
        <v>4.0888888888886678E-2</v>
      </c>
      <c r="CQ85" s="2">
        <f>AVERAGE(('Abs550'!$C140-'Abs550'!CQ140),('Abs550'!$C141-'Abs550'!CQ141),('Abs550'!$C142-'Abs550'!CQ142))</f>
        <v>3.8055555555553434E-2</v>
      </c>
      <c r="CR85" s="2">
        <f>AVERAGE(('Abs550'!$C140-'Abs550'!CR140),('Abs550'!$C141-'Abs550'!CR141),('Abs550'!$C142-'Abs550'!CR142))</f>
        <v>4.1288888888886634E-2</v>
      </c>
      <c r="CS85" s="2">
        <f>AVERAGE(('Abs550'!$C140-'Abs550'!CS140),('Abs550'!$C141-'Abs550'!CS141),('Abs550'!$C142-'Abs550'!CS142))</f>
        <v>3.7455555555553431E-2</v>
      </c>
      <c r="CT85" s="2">
        <f>AVERAGE(('Abs550'!$C140-'Abs550'!CT140),('Abs550'!$C141-'Abs550'!CT141),('Abs550'!$C142-'Abs550'!CT142))</f>
        <v>4.042222222221984E-2</v>
      </c>
      <c r="CU85" s="2">
        <f>AVERAGE(('Abs550'!$C140-'Abs550'!CU140),('Abs550'!$C141-'Abs550'!CU141),('Abs550'!$C142-'Abs550'!CU142))</f>
        <v>3.6255555555553341E-2</v>
      </c>
    </row>
    <row r="86" spans="1:99" x14ac:dyDescent="0.25">
      <c r="A86">
        <v>2</v>
      </c>
      <c r="B86" s="57" t="s">
        <v>8</v>
      </c>
      <c r="C86" s="2">
        <f>AVERAGE(('Abs550'!$C143-'Abs550'!C143),('Abs550'!$C144-'Abs550'!C144),('Abs550'!$C145-'Abs550'!C145))</f>
        <v>0</v>
      </c>
      <c r="D86" s="2">
        <f>AVERAGE(('Abs550'!$C143-'Abs550'!D143),('Abs550'!$C144-'Abs550'!D144),('Abs550'!$C145-'Abs550'!D145))</f>
        <v>1.077777777777659E-2</v>
      </c>
      <c r="E86" s="2">
        <f>AVERAGE(('Abs550'!$C143-'Abs550'!E143),('Abs550'!$C144-'Abs550'!E144),('Abs550'!$C145-'Abs550'!E145))</f>
        <v>2.7377777777776686E-2</v>
      </c>
      <c r="F86" s="2">
        <f>AVERAGE(('Abs550'!$C143-'Abs550'!F143),('Abs550'!$C144-'Abs550'!F144),('Abs550'!$C145-'Abs550'!F145))</f>
        <v>3.5244444444443301E-2</v>
      </c>
      <c r="G86" s="2">
        <f>AVERAGE(('Abs550'!$C143-'Abs550'!G143),('Abs550'!$C144-'Abs550'!G144),('Abs550'!$C145-'Abs550'!G145))</f>
        <v>3.4611111111109892E-2</v>
      </c>
      <c r="H86" s="2">
        <f>AVERAGE(('Abs550'!$C143-'Abs550'!H143),('Abs550'!$C144-'Abs550'!H144),('Abs550'!$C145-'Abs550'!H145))</f>
        <v>3.8944444444443192E-2</v>
      </c>
      <c r="I86" s="2">
        <f>AVERAGE(('Abs550'!$C143-'Abs550'!I143),('Abs550'!$C144-'Abs550'!I144),('Abs550'!$C145-'Abs550'!I145))</f>
        <v>3.7711111111110064E-2</v>
      </c>
      <c r="J86" s="2">
        <f>AVERAGE(('Abs550'!$C143-'Abs550'!J143),('Abs550'!$C144-'Abs550'!J144),('Abs550'!$C145-'Abs550'!J145))</f>
        <v>4.1144444444443394E-2</v>
      </c>
      <c r="K86" s="2">
        <f>AVERAGE(('Abs550'!$C143-'Abs550'!K143),('Abs550'!$C144-'Abs550'!K144),('Abs550'!$C145-'Abs550'!K145))</f>
        <v>3.9144444444443316E-2</v>
      </c>
      <c r="L86" s="2">
        <f>AVERAGE(('Abs550'!$C143-'Abs550'!L143),('Abs550'!$C144-'Abs550'!L144),('Abs550'!$C145-'Abs550'!L145))</f>
        <v>4.307777777777666E-2</v>
      </c>
      <c r="M86" s="2">
        <f>AVERAGE(('Abs550'!$C143-'Abs550'!M143),('Abs550'!$C144-'Abs550'!M144),('Abs550'!$C145-'Abs550'!M145))</f>
        <v>4.0177777777776612E-2</v>
      </c>
      <c r="N86" s="2">
        <f>AVERAGE(('Abs550'!$C143-'Abs550'!N143),('Abs550'!$C144-'Abs550'!N144),('Abs550'!$C145-'Abs550'!N145))</f>
        <v>4.371111111111E-2</v>
      </c>
      <c r="O86" s="2">
        <f>AVERAGE(('Abs550'!$C143-'Abs550'!O143),('Abs550'!$C144-'Abs550'!O144),('Abs550'!$C145-'Abs550'!O145))</f>
        <v>4.0777777777776615E-2</v>
      </c>
      <c r="P86" s="2">
        <f>AVERAGE(('Abs550'!$C143-'Abs550'!P143),('Abs550'!$C144-'Abs550'!P144),('Abs550'!$C145-'Abs550'!P145))</f>
        <v>4.5177777777776651E-2</v>
      </c>
      <c r="Q86" s="2">
        <f>AVERAGE(('Abs550'!$C143-'Abs550'!Q143),('Abs550'!$C144-'Abs550'!Q144),('Abs550'!$C145-'Abs550'!Q145))</f>
        <v>4.3277777777776638E-2</v>
      </c>
      <c r="R86" s="2">
        <f>AVERAGE(('Abs550'!$C143-'Abs550'!R143),('Abs550'!$C144-'Abs550'!R144),('Abs550'!$C145-'Abs550'!R145))</f>
        <v>4.6911111111109939E-2</v>
      </c>
      <c r="S86" s="2">
        <f>AVERAGE(('Abs550'!$C143-'Abs550'!S143),('Abs550'!$C144-'Abs550'!S144),('Abs550'!$C145-'Abs550'!S145))</f>
        <v>4.4477777777776582E-2</v>
      </c>
      <c r="T86" s="2">
        <f>AVERAGE(('Abs550'!$C143-'Abs550'!T143),('Abs550'!$C144-'Abs550'!T144),('Abs550'!$C145-'Abs550'!T145))</f>
        <v>4.864444444444338E-2</v>
      </c>
      <c r="U86" s="2">
        <f>AVERAGE(('Abs550'!$C143-'Abs550'!U143),('Abs550'!$C144-'Abs550'!U144),('Abs550'!$C145-'Abs550'!U145))</f>
        <v>4.5944444444443379E-2</v>
      </c>
      <c r="V86" s="2">
        <f>AVERAGE(('Abs550'!$C143-'Abs550'!V143),('Abs550'!$C144-'Abs550'!V144),('Abs550'!$C145-'Abs550'!V145))</f>
        <v>5.0011111111109972E-2</v>
      </c>
      <c r="W86" s="2">
        <f>AVERAGE(('Abs550'!$C143-'Abs550'!W143),('Abs550'!$C144-'Abs550'!W144),('Abs550'!$C145-'Abs550'!W145))</f>
        <v>4.7411111111109884E-2</v>
      </c>
      <c r="X86" s="2">
        <f>AVERAGE(('Abs550'!$C143-'Abs550'!X143),('Abs550'!$C144-'Abs550'!X144),('Abs550'!$C145-'Abs550'!X145))</f>
        <v>5.0811111111109954E-2</v>
      </c>
      <c r="Y86" s="2">
        <f>AVERAGE(('Abs550'!$C143-'Abs550'!Y143),('Abs550'!$C144-'Abs550'!Y144),('Abs550'!$C145-'Abs550'!Y145))</f>
        <v>4.6744444444443291E-2</v>
      </c>
      <c r="Z86" s="2">
        <f>AVERAGE(('Abs550'!$C143-'Abs550'!Z143),('Abs550'!$C144-'Abs550'!Z144),('Abs550'!$C145-'Abs550'!Z145))</f>
        <v>5.0877777777776613E-2</v>
      </c>
      <c r="AA86" s="2">
        <f>AVERAGE(('Abs550'!$C143-'Abs550'!AA143),('Abs550'!$C144-'Abs550'!AA144),('Abs550'!$C145-'Abs550'!AA145))</f>
        <v>4.744444444444329E-2</v>
      </c>
      <c r="AB86" s="2">
        <f>AVERAGE(('Abs550'!$C143-'Abs550'!AB143),('Abs550'!$C144-'Abs550'!AB144),('Abs550'!$C145-'Abs550'!AB145))</f>
        <v>5.1511111111109877E-2</v>
      </c>
      <c r="AC86" s="2">
        <f>AVERAGE(('Abs550'!$C143-'Abs550'!AC143),('Abs550'!$C144-'Abs550'!AC144),('Abs550'!$C145-'Abs550'!AC145))</f>
        <v>4.8444444444443402E-2</v>
      </c>
      <c r="AD86" s="2">
        <f>AVERAGE(('Abs550'!$C143-'Abs550'!AD143),('Abs550'!$C144-'Abs550'!AD144),('Abs550'!$C145-'Abs550'!AD145))</f>
        <v>5.1844444444443326E-2</v>
      </c>
      <c r="AE86" s="2">
        <f>AVERAGE(('Abs550'!$C143-'Abs550'!AE143),('Abs550'!$C144-'Abs550'!AE144),('Abs550'!$C145-'Abs550'!AE145))</f>
        <v>4.8844444444443434E-2</v>
      </c>
      <c r="AF86" s="2">
        <f>AVERAGE(('Abs550'!$C143-'Abs550'!AF143),('Abs550'!$C144-'Abs550'!AF144),('Abs550'!$C145-'Abs550'!AF145))</f>
        <v>5.3111111111109999E-2</v>
      </c>
      <c r="AG86" s="2">
        <f>AVERAGE(('Abs550'!$C143-'Abs550'!AG143),('Abs550'!$C144-'Abs550'!AG144),('Abs550'!$C145-'Abs550'!AG145))</f>
        <v>4.9077777777776742E-2</v>
      </c>
      <c r="AH86" s="2">
        <f>AVERAGE(('Abs550'!$C143-'Abs550'!AH143),('Abs550'!$C144-'Abs550'!AH144),('Abs550'!$C145-'Abs550'!AH145))</f>
        <v>5.3044444444443416E-2</v>
      </c>
      <c r="AI86" s="2">
        <f>AVERAGE(('Abs550'!$C143-'Abs550'!AI143),('Abs550'!$C144-'Abs550'!AI144),('Abs550'!$C145-'Abs550'!AI145))</f>
        <v>4.9711111111110005E-2</v>
      </c>
      <c r="AJ86" s="2">
        <f>AVERAGE(('Abs550'!$C143-'Abs550'!AJ143),('Abs550'!$C144-'Abs550'!AJ144),('Abs550'!$C145-'Abs550'!AJ145))</f>
        <v>5.3111111111110075E-2</v>
      </c>
      <c r="AK86" s="2">
        <f>AVERAGE(('Abs550'!$C143-'Abs550'!AK143),('Abs550'!$C144-'Abs550'!AK144),('Abs550'!$C145-'Abs550'!AK145))</f>
        <v>5.0044444444443302E-2</v>
      </c>
      <c r="AL86" s="2">
        <f>AVERAGE(('Abs550'!$C143-'Abs550'!AL143),('Abs550'!$C144-'Abs550'!AL144),('Abs550'!$C145-'Abs550'!AL145))</f>
        <v>5.3877777777776657E-2</v>
      </c>
      <c r="AM86" s="2">
        <f>AVERAGE(('Abs550'!$C143-'Abs550'!AM143),('Abs550'!$C144-'Abs550'!AM144),('Abs550'!$C145-'Abs550'!AM145))</f>
        <v>5.2011111111109974E-2</v>
      </c>
      <c r="AN86" s="2">
        <f>AVERAGE(('Abs550'!$C143-'Abs550'!AN143),('Abs550'!$C144-'Abs550'!AN144),('Abs550'!$C145-'Abs550'!AN145))</f>
        <v>5.3111111111110075E-2</v>
      </c>
      <c r="AO86" s="2">
        <f>AVERAGE(('Abs550'!$C143-'Abs550'!AO143),('Abs550'!$C144-'Abs550'!AO144),('Abs550'!$C145-'Abs550'!AO145))</f>
        <v>4.9077777777776589E-2</v>
      </c>
      <c r="AP86" s="2">
        <f>AVERAGE(('Abs550'!$C143-'Abs550'!AP143),('Abs550'!$C144-'Abs550'!AP144),('Abs550'!$C145-'Abs550'!AP145))</f>
        <v>5.2911111111110021E-2</v>
      </c>
      <c r="AQ86" s="2">
        <f>AVERAGE(('Abs550'!$C143-'Abs550'!AQ143),('Abs550'!$C144-'Abs550'!AQ144),('Abs550'!$C145-'Abs550'!AQ145))</f>
        <v>5.1644444444443417E-2</v>
      </c>
      <c r="AR86" s="2">
        <f>AVERAGE(('Abs550'!$C143-'Abs550'!AR143),('Abs550'!$C144-'Abs550'!AR144),('Abs550'!$C145-'Abs550'!AR145))</f>
        <v>5.3977777777776646E-2</v>
      </c>
      <c r="AS86" s="2">
        <f>AVERAGE(('Abs550'!$C143-'Abs550'!AS143),('Abs550'!$C144-'Abs550'!AS144),('Abs550'!$C145-'Abs550'!AS145))</f>
        <v>5.0411111111109998E-2</v>
      </c>
      <c r="AT86" s="2">
        <f>AVERAGE(('Abs550'!$C143-'Abs550'!AT143),('Abs550'!$C144-'Abs550'!AT144),('Abs550'!$C145-'Abs550'!AT145))</f>
        <v>5.2277777777776535E-2</v>
      </c>
      <c r="AU86" s="2">
        <f>AVERAGE(('Abs550'!$C143-'Abs550'!AU143),('Abs550'!$C144-'Abs550'!AU144),('Abs550'!$C145-'Abs550'!AU145))</f>
        <v>4.707777777777674E-2</v>
      </c>
      <c r="AV86" s="2">
        <f>AVERAGE(('Abs550'!$C143-'Abs550'!AV143),('Abs550'!$C144-'Abs550'!AV144),('Abs550'!$C145-'Abs550'!AV145))</f>
        <v>4.8477777777776586E-2</v>
      </c>
      <c r="AW86" s="2">
        <f>AVERAGE(('Abs550'!$C143-'Abs550'!AW143),('Abs550'!$C144-'Abs550'!AW144),('Abs550'!$C145-'Abs550'!AW145))</f>
        <v>4.3044444444443407E-2</v>
      </c>
      <c r="AX86" s="2">
        <f>AVERAGE(('Abs550'!$C143-'Abs550'!AX143),('Abs550'!$C144-'Abs550'!AX144),('Abs550'!$C145-'Abs550'!AX145))</f>
        <v>4.3977777777776561E-2</v>
      </c>
      <c r="AY86" s="2">
        <f>AVERAGE(('Abs550'!$C143-'Abs550'!AY143),('Abs550'!$C144-'Abs550'!AY144),('Abs550'!$C145-'Abs550'!AY145))</f>
        <v>3.9077777777776657E-2</v>
      </c>
      <c r="AZ86" s="2">
        <f>AVERAGE(('Abs550'!$C143-'Abs550'!AZ143),('Abs550'!$C144-'Abs550'!AZ144),('Abs550'!$C145-'Abs550'!AZ145))</f>
        <v>4.2144444444443353E-2</v>
      </c>
      <c r="BA86" s="2">
        <f>AVERAGE(('Abs550'!$C143-'Abs550'!BA143),('Abs550'!$C144-'Abs550'!BA144),('Abs550'!$C145-'Abs550'!BA145))</f>
        <v>3.8177777777776679E-2</v>
      </c>
      <c r="BB86" s="2">
        <f>AVERAGE(('Abs550'!$C143-'Abs550'!BB143),('Abs550'!$C144-'Abs550'!BB144),('Abs550'!$C145-'Abs550'!BB145))</f>
        <v>4.1444444444443285E-2</v>
      </c>
      <c r="BC86" s="2">
        <f>AVERAGE(('Abs550'!$C143-'Abs550'!BC143),('Abs550'!$C144-'Abs550'!BC144),('Abs550'!$C145-'Abs550'!BC145))</f>
        <v>3.814444444444328E-2</v>
      </c>
      <c r="BD86" s="2">
        <f>AVERAGE(('Abs550'!$C143-'Abs550'!BD143),('Abs550'!$C144-'Abs550'!BD144),('Abs550'!$C145-'Abs550'!BD145))</f>
        <v>4.1044444444443252E-2</v>
      </c>
      <c r="BE86" s="2">
        <f>AVERAGE(('Abs550'!$C143-'Abs550'!BE143),('Abs550'!$C144-'Abs550'!BE144),('Abs550'!$C145-'Abs550'!BE145))</f>
        <v>3.751111111110994E-2</v>
      </c>
      <c r="BF86" s="2">
        <f>AVERAGE(('Abs550'!$C143-'Abs550'!BF143),('Abs550'!$C144-'Abs550'!BF144),('Abs550'!$C145-'Abs550'!BF145))</f>
        <v>4.0677777777776626E-2</v>
      </c>
      <c r="BG86" s="2">
        <f>AVERAGE(('Abs550'!$C143-'Abs550'!BG143),('Abs550'!$C144-'Abs550'!BG144),('Abs550'!$C145-'Abs550'!BG145))</f>
        <v>3.694444444444326E-2</v>
      </c>
      <c r="BH86" s="2">
        <f>AVERAGE(('Abs550'!$C143-'Abs550'!BH143),('Abs550'!$C144-'Abs550'!BH144),('Abs550'!$C145-'Abs550'!BH145))</f>
        <v>4.0411111111109919E-2</v>
      </c>
      <c r="BI86" s="2">
        <f>AVERAGE(('Abs550'!$C143-'Abs550'!BI143),('Abs550'!$C144-'Abs550'!BI144),('Abs550'!$C145-'Abs550'!BI145))</f>
        <v>3.6744444444443282E-2</v>
      </c>
      <c r="BJ86" s="2">
        <f>AVERAGE(('Abs550'!$C143-'Abs550'!BJ143),('Abs550'!$C144-'Abs550'!BJ144),('Abs550'!$C145-'Abs550'!BJ145))</f>
        <v>4.034444444444326E-2</v>
      </c>
      <c r="BK86" s="2">
        <f>AVERAGE(('Abs550'!$C143-'Abs550'!BK143),('Abs550'!$C144-'Abs550'!BK144),('Abs550'!$C145-'Abs550'!BK145))</f>
        <v>3.7177777777776644E-2</v>
      </c>
      <c r="BL86" s="2">
        <f>AVERAGE(('Abs550'!$C143-'Abs550'!BL143),('Abs550'!$C144-'Abs550'!BL144),('Abs550'!$C145-'Abs550'!BL145))</f>
        <v>4.0611111111110119E-2</v>
      </c>
      <c r="BM86" s="2">
        <f>AVERAGE(('Abs550'!$C143-'Abs550'!BM143),('Abs550'!$C144-'Abs550'!BM144),('Abs550'!$C145-'Abs550'!BM145))</f>
        <v>3.6744444444443435E-2</v>
      </c>
      <c r="BN86" s="2">
        <f>AVERAGE(('Abs550'!$C143-'Abs550'!BN143),('Abs550'!$C144-'Abs550'!BN144),('Abs550'!$C145-'Abs550'!BN145))</f>
        <v>4.1111111111109988E-2</v>
      </c>
      <c r="BO86" s="2">
        <f>AVERAGE(('Abs550'!$C143-'Abs550'!BO143),('Abs550'!$C144-'Abs550'!BO144),('Abs550'!$C145-'Abs550'!BO145))</f>
        <v>3.7377777777776622E-2</v>
      </c>
      <c r="BP86" s="2">
        <f>AVERAGE(('Abs550'!$C143-'Abs550'!BP143),('Abs550'!$C144-'Abs550'!BP144),('Abs550'!$C145-'Abs550'!BP145))</f>
        <v>4.0611111111110043E-2</v>
      </c>
      <c r="BQ86" s="2">
        <f>AVERAGE(('Abs550'!$C143-'Abs550'!BQ143),('Abs550'!$C144-'Abs550'!BQ144),('Abs550'!$C145-'Abs550'!BQ145))</f>
        <v>3.7144444444443314E-2</v>
      </c>
      <c r="BR86" s="2">
        <f>AVERAGE(('Abs550'!$C143-'Abs550'!BR143),('Abs550'!$C144-'Abs550'!BR144),('Abs550'!$C145-'Abs550'!BR145))</f>
        <v>4.1211111111109901E-2</v>
      </c>
      <c r="BS86" s="2">
        <f>AVERAGE(('Abs550'!$C143-'Abs550'!BS143),('Abs550'!$C144-'Abs550'!BS144),('Abs550'!$C145-'Abs550'!BS145))</f>
        <v>3.7644444444443335E-2</v>
      </c>
      <c r="BT86" s="2">
        <f>AVERAGE(('Abs550'!$C143-'Abs550'!BT143),('Abs550'!$C144-'Abs550'!BT144),('Abs550'!$C145-'Abs550'!BT145))</f>
        <v>4.0944444444443416E-2</v>
      </c>
      <c r="BU86" s="2">
        <f>AVERAGE(('Abs550'!$C143-'Abs550'!BU143),('Abs550'!$C144-'Abs550'!BU144),('Abs550'!$C145-'Abs550'!BU145))</f>
        <v>3.7544444444443346E-2</v>
      </c>
      <c r="BV86" s="2">
        <f>AVERAGE(('Abs550'!$C143-'Abs550'!BV143),('Abs550'!$C144-'Abs550'!BV144),('Abs550'!$C145-'Abs550'!BV145))</f>
        <v>4.091111111111001E-2</v>
      </c>
      <c r="BW86" s="2">
        <f>AVERAGE(('Abs550'!$C143-'Abs550'!BW143),('Abs550'!$C144-'Abs550'!BW144),('Abs550'!$C145-'Abs550'!BW145))</f>
        <v>3.6944444444443336E-2</v>
      </c>
      <c r="BX86" s="2">
        <f>AVERAGE(('Abs550'!$C143-'Abs550'!BX143),('Abs550'!$C144-'Abs550'!BX144),('Abs550'!$C145-'Abs550'!BX145))</f>
        <v>4.1211111111109901E-2</v>
      </c>
      <c r="BY86" s="2">
        <f>AVERAGE(('Abs550'!$C143-'Abs550'!BY143),('Abs550'!$C144-'Abs550'!BY144),('Abs550'!$C145-'Abs550'!BY145))</f>
        <v>3.6811111111110018E-2</v>
      </c>
      <c r="BZ86" s="2">
        <f>AVERAGE(('Abs550'!$C143-'Abs550'!BZ143),('Abs550'!$C144-'Abs550'!BZ144),('Abs550'!$C145-'Abs550'!BZ145))</f>
        <v>4.1344444444443372E-2</v>
      </c>
      <c r="CA86" s="2">
        <f>AVERAGE(('Abs550'!$C143-'Abs550'!CA143),('Abs550'!$C144-'Abs550'!CA144),('Abs550'!$C145-'Abs550'!CA145))</f>
        <v>3.7977777777776778E-2</v>
      </c>
      <c r="CB86" s="2">
        <f>AVERAGE(('Abs550'!$C143-'Abs550'!CB143),('Abs550'!$C144-'Abs550'!CB144),('Abs550'!$C145-'Abs550'!CB145))</f>
        <v>4.1077777777776658E-2</v>
      </c>
      <c r="CC86" s="2">
        <f>AVERAGE(('Abs550'!$C143-'Abs550'!CC143),('Abs550'!$C144-'Abs550'!CC144),('Abs550'!$C145-'Abs550'!CC145))</f>
        <v>3.6811111111110018E-2</v>
      </c>
      <c r="CD86" s="2">
        <f>AVERAGE(('Abs550'!$C143-'Abs550'!CD143),('Abs550'!$C144-'Abs550'!CD144),('Abs550'!$C145-'Abs550'!CD145))</f>
        <v>4.0644444444443296E-2</v>
      </c>
      <c r="CE86" s="2">
        <f>AVERAGE(('Abs550'!$C143-'Abs550'!CE143),('Abs550'!$C144-'Abs550'!CE144),('Abs550'!$C145-'Abs550'!CE145))</f>
        <v>3.6811111111110018E-2</v>
      </c>
      <c r="CF86" s="2">
        <f>AVERAGE(('Abs550'!$C143-'Abs550'!CF143),('Abs550'!$C144-'Abs550'!CF144),('Abs550'!$C145-'Abs550'!CF145))</f>
        <v>4.1011111111109999E-2</v>
      </c>
      <c r="CG86" s="2">
        <f>AVERAGE(('Abs550'!$C143-'Abs550'!CG143),('Abs550'!$C144-'Abs550'!CG144),('Abs550'!$C145-'Abs550'!CG145))</f>
        <v>3.7211111111109973E-2</v>
      </c>
      <c r="CH86" s="2">
        <f>AVERAGE(('Abs550'!$C143-'Abs550'!CH143),('Abs550'!$C144-'Abs550'!CH144),('Abs550'!$C145-'Abs550'!CH145))</f>
        <v>4.1244444444443383E-2</v>
      </c>
      <c r="CI86" s="2">
        <f>AVERAGE(('Abs550'!$C143-'Abs550'!CI143),('Abs550'!$C144-'Abs550'!CI144),('Abs550'!$C145-'Abs550'!CI145))</f>
        <v>3.7444444444443427E-2</v>
      </c>
      <c r="CJ86" s="2">
        <f>AVERAGE(('Abs550'!$C143-'Abs550'!CJ143),('Abs550'!$C144-'Abs550'!CJ144),('Abs550'!$C145-'Abs550'!CJ145))</f>
        <v>4.0444444444443318E-2</v>
      </c>
      <c r="CK86" s="2">
        <f>AVERAGE(('Abs550'!$C143-'Abs550'!CK143),('Abs550'!$C144-'Abs550'!CK144),('Abs550'!$C145-'Abs550'!CK145))</f>
        <v>3.7944444444443448E-2</v>
      </c>
      <c r="CL86" s="2">
        <f>AVERAGE(('Abs550'!$C143-'Abs550'!CL143),('Abs550'!$C144-'Abs550'!CL144),('Abs550'!$C145-'Abs550'!CL145))</f>
        <v>4.0877777777776604E-2</v>
      </c>
      <c r="CM86" s="2">
        <f>AVERAGE(('Abs550'!$C143-'Abs550'!CM143),('Abs550'!$C144-'Abs550'!CM144),('Abs550'!$C145-'Abs550'!CM145))</f>
        <v>3.8011111111110107E-2</v>
      </c>
      <c r="CN86" s="2">
        <f>AVERAGE(('Abs550'!$C143-'Abs550'!CN143),('Abs550'!$C144-'Abs550'!CN144),('Abs550'!$C145-'Abs550'!CN145))</f>
        <v>4.1877777777776792E-2</v>
      </c>
      <c r="CO86" s="2">
        <f>AVERAGE(('Abs550'!$C143-'Abs550'!CO143),('Abs550'!$C144-'Abs550'!CO144),('Abs550'!$C145-'Abs550'!CO145))</f>
        <v>3.8011111111110107E-2</v>
      </c>
      <c r="CP86" s="2">
        <f>AVERAGE(('Abs550'!$C143-'Abs550'!CP143),('Abs550'!$C144-'Abs550'!CP144),('Abs550'!$C145-'Abs550'!CP145))</f>
        <v>4.1711111111110144E-2</v>
      </c>
      <c r="CQ86" s="2">
        <f>AVERAGE(('Abs550'!$C143-'Abs550'!CQ143),('Abs550'!$C144-'Abs550'!CQ144),('Abs550'!$C145-'Abs550'!CQ145))</f>
        <v>3.8477777777776723E-2</v>
      </c>
      <c r="CR86" s="2">
        <f>AVERAGE(('Abs550'!$C143-'Abs550'!CR143),('Abs550'!$C144-'Abs550'!CR144),('Abs550'!$C145-'Abs550'!CR145))</f>
        <v>4.207777777777677E-2</v>
      </c>
      <c r="CS86" s="2">
        <f>AVERAGE(('Abs550'!$C143-'Abs550'!CS143),('Abs550'!$C144-'Abs550'!CS144),('Abs550'!$C145-'Abs550'!CS145))</f>
        <v>3.8011111111110107E-2</v>
      </c>
      <c r="CT86" s="2">
        <f>AVERAGE(('Abs550'!$C143-'Abs550'!CT143),('Abs550'!$C144-'Abs550'!CT144),('Abs550'!$C145-'Abs550'!CT145))</f>
        <v>4.0977777777776593E-2</v>
      </c>
      <c r="CU86" s="2">
        <f>AVERAGE(('Abs550'!$C143-'Abs550'!CU143),('Abs550'!$C144-'Abs550'!CU144),('Abs550'!$C145-'Abs550'!CU145))</f>
        <v>3.657777777777671E-2</v>
      </c>
    </row>
    <row r="87" spans="1:99" x14ac:dyDescent="0.25">
      <c r="A87">
        <v>3</v>
      </c>
      <c r="B87" s="57">
        <v>501</v>
      </c>
      <c r="C87" s="2">
        <f>AVERAGE(('Abs550'!$C146-'Abs550'!C146),('Abs550'!$C147-'Abs550'!C147),('Abs550'!$C148-'Abs550'!C148))</f>
        <v>0</v>
      </c>
      <c r="D87" s="2">
        <f>AVERAGE(('Abs550'!$C146-'Abs550'!D146),('Abs550'!$C147-'Abs550'!D147),('Abs550'!$C148-'Abs550'!D148))</f>
        <v>-5.5477777777776703E-2</v>
      </c>
      <c r="E87" s="2">
        <f>AVERAGE(('Abs550'!$C146-'Abs550'!E146),('Abs550'!$C147-'Abs550'!E147),('Abs550'!$C148-'Abs550'!E148))</f>
        <v>-0.12777777777777657</v>
      </c>
      <c r="F87" s="2">
        <f>AVERAGE(('Abs550'!$C146-'Abs550'!F146),('Abs550'!$C147-'Abs550'!F147),('Abs550'!$C148-'Abs550'!F148))</f>
        <v>-0.17484444444444339</v>
      </c>
      <c r="G87" s="2">
        <f>AVERAGE(('Abs550'!$C146-'Abs550'!G146),('Abs550'!$C147-'Abs550'!G147),('Abs550'!$C148-'Abs550'!G148))</f>
        <v>-0.1784111111111101</v>
      </c>
      <c r="H87" s="2">
        <f>AVERAGE(('Abs550'!$C146-'Abs550'!H146),('Abs550'!$C147-'Abs550'!H147),('Abs550'!$C148-'Abs550'!H148))</f>
        <v>-0.19874444444444314</v>
      </c>
      <c r="I87" s="2">
        <f>AVERAGE(('Abs550'!$C146-'Abs550'!I146),('Abs550'!$C147-'Abs550'!I147),('Abs550'!$C148-'Abs550'!I148))</f>
        <v>-0.19804444444444322</v>
      </c>
      <c r="J87" s="2">
        <f>AVERAGE(('Abs550'!$C146-'Abs550'!J146),('Abs550'!$C147-'Abs550'!J147),('Abs550'!$C148-'Abs550'!J148))</f>
        <v>-0.20574444444444318</v>
      </c>
      <c r="K87" s="2">
        <f>AVERAGE(('Abs550'!$C146-'Abs550'!K146),('Abs550'!$C147-'Abs550'!K147),('Abs550'!$C148-'Abs550'!K148))</f>
        <v>-0.19991111111110996</v>
      </c>
      <c r="L87" s="2">
        <f>AVERAGE(('Abs550'!$C146-'Abs550'!L146),('Abs550'!$C147-'Abs550'!L147),('Abs550'!$C148-'Abs550'!L148))</f>
        <v>-0.20897777777777668</v>
      </c>
      <c r="M87" s="2">
        <f>AVERAGE(('Abs550'!$C146-'Abs550'!M146),('Abs550'!$C147-'Abs550'!M147),('Abs550'!$C148-'Abs550'!M148))</f>
        <v>-0.20457777777777672</v>
      </c>
      <c r="N87" s="2">
        <f>AVERAGE(('Abs550'!$C146-'Abs550'!N146),('Abs550'!$C147-'Abs550'!N147),('Abs550'!$C148-'Abs550'!N148))</f>
        <v>-0.2126444444444433</v>
      </c>
      <c r="O87" s="2">
        <f>AVERAGE(('Abs550'!$C146-'Abs550'!O146),('Abs550'!$C147-'Abs550'!O147),('Abs550'!$C148-'Abs550'!O148))</f>
        <v>-0.20404444444444336</v>
      </c>
      <c r="P87" s="2">
        <f>AVERAGE(('Abs550'!$C146-'Abs550'!P146),('Abs550'!$C147-'Abs550'!P147),('Abs550'!$C148-'Abs550'!P148))</f>
        <v>-0.21334444444444345</v>
      </c>
      <c r="Q87" s="2">
        <f>AVERAGE(('Abs550'!$C146-'Abs550'!Q146),('Abs550'!$C147-'Abs550'!Q147),('Abs550'!$C148-'Abs550'!Q148))</f>
        <v>-0.20341111111110996</v>
      </c>
      <c r="R87" s="2">
        <f>AVERAGE(('Abs550'!$C146-'Abs550'!R146),('Abs550'!$C147-'Abs550'!R147),('Abs550'!$C148-'Abs550'!R148))</f>
        <v>-0.21524444444444338</v>
      </c>
      <c r="S87" s="2">
        <f>AVERAGE(('Abs550'!$C146-'Abs550'!S146),('Abs550'!$C147-'Abs550'!S147),('Abs550'!$C148-'Abs550'!S148))</f>
        <v>-0.2064444444444434</v>
      </c>
      <c r="T87" s="2">
        <f>AVERAGE(('Abs550'!$C146-'Abs550'!T146),('Abs550'!$C147-'Abs550'!T147),('Abs550'!$C148-'Abs550'!T148))</f>
        <v>-0.21614444444444336</v>
      </c>
      <c r="U87" s="2">
        <f>AVERAGE(('Abs550'!$C146-'Abs550'!U146),('Abs550'!$C147-'Abs550'!U147),('Abs550'!$C148-'Abs550'!U148))</f>
        <v>-0.20731111111110997</v>
      </c>
      <c r="V87" s="2">
        <f>AVERAGE(('Abs550'!$C146-'Abs550'!V146),('Abs550'!$C147-'Abs550'!V147),('Abs550'!$C148-'Abs550'!V148))</f>
        <v>-0.21817777777777661</v>
      </c>
      <c r="W87" s="2">
        <f>AVERAGE(('Abs550'!$C146-'Abs550'!W146),('Abs550'!$C147-'Abs550'!W147),('Abs550'!$C148-'Abs550'!W148))</f>
        <v>-0.20921111111111004</v>
      </c>
      <c r="X87" s="2">
        <f>AVERAGE(('Abs550'!$C146-'Abs550'!X146),('Abs550'!$C147-'Abs550'!X147),('Abs550'!$C148-'Abs550'!X148))</f>
        <v>-0.21997777777777672</v>
      </c>
      <c r="Y87" s="2">
        <f>AVERAGE(('Abs550'!$C146-'Abs550'!Y146),('Abs550'!$C147-'Abs550'!Y147),('Abs550'!$C148-'Abs550'!Y148))</f>
        <v>-0.20971111111110993</v>
      </c>
      <c r="Z87" s="2">
        <f>AVERAGE(('Abs550'!$C146-'Abs550'!Z146),('Abs550'!$C147-'Abs550'!Z147),('Abs550'!$C148-'Abs550'!Z148))</f>
        <v>-0.22051111111110999</v>
      </c>
      <c r="AA87" s="2">
        <f>AVERAGE(('Abs550'!$C146-'Abs550'!AA146),('Abs550'!$C147-'Abs550'!AA147),('Abs550'!$C148-'Abs550'!AA148))</f>
        <v>-0.21194444444444338</v>
      </c>
      <c r="AB87" s="2">
        <f>AVERAGE(('Abs550'!$C146-'Abs550'!AB146),('Abs550'!$C147-'Abs550'!AB147),('Abs550'!$C148-'Abs550'!AB148))</f>
        <v>-0.22221111111111011</v>
      </c>
      <c r="AC87" s="2">
        <f>AVERAGE(('Abs550'!$C146-'Abs550'!AC146),('Abs550'!$C147-'Abs550'!AC147),('Abs550'!$C148-'Abs550'!AC148))</f>
        <v>-0.21311111111110984</v>
      </c>
      <c r="AD87" s="2">
        <f>AVERAGE(('Abs550'!$C146-'Abs550'!AD146),('Abs550'!$C147-'Abs550'!AD147),('Abs550'!$C148-'Abs550'!AD148))</f>
        <v>-0.22277777777777671</v>
      </c>
      <c r="AE87" s="2">
        <f>AVERAGE(('Abs550'!$C146-'Abs550'!AE146),('Abs550'!$C147-'Abs550'!AE147),('Abs550'!$C148-'Abs550'!AE148))</f>
        <v>-0.21267777777777655</v>
      </c>
      <c r="AF87" s="2">
        <f>AVERAGE(('Abs550'!$C146-'Abs550'!AF146),('Abs550'!$C147-'Abs550'!AF147),('Abs550'!$C148-'Abs550'!AF148))</f>
        <v>-0.22351111111110988</v>
      </c>
      <c r="AG87" s="2">
        <f>AVERAGE(('Abs550'!$C146-'Abs550'!AG146),('Abs550'!$C147-'Abs550'!AG147),('Abs550'!$C148-'Abs550'!AG148))</f>
        <v>-0.21517777777777658</v>
      </c>
      <c r="AH87" s="2">
        <f>AVERAGE(('Abs550'!$C146-'Abs550'!AH146),('Abs550'!$C147-'Abs550'!AH147),('Abs550'!$C148-'Abs550'!AH148))</f>
        <v>-0.22524444444444339</v>
      </c>
      <c r="AI87" s="2">
        <f>AVERAGE(('Abs550'!$C146-'Abs550'!AI146),('Abs550'!$C147-'Abs550'!AI147),('Abs550'!$C148-'Abs550'!AI148))</f>
        <v>-0.21464444444444322</v>
      </c>
      <c r="AJ87" s="2">
        <f>AVERAGE(('Abs550'!$C146-'Abs550'!AJ146),('Abs550'!$C147-'Abs550'!AJ147),('Abs550'!$C148-'Abs550'!AJ148))</f>
        <v>-0.2256444444444432</v>
      </c>
      <c r="AK87" s="2">
        <f>AVERAGE(('Abs550'!$C146-'Abs550'!AK146),('Abs550'!$C147-'Abs550'!AK147),('Abs550'!$C148-'Abs550'!AK148))</f>
        <v>-0.21671111111110997</v>
      </c>
      <c r="AL87" s="2">
        <f>AVERAGE(('Abs550'!$C146-'Abs550'!AL146),('Abs550'!$C147-'Abs550'!AL147),('Abs550'!$C148-'Abs550'!AL148))</f>
        <v>-0.22741111111111004</v>
      </c>
      <c r="AM87" s="2">
        <f>AVERAGE(('Abs550'!$C146-'Abs550'!AM146),('Abs550'!$C147-'Abs550'!AM147),('Abs550'!$C148-'Abs550'!AM148))</f>
        <v>-0.21651111111110991</v>
      </c>
      <c r="AN87" s="2">
        <f>AVERAGE(('Abs550'!$C146-'Abs550'!AN146),('Abs550'!$C147-'Abs550'!AN147),('Abs550'!$C148-'Abs550'!AN148))</f>
        <v>-0.22994444444444331</v>
      </c>
      <c r="AO87" s="2">
        <f>AVERAGE(('Abs550'!$C146-'Abs550'!AO146),('Abs550'!$C147-'Abs550'!AO147),('Abs550'!$C148-'Abs550'!AO148))</f>
        <v>-0.22234444444444335</v>
      </c>
      <c r="AP87" s="2">
        <f>AVERAGE(('Abs550'!$C146-'Abs550'!AP146),('Abs550'!$C147-'Abs550'!AP147),('Abs550'!$C148-'Abs550'!AP148))</f>
        <v>-0.23164444444444329</v>
      </c>
      <c r="AQ87" s="2">
        <f>AVERAGE(('Abs550'!$C146-'Abs550'!AQ146),('Abs550'!$C147-'Abs550'!AQ147),('Abs550'!$C148-'Abs550'!AQ148))</f>
        <v>-0.22024444444444327</v>
      </c>
      <c r="AR87" s="2">
        <f>AVERAGE(('Abs550'!$C146-'Abs550'!AR146),('Abs550'!$C147-'Abs550'!AR147),('Abs550'!$C148-'Abs550'!AR148))</f>
        <v>-0.23184444444444327</v>
      </c>
      <c r="AS87" s="2">
        <f>AVERAGE(('Abs550'!$C146-'Abs550'!AS146),('Abs550'!$C147-'Abs550'!AS147),('Abs550'!$C148-'Abs550'!AS148))</f>
        <v>-0.22244444444444333</v>
      </c>
      <c r="AT87" s="2">
        <f>AVERAGE(('Abs550'!$C146-'Abs550'!AT146),('Abs550'!$C147-'Abs550'!AT147),('Abs550'!$C148-'Abs550'!AT148))</f>
        <v>-0.23471111111111012</v>
      </c>
      <c r="AU87" s="2">
        <f>AVERAGE(('Abs550'!$C146-'Abs550'!AU146),('Abs550'!$C147-'Abs550'!AU147),('Abs550'!$C148-'Abs550'!AU148))</f>
        <v>-0.22677777777777655</v>
      </c>
      <c r="AV87" s="2">
        <f>AVERAGE(('Abs550'!$C146-'Abs550'!AV146),('Abs550'!$C147-'Abs550'!AV147),('Abs550'!$C148-'Abs550'!AV148))</f>
        <v>-0.23851111111111001</v>
      </c>
      <c r="AW87" s="2">
        <f>AVERAGE(('Abs550'!$C146-'Abs550'!AW146),('Abs550'!$C147-'Abs550'!AW147),('Abs550'!$C148-'Abs550'!AW148))</f>
        <v>-0.22884444444444343</v>
      </c>
      <c r="AX87" s="2">
        <f>AVERAGE(('Abs550'!$C146-'Abs550'!AX146),('Abs550'!$C147-'Abs550'!AX147),('Abs550'!$C148-'Abs550'!AX148))</f>
        <v>-0.24381111111111017</v>
      </c>
      <c r="AY87" s="2">
        <f>AVERAGE(('Abs550'!$C146-'Abs550'!AY146),('Abs550'!$C147-'Abs550'!AY147),('Abs550'!$C148-'Abs550'!AY148))</f>
        <v>-0.23504444444444336</v>
      </c>
      <c r="AZ87" s="2">
        <f>AVERAGE(('Abs550'!$C146-'Abs550'!AZ146),('Abs550'!$C147-'Abs550'!AZ147),('Abs550'!$C148-'Abs550'!AZ148))</f>
        <v>-0.24591111111111</v>
      </c>
      <c r="BA87" s="2">
        <f>AVERAGE(('Abs550'!$C146-'Abs550'!BA146),('Abs550'!$C147-'Abs550'!BA147),('Abs550'!$C148-'Abs550'!BA148))</f>
        <v>-0.23544444444444323</v>
      </c>
      <c r="BB87" s="2">
        <f>AVERAGE(('Abs550'!$C146-'Abs550'!BB146),('Abs550'!$C147-'Abs550'!BB147),('Abs550'!$C148-'Abs550'!BB148))</f>
        <v>-0.24691111111110997</v>
      </c>
      <c r="BC87" s="2">
        <f>AVERAGE(('Abs550'!$C146-'Abs550'!BC146),('Abs550'!$C147-'Abs550'!BC147),('Abs550'!$C148-'Abs550'!BC148))</f>
        <v>-0.23747777777777665</v>
      </c>
      <c r="BD87" s="2">
        <f>AVERAGE(('Abs550'!$C146-'Abs550'!BD146),('Abs550'!$C147-'Abs550'!BD147),('Abs550'!$C148-'Abs550'!BD148))</f>
        <v>-0.24874444444444332</v>
      </c>
      <c r="BE87" s="2">
        <f>AVERAGE(('Abs550'!$C146-'Abs550'!BE146),('Abs550'!$C147-'Abs550'!BE147),('Abs550'!$C148-'Abs550'!BE148))</f>
        <v>-0.23721111111111007</v>
      </c>
      <c r="BF87" s="2">
        <f>AVERAGE(('Abs550'!$C146-'Abs550'!BF146),('Abs550'!$C147-'Abs550'!BF147),('Abs550'!$C148-'Abs550'!BF148))</f>
        <v>-0.24854444444444335</v>
      </c>
      <c r="BG87" s="2">
        <f>AVERAGE(('Abs550'!$C146-'Abs550'!BG146),('Abs550'!$C147-'Abs550'!BG147),('Abs550'!$C148-'Abs550'!BG148))</f>
        <v>-0.23734444444444333</v>
      </c>
      <c r="BH87" s="2">
        <f>AVERAGE(('Abs550'!$C146-'Abs550'!BH146),('Abs550'!$C147-'Abs550'!BH147),('Abs550'!$C148-'Abs550'!BH148))</f>
        <v>-0.2496111111111099</v>
      </c>
      <c r="BI87" s="2">
        <f>AVERAGE(('Abs550'!$C146-'Abs550'!BI146),('Abs550'!$C147-'Abs550'!BI147),('Abs550'!$C148-'Abs550'!BI148))</f>
        <v>-0.23987777777777675</v>
      </c>
      <c r="BJ87" s="2">
        <f>AVERAGE(('Abs550'!$C146-'Abs550'!BJ146),('Abs550'!$C147-'Abs550'!BJ147),('Abs550'!$C148-'Abs550'!BJ148))</f>
        <v>-0.24991111111111</v>
      </c>
      <c r="BK87" s="2">
        <f>AVERAGE(('Abs550'!$C146-'Abs550'!BK146),('Abs550'!$C147-'Abs550'!BK147),('Abs550'!$C148-'Abs550'!BK148))</f>
        <v>-0.23984444444444342</v>
      </c>
      <c r="BL87" s="2">
        <f>AVERAGE(('Abs550'!$C146-'Abs550'!BL146),('Abs550'!$C147-'Abs550'!BL147),('Abs550'!$C148-'Abs550'!BL148))</f>
        <v>-0.25081111111110993</v>
      </c>
      <c r="BM87" s="2">
        <f>AVERAGE(('Abs550'!$C146-'Abs550'!BM146),('Abs550'!$C147-'Abs550'!BM147),('Abs550'!$C148-'Abs550'!BM148))</f>
        <v>-0.24007777777777664</v>
      </c>
      <c r="BN87" s="2">
        <f>AVERAGE(('Abs550'!$C146-'Abs550'!BN146),('Abs550'!$C147-'Abs550'!BN147),('Abs550'!$C148-'Abs550'!BN148))</f>
        <v>-0.25151111111111008</v>
      </c>
      <c r="BO87" s="2">
        <f>AVERAGE(('Abs550'!$C146-'Abs550'!BO146),('Abs550'!$C147-'Abs550'!BO147),('Abs550'!$C148-'Abs550'!BO148))</f>
        <v>-0.24144444444444324</v>
      </c>
      <c r="BP87" s="2">
        <f>AVERAGE(('Abs550'!$C146-'Abs550'!BP146),('Abs550'!$C147-'Abs550'!BP147),('Abs550'!$C148-'Abs550'!BP148))</f>
        <v>-0.25387777777777654</v>
      </c>
      <c r="BQ87" s="2">
        <f>AVERAGE(('Abs550'!$C146-'Abs550'!BQ146),('Abs550'!$C147-'Abs550'!BQ147),('Abs550'!$C148-'Abs550'!BQ148))</f>
        <v>-0.24374444444444329</v>
      </c>
      <c r="BR87" s="2">
        <f>AVERAGE(('Abs550'!$C146-'Abs550'!BR146),('Abs550'!$C147-'Abs550'!BR147),('Abs550'!$C148-'Abs550'!BR148))</f>
        <v>-0.25391111111111003</v>
      </c>
      <c r="BS87" s="2">
        <f>AVERAGE(('Abs550'!$C146-'Abs550'!BS146),('Abs550'!$C147-'Abs550'!BS147),('Abs550'!$C148-'Abs550'!BS148))</f>
        <v>-0.24547777777777671</v>
      </c>
      <c r="BT87" s="2">
        <f>AVERAGE(('Abs550'!$C146-'Abs550'!BT146),('Abs550'!$C147-'Abs550'!BT147),('Abs550'!$C148-'Abs550'!BT148))</f>
        <v>-0.25524444444444333</v>
      </c>
      <c r="BU87" s="2">
        <f>AVERAGE(('Abs550'!$C146-'Abs550'!BU146),('Abs550'!$C147-'Abs550'!BU147),('Abs550'!$C148-'Abs550'!BU148))</f>
        <v>-0.24464444444444342</v>
      </c>
      <c r="BV87" s="2">
        <f>AVERAGE(('Abs550'!$C146-'Abs550'!BV146),('Abs550'!$C147-'Abs550'!BV147),('Abs550'!$C148-'Abs550'!BV148))</f>
        <v>-0.25694444444444331</v>
      </c>
      <c r="BW87" s="2">
        <f>AVERAGE(('Abs550'!$C146-'Abs550'!BW146),('Abs550'!$C147-'Abs550'!BW147),('Abs550'!$C148-'Abs550'!BW148))</f>
        <v>-0.24694444444444338</v>
      </c>
      <c r="BX87" s="2">
        <f>AVERAGE(('Abs550'!$C146-'Abs550'!BX146),('Abs550'!$C147-'Abs550'!BX147),('Abs550'!$C148-'Abs550'!BX148))</f>
        <v>-0.25837777777777676</v>
      </c>
      <c r="BY87" s="2">
        <f>AVERAGE(('Abs550'!$C146-'Abs550'!BY146),('Abs550'!$C147-'Abs550'!BY147),('Abs550'!$C148-'Abs550'!BY148))</f>
        <v>-0.24664444444444333</v>
      </c>
      <c r="BZ87" s="2">
        <f>AVERAGE(('Abs550'!$C146-'Abs550'!BZ146),('Abs550'!$C147-'Abs550'!BZ147),('Abs550'!$C148-'Abs550'!BZ148))</f>
        <v>-0.25841111111110987</v>
      </c>
      <c r="CA87" s="2">
        <f>AVERAGE(('Abs550'!$C146-'Abs550'!CA146),('Abs550'!$C147-'Abs550'!CA147),('Abs550'!$C148-'Abs550'!CA148))</f>
        <v>-0.24754444444444332</v>
      </c>
      <c r="CB87" s="2">
        <f>AVERAGE(('Abs550'!$C146-'Abs550'!CB146),('Abs550'!$C147-'Abs550'!CB147),('Abs550'!$C148-'Abs550'!CB148))</f>
        <v>-0.25984444444444338</v>
      </c>
      <c r="CC87" s="2">
        <f>AVERAGE(('Abs550'!$C146-'Abs550'!CC146),('Abs550'!$C147-'Abs550'!CC147),('Abs550'!$C148-'Abs550'!CC148))</f>
        <v>-0.24864444444444325</v>
      </c>
      <c r="CD87" s="2">
        <f>AVERAGE(('Abs550'!$C146-'Abs550'!CD146),('Abs550'!$C147-'Abs550'!CD147),('Abs550'!$C148-'Abs550'!CD148))</f>
        <v>-0.26127777777777655</v>
      </c>
      <c r="CE87" s="2">
        <f>AVERAGE(('Abs550'!$C146-'Abs550'!CE146),('Abs550'!$C147-'Abs550'!CE147),('Abs550'!$C148-'Abs550'!CE148))</f>
        <v>-0.25104444444444335</v>
      </c>
      <c r="CF87" s="2">
        <f>AVERAGE(('Abs550'!$C146-'Abs550'!CF146),('Abs550'!$C147-'Abs550'!CF147),('Abs550'!$C148-'Abs550'!CF148))</f>
        <v>-0.26204444444444325</v>
      </c>
      <c r="CG87" s="2">
        <f>AVERAGE(('Abs550'!$C146-'Abs550'!CG146),('Abs550'!$C147-'Abs550'!CG147),('Abs550'!$C148-'Abs550'!CG148))</f>
        <v>-0.25074444444444338</v>
      </c>
      <c r="CH87" s="2">
        <f>AVERAGE(('Abs550'!$C146-'Abs550'!CH146),('Abs550'!$C147-'Abs550'!CH147),('Abs550'!$C148-'Abs550'!CH148))</f>
        <v>-0.26344444444444343</v>
      </c>
      <c r="CI87" s="2">
        <f>AVERAGE(('Abs550'!$C146-'Abs550'!CI146),('Abs550'!$C147-'Abs550'!CI147),('Abs550'!$C148-'Abs550'!CI148))</f>
        <v>-0.2515444444444434</v>
      </c>
      <c r="CJ87" s="2">
        <f>AVERAGE(('Abs550'!$C146-'Abs550'!CJ146),('Abs550'!$C147-'Abs550'!CJ147),('Abs550'!$C148-'Abs550'!CJ148))</f>
        <v>-0.26514444444444335</v>
      </c>
      <c r="CK87" s="2">
        <f>AVERAGE(('Abs550'!$C146-'Abs550'!CK146),('Abs550'!$C147-'Abs550'!CK147),('Abs550'!$C148-'Abs550'!CK148))</f>
        <v>-0.25154444444444324</v>
      </c>
      <c r="CL87" s="2">
        <f>AVERAGE(('Abs550'!$C146-'Abs550'!CL146),('Abs550'!$C147-'Abs550'!CL147),('Abs550'!$C148-'Abs550'!CL148))</f>
        <v>-0.26484444444444333</v>
      </c>
      <c r="CM87" s="2">
        <f>AVERAGE(('Abs550'!$C146-'Abs550'!CM146),('Abs550'!$C147-'Abs550'!CM147),('Abs550'!$C148-'Abs550'!CM148))</f>
        <v>-0.25417777777777656</v>
      </c>
      <c r="CN87" s="2">
        <f>AVERAGE(('Abs550'!$C146-'Abs550'!CN146),('Abs550'!$C147-'Abs550'!CN147),('Abs550'!$C148-'Abs550'!CN148))</f>
        <v>-0.26601111111111003</v>
      </c>
      <c r="CO87" s="2">
        <f>AVERAGE(('Abs550'!$C146-'Abs550'!CO146),('Abs550'!$C147-'Abs550'!CO147),('Abs550'!$C148-'Abs550'!CO148))</f>
        <v>-0.2561111111111099</v>
      </c>
      <c r="CP87" s="2">
        <f>AVERAGE(('Abs550'!$C146-'Abs550'!CP146),('Abs550'!$C147-'Abs550'!CP147),('Abs550'!$C148-'Abs550'!CP148))</f>
        <v>-0.2673777777777766</v>
      </c>
      <c r="CQ87" s="2">
        <f>AVERAGE(('Abs550'!$C146-'Abs550'!CQ146),('Abs550'!$C147-'Abs550'!CQ147),('Abs550'!$C148-'Abs550'!CQ148))</f>
        <v>-0.25841111111110998</v>
      </c>
      <c r="CR87" s="2">
        <f>AVERAGE(('Abs550'!$C146-'Abs550'!CR146),('Abs550'!$C147-'Abs550'!CR147),('Abs550'!$C148-'Abs550'!CR148))</f>
        <v>-0.2684111111111101</v>
      </c>
      <c r="CS87" s="2">
        <f>AVERAGE(('Abs550'!$C146-'Abs550'!CS146),('Abs550'!$C147-'Abs550'!CS147),('Abs550'!$C148-'Abs550'!CS148))</f>
        <v>-0.25837777777777665</v>
      </c>
      <c r="CT87" s="2">
        <f>AVERAGE(('Abs550'!$C146-'Abs550'!CT146),('Abs550'!$C147-'Abs550'!CT147),('Abs550'!$C148-'Abs550'!CT148))</f>
        <v>-0.27041111111110999</v>
      </c>
      <c r="CU87" s="2">
        <f>AVERAGE(('Abs550'!$C146-'Abs550'!CU146),('Abs550'!$C147-'Abs550'!CU147),('Abs550'!$C148-'Abs550'!CU148))</f>
        <v>-0.26097777777777664</v>
      </c>
    </row>
    <row r="88" spans="1:99" x14ac:dyDescent="0.25">
      <c r="A88">
        <v>4</v>
      </c>
      <c r="B88" s="57">
        <v>702</v>
      </c>
      <c r="C88" s="2">
        <f>AVERAGE(('Abs550'!$C149-'Abs550'!C149),('Abs550'!$C150-'Abs550'!C150),('Abs550'!$C151-'Abs550'!C151))</f>
        <v>0</v>
      </c>
      <c r="D88" s="2">
        <f>AVERAGE(('Abs550'!$C149-'Abs550'!D149),('Abs550'!$C150-'Abs550'!D150),('Abs550'!$C151-'Abs550'!D151))</f>
        <v>5.3000000000000087E-3</v>
      </c>
      <c r="E88" s="2">
        <f>AVERAGE(('Abs550'!$C149-'Abs550'!E149),('Abs550'!$C150-'Abs550'!E150),('Abs550'!$C151-'Abs550'!E151))</f>
        <v>1.7333333333333423E-2</v>
      </c>
      <c r="F88" s="2">
        <f>AVERAGE(('Abs550'!$C149-'Abs550'!F149),('Abs550'!$C150-'Abs550'!F150),('Abs550'!$C151-'Abs550'!F151))</f>
        <v>1.9266666666666765E-2</v>
      </c>
      <c r="G88" s="2">
        <f>AVERAGE(('Abs550'!$C149-'Abs550'!G149),('Abs550'!$C150-'Abs550'!G150),('Abs550'!$C151-'Abs550'!G151))</f>
        <v>2.2599999999999953E-2</v>
      </c>
      <c r="H88" s="2">
        <f>AVERAGE(('Abs550'!$C149-'Abs550'!H149),('Abs550'!$C150-'Abs550'!H150),('Abs550'!$C151-'Abs550'!H151))</f>
        <v>2.3266666666666769E-2</v>
      </c>
      <c r="I88" s="2">
        <f>AVERAGE(('Abs550'!$C149-'Abs550'!I149),('Abs550'!$C150-'Abs550'!I150),('Abs550'!$C151-'Abs550'!I151))</f>
        <v>2.626666666666681E-2</v>
      </c>
      <c r="J88" s="2">
        <f>AVERAGE(('Abs550'!$C149-'Abs550'!J149),('Abs550'!$C150-'Abs550'!J150),('Abs550'!$C151-'Abs550'!J151))</f>
        <v>2.4500000000000115E-2</v>
      </c>
      <c r="K88" s="2">
        <f>AVERAGE(('Abs550'!$C149-'Abs550'!K149),('Abs550'!$C150-'Abs550'!K150),('Abs550'!$C151-'Abs550'!K151))</f>
        <v>2.720000000000004E-2</v>
      </c>
      <c r="L88" s="2">
        <f>AVERAGE(('Abs550'!$C149-'Abs550'!L149),('Abs550'!$C150-'Abs550'!L150),('Abs550'!$C151-'Abs550'!L151))</f>
        <v>2.5233333333333368E-2</v>
      </c>
      <c r="M88" s="2">
        <f>AVERAGE(('Abs550'!$C149-'Abs550'!M149),('Abs550'!$C150-'Abs550'!M150),('Abs550'!$C151-'Abs550'!M151))</f>
        <v>2.8299999999999992E-2</v>
      </c>
      <c r="N88" s="2">
        <f>AVERAGE(('Abs550'!$C149-'Abs550'!N149),('Abs550'!$C150-'Abs550'!N150),('Abs550'!$C151-'Abs550'!N151))</f>
        <v>2.6100000000000085E-2</v>
      </c>
      <c r="O88" s="2">
        <f>AVERAGE(('Abs550'!$C149-'Abs550'!O149),('Abs550'!$C150-'Abs550'!O150),('Abs550'!$C151-'Abs550'!O151))</f>
        <v>2.8466666666666713E-2</v>
      </c>
      <c r="P88" s="2">
        <f>AVERAGE(('Abs550'!$C149-'Abs550'!P149),('Abs550'!$C150-'Abs550'!P150),('Abs550'!$C151-'Abs550'!P151))</f>
        <v>2.7866666666666706E-2</v>
      </c>
      <c r="Q88" s="2">
        <f>AVERAGE(('Abs550'!$C149-'Abs550'!Q149),('Abs550'!$C150-'Abs550'!Q150),('Abs550'!$C151-'Abs550'!Q151))</f>
        <v>3.1233333333333373E-2</v>
      </c>
      <c r="R88" s="2">
        <f>AVERAGE(('Abs550'!$C149-'Abs550'!R149),('Abs550'!$C150-'Abs550'!R150),('Abs550'!$C151-'Abs550'!R151))</f>
        <v>3.0666666666666693E-2</v>
      </c>
      <c r="S88" s="2">
        <f>AVERAGE(('Abs550'!$C149-'Abs550'!S149),('Abs550'!$C150-'Abs550'!S150),('Abs550'!$C151-'Abs550'!S151))</f>
        <v>3.349999999999994E-2</v>
      </c>
      <c r="T88" s="2">
        <f>AVERAGE(('Abs550'!$C149-'Abs550'!T149),('Abs550'!$C150-'Abs550'!T150),('Abs550'!$C151-'Abs550'!T151))</f>
        <v>3.3333333333333437E-2</v>
      </c>
      <c r="U88" s="2">
        <f>AVERAGE(('Abs550'!$C149-'Abs550'!U149),('Abs550'!$C150-'Abs550'!U150),('Abs550'!$C151-'Abs550'!U151))</f>
        <v>3.5900000000000043E-2</v>
      </c>
      <c r="V88" s="2">
        <f>AVERAGE(('Abs550'!$C149-'Abs550'!V149),('Abs550'!$C150-'Abs550'!V150),('Abs550'!$C151-'Abs550'!V151))</f>
        <v>3.5133333333333315E-2</v>
      </c>
      <c r="W88" s="2">
        <f>AVERAGE(('Abs550'!$C149-'Abs550'!W149),('Abs550'!$C150-'Abs550'!W150),('Abs550'!$C151-'Abs550'!W151))</f>
        <v>3.7499999999999943E-2</v>
      </c>
      <c r="X88" s="2">
        <f>AVERAGE(('Abs550'!$C149-'Abs550'!X149),('Abs550'!$C150-'Abs550'!X150),('Abs550'!$C151-'Abs550'!X151))</f>
        <v>3.6366666666666735E-2</v>
      </c>
      <c r="Y88" s="2">
        <f>AVERAGE(('Abs550'!$C149-'Abs550'!Y149),('Abs550'!$C150-'Abs550'!Y150),('Abs550'!$C151-'Abs550'!Y151))</f>
        <v>3.74000000000001E-2</v>
      </c>
      <c r="Z88" s="2">
        <f>AVERAGE(('Abs550'!$C149-'Abs550'!Z149),('Abs550'!$C150-'Abs550'!Z150),('Abs550'!$C151-'Abs550'!Z151))</f>
        <v>3.5066666666666656E-2</v>
      </c>
      <c r="AA88" s="2">
        <f>AVERAGE(('Abs550'!$C149-'Abs550'!AA149),('Abs550'!$C150-'Abs550'!AA150),('Abs550'!$C151-'Abs550'!AA151))</f>
        <v>3.7466666666666683E-2</v>
      </c>
      <c r="AB88" s="2">
        <f>AVERAGE(('Abs550'!$C149-'Abs550'!AB149),('Abs550'!$C150-'Abs550'!AB150),('Abs550'!$C151-'Abs550'!AB151))</f>
        <v>3.6433333333333241E-2</v>
      </c>
      <c r="AC88" s="2">
        <f>AVERAGE(('Abs550'!$C149-'Abs550'!AC149),('Abs550'!$C150-'Abs550'!AC150),('Abs550'!$C151-'Abs550'!AC151))</f>
        <v>3.8733333333333432E-2</v>
      </c>
      <c r="AD88" s="2">
        <f>AVERAGE(('Abs550'!$C149-'Abs550'!AD149),('Abs550'!$C150-'Abs550'!AD150),('Abs550'!$C151-'Abs550'!AD151))</f>
        <v>3.7233333333333306E-2</v>
      </c>
      <c r="AE88" s="2">
        <f>AVERAGE(('Abs550'!$C149-'Abs550'!AE149),('Abs550'!$C150-'Abs550'!AE150),('Abs550'!$C151-'Abs550'!AE151))</f>
        <v>3.9966666666666782E-2</v>
      </c>
      <c r="AF88" s="2">
        <f>AVERAGE(('Abs550'!$C149-'Abs550'!AF149),('Abs550'!$C150-'Abs550'!AF150),('Abs550'!$C151-'Abs550'!AF151))</f>
        <v>3.8666666666666703E-2</v>
      </c>
      <c r="AG88" s="2">
        <f>AVERAGE(('Abs550'!$C149-'Abs550'!AG149),('Abs550'!$C150-'Abs550'!AG150),('Abs550'!$C151-'Abs550'!AG151))</f>
        <v>4.0300000000000148E-2</v>
      </c>
      <c r="AH88" s="2">
        <f>AVERAGE(('Abs550'!$C149-'Abs550'!AH149),('Abs550'!$C150-'Abs550'!AH150),('Abs550'!$C151-'Abs550'!AH151))</f>
        <v>3.9200000000000047E-2</v>
      </c>
      <c r="AI88" s="2">
        <f>AVERAGE(('Abs550'!$C149-'Abs550'!AI149),('Abs550'!$C150-'Abs550'!AI150),('Abs550'!$C151-'Abs550'!AI151))</f>
        <v>4.0833333333333353E-2</v>
      </c>
      <c r="AJ88" s="2">
        <f>AVERAGE(('Abs550'!$C149-'Abs550'!AJ149),('Abs550'!$C150-'Abs550'!AJ150),('Abs550'!$C151-'Abs550'!AJ151))</f>
        <v>3.9466666666666761E-2</v>
      </c>
      <c r="AK88" s="2">
        <f>AVERAGE(('Abs550'!$C149-'Abs550'!AK149),('Abs550'!$C150-'Abs550'!AK150),('Abs550'!$C151-'Abs550'!AK151))</f>
        <v>4.1833333333333313E-2</v>
      </c>
      <c r="AL88" s="2">
        <f>AVERAGE(('Abs550'!$C149-'Abs550'!AL149),('Abs550'!$C150-'Abs550'!AL150),('Abs550'!$C151-'Abs550'!AL151))</f>
        <v>4.0200000000000014E-2</v>
      </c>
      <c r="AM88" s="2">
        <f>AVERAGE(('Abs550'!$C149-'Abs550'!AM149),('Abs550'!$C150-'Abs550'!AM150),('Abs550'!$C151-'Abs550'!AM151))</f>
        <v>4.4100000000000104E-2</v>
      </c>
      <c r="AN88" s="2">
        <f>AVERAGE(('Abs550'!$C149-'Abs550'!AN149),('Abs550'!$C150-'Abs550'!AN150),('Abs550'!$C151-'Abs550'!AN151))</f>
        <v>3.9933333333333376E-2</v>
      </c>
      <c r="AO88" s="2">
        <f>AVERAGE(('Abs550'!$C149-'Abs550'!AO149),('Abs550'!$C150-'Abs550'!AO150),('Abs550'!$C151-'Abs550'!AO151))</f>
        <v>4.1000000000000002E-2</v>
      </c>
      <c r="AP88" s="2">
        <f>AVERAGE(('Abs550'!$C149-'Abs550'!AP149),('Abs550'!$C150-'Abs550'!AP150),('Abs550'!$C151-'Abs550'!AP151))</f>
        <v>3.9966666666666782E-2</v>
      </c>
      <c r="AQ88" s="2">
        <f>AVERAGE(('Abs550'!$C149-'Abs550'!AQ149),('Abs550'!$C150-'Abs550'!AQ150),('Abs550'!$C151-'Abs550'!AQ151))</f>
        <v>4.4166666666666764E-2</v>
      </c>
      <c r="AR88" s="2">
        <f>AVERAGE(('Abs550'!$C149-'Abs550'!AR149),('Abs550'!$C150-'Abs550'!AR150),('Abs550'!$C151-'Abs550'!AR151))</f>
        <v>4.0933333333333412E-2</v>
      </c>
      <c r="AS88" s="2">
        <f>AVERAGE(('Abs550'!$C149-'Abs550'!AS149),('Abs550'!$C150-'Abs550'!AS150),('Abs550'!$C151-'Abs550'!AS151))</f>
        <v>4.3266666666666641E-2</v>
      </c>
      <c r="AT88" s="2">
        <f>AVERAGE(('Abs550'!$C149-'Abs550'!AT149),('Abs550'!$C150-'Abs550'!AT150),('Abs550'!$C151-'Abs550'!AT151))</f>
        <v>4.0399999999999991E-2</v>
      </c>
      <c r="AU88" s="2">
        <f>AVERAGE(('Abs550'!$C149-'Abs550'!AU149),('Abs550'!$C150-'Abs550'!AU150),('Abs550'!$C151-'Abs550'!AU151))</f>
        <v>4.2133333333333432E-2</v>
      </c>
      <c r="AV88" s="2">
        <f>AVERAGE(('Abs550'!$C149-'Abs550'!AV149),('Abs550'!$C150-'Abs550'!AV150),('Abs550'!$C151-'Abs550'!AV151))</f>
        <v>3.9733333333333398E-2</v>
      </c>
      <c r="AW88" s="2">
        <f>AVERAGE(('Abs550'!$C149-'Abs550'!AW149),('Abs550'!$C150-'Abs550'!AW150),('Abs550'!$C151-'Abs550'!AW151))</f>
        <v>3.996666666666663E-2</v>
      </c>
      <c r="AX88" s="2">
        <f>AVERAGE(('Abs550'!$C149-'Abs550'!AX149),('Abs550'!$C150-'Abs550'!AX150),('Abs550'!$C151-'Abs550'!AX151))</f>
        <v>3.6399999999999988E-2</v>
      </c>
      <c r="AY88" s="2">
        <f>AVERAGE(('Abs550'!$C149-'Abs550'!AY149),('Abs550'!$C150-'Abs550'!AY150),('Abs550'!$C151-'Abs550'!AY151))</f>
        <v>3.7100000000000133E-2</v>
      </c>
      <c r="AZ88" s="2">
        <f>AVERAGE(('Abs550'!$C149-'Abs550'!AZ149),('Abs550'!$C150-'Abs550'!AZ150),('Abs550'!$C151-'Abs550'!AZ151))</f>
        <v>3.5533333333333417E-2</v>
      </c>
      <c r="BA88" s="2">
        <f>AVERAGE(('Abs550'!$C149-'Abs550'!BA149),('Abs550'!$C150-'Abs550'!BA150),('Abs550'!$C151-'Abs550'!BA151))</f>
        <v>3.7033333333333397E-2</v>
      </c>
      <c r="BB88" s="2">
        <f>AVERAGE(('Abs550'!$C149-'Abs550'!BB149),('Abs550'!$C150-'Abs550'!BB150),('Abs550'!$C151-'Abs550'!BB151))</f>
        <v>3.5933333333333373E-2</v>
      </c>
      <c r="BC88" s="2">
        <f>AVERAGE(('Abs550'!$C149-'Abs550'!BC149),('Abs550'!$C150-'Abs550'!BC150),('Abs550'!$C151-'Abs550'!BC151))</f>
        <v>3.7866666666666715E-2</v>
      </c>
      <c r="BD88" s="2">
        <f>AVERAGE(('Abs550'!$C149-'Abs550'!BD149),('Abs550'!$C150-'Abs550'!BD150),('Abs550'!$C151-'Abs550'!BD151))</f>
        <v>3.6100000000000021E-2</v>
      </c>
      <c r="BE88" s="2">
        <f>AVERAGE(('Abs550'!$C149-'Abs550'!BE149),('Abs550'!$C150-'Abs550'!BE150),('Abs550'!$C151-'Abs550'!BE151))</f>
        <v>3.7933333333333374E-2</v>
      </c>
      <c r="BF88" s="2">
        <f>AVERAGE(('Abs550'!$C149-'Abs550'!BF149),('Abs550'!$C150-'Abs550'!BF150),('Abs550'!$C151-'Abs550'!BF151))</f>
        <v>3.6466666666666647E-2</v>
      </c>
      <c r="BG88" s="2">
        <f>AVERAGE(('Abs550'!$C149-'Abs550'!BG149),('Abs550'!$C150-'Abs550'!BG150),('Abs550'!$C151-'Abs550'!BG151))</f>
        <v>3.8166666666666682E-2</v>
      </c>
      <c r="BH88" s="2">
        <f>AVERAGE(('Abs550'!$C149-'Abs550'!BH149),('Abs550'!$C150-'Abs550'!BH150),('Abs550'!$C151-'Abs550'!BH151))</f>
        <v>3.6633333333333296E-2</v>
      </c>
      <c r="BI88" s="2">
        <f>AVERAGE(('Abs550'!$C149-'Abs550'!BI149),('Abs550'!$C150-'Abs550'!BI150),('Abs550'!$C151-'Abs550'!BI151))</f>
        <v>3.8599999999999968E-2</v>
      </c>
      <c r="BJ88" s="2">
        <f>AVERAGE(('Abs550'!$C149-'Abs550'!BJ149),('Abs550'!$C150-'Abs550'!BJ150),('Abs550'!$C151-'Abs550'!BJ151))</f>
        <v>3.7066666666666657E-2</v>
      </c>
      <c r="BK88" s="2">
        <f>AVERAGE(('Abs550'!$C149-'Abs550'!BK149),('Abs550'!$C150-'Abs550'!BK150),('Abs550'!$C151-'Abs550'!BK151))</f>
        <v>3.9300000000000036E-2</v>
      </c>
      <c r="BL88" s="2">
        <f>AVERAGE(('Abs550'!$C149-'Abs550'!BL149),('Abs550'!$C150-'Abs550'!BL150),('Abs550'!$C151-'Abs550'!BL151))</f>
        <v>3.7933333333333374E-2</v>
      </c>
      <c r="BM88" s="2">
        <f>AVERAGE(('Abs550'!$C149-'Abs550'!BM149),('Abs550'!$C150-'Abs550'!BM150),('Abs550'!$C151-'Abs550'!BM151))</f>
        <v>3.9933333333333376E-2</v>
      </c>
      <c r="BN88" s="2">
        <f>AVERAGE(('Abs550'!$C149-'Abs550'!BN149),('Abs550'!$C150-'Abs550'!BN150),('Abs550'!$C151-'Abs550'!BN151))</f>
        <v>3.896666666666674E-2</v>
      </c>
      <c r="BO88" s="2">
        <f>AVERAGE(('Abs550'!$C149-'Abs550'!BO149),('Abs550'!$C150-'Abs550'!BO150),('Abs550'!$C151-'Abs550'!BO151))</f>
        <v>4.0399999999999991E-2</v>
      </c>
      <c r="BP88" s="2">
        <f>AVERAGE(('Abs550'!$C149-'Abs550'!BP149),('Abs550'!$C150-'Abs550'!BP150),('Abs550'!$C151-'Abs550'!BP151))</f>
        <v>3.8833333333333421E-2</v>
      </c>
      <c r="BQ88" s="2">
        <f>AVERAGE(('Abs550'!$C149-'Abs550'!BQ149),('Abs550'!$C150-'Abs550'!BQ150),('Abs550'!$C151-'Abs550'!BQ151))</f>
        <v>4.0900000000000082E-2</v>
      </c>
      <c r="BR88" s="2">
        <f>AVERAGE(('Abs550'!$C149-'Abs550'!BR149),('Abs550'!$C150-'Abs550'!BR150),('Abs550'!$C151-'Abs550'!BR151))</f>
        <v>3.9533333333333344E-2</v>
      </c>
      <c r="BS88" s="2">
        <f>AVERAGE(('Abs550'!$C149-'Abs550'!BS149),('Abs550'!$C150-'Abs550'!BS150),('Abs550'!$C151-'Abs550'!BS151))</f>
        <v>4.1299999999999969E-2</v>
      </c>
      <c r="BT88" s="2">
        <f>AVERAGE(('Abs550'!$C149-'Abs550'!BT149),('Abs550'!$C150-'Abs550'!BT150),('Abs550'!$C151-'Abs550'!BT151))</f>
        <v>3.953333333333342E-2</v>
      </c>
      <c r="BU88" s="2">
        <f>AVERAGE(('Abs550'!$C149-'Abs550'!BU149),('Abs550'!$C150-'Abs550'!BU150),('Abs550'!$C151-'Abs550'!BU151))</f>
        <v>4.1366666666666697E-2</v>
      </c>
      <c r="BV88" s="2">
        <f>AVERAGE(('Abs550'!$C149-'Abs550'!BV149),('Abs550'!$C150-'Abs550'!BV150),('Abs550'!$C151-'Abs550'!BV151))</f>
        <v>3.9766666666666728E-2</v>
      </c>
      <c r="BW88" s="2">
        <f>AVERAGE(('Abs550'!$C149-'Abs550'!BW149),('Abs550'!$C150-'Abs550'!BW150),('Abs550'!$C151-'Abs550'!BW151))</f>
        <v>4.1533333333333422E-2</v>
      </c>
      <c r="BX88" s="2">
        <f>AVERAGE(('Abs550'!$C149-'Abs550'!BX149),('Abs550'!$C150-'Abs550'!BX150),('Abs550'!$C151-'Abs550'!BX151))</f>
        <v>4.0466666666666651E-2</v>
      </c>
      <c r="BY88" s="2">
        <f>AVERAGE(('Abs550'!$C149-'Abs550'!BY149),('Abs550'!$C150-'Abs550'!BY150),('Abs550'!$C151-'Abs550'!BY151))</f>
        <v>4.1433333333333433E-2</v>
      </c>
      <c r="BZ88" s="2">
        <f>AVERAGE(('Abs550'!$C149-'Abs550'!BZ149),('Abs550'!$C150-'Abs550'!BZ150),('Abs550'!$C151-'Abs550'!BZ151))</f>
        <v>4.0600000000000115E-2</v>
      </c>
      <c r="CA88" s="2">
        <f>AVERAGE(('Abs550'!$C149-'Abs550'!CA149),('Abs550'!$C150-'Abs550'!CA150),('Abs550'!$C151-'Abs550'!CA151))</f>
        <v>4.2566666666666864E-2</v>
      </c>
      <c r="CB88" s="2">
        <f>AVERAGE(('Abs550'!$C149-'Abs550'!CB149),('Abs550'!$C150-'Abs550'!CB150),('Abs550'!$C151-'Abs550'!CB151))</f>
        <v>4.0699999999999958E-2</v>
      </c>
      <c r="CC88" s="2">
        <f>AVERAGE(('Abs550'!$C149-'Abs550'!CC149),('Abs550'!$C150-'Abs550'!CC150),('Abs550'!$C151-'Abs550'!CC151))</f>
        <v>4.1866666666666719E-2</v>
      </c>
      <c r="CD88" s="2">
        <f>AVERAGE(('Abs550'!$C149-'Abs550'!CD149),('Abs550'!$C150-'Abs550'!CD150),('Abs550'!$C151-'Abs550'!CD151))</f>
        <v>4.0333333333333332E-2</v>
      </c>
      <c r="CE88" s="2">
        <f>AVERAGE(('Abs550'!$C149-'Abs550'!CE149),('Abs550'!$C150-'Abs550'!CE150),('Abs550'!$C151-'Abs550'!CE151))</f>
        <v>4.1900000000000048E-2</v>
      </c>
      <c r="CF88" s="2">
        <f>AVERAGE(('Abs550'!$C149-'Abs550'!CF149),('Abs550'!$C150-'Abs550'!CF150),('Abs550'!$C151-'Abs550'!CF151))</f>
        <v>4.0766666666666618E-2</v>
      </c>
      <c r="CG88" s="2">
        <f>AVERAGE(('Abs550'!$C149-'Abs550'!CG149),('Abs550'!$C150-'Abs550'!CG150),('Abs550'!$C151-'Abs550'!CG151))</f>
        <v>4.2466666666666653E-2</v>
      </c>
      <c r="CH88" s="2">
        <f>AVERAGE(('Abs550'!$C149-'Abs550'!CH149),('Abs550'!$C150-'Abs550'!CH150),('Abs550'!$C151-'Abs550'!CH151))</f>
        <v>4.1400000000000103E-2</v>
      </c>
      <c r="CI88" s="2">
        <f>AVERAGE(('Abs550'!$C149-'Abs550'!CI149),('Abs550'!$C150-'Abs550'!CI150),('Abs550'!$C151-'Abs550'!CI151))</f>
        <v>4.2800000000000026E-2</v>
      </c>
      <c r="CJ88" s="2">
        <f>AVERAGE(('Abs550'!$C149-'Abs550'!CJ149),('Abs550'!$C150-'Abs550'!CJ150),('Abs550'!$C151-'Abs550'!CJ151))</f>
        <v>4.0866666666666683E-2</v>
      </c>
      <c r="CK88" s="2">
        <f>AVERAGE(('Abs550'!$C149-'Abs550'!CK149),('Abs550'!$C150-'Abs550'!CK150),('Abs550'!$C151-'Abs550'!CK151))</f>
        <v>4.3433333333333435E-2</v>
      </c>
      <c r="CL88" s="2">
        <f>AVERAGE(('Abs550'!$C149-'Abs550'!CL149),('Abs550'!$C150-'Abs550'!CL150),('Abs550'!$C151-'Abs550'!CL151))</f>
        <v>4.1233333333333233E-2</v>
      </c>
      <c r="CM88" s="2">
        <f>AVERAGE(('Abs550'!$C149-'Abs550'!CM149),('Abs550'!$C150-'Abs550'!CM150),('Abs550'!$C151-'Abs550'!CM151))</f>
        <v>4.3766666666666731E-2</v>
      </c>
      <c r="CN88" s="2">
        <f>AVERAGE(('Abs550'!$C149-'Abs550'!CN149),('Abs550'!$C150-'Abs550'!CN150),('Abs550'!$C151-'Abs550'!CN151))</f>
        <v>4.1966666666666708E-2</v>
      </c>
      <c r="CO88" s="2">
        <f>AVERAGE(('Abs550'!$C149-'Abs550'!CO149),('Abs550'!$C150-'Abs550'!CO150),('Abs550'!$C151-'Abs550'!CO151))</f>
        <v>4.3433333333333435E-2</v>
      </c>
      <c r="CP88" s="2">
        <f>AVERAGE(('Abs550'!$C149-'Abs550'!CP149),('Abs550'!$C150-'Abs550'!CP150),('Abs550'!$C151-'Abs550'!CP151))</f>
        <v>4.230000000000015E-2</v>
      </c>
      <c r="CQ88" s="2">
        <f>AVERAGE(('Abs550'!$C149-'Abs550'!CQ149),('Abs550'!$C150-'Abs550'!CQ150),('Abs550'!$C151-'Abs550'!CQ151))</f>
        <v>4.4000000000000039E-2</v>
      </c>
      <c r="CR88" s="2">
        <f>AVERAGE(('Abs550'!$C149-'Abs550'!CR149),('Abs550'!$C150-'Abs550'!CR150),('Abs550'!$C151-'Abs550'!CR151))</f>
        <v>4.2533333333333388E-2</v>
      </c>
      <c r="CS88" s="2">
        <f>AVERAGE(('Abs550'!$C149-'Abs550'!CS149),('Abs550'!$C150-'Abs550'!CS150),('Abs550'!$C151-'Abs550'!CS151))</f>
        <v>4.3966666666666786E-2</v>
      </c>
      <c r="CT88" s="2">
        <f>AVERAGE(('Abs550'!$C149-'Abs550'!CT149),('Abs550'!$C150-'Abs550'!CT150),('Abs550'!$C151-'Abs550'!CT151))</f>
        <v>4.1733333333333324E-2</v>
      </c>
      <c r="CU88" s="2">
        <f>AVERAGE(('Abs550'!$C149-'Abs550'!CU149),('Abs550'!$C150-'Abs550'!CU150),('Abs550'!$C151-'Abs550'!CU151))</f>
        <v>4.2633333333333377E-2</v>
      </c>
    </row>
    <row r="89" spans="1:99" x14ac:dyDescent="0.25">
      <c r="A89">
        <v>5</v>
      </c>
      <c r="B89" s="57">
        <v>703</v>
      </c>
      <c r="C89" s="2">
        <f>AVERAGE(('Abs550'!$C152-'Abs550'!C152),('Abs550'!$C153-'Abs550'!C153),('Abs550'!$C154-'Abs550'!C154))</f>
        <v>0</v>
      </c>
      <c r="D89" s="2">
        <f>AVERAGE(('Abs550'!$C152-'Abs550'!D152),('Abs550'!$C153-'Abs550'!D153),('Abs550'!$C154-'Abs550'!D154))</f>
        <v>7.9333333333366039E-3</v>
      </c>
      <c r="E89" s="2">
        <f>AVERAGE(('Abs550'!$C152-'Abs550'!E152),('Abs550'!$C153-'Abs550'!E153),('Abs550'!$C154-'Abs550'!E154))</f>
        <v>2.2866666666670143E-2</v>
      </c>
      <c r="F89" s="2">
        <f>AVERAGE(('Abs550'!$C152-'Abs550'!F152),('Abs550'!$C153-'Abs550'!F153),('Abs550'!$C154-'Abs550'!F154))</f>
        <v>2.730000000000336E-2</v>
      </c>
      <c r="G89" s="2">
        <f>AVERAGE(('Abs550'!$C152-'Abs550'!G152),('Abs550'!$C153-'Abs550'!G153),('Abs550'!$C154-'Abs550'!G154))</f>
        <v>2.8966666666669916E-2</v>
      </c>
      <c r="H89" s="2">
        <f>AVERAGE(('Abs550'!$C152-'Abs550'!H152),('Abs550'!$C153-'Abs550'!H153),('Abs550'!$C154-'Abs550'!H154))</f>
        <v>2.976666666667005E-2</v>
      </c>
      <c r="I89" s="2">
        <f>AVERAGE(('Abs550'!$C152-'Abs550'!I152),('Abs550'!$C153-'Abs550'!I153),('Abs550'!$C154-'Abs550'!I154))</f>
        <v>3.0100000000003346E-2</v>
      </c>
      <c r="J89" s="2">
        <f>AVERAGE(('Abs550'!$C152-'Abs550'!J152),('Abs550'!$C153-'Abs550'!J153),('Abs550'!$C154-'Abs550'!J154))</f>
        <v>3.0200000000003408E-2</v>
      </c>
      <c r="K89" s="2">
        <f>AVERAGE(('Abs550'!$C152-'Abs550'!K152),('Abs550'!$C153-'Abs550'!K153),('Abs550'!$C154-'Abs550'!K154))</f>
        <v>3.0466666666670045E-2</v>
      </c>
      <c r="L89" s="2">
        <f>AVERAGE(('Abs550'!$C152-'Abs550'!L152),('Abs550'!$C153-'Abs550'!L153),('Abs550'!$C154-'Abs550'!L154))</f>
        <v>3.1166666666670045E-2</v>
      </c>
      <c r="M89" s="2">
        <f>AVERAGE(('Abs550'!$C152-'Abs550'!M152),('Abs550'!$C153-'Abs550'!M153),('Abs550'!$C154-'Abs550'!M154))</f>
        <v>3.1100000000003309E-2</v>
      </c>
      <c r="N89" s="2">
        <f>AVERAGE(('Abs550'!$C152-'Abs550'!N152),('Abs550'!$C153-'Abs550'!N153),('Abs550'!$C154-'Abs550'!N154))</f>
        <v>3.1600000000003327E-2</v>
      </c>
      <c r="O89" s="2">
        <f>AVERAGE(('Abs550'!$C152-'Abs550'!O152),('Abs550'!$C153-'Abs550'!O153),('Abs550'!$C154-'Abs550'!O154))</f>
        <v>3.1600000000003327E-2</v>
      </c>
      <c r="P89" s="2">
        <f>AVERAGE(('Abs550'!$C152-'Abs550'!P152),('Abs550'!$C153-'Abs550'!P153),('Abs550'!$C154-'Abs550'!P154))</f>
        <v>3.2766666666669865E-2</v>
      </c>
      <c r="Q89" s="2">
        <f>AVERAGE(('Abs550'!$C152-'Abs550'!Q152),('Abs550'!$C153-'Abs550'!Q153),('Abs550'!$C154-'Abs550'!Q154))</f>
        <v>3.3700000000003318E-2</v>
      </c>
      <c r="R89" s="2">
        <f>AVERAGE(('Abs550'!$C152-'Abs550'!R152),('Abs550'!$C153-'Abs550'!R153),('Abs550'!$C154-'Abs550'!R154))</f>
        <v>3.4200000000003339E-2</v>
      </c>
      <c r="S89" s="2">
        <f>AVERAGE(('Abs550'!$C152-'Abs550'!S152),('Abs550'!$C153-'Abs550'!S153),('Abs550'!$C154-'Abs550'!S154))</f>
        <v>3.4733333333336613E-2</v>
      </c>
      <c r="T89" s="2">
        <f>AVERAGE(('Abs550'!$C152-'Abs550'!T152),('Abs550'!$C153-'Abs550'!T153),('Abs550'!$C154-'Abs550'!T154))</f>
        <v>3.5800000000003385E-2</v>
      </c>
      <c r="U89" s="2">
        <f>AVERAGE(('Abs550'!$C152-'Abs550'!U152),('Abs550'!$C153-'Abs550'!U153),('Abs550'!$C154-'Abs550'!U154))</f>
        <v>3.6100000000003352E-2</v>
      </c>
      <c r="V89" s="2">
        <f>AVERAGE(('Abs550'!$C152-'Abs550'!V152),('Abs550'!$C153-'Abs550'!V153),('Abs550'!$C154-'Abs550'!V154))</f>
        <v>3.7200000000003307E-2</v>
      </c>
      <c r="W89" s="2">
        <f>AVERAGE(('Abs550'!$C152-'Abs550'!W152),('Abs550'!$C153-'Abs550'!W153),('Abs550'!$C154-'Abs550'!W154))</f>
        <v>3.7400000000003208E-2</v>
      </c>
      <c r="X89" s="2">
        <f>AVERAGE(('Abs550'!$C152-'Abs550'!X152),('Abs550'!$C153-'Abs550'!X153),('Abs550'!$C154-'Abs550'!X154))</f>
        <v>3.7833333333336716E-2</v>
      </c>
      <c r="Y89" s="2">
        <f>AVERAGE(('Abs550'!$C152-'Abs550'!Y152),('Abs550'!$C153-'Abs550'!Y153),('Abs550'!$C154-'Abs550'!Y154))</f>
        <v>3.6500000000003384E-2</v>
      </c>
      <c r="Z89" s="2">
        <f>AVERAGE(('Abs550'!$C152-'Abs550'!Z152),('Abs550'!$C153-'Abs550'!Z153),('Abs550'!$C154-'Abs550'!Z154))</f>
        <v>3.7900000000003375E-2</v>
      </c>
      <c r="AA89" s="2">
        <f>AVERAGE(('Abs550'!$C152-'Abs550'!AA152),('Abs550'!$C153-'Abs550'!AA153),('Abs550'!$C154-'Abs550'!AA154))</f>
        <v>3.7100000000003318E-2</v>
      </c>
      <c r="AB89" s="2">
        <f>AVERAGE(('Abs550'!$C152-'Abs550'!AB152),('Abs550'!$C153-'Abs550'!AB153),('Abs550'!$C154-'Abs550'!AB154))</f>
        <v>3.8166666666669867E-2</v>
      </c>
      <c r="AC89" s="2">
        <f>AVERAGE(('Abs550'!$C152-'Abs550'!AC152),('Abs550'!$C153-'Abs550'!AC153),('Abs550'!$C154-'Abs550'!AC154))</f>
        <v>3.8266666666670078E-2</v>
      </c>
      <c r="AD89" s="2">
        <f>AVERAGE(('Abs550'!$C152-'Abs550'!AD152),('Abs550'!$C153-'Abs550'!AD153),('Abs550'!$C154-'Abs550'!AD154))</f>
        <v>3.8900000000003411E-2</v>
      </c>
      <c r="AE89" s="2">
        <f>AVERAGE(('Abs550'!$C152-'Abs550'!AE152),('Abs550'!$C153-'Abs550'!AE153),('Abs550'!$C154-'Abs550'!AE154))</f>
        <v>3.8633333333336704E-2</v>
      </c>
      <c r="AF89" s="2">
        <f>AVERAGE(('Abs550'!$C152-'Abs550'!AF152),('Abs550'!$C153-'Abs550'!AF153),('Abs550'!$C154-'Abs550'!AF154))</f>
        <v>3.9766666666670059E-2</v>
      </c>
      <c r="AG89" s="2">
        <f>AVERAGE(('Abs550'!$C152-'Abs550'!AG152),('Abs550'!$C153-'Abs550'!AG153),('Abs550'!$C154-'Abs550'!AG154))</f>
        <v>3.8866666666670012E-2</v>
      </c>
      <c r="AH89" s="2">
        <f>AVERAGE(('Abs550'!$C152-'Abs550'!AH152),('Abs550'!$C153-'Abs550'!AH153),('Abs550'!$C154-'Abs550'!AH154))</f>
        <v>3.963333333333674E-2</v>
      </c>
      <c r="AI89" s="2">
        <f>AVERAGE(('Abs550'!$C152-'Abs550'!AI152),('Abs550'!$C153-'Abs550'!AI153),('Abs550'!$C154-'Abs550'!AI154))</f>
        <v>3.9500000000003345E-2</v>
      </c>
      <c r="AJ89" s="2">
        <f>AVERAGE(('Abs550'!$C152-'Abs550'!AJ152),('Abs550'!$C153-'Abs550'!AJ153),('Abs550'!$C154-'Abs550'!AJ154))</f>
        <v>4.0000000000003443E-2</v>
      </c>
      <c r="AK89" s="2">
        <f>AVERAGE(('Abs550'!$C152-'Abs550'!AK152),('Abs550'!$C153-'Abs550'!AK153),('Abs550'!$C154-'Abs550'!AK154))</f>
        <v>4.0100000000003355E-2</v>
      </c>
      <c r="AL89" s="2">
        <f>AVERAGE(('Abs550'!$C152-'Abs550'!AL152),('Abs550'!$C153-'Abs550'!AL153),('Abs550'!$C154-'Abs550'!AL154))</f>
        <v>4.0966666666670003E-2</v>
      </c>
      <c r="AM89" s="2">
        <f>AVERAGE(('Abs550'!$C152-'Abs550'!AM152),('Abs550'!$C153-'Abs550'!AM153),('Abs550'!$C154-'Abs550'!AM154))</f>
        <v>4.2266666666670082E-2</v>
      </c>
      <c r="AN89" s="2">
        <f>AVERAGE(('Abs550'!$C152-'Abs550'!AN152),('Abs550'!$C153-'Abs550'!AN153),('Abs550'!$C154-'Abs550'!AN154))</f>
        <v>4.0466666666670058E-2</v>
      </c>
      <c r="AO89" s="2">
        <f>AVERAGE(('Abs550'!$C152-'Abs550'!AO152),('Abs550'!$C153-'Abs550'!AO153),('Abs550'!$C154-'Abs550'!AO154))</f>
        <v>3.9266666666669968E-2</v>
      </c>
      <c r="AP89" s="2">
        <f>AVERAGE(('Abs550'!$C152-'Abs550'!AP152),('Abs550'!$C153-'Abs550'!AP153),('Abs550'!$C154-'Abs550'!AP154))</f>
        <v>4.0766666666670025E-2</v>
      </c>
      <c r="AQ89" s="2">
        <f>AVERAGE(('Abs550'!$C152-'Abs550'!AQ152),('Abs550'!$C153-'Abs550'!AQ153),('Abs550'!$C154-'Abs550'!AQ154))</f>
        <v>4.2266666666670082E-2</v>
      </c>
      <c r="AR89" s="2">
        <f>AVERAGE(('Abs550'!$C152-'Abs550'!AR152),('Abs550'!$C153-'Abs550'!AR153),('Abs550'!$C154-'Abs550'!AR154))</f>
        <v>4.1633333333336665E-2</v>
      </c>
      <c r="AS89" s="2">
        <f>AVERAGE(('Abs550'!$C152-'Abs550'!AS152),('Abs550'!$C153-'Abs550'!AS153),('Abs550'!$C154-'Abs550'!AS154))</f>
        <v>4.1333333333336629E-2</v>
      </c>
      <c r="AT89" s="2">
        <f>AVERAGE(('Abs550'!$C152-'Abs550'!AT152),('Abs550'!$C153-'Abs550'!AT153),('Abs550'!$C154-'Abs550'!AT154))</f>
        <v>4.0466666666669905E-2</v>
      </c>
      <c r="AU89" s="2">
        <f>AVERAGE(('Abs550'!$C152-'Abs550'!AU152),('Abs550'!$C153-'Abs550'!AU153),('Abs550'!$C154-'Abs550'!AU154))</f>
        <v>3.8800000000003422E-2</v>
      </c>
      <c r="AV89" s="2">
        <f>AVERAGE(('Abs550'!$C152-'Abs550'!AV152),('Abs550'!$C153-'Abs550'!AV153),('Abs550'!$C154-'Abs550'!AV154))</f>
        <v>3.8133333333336759E-2</v>
      </c>
      <c r="AW89" s="2">
        <f>AVERAGE(('Abs550'!$C152-'Abs550'!AW152),('Abs550'!$C153-'Abs550'!AW153),('Abs550'!$C154-'Abs550'!AW154))</f>
        <v>3.6300000000003253E-2</v>
      </c>
      <c r="AX89" s="2">
        <f>AVERAGE(('Abs550'!$C152-'Abs550'!AX152),('Abs550'!$C153-'Abs550'!AX153),('Abs550'!$C154-'Abs550'!AX154))</f>
        <v>3.4566666666669965E-2</v>
      </c>
      <c r="AY89" s="2">
        <f>AVERAGE(('Abs550'!$C152-'Abs550'!AY152),('Abs550'!$C153-'Abs550'!AY153),('Abs550'!$C154-'Abs550'!AY154))</f>
        <v>3.3300000000003362E-2</v>
      </c>
      <c r="AZ89" s="2">
        <f>AVERAGE(('Abs550'!$C152-'Abs550'!AZ152),('Abs550'!$C153-'Abs550'!AZ153),('Abs550'!$C154-'Abs550'!AZ154))</f>
        <v>3.3966666666670031E-2</v>
      </c>
      <c r="BA89" s="2">
        <f>AVERAGE(('Abs550'!$C152-'Abs550'!BA152),('Abs550'!$C153-'Abs550'!BA153),('Abs550'!$C154-'Abs550'!BA154))</f>
        <v>3.3366666666669952E-2</v>
      </c>
      <c r="BB89" s="2">
        <f>AVERAGE(('Abs550'!$C152-'Abs550'!BB152),('Abs550'!$C153-'Abs550'!BB153),('Abs550'!$C154-'Abs550'!BB154))</f>
        <v>3.4300000000003404E-2</v>
      </c>
      <c r="BC89" s="2">
        <f>AVERAGE(('Abs550'!$C152-'Abs550'!BC152),('Abs550'!$C153-'Abs550'!BC153),('Abs550'!$C154-'Abs550'!BC154))</f>
        <v>3.4166666666669933E-2</v>
      </c>
      <c r="BD89" s="2">
        <f>AVERAGE(('Abs550'!$C152-'Abs550'!BD152),('Abs550'!$C153-'Abs550'!BD153),('Abs550'!$C154-'Abs550'!BD154))</f>
        <v>3.4633333333336701E-2</v>
      </c>
      <c r="BE89" s="2">
        <f>AVERAGE(('Abs550'!$C152-'Abs550'!BE152),('Abs550'!$C153-'Abs550'!BE153),('Abs550'!$C154-'Abs550'!BE154))</f>
        <v>3.4566666666670041E-2</v>
      </c>
      <c r="BF89" s="2">
        <f>AVERAGE(('Abs550'!$C152-'Abs550'!BF152),('Abs550'!$C153-'Abs550'!BF153),('Abs550'!$C154-'Abs550'!BF154))</f>
        <v>3.4966666666669997E-2</v>
      </c>
      <c r="BG89" s="2">
        <f>AVERAGE(('Abs550'!$C152-'Abs550'!BG152),('Abs550'!$C153-'Abs550'!BG153),('Abs550'!$C154-'Abs550'!BG154))</f>
        <v>3.4633333333336701E-2</v>
      </c>
      <c r="BH89" s="2">
        <f>AVERAGE(('Abs550'!$C152-'Abs550'!BH152),('Abs550'!$C153-'Abs550'!BH153),('Abs550'!$C154-'Abs550'!BH154))</f>
        <v>3.5166666666669975E-2</v>
      </c>
      <c r="BI89" s="2">
        <f>AVERAGE(('Abs550'!$C152-'Abs550'!BI152),('Abs550'!$C153-'Abs550'!BI153),('Abs550'!$C154-'Abs550'!BI154))</f>
        <v>3.4766666666669943E-2</v>
      </c>
      <c r="BJ89" s="2">
        <f>AVERAGE(('Abs550'!$C152-'Abs550'!BJ152),('Abs550'!$C153-'Abs550'!BJ153),('Abs550'!$C154-'Abs550'!BJ154))</f>
        <v>3.5566666666669931E-2</v>
      </c>
      <c r="BK89" s="2">
        <f>AVERAGE(('Abs550'!$C152-'Abs550'!BK152),('Abs550'!$C153-'Abs550'!BK153),('Abs550'!$C154-'Abs550'!BK154))</f>
        <v>3.5833333333336638E-2</v>
      </c>
      <c r="BL89" s="2">
        <f>AVERAGE(('Abs550'!$C152-'Abs550'!BL152),('Abs550'!$C153-'Abs550'!BL153),('Abs550'!$C154-'Abs550'!BL154))</f>
        <v>3.6333333333336736E-2</v>
      </c>
      <c r="BM89" s="2">
        <f>AVERAGE(('Abs550'!$C152-'Abs550'!BM152),('Abs550'!$C153-'Abs550'!BM153),('Abs550'!$C154-'Abs550'!BM154))</f>
        <v>3.5966666666670109E-2</v>
      </c>
      <c r="BN89" s="2">
        <f>AVERAGE(('Abs550'!$C152-'Abs550'!BN152),('Abs550'!$C153-'Abs550'!BN153),('Abs550'!$C154-'Abs550'!BN154))</f>
        <v>3.7300000000003365E-2</v>
      </c>
      <c r="BO89" s="2">
        <f>AVERAGE(('Abs550'!$C152-'Abs550'!BO152),('Abs550'!$C153-'Abs550'!BO153),('Abs550'!$C154-'Abs550'!BO154))</f>
        <v>3.6833333333336681E-2</v>
      </c>
      <c r="BP89" s="2">
        <f>AVERAGE(('Abs550'!$C152-'Abs550'!BP152),('Abs550'!$C153-'Abs550'!BP153),('Abs550'!$C154-'Abs550'!BP154))</f>
        <v>3.7300000000003365E-2</v>
      </c>
      <c r="BQ89" s="2">
        <f>AVERAGE(('Abs550'!$C152-'Abs550'!BQ152),('Abs550'!$C153-'Abs550'!BQ153),('Abs550'!$C154-'Abs550'!BQ154))</f>
        <v>3.6966666666669999E-2</v>
      </c>
      <c r="BR89" s="2">
        <f>AVERAGE(('Abs550'!$C152-'Abs550'!BR152),('Abs550'!$C153-'Abs550'!BR153),('Abs550'!$C154-'Abs550'!BR154))</f>
        <v>3.8333333333336661E-2</v>
      </c>
      <c r="BS89" s="2">
        <f>AVERAGE(('Abs550'!$C152-'Abs550'!BS152),('Abs550'!$C153-'Abs550'!BS153),('Abs550'!$C154-'Abs550'!BS154))</f>
        <v>3.7633333333336592E-2</v>
      </c>
      <c r="BT89" s="2">
        <f>AVERAGE(('Abs550'!$C152-'Abs550'!BT152),('Abs550'!$C153-'Abs550'!BT153),('Abs550'!$C154-'Abs550'!BT154))</f>
        <v>3.8333333333336737E-2</v>
      </c>
      <c r="BU89" s="2">
        <f>AVERAGE(('Abs550'!$C152-'Abs550'!BU152),('Abs550'!$C153-'Abs550'!BU153),('Abs550'!$C154-'Abs550'!BU154))</f>
        <v>3.8100000000003277E-2</v>
      </c>
      <c r="BV89" s="2">
        <f>AVERAGE(('Abs550'!$C152-'Abs550'!BV152),('Abs550'!$C153-'Abs550'!BV153),('Abs550'!$C154-'Abs550'!BV154))</f>
        <v>3.8733333333336693E-2</v>
      </c>
      <c r="BW89" s="2">
        <f>AVERAGE(('Abs550'!$C152-'Abs550'!BW152),('Abs550'!$C153-'Abs550'!BW153),('Abs550'!$C154-'Abs550'!BW154))</f>
        <v>3.776666666666998E-2</v>
      </c>
      <c r="BX89" s="2">
        <f>AVERAGE(('Abs550'!$C152-'Abs550'!BX152),('Abs550'!$C153-'Abs550'!BX153),('Abs550'!$C154-'Abs550'!BX154))</f>
        <v>3.9233333333336638E-2</v>
      </c>
      <c r="BY89" s="2">
        <f>AVERAGE(('Abs550'!$C152-'Abs550'!BY152),('Abs550'!$C153-'Abs550'!BY153),('Abs550'!$C154-'Abs550'!BY154))</f>
        <v>3.7900000000003299E-2</v>
      </c>
      <c r="BZ89" s="2">
        <f>AVERAGE(('Abs550'!$C152-'Abs550'!BZ152),('Abs550'!$C153-'Abs550'!BZ153),('Abs550'!$C154-'Abs550'!BZ154))</f>
        <v>3.9766666666669982E-2</v>
      </c>
      <c r="CA89" s="2">
        <f>AVERAGE(('Abs550'!$C152-'Abs550'!CA152),('Abs550'!$C153-'Abs550'!CA153),('Abs550'!$C154-'Abs550'!CA154))</f>
        <v>3.9566666666670081E-2</v>
      </c>
      <c r="CB89" s="2">
        <f>AVERAGE(('Abs550'!$C152-'Abs550'!CB152),('Abs550'!$C153-'Abs550'!CB153),('Abs550'!$C154-'Abs550'!CB154))</f>
        <v>3.9466666666669946E-2</v>
      </c>
      <c r="CC89" s="2">
        <f>AVERAGE(('Abs550'!$C152-'Abs550'!CC152),('Abs550'!$C153-'Abs550'!CC153),('Abs550'!$C154-'Abs550'!CC154))</f>
        <v>3.8300000000003331E-2</v>
      </c>
      <c r="CD89" s="2">
        <f>AVERAGE(('Abs550'!$C152-'Abs550'!CD152),('Abs550'!$C153-'Abs550'!CD153),('Abs550'!$C154-'Abs550'!CD154))</f>
        <v>3.9366666666670026E-2</v>
      </c>
      <c r="CE89" s="2">
        <f>AVERAGE(('Abs550'!$C152-'Abs550'!CE152),('Abs550'!$C153-'Abs550'!CE153),('Abs550'!$C154-'Abs550'!CE154))</f>
        <v>3.8533333333336639E-2</v>
      </c>
      <c r="CF89" s="2">
        <f>AVERAGE(('Abs550'!$C152-'Abs550'!CF152),('Abs550'!$C153-'Abs550'!CF153),('Abs550'!$C154-'Abs550'!CF154))</f>
        <v>3.9866666666669971E-2</v>
      </c>
      <c r="CG89" s="2">
        <f>AVERAGE(('Abs550'!$C152-'Abs550'!CG152),('Abs550'!$C153-'Abs550'!CG153),('Abs550'!$C154-'Abs550'!CG154))</f>
        <v>3.9100000000003243E-2</v>
      </c>
      <c r="CH89" s="2">
        <f>AVERAGE(('Abs550'!$C152-'Abs550'!CH152),('Abs550'!$C153-'Abs550'!CH153),('Abs550'!$C154-'Abs550'!CH154))</f>
        <v>4.0300000000003479E-2</v>
      </c>
      <c r="CI89" s="2">
        <f>AVERAGE(('Abs550'!$C152-'Abs550'!CI152),('Abs550'!$C153-'Abs550'!CI153),('Abs550'!$C154-'Abs550'!CI154))</f>
        <v>3.9333333333336627E-2</v>
      </c>
      <c r="CJ89" s="2">
        <f>AVERAGE(('Abs550'!$C152-'Abs550'!CJ152),('Abs550'!$C153-'Abs550'!CJ153),('Abs550'!$C154-'Abs550'!CJ154))</f>
        <v>3.9533333333336675E-2</v>
      </c>
      <c r="CK89" s="2">
        <f>AVERAGE(('Abs550'!$C152-'Abs550'!CK152),('Abs550'!$C153-'Abs550'!CK153),('Abs550'!$C154-'Abs550'!CK154))</f>
        <v>4.0066666666670026E-2</v>
      </c>
      <c r="CL89" s="2">
        <f>AVERAGE(('Abs550'!$C152-'Abs550'!CL152),('Abs550'!$C153-'Abs550'!CL153),('Abs550'!$C154-'Abs550'!CL154))</f>
        <v>4.0266666666669927E-2</v>
      </c>
      <c r="CM89" s="2">
        <f>AVERAGE(('Abs550'!$C152-'Abs550'!CM152),('Abs550'!$C153-'Abs550'!CM153),('Abs550'!$C154-'Abs550'!CM154))</f>
        <v>4.0533333333336787E-2</v>
      </c>
      <c r="CN89" s="2">
        <f>AVERAGE(('Abs550'!$C152-'Abs550'!CN152),('Abs550'!$C153-'Abs550'!CN153),('Abs550'!$C154-'Abs550'!CN154))</f>
        <v>4.116666666667005E-2</v>
      </c>
      <c r="CO89" s="2">
        <f>AVERAGE(('Abs550'!$C152-'Abs550'!CO152),('Abs550'!$C153-'Abs550'!CO153),('Abs550'!$C154-'Abs550'!CO154))</f>
        <v>4.0366666666670138E-2</v>
      </c>
      <c r="CP89" s="2">
        <f>AVERAGE(('Abs550'!$C152-'Abs550'!CP152),('Abs550'!$C153-'Abs550'!CP153),('Abs550'!$C154-'Abs550'!CP154))</f>
        <v>4.116666666667005E-2</v>
      </c>
      <c r="CQ89" s="2">
        <f>AVERAGE(('Abs550'!$C152-'Abs550'!CQ152),('Abs550'!$C153-'Abs550'!CQ153),('Abs550'!$C154-'Abs550'!CQ154))</f>
        <v>4.0900000000003413E-2</v>
      </c>
      <c r="CR89" s="2">
        <f>AVERAGE(('Abs550'!$C152-'Abs550'!CR152),('Abs550'!$C153-'Abs550'!CR153),('Abs550'!$C154-'Abs550'!CR154))</f>
        <v>4.1566666666670006E-2</v>
      </c>
      <c r="CS89" s="2">
        <f>AVERAGE(('Abs550'!$C152-'Abs550'!CS152),('Abs550'!$C153-'Abs550'!CS153),('Abs550'!$C154-'Abs550'!CS154))</f>
        <v>4.0500000000003457E-2</v>
      </c>
      <c r="CT89" s="2">
        <f>AVERAGE(('Abs550'!$C152-'Abs550'!CT152),('Abs550'!$C153-'Abs550'!CT153),('Abs550'!$C154-'Abs550'!CT154))</f>
        <v>4.0666666666669883E-2</v>
      </c>
      <c r="CU89" s="2">
        <f>AVERAGE(('Abs550'!$C152-'Abs550'!CU152),('Abs550'!$C153-'Abs550'!CU153),('Abs550'!$C154-'Abs550'!CU154))</f>
        <v>3.9333333333336697E-2</v>
      </c>
    </row>
    <row r="90" spans="1:99" x14ac:dyDescent="0.25">
      <c r="A90">
        <v>6</v>
      </c>
      <c r="B90" s="57">
        <v>705</v>
      </c>
      <c r="C90" s="2">
        <f>AVERAGE(('Abs550'!$C155-'Abs550'!C155),('Abs550'!$C156-'Abs550'!C156),('Abs550'!$C157-'Abs550'!C157))</f>
        <v>0</v>
      </c>
      <c r="D90" s="2">
        <f>AVERAGE(('Abs550'!$C155-'Abs550'!D155),('Abs550'!$C156-'Abs550'!D156),('Abs550'!$C157-'Abs550'!D157))</f>
        <v>8.0777777777766655E-3</v>
      </c>
      <c r="E90" s="2">
        <f>AVERAGE(('Abs550'!$C155-'Abs550'!E155),('Abs550'!$C156-'Abs550'!E156),('Abs550'!$C157-'Abs550'!E157))</f>
        <v>2.2711111111110165E-2</v>
      </c>
      <c r="F90" s="2">
        <f>AVERAGE(('Abs550'!$C155-'Abs550'!F155),('Abs550'!$C156-'Abs550'!F156),('Abs550'!$C157-'Abs550'!F157))</f>
        <v>2.7511111111110081E-2</v>
      </c>
      <c r="G90" s="2">
        <f>AVERAGE(('Abs550'!$C155-'Abs550'!G155),('Abs550'!$C156-'Abs550'!G156),('Abs550'!$C157-'Abs550'!G157))</f>
        <v>2.9911111111110038E-2</v>
      </c>
      <c r="H90" s="2">
        <f>AVERAGE(('Abs550'!$C155-'Abs550'!H155),('Abs550'!$C156-'Abs550'!H156),('Abs550'!$C157-'Abs550'!H157))</f>
        <v>3.2177777777776674E-2</v>
      </c>
      <c r="I90" s="2">
        <f>AVERAGE(('Abs550'!$C155-'Abs550'!I155),('Abs550'!$C156-'Abs550'!I156),('Abs550'!$C157-'Abs550'!I157))</f>
        <v>3.3877777777776862E-2</v>
      </c>
      <c r="J90" s="2">
        <f>AVERAGE(('Abs550'!$C155-'Abs550'!J155),('Abs550'!$C156-'Abs550'!J156),('Abs550'!$C157-'Abs550'!J157))</f>
        <v>3.557777777777682E-2</v>
      </c>
      <c r="K90" s="2">
        <f>AVERAGE(('Abs550'!$C155-'Abs550'!K155),('Abs550'!$C156-'Abs550'!K156),('Abs550'!$C157-'Abs550'!K157))</f>
        <v>3.6744444444443435E-2</v>
      </c>
      <c r="L90" s="2">
        <f>AVERAGE(('Abs550'!$C155-'Abs550'!L155),('Abs550'!$C156-'Abs550'!L156),('Abs550'!$C157-'Abs550'!L157))</f>
        <v>3.7511111111110086E-2</v>
      </c>
      <c r="M90" s="2">
        <f>AVERAGE(('Abs550'!$C155-'Abs550'!M155),('Abs550'!$C156-'Abs550'!M156),('Abs550'!$C157-'Abs550'!M157))</f>
        <v>3.7277777777776709E-2</v>
      </c>
      <c r="N90" s="2">
        <f>AVERAGE(('Abs550'!$C155-'Abs550'!N155),('Abs550'!$C156-'Abs550'!N156),('Abs550'!$C157-'Abs550'!N157))</f>
        <v>3.7611111111110075E-2</v>
      </c>
      <c r="O90" s="2">
        <f>AVERAGE(('Abs550'!$C155-'Abs550'!O155),('Abs550'!$C156-'Abs550'!O156),('Abs550'!$C157-'Abs550'!O157))</f>
        <v>3.7944444444443372E-2</v>
      </c>
      <c r="P90" s="2">
        <f>AVERAGE(('Abs550'!$C155-'Abs550'!P155),('Abs550'!$C156-'Abs550'!P156),('Abs550'!$C157-'Abs550'!P157))</f>
        <v>3.9044444444443473E-2</v>
      </c>
      <c r="Q90" s="2">
        <f>AVERAGE(('Abs550'!$C155-'Abs550'!Q155),('Abs550'!$C156-'Abs550'!Q156),('Abs550'!$C157-'Abs550'!Q157))</f>
        <v>3.9844444444443461E-2</v>
      </c>
      <c r="R90" s="2">
        <f>AVERAGE(('Abs550'!$C155-'Abs550'!R155),('Abs550'!$C156-'Abs550'!R156),('Abs550'!$C157-'Abs550'!R157))</f>
        <v>4.0144444444443428E-2</v>
      </c>
      <c r="S90" s="2">
        <f>AVERAGE(('Abs550'!$C155-'Abs550'!S155),('Abs550'!$C156-'Abs550'!S156),('Abs550'!$C157-'Abs550'!S157))</f>
        <v>4.087777777777668E-2</v>
      </c>
      <c r="T90" s="2">
        <f>AVERAGE(('Abs550'!$C155-'Abs550'!T155),('Abs550'!$C156-'Abs550'!T156),('Abs550'!$C157-'Abs550'!T157))</f>
        <v>4.1844444444443539E-2</v>
      </c>
      <c r="U90" s="2">
        <f>AVERAGE(('Abs550'!$C155-'Abs550'!U155),('Abs550'!$C156-'Abs550'!U156),('Abs550'!$C157-'Abs550'!U157))</f>
        <v>4.207777777777677E-2</v>
      </c>
      <c r="V90" s="2">
        <f>AVERAGE(('Abs550'!$C155-'Abs550'!V155),('Abs550'!$C156-'Abs550'!V156),('Abs550'!$C157-'Abs550'!V157))</f>
        <v>4.2944444444443418E-2</v>
      </c>
      <c r="W90" s="2">
        <f>AVERAGE(('Abs550'!$C155-'Abs550'!W155),('Abs550'!$C156-'Abs550'!W156),('Abs550'!$C157-'Abs550'!W157))</f>
        <v>4.3377777777776703E-2</v>
      </c>
      <c r="X90" s="2">
        <f>AVERAGE(('Abs550'!$C155-'Abs550'!X155),('Abs550'!$C156-'Abs550'!X156),('Abs550'!$C157-'Abs550'!X157))</f>
        <v>4.3611111111110011E-2</v>
      </c>
      <c r="Y90" s="2">
        <f>AVERAGE(('Abs550'!$C155-'Abs550'!Y155),('Abs550'!$C156-'Abs550'!Y156),('Abs550'!$C157-'Abs550'!Y157))</f>
        <v>4.2877777777776759E-2</v>
      </c>
      <c r="Z90" s="2">
        <f>AVERAGE(('Abs550'!$C155-'Abs550'!Z155),('Abs550'!$C156-'Abs550'!Z156),('Abs550'!$C157-'Abs550'!Z157))</f>
        <v>4.367777777777674E-2</v>
      </c>
      <c r="AA90" s="2">
        <f>AVERAGE(('Abs550'!$C155-'Abs550'!AA155),('Abs550'!$C156-'Abs550'!AA156),('Abs550'!$C157-'Abs550'!AA157))</f>
        <v>4.3411111111110033E-2</v>
      </c>
      <c r="AB90" s="2">
        <f>AVERAGE(('Abs550'!$C155-'Abs550'!AB155),('Abs550'!$C156-'Abs550'!AB156),('Abs550'!$C157-'Abs550'!AB157))</f>
        <v>4.4011111111109967E-2</v>
      </c>
      <c r="AC90" s="2">
        <f>AVERAGE(('Abs550'!$C155-'Abs550'!AC155),('Abs550'!$C156-'Abs550'!AC156),('Abs550'!$C157-'Abs550'!AC157))</f>
        <v>4.4177777777776837E-2</v>
      </c>
      <c r="AD90" s="2">
        <f>AVERAGE(('Abs550'!$C155-'Abs550'!AD155),('Abs550'!$C156-'Abs550'!AD156),('Abs550'!$C157-'Abs550'!AD157))</f>
        <v>4.4444444444443475E-2</v>
      </c>
      <c r="AE90" s="2">
        <f>AVERAGE(('Abs550'!$C155-'Abs550'!AE155),('Abs550'!$C156-'Abs550'!AE156),('Abs550'!$C157-'Abs550'!AE157))</f>
        <v>4.4944444444443489E-2</v>
      </c>
      <c r="AF90" s="2">
        <f>AVERAGE(('Abs550'!$C155-'Abs550'!AF155),('Abs550'!$C156-'Abs550'!AF156),('Abs550'!$C157-'Abs550'!AF157))</f>
        <v>4.5677777777776742E-2</v>
      </c>
      <c r="AG90" s="2">
        <f>AVERAGE(('Abs550'!$C155-'Abs550'!AG155),('Abs550'!$C156-'Abs550'!AG156),('Abs550'!$C157-'Abs550'!AG157))</f>
        <v>4.5011111111110148E-2</v>
      </c>
      <c r="AH90" s="2">
        <f>AVERAGE(('Abs550'!$C155-'Abs550'!AH155),('Abs550'!$C156-'Abs550'!AH156),('Abs550'!$C157-'Abs550'!AH157))</f>
        <v>4.5877777777776796E-2</v>
      </c>
      <c r="AI90" s="2">
        <f>AVERAGE(('Abs550'!$C155-'Abs550'!AI155),('Abs550'!$C156-'Abs550'!AI156),('Abs550'!$C157-'Abs550'!AI157))</f>
        <v>4.5777777777776807E-2</v>
      </c>
      <c r="AJ90" s="2">
        <f>AVERAGE(('Abs550'!$C155-'Abs550'!AJ155),('Abs550'!$C156-'Abs550'!AJ156),('Abs550'!$C157-'Abs550'!AJ157))</f>
        <v>4.6244444444443422E-2</v>
      </c>
      <c r="AK90" s="2">
        <f>AVERAGE(('Abs550'!$C155-'Abs550'!AK155),('Abs550'!$C156-'Abs550'!AK156),('Abs550'!$C157-'Abs550'!AK157))</f>
        <v>4.6277777777776752E-2</v>
      </c>
      <c r="AL90" s="2">
        <f>AVERAGE(('Abs550'!$C155-'Abs550'!AL155),('Abs550'!$C156-'Abs550'!AL156),('Abs550'!$C157-'Abs550'!AL157))</f>
        <v>4.6711111111110037E-2</v>
      </c>
      <c r="AM90" s="2">
        <f>AVERAGE(('Abs550'!$C155-'Abs550'!AM155),('Abs550'!$C156-'Abs550'!AM156),('Abs550'!$C157-'Abs550'!AM157))</f>
        <v>4.8377777777776743E-2</v>
      </c>
      <c r="AN90" s="2">
        <f>AVERAGE(('Abs550'!$C155-'Abs550'!AN155),('Abs550'!$C156-'Abs550'!AN156),('Abs550'!$C157-'Abs550'!AN157))</f>
        <v>4.6477777777776806E-2</v>
      </c>
      <c r="AO90" s="2">
        <f>AVERAGE(('Abs550'!$C155-'Abs550'!AO155),('Abs550'!$C156-'Abs550'!AO156),('Abs550'!$C157-'Abs550'!AO157))</f>
        <v>4.5444444444443288E-2</v>
      </c>
      <c r="AP90" s="2">
        <f>AVERAGE(('Abs550'!$C155-'Abs550'!AP155),('Abs550'!$C156-'Abs550'!AP156),('Abs550'!$C157-'Abs550'!AP157))</f>
        <v>4.6377777777776741E-2</v>
      </c>
      <c r="AQ90" s="2">
        <f>AVERAGE(('Abs550'!$C155-'Abs550'!AQ155),('Abs550'!$C156-'Abs550'!AQ156),('Abs550'!$C157-'Abs550'!AQ157))</f>
        <v>4.8544444444443537E-2</v>
      </c>
      <c r="AR90" s="2">
        <f>AVERAGE(('Abs550'!$C155-'Abs550'!AR155),('Abs550'!$C156-'Abs550'!AR156),('Abs550'!$C157-'Abs550'!AR157))</f>
        <v>4.7577777777776754E-2</v>
      </c>
      <c r="AS90" s="2">
        <f>AVERAGE(('Abs550'!$C155-'Abs550'!AS155),('Abs550'!$C156-'Abs550'!AS156),('Abs550'!$C157-'Abs550'!AS157))</f>
        <v>4.7477777777776765E-2</v>
      </c>
      <c r="AT90" s="2">
        <f>AVERAGE(('Abs550'!$C155-'Abs550'!AT155),('Abs550'!$C156-'Abs550'!AT156),('Abs550'!$C157-'Abs550'!AT157))</f>
        <v>4.6544444444443389E-2</v>
      </c>
      <c r="AU90" s="2">
        <f>AVERAGE(('Abs550'!$C155-'Abs550'!AU155),('Abs550'!$C156-'Abs550'!AU156),('Abs550'!$C157-'Abs550'!AU157))</f>
        <v>4.4911111111110159E-2</v>
      </c>
      <c r="AV90" s="2">
        <f>AVERAGE(('Abs550'!$C155-'Abs550'!AV155),('Abs550'!$C156-'Abs550'!AV156),('Abs550'!$C157-'Abs550'!AV157))</f>
        <v>4.3944444444443377E-2</v>
      </c>
      <c r="AW90" s="2">
        <f>AVERAGE(('Abs550'!$C155-'Abs550'!AW155),('Abs550'!$C156-'Abs550'!AW156),('Abs550'!$C157-'Abs550'!AW157))</f>
        <v>4.264444444444352E-2</v>
      </c>
      <c r="AX90" s="2">
        <f>AVERAGE(('Abs550'!$C155-'Abs550'!AX155),('Abs550'!$C156-'Abs550'!AX156),('Abs550'!$C157-'Abs550'!AX157))</f>
        <v>4.0777777777776691E-2</v>
      </c>
      <c r="AY90" s="2">
        <f>AVERAGE(('Abs550'!$C155-'Abs550'!AY155),('Abs550'!$C156-'Abs550'!AY156),('Abs550'!$C157-'Abs550'!AY157))</f>
        <v>3.9644444444443483E-2</v>
      </c>
      <c r="AZ90" s="2">
        <f>AVERAGE(('Abs550'!$C155-'Abs550'!AZ155),('Abs550'!$C156-'Abs550'!AZ156),('Abs550'!$C157-'Abs550'!AZ157))</f>
        <v>3.9811111111110131E-2</v>
      </c>
      <c r="BA90" s="2">
        <f>AVERAGE(('Abs550'!$C155-'Abs550'!BA155),('Abs550'!$C156-'Abs550'!BA156),('Abs550'!$C157-'Abs550'!BA157))</f>
        <v>3.9577777777776824E-2</v>
      </c>
      <c r="BB90" s="2">
        <f>AVERAGE(('Abs550'!$C155-'Abs550'!BB155),('Abs550'!$C156-'Abs550'!BB156),('Abs550'!$C157-'Abs550'!BB157))</f>
        <v>4.0044444444443439E-2</v>
      </c>
      <c r="BC90" s="2">
        <f>AVERAGE(('Abs550'!$C155-'Abs550'!BC155),('Abs550'!$C156-'Abs550'!BC156),('Abs550'!$C157-'Abs550'!BC157))</f>
        <v>4.0244444444443417E-2</v>
      </c>
      <c r="BD90" s="2">
        <f>AVERAGE(('Abs550'!$C155-'Abs550'!BD155),('Abs550'!$C156-'Abs550'!BD156),('Abs550'!$C157-'Abs550'!BD157))</f>
        <v>4.0411111111110065E-2</v>
      </c>
      <c r="BE90" s="2">
        <f>AVERAGE(('Abs550'!$C155-'Abs550'!BE155),('Abs550'!$C156-'Abs550'!BE156),('Abs550'!$C157-'Abs550'!BE157))</f>
        <v>4.0577777777776713E-2</v>
      </c>
      <c r="BF90" s="2">
        <f>AVERAGE(('Abs550'!$C155-'Abs550'!BF155),('Abs550'!$C156-'Abs550'!BF156),('Abs550'!$C157-'Abs550'!BF157))</f>
        <v>4.0977777777776746E-2</v>
      </c>
      <c r="BG90" s="2">
        <f>AVERAGE(('Abs550'!$C155-'Abs550'!BG155),('Abs550'!$C156-'Abs550'!BG156),('Abs550'!$C157-'Abs550'!BG157))</f>
        <v>4.0611111111110043E-2</v>
      </c>
      <c r="BH90" s="2">
        <f>AVERAGE(('Abs550'!$C155-'Abs550'!BH155),('Abs550'!$C156-'Abs550'!BH156),('Abs550'!$C157-'Abs550'!BH157))</f>
        <v>4.094444444444334E-2</v>
      </c>
      <c r="BI90" s="2">
        <f>AVERAGE(('Abs550'!$C155-'Abs550'!BI155),('Abs550'!$C156-'Abs550'!BI156),('Abs550'!$C157-'Abs550'!BI157))</f>
        <v>4.1144444444443318E-2</v>
      </c>
      <c r="BJ90" s="2">
        <f>AVERAGE(('Abs550'!$C155-'Abs550'!BJ155),('Abs550'!$C156-'Abs550'!BJ156),('Abs550'!$C157-'Abs550'!BJ157))</f>
        <v>4.1544444444443419E-2</v>
      </c>
      <c r="BK90" s="2">
        <f>AVERAGE(('Abs550'!$C155-'Abs550'!BK155),('Abs550'!$C156-'Abs550'!BK156),('Abs550'!$C157-'Abs550'!BK157))</f>
        <v>4.2077777777776694E-2</v>
      </c>
      <c r="BL90" s="2">
        <f>AVERAGE(('Abs550'!$C155-'Abs550'!BL155),('Abs550'!$C156-'Abs550'!BL156),('Abs550'!$C157-'Abs550'!BL157))</f>
        <v>4.2444444444443542E-2</v>
      </c>
      <c r="BM90" s="2">
        <f>AVERAGE(('Abs550'!$C155-'Abs550'!BM155),('Abs550'!$C156-'Abs550'!BM156),('Abs550'!$C157-'Abs550'!BM157))</f>
        <v>4.2144444444443506E-2</v>
      </c>
      <c r="BN90" s="2">
        <f>AVERAGE(('Abs550'!$C155-'Abs550'!BN155),('Abs550'!$C156-'Abs550'!BN156),('Abs550'!$C157-'Abs550'!BN157))</f>
        <v>4.3311111111110114E-2</v>
      </c>
      <c r="BO90" s="2">
        <f>AVERAGE(('Abs550'!$C155-'Abs550'!BO155),('Abs550'!$C156-'Abs550'!BO156),('Abs550'!$C157-'Abs550'!BO157))</f>
        <v>4.3077777777776737E-2</v>
      </c>
      <c r="BP90" s="2">
        <f>AVERAGE(('Abs550'!$C155-'Abs550'!BP155),('Abs550'!$C156-'Abs550'!BP156),('Abs550'!$C157-'Abs550'!BP157))</f>
        <v>4.3177777777776795E-2</v>
      </c>
      <c r="BQ90" s="2">
        <f>AVERAGE(('Abs550'!$C155-'Abs550'!BQ155),('Abs550'!$C156-'Abs550'!BQ156),('Abs550'!$C157-'Abs550'!BQ157))</f>
        <v>4.3144444444443396E-2</v>
      </c>
      <c r="BR90" s="2">
        <f>AVERAGE(('Abs550'!$C155-'Abs550'!BR155),('Abs550'!$C156-'Abs550'!BR156),('Abs550'!$C157-'Abs550'!BR157))</f>
        <v>4.4211111111110091E-2</v>
      </c>
      <c r="BS90" s="2">
        <f>AVERAGE(('Abs550'!$C155-'Abs550'!BS155),('Abs550'!$C156-'Abs550'!BS156),('Abs550'!$C157-'Abs550'!BS157))</f>
        <v>4.3611111111110011E-2</v>
      </c>
      <c r="BT90" s="2">
        <f>AVERAGE(('Abs550'!$C155-'Abs550'!BT155),('Abs550'!$C156-'Abs550'!BT156),('Abs550'!$C157-'Abs550'!BT157))</f>
        <v>4.3777777777776729E-2</v>
      </c>
      <c r="BU90" s="2">
        <f>AVERAGE(('Abs550'!$C155-'Abs550'!BU155),('Abs550'!$C156-'Abs550'!BU156),('Abs550'!$C157-'Abs550'!BU157))</f>
        <v>4.3977777777776783E-2</v>
      </c>
      <c r="BV90" s="2">
        <f>AVERAGE(('Abs550'!$C155-'Abs550'!BV155),('Abs550'!$C156-'Abs550'!BV156),('Abs550'!$C157-'Abs550'!BV157))</f>
        <v>4.427777777777675E-2</v>
      </c>
      <c r="BW90" s="2">
        <f>AVERAGE(('Abs550'!$C155-'Abs550'!BW155),('Abs550'!$C156-'Abs550'!BW156),('Abs550'!$C157-'Abs550'!BW157))</f>
        <v>4.3711111111110146E-2</v>
      </c>
      <c r="BX90" s="2">
        <f>AVERAGE(('Abs550'!$C155-'Abs550'!BX155),('Abs550'!$C156-'Abs550'!BX156),('Abs550'!$C157-'Abs550'!BX157))</f>
        <v>4.4477777777776728E-2</v>
      </c>
      <c r="BY90" s="2">
        <f>AVERAGE(('Abs550'!$C155-'Abs550'!BY155),('Abs550'!$C156-'Abs550'!BY156),('Abs550'!$C157-'Abs550'!BY157))</f>
        <v>4.3477777777776762E-2</v>
      </c>
      <c r="BZ90" s="2">
        <f>AVERAGE(('Abs550'!$C155-'Abs550'!BZ155),('Abs550'!$C156-'Abs550'!BZ156),('Abs550'!$C157-'Abs550'!BZ157))</f>
        <v>4.5044444444443409E-2</v>
      </c>
      <c r="CA90" s="2">
        <f>AVERAGE(('Abs550'!$C155-'Abs550'!CA155),('Abs550'!$C156-'Abs550'!CA156),('Abs550'!$C157-'Abs550'!CA157))</f>
        <v>4.5177777777776873E-2</v>
      </c>
      <c r="CB90" s="2">
        <f>AVERAGE(('Abs550'!$C155-'Abs550'!CB155),('Abs550'!$C156-'Abs550'!CB156),('Abs550'!$C157-'Abs550'!CB157))</f>
        <v>4.4944444444443343E-2</v>
      </c>
      <c r="CC90" s="2">
        <f>AVERAGE(('Abs550'!$C155-'Abs550'!CC155),('Abs550'!$C156-'Abs550'!CC156),('Abs550'!$C157-'Abs550'!CC157))</f>
        <v>4.424444444444342E-2</v>
      </c>
      <c r="CD90" s="2">
        <f>AVERAGE(('Abs550'!$C155-'Abs550'!CD155),('Abs550'!$C156-'Abs550'!CD156),('Abs550'!$C157-'Abs550'!CD157))</f>
        <v>4.4644444444443453E-2</v>
      </c>
      <c r="CE90" s="2">
        <f>AVERAGE(('Abs550'!$C155-'Abs550'!CE155),('Abs550'!$C156-'Abs550'!CE156),('Abs550'!$C157-'Abs550'!CE157))</f>
        <v>4.4077777777776772E-2</v>
      </c>
      <c r="CF90" s="2">
        <f>AVERAGE(('Abs550'!$C155-'Abs550'!CF155),('Abs550'!$C156-'Abs550'!CF156),('Abs550'!$C157-'Abs550'!CF157))</f>
        <v>4.5211111111110057E-2</v>
      </c>
      <c r="CG90" s="2">
        <f>AVERAGE(('Abs550'!$C155-'Abs550'!CG155),('Abs550'!$C156-'Abs550'!CG156),('Abs550'!$C157-'Abs550'!CG157))</f>
        <v>4.4677777777776706E-2</v>
      </c>
      <c r="CH90" s="2">
        <f>AVERAGE(('Abs550'!$C155-'Abs550'!CH155),('Abs550'!$C156-'Abs550'!CH156),('Abs550'!$C157-'Abs550'!CH157))</f>
        <v>4.5744444444443554E-2</v>
      </c>
      <c r="CI90" s="2">
        <f>AVERAGE(('Abs550'!$C155-'Abs550'!CI155),('Abs550'!$C156-'Abs550'!CI156),('Abs550'!$C157-'Abs550'!CI157))</f>
        <v>4.5077777777776662E-2</v>
      </c>
      <c r="CJ90" s="2">
        <f>AVERAGE(('Abs550'!$C155-'Abs550'!CJ155),('Abs550'!$C156-'Abs550'!CJ156),('Abs550'!$C157-'Abs550'!CJ157))</f>
        <v>4.5044444444443409E-2</v>
      </c>
      <c r="CK90" s="2">
        <f>AVERAGE(('Abs550'!$C155-'Abs550'!CK155),('Abs550'!$C156-'Abs550'!CK156),('Abs550'!$C157-'Abs550'!CK157))</f>
        <v>4.5711111111110148E-2</v>
      </c>
      <c r="CL90" s="2">
        <f>AVERAGE(('Abs550'!$C155-'Abs550'!CL155),('Abs550'!$C156-'Abs550'!CL156),('Abs550'!$C157-'Abs550'!CL157))</f>
        <v>4.5511111111110024E-2</v>
      </c>
      <c r="CM90" s="2">
        <f>AVERAGE(('Abs550'!$C155-'Abs550'!CM155),('Abs550'!$C156-'Abs550'!CM156),('Abs550'!$C157-'Abs550'!CM157))</f>
        <v>4.6044444444443444E-2</v>
      </c>
      <c r="CN90" s="2">
        <f>AVERAGE(('Abs550'!$C155-'Abs550'!CN155),('Abs550'!$C156-'Abs550'!CN156),('Abs550'!$C157-'Abs550'!CN157))</f>
        <v>4.6377777777776817E-2</v>
      </c>
      <c r="CO90" s="2">
        <f>AVERAGE(('Abs550'!$C155-'Abs550'!CO155),('Abs550'!$C156-'Abs550'!CO156),('Abs550'!$C157-'Abs550'!CO157))</f>
        <v>4.5811111111110213E-2</v>
      </c>
      <c r="CP90" s="2">
        <f>AVERAGE(('Abs550'!$C155-'Abs550'!CP155),('Abs550'!$C156-'Abs550'!CP156),('Abs550'!$C157-'Abs550'!CP157))</f>
        <v>4.6477777777776806E-2</v>
      </c>
      <c r="CQ90" s="2">
        <f>AVERAGE(('Abs550'!$C155-'Abs550'!CQ155),('Abs550'!$C156-'Abs550'!CQ156),('Abs550'!$C157-'Abs550'!CQ157))</f>
        <v>4.6377777777776817E-2</v>
      </c>
      <c r="CR90" s="2">
        <f>AVERAGE(('Abs550'!$C155-'Abs550'!CR155),('Abs550'!$C156-'Abs550'!CR156),('Abs550'!$C157-'Abs550'!CR157))</f>
        <v>4.707777777777674E-2</v>
      </c>
      <c r="CS90" s="2">
        <f>AVERAGE(('Abs550'!$C155-'Abs550'!CS155),('Abs550'!$C156-'Abs550'!CS156),('Abs550'!$C157-'Abs550'!CS157))</f>
        <v>4.6177777777776839E-2</v>
      </c>
      <c r="CT90" s="2">
        <f>AVERAGE(('Abs550'!$C155-'Abs550'!CT155),('Abs550'!$C156-'Abs550'!CT156),('Abs550'!$C157-'Abs550'!CT157))</f>
        <v>4.587777777777665E-2</v>
      </c>
      <c r="CU90" s="2">
        <f>AVERAGE(('Abs550'!$C155-'Abs550'!CU155),('Abs550'!$C156-'Abs550'!CU156),('Abs550'!$C157-'Abs550'!CU157))</f>
        <v>4.4644444444443453E-2</v>
      </c>
    </row>
    <row r="91" spans="1:99" x14ac:dyDescent="0.25">
      <c r="A91">
        <v>7</v>
      </c>
      <c r="B91" s="57">
        <v>707</v>
      </c>
      <c r="C91" s="2">
        <f>AVERAGE(('Abs550'!$C158-'Abs550'!C158),('Abs550'!$C159-'Abs550'!C159),('Abs550'!$C160-'Abs550'!C160))</f>
        <v>0</v>
      </c>
      <c r="D91" s="2">
        <f>AVERAGE(('Abs550'!$C158-'Abs550'!D158),('Abs550'!$C159-'Abs550'!D159),('Abs550'!$C160-'Abs550'!D160))</f>
        <v>-1.3800000000000034E-2</v>
      </c>
      <c r="E91" s="2">
        <f>AVERAGE(('Abs550'!$C158-'Abs550'!E158),('Abs550'!$C159-'Abs550'!E159),('Abs550'!$C160-'Abs550'!E160))</f>
        <v>-1.9199999999999957E-2</v>
      </c>
      <c r="F91" s="2">
        <f>AVERAGE(('Abs550'!$C158-'Abs550'!F158),('Abs550'!$C159-'Abs550'!F159),('Abs550'!$C160-'Abs550'!F160))</f>
        <v>-3.7199999999999976E-2</v>
      </c>
      <c r="G91" s="2">
        <f>AVERAGE(('Abs550'!$C158-'Abs550'!G158),('Abs550'!$C159-'Abs550'!G159),('Abs550'!$C160-'Abs550'!G160))</f>
        <v>-4.9166666666666803E-2</v>
      </c>
      <c r="H91" s="2">
        <f>AVERAGE(('Abs550'!$C158-'Abs550'!H158),('Abs550'!$C159-'Abs550'!H159),('Abs550'!$C160-'Abs550'!H160))</f>
        <v>-5.5633333333333347E-2</v>
      </c>
      <c r="I91" s="2">
        <f>AVERAGE(('Abs550'!$C158-'Abs550'!I158),('Abs550'!$C159-'Abs550'!I159),('Abs550'!$C160-'Abs550'!I160))</f>
        <v>-5.5333333333333311E-2</v>
      </c>
      <c r="J91" s="2">
        <f>AVERAGE(('Abs550'!$C158-'Abs550'!J158),('Abs550'!$C159-'Abs550'!J159),('Abs550'!$C160-'Abs550'!J160))</f>
        <v>-5.6099999999999893E-2</v>
      </c>
      <c r="K91" s="2">
        <f>AVERAGE(('Abs550'!$C158-'Abs550'!K158),('Abs550'!$C159-'Abs550'!K159),('Abs550'!$C160-'Abs550'!K160))</f>
        <v>-5.04E-2</v>
      </c>
      <c r="L91" s="2">
        <f>AVERAGE(('Abs550'!$C158-'Abs550'!L158),('Abs550'!$C159-'Abs550'!L159),('Abs550'!$C160-'Abs550'!L160))</f>
        <v>-4.6499999999999986E-2</v>
      </c>
      <c r="M91" s="2">
        <f>AVERAGE(('Abs550'!$C158-'Abs550'!M158),('Abs550'!$C159-'Abs550'!M159),('Abs550'!$C160-'Abs550'!M160))</f>
        <v>-4.0633333333333375E-2</v>
      </c>
      <c r="N91" s="2">
        <f>AVERAGE(('Abs550'!$C158-'Abs550'!N158),('Abs550'!$C159-'Abs550'!N159),('Abs550'!$C160-'Abs550'!N160))</f>
        <v>-3.4400000000000062E-2</v>
      </c>
      <c r="O91" s="2">
        <f>AVERAGE(('Abs550'!$C158-'Abs550'!O158),('Abs550'!$C159-'Abs550'!O159),('Abs550'!$C160-'Abs550'!O160))</f>
        <v>-3.0800000000000011E-2</v>
      </c>
      <c r="P91" s="2">
        <f>AVERAGE(('Abs550'!$C158-'Abs550'!P158),('Abs550'!$C159-'Abs550'!P159),('Abs550'!$C160-'Abs550'!P160))</f>
        <v>-2.8033333333333427E-2</v>
      </c>
      <c r="Q91" s="2">
        <f>AVERAGE(('Abs550'!$C158-'Abs550'!Q158),('Abs550'!$C159-'Abs550'!Q159),('Abs550'!$C160-'Abs550'!Q160))</f>
        <v>-2.443333333333338E-2</v>
      </c>
      <c r="R91" s="2">
        <f>AVERAGE(('Abs550'!$C158-'Abs550'!R158),('Abs550'!$C159-'Abs550'!R159),('Abs550'!$C160-'Abs550'!R160))</f>
        <v>-2.4333333333333318E-2</v>
      </c>
      <c r="S91" s="2">
        <f>AVERAGE(('Abs550'!$C158-'Abs550'!S158),('Abs550'!$C159-'Abs550'!S159),('Abs550'!$C160-'Abs550'!S160))</f>
        <v>-2.3400000000000087E-2</v>
      </c>
      <c r="T91" s="2">
        <f>AVERAGE(('Abs550'!$C158-'Abs550'!T158),('Abs550'!$C159-'Abs550'!T159),('Abs550'!$C160-'Abs550'!T160))</f>
        <v>-2.2266666666666657E-2</v>
      </c>
      <c r="U91" s="2">
        <f>AVERAGE(('Abs550'!$C158-'Abs550'!U158),('Abs550'!$C159-'Abs550'!U159),('Abs550'!$C160-'Abs550'!U160))</f>
        <v>-2.2199999999999998E-2</v>
      </c>
      <c r="V91" s="2">
        <f>AVERAGE(('Abs550'!$C158-'Abs550'!V158),('Abs550'!$C159-'Abs550'!V159),('Abs550'!$C160-'Abs550'!V160))</f>
        <v>-2.2433333333333378E-2</v>
      </c>
      <c r="W91" s="2">
        <f>AVERAGE(('Abs550'!$C158-'Abs550'!W158),('Abs550'!$C159-'Abs550'!W159),('Abs550'!$C160-'Abs550'!W160))</f>
        <v>-2.2200000000000147E-2</v>
      </c>
      <c r="X91" s="2">
        <f>AVERAGE(('Abs550'!$C158-'Abs550'!X158),('Abs550'!$C159-'Abs550'!X159),('Abs550'!$C160-'Abs550'!X160))</f>
        <v>-2.2766666666666751E-2</v>
      </c>
      <c r="Y91" s="2">
        <f>AVERAGE(('Abs550'!$C158-'Abs550'!Y158),('Abs550'!$C159-'Abs550'!Y159),('Abs550'!$C160-'Abs550'!Y160))</f>
        <v>-2.4299999999999988E-2</v>
      </c>
      <c r="Z91" s="2">
        <f>AVERAGE(('Abs550'!$C158-'Abs550'!Z158),('Abs550'!$C159-'Abs550'!Z159),('Abs550'!$C160-'Abs550'!Z160))</f>
        <v>-2.4233333333333402E-2</v>
      </c>
      <c r="AA91" s="2">
        <f>AVERAGE(('Abs550'!$C158-'Abs550'!AA158),('Abs550'!$C159-'Abs550'!AA159),('Abs550'!$C160-'Abs550'!AA160))</f>
        <v>-2.500000000000006E-2</v>
      </c>
      <c r="AB91" s="2">
        <f>AVERAGE(('Abs550'!$C158-'Abs550'!AB158),('Abs550'!$C159-'Abs550'!AB159),('Abs550'!$C160-'Abs550'!AB160))</f>
        <v>-2.5166666666666854E-2</v>
      </c>
      <c r="AC91" s="2">
        <f>AVERAGE(('Abs550'!$C158-'Abs550'!AC158),('Abs550'!$C159-'Abs550'!AC159),('Abs550'!$C160-'Abs550'!AC160))</f>
        <v>-2.5533333333333259E-2</v>
      </c>
      <c r="AD91" s="2">
        <f>AVERAGE(('Abs550'!$C158-'Abs550'!AD158),('Abs550'!$C159-'Abs550'!AD159),('Abs550'!$C160-'Abs550'!AD160))</f>
        <v>-2.6266666666666588E-2</v>
      </c>
      <c r="AE91" s="2">
        <f>AVERAGE(('Abs550'!$C158-'Abs550'!AE158),('Abs550'!$C159-'Abs550'!AE159),('Abs550'!$C160-'Abs550'!AE160))</f>
        <v>-2.6366666666666649E-2</v>
      </c>
      <c r="AF91" s="2">
        <f>AVERAGE(('Abs550'!$C158-'Abs550'!AF158),('Abs550'!$C159-'Abs550'!AF159),('Abs550'!$C160-'Abs550'!AF160))</f>
        <v>-2.6466666666666711E-2</v>
      </c>
      <c r="AG91" s="2">
        <f>AVERAGE(('Abs550'!$C158-'Abs550'!AG158),('Abs550'!$C159-'Abs550'!AG159),('Abs550'!$C160-'Abs550'!AG160))</f>
        <v>-2.756666666666659E-2</v>
      </c>
      <c r="AH91" s="2">
        <f>AVERAGE(('Abs550'!$C158-'Abs550'!AH158),('Abs550'!$C159-'Abs550'!AH159),('Abs550'!$C160-'Abs550'!AH160))</f>
        <v>-2.7766666666666644E-2</v>
      </c>
      <c r="AI91" s="2">
        <f>AVERAGE(('Abs550'!$C158-'Abs550'!AI158),('Abs550'!$C159-'Abs550'!AI159),('Abs550'!$C160-'Abs550'!AI160))</f>
        <v>-2.8166666666666673E-2</v>
      </c>
      <c r="AJ91" s="2">
        <f>AVERAGE(('Abs550'!$C158-'Abs550'!AJ158),('Abs550'!$C159-'Abs550'!AJ159),('Abs550'!$C160-'Abs550'!AJ160))</f>
        <v>-2.8666666666666618E-2</v>
      </c>
      <c r="AK91" s="2">
        <f>AVERAGE(('Abs550'!$C158-'Abs550'!AK158),('Abs550'!$C159-'Abs550'!AK159),('Abs550'!$C160-'Abs550'!AK160))</f>
        <v>-2.8766666666666756E-2</v>
      </c>
      <c r="AL91" s="2">
        <f>AVERAGE(('Abs550'!$C158-'Abs550'!AL158),('Abs550'!$C159-'Abs550'!AL159),('Abs550'!$C160-'Abs550'!AL160))</f>
        <v>-2.9033333333333394E-2</v>
      </c>
      <c r="AM91" s="2">
        <f>AVERAGE(('Abs550'!$C158-'Abs550'!AM158),('Abs550'!$C159-'Abs550'!AM159),('Abs550'!$C160-'Abs550'!AM160))</f>
        <v>-2.7633333333333399E-2</v>
      </c>
      <c r="AN91" s="2">
        <f>AVERAGE(('Abs550'!$C158-'Abs550'!AN158),('Abs550'!$C159-'Abs550'!AN159),('Abs550'!$C160-'Abs550'!AN160))</f>
        <v>-3.0200000000000005E-2</v>
      </c>
      <c r="AO91" s="2">
        <f>AVERAGE(('Abs550'!$C158-'Abs550'!AO158),('Abs550'!$C159-'Abs550'!AO159),('Abs550'!$C160-'Abs550'!AO160))</f>
        <v>-3.1633333333333402E-2</v>
      </c>
      <c r="AP91" s="2">
        <f>AVERAGE(('Abs550'!$C158-'Abs550'!AP158),('Abs550'!$C159-'Abs550'!AP159),('Abs550'!$C160-'Abs550'!AP160))</f>
        <v>-3.1466666666666754E-2</v>
      </c>
      <c r="AQ91" s="2">
        <f>AVERAGE(('Abs550'!$C158-'Abs550'!AQ158),('Abs550'!$C159-'Abs550'!AQ159),('Abs550'!$C160-'Abs550'!AQ160))</f>
        <v>-2.973333333333324E-2</v>
      </c>
      <c r="AR91" s="2">
        <f>AVERAGE(('Abs550'!$C158-'Abs550'!AR158),('Abs550'!$C159-'Abs550'!AR159),('Abs550'!$C160-'Abs550'!AR160))</f>
        <v>-3.1133333333333308E-2</v>
      </c>
      <c r="AS91" s="2">
        <f>AVERAGE(('Abs550'!$C158-'Abs550'!AS158),('Abs550'!$C159-'Abs550'!AS159),('Abs550'!$C160-'Abs550'!AS160))</f>
        <v>-3.1666666666666732E-2</v>
      </c>
      <c r="AT91" s="2">
        <f>AVERAGE(('Abs550'!$C158-'Abs550'!AT158),('Abs550'!$C159-'Abs550'!AT159),('Abs550'!$C160-'Abs550'!AT160))</f>
        <v>-3.3166666666666712E-2</v>
      </c>
      <c r="AU91" s="2">
        <f>AVERAGE(('Abs550'!$C158-'Abs550'!AU158),('Abs550'!$C159-'Abs550'!AU159),('Abs550'!$C160-'Abs550'!AU160))</f>
        <v>-3.4866666666666601E-2</v>
      </c>
      <c r="AV91" s="2">
        <f>AVERAGE(('Abs550'!$C158-'Abs550'!AV158),('Abs550'!$C159-'Abs550'!AV159),('Abs550'!$C160-'Abs550'!AV160))</f>
        <v>-3.6600000000000042E-2</v>
      </c>
      <c r="AW91" s="2">
        <f>AVERAGE(('Abs550'!$C158-'Abs550'!AW158),('Abs550'!$C159-'Abs550'!AW159),('Abs550'!$C160-'Abs550'!AW160))</f>
        <v>-3.8233333333333341E-2</v>
      </c>
      <c r="AX91" s="2">
        <f>AVERAGE(('Abs550'!$C158-'Abs550'!AX158),('Abs550'!$C159-'Abs550'!AX159),('Abs550'!$C160-'Abs550'!AX160))</f>
        <v>-4.0766666666666694E-2</v>
      </c>
      <c r="AY91" s="2">
        <f>AVERAGE(('Abs550'!$C158-'Abs550'!AY158),('Abs550'!$C159-'Abs550'!AY159),('Abs550'!$C160-'Abs550'!AY160))</f>
        <v>-4.2166666666666686E-2</v>
      </c>
      <c r="AZ91" s="2">
        <f>AVERAGE(('Abs550'!$C158-'Abs550'!AZ158),('Abs550'!$C159-'Abs550'!AZ159),('Abs550'!$C160-'Abs550'!AZ160))</f>
        <v>-4.2333333333333334E-2</v>
      </c>
      <c r="BA91" s="2">
        <f>AVERAGE(('Abs550'!$C158-'Abs550'!BA158),('Abs550'!$C159-'Abs550'!BA159),('Abs550'!$C160-'Abs550'!BA160))</f>
        <v>-4.1533333333333276E-2</v>
      </c>
      <c r="BB91" s="2">
        <f>AVERAGE(('Abs550'!$C158-'Abs550'!BB158),('Abs550'!$C159-'Abs550'!BB159),('Abs550'!$C160-'Abs550'!BB160))</f>
        <v>-4.1566666666666606E-2</v>
      </c>
      <c r="BC91" s="2">
        <f>AVERAGE(('Abs550'!$C158-'Abs550'!BC158),('Abs550'!$C159-'Abs550'!BC159),('Abs550'!$C160-'Abs550'!BC160))</f>
        <v>-4.116666666666665E-2</v>
      </c>
      <c r="BD91" s="2">
        <f>AVERAGE(('Abs550'!$C158-'Abs550'!BD158),('Abs550'!$C159-'Abs550'!BD159),('Abs550'!$C160-'Abs550'!BD160))</f>
        <v>-4.1566666666666675E-2</v>
      </c>
      <c r="BE91" s="2">
        <f>AVERAGE(('Abs550'!$C158-'Abs550'!BE158),('Abs550'!$C159-'Abs550'!BE159),('Abs550'!$C160-'Abs550'!BE160))</f>
        <v>-4.1800000000000136E-2</v>
      </c>
      <c r="BF91" s="2">
        <f>AVERAGE(('Abs550'!$C158-'Abs550'!BF158),('Abs550'!$C159-'Abs550'!BF159),('Abs550'!$C160-'Abs550'!BF160))</f>
        <v>-4.1933333333333454E-2</v>
      </c>
      <c r="BG91" s="2">
        <f>AVERAGE(('Abs550'!$C158-'Abs550'!BG158),('Abs550'!$C159-'Abs550'!BG159),('Abs550'!$C160-'Abs550'!BG160))</f>
        <v>-4.1733333333333476E-2</v>
      </c>
      <c r="BH91" s="2">
        <f>AVERAGE(('Abs550'!$C158-'Abs550'!BH158),('Abs550'!$C159-'Abs550'!BH159),('Abs550'!$C160-'Abs550'!BH160))</f>
        <v>-4.2066666666666773E-2</v>
      </c>
      <c r="BI91" s="2">
        <f>AVERAGE(('Abs550'!$C158-'Abs550'!BI158),('Abs550'!$C159-'Abs550'!BI159),('Abs550'!$C160-'Abs550'!BI160))</f>
        <v>-4.2233333333333421E-2</v>
      </c>
      <c r="BJ91" s="2">
        <f>AVERAGE(('Abs550'!$C158-'Abs550'!BJ158),('Abs550'!$C159-'Abs550'!BJ159),('Abs550'!$C160-'Abs550'!BJ160))</f>
        <v>-4.2100000000000103E-2</v>
      </c>
      <c r="BK91" s="2">
        <f>AVERAGE(('Abs550'!$C158-'Abs550'!BK158),('Abs550'!$C159-'Abs550'!BK159),('Abs550'!$C160-'Abs550'!BK160))</f>
        <v>-4.1566666666666752E-2</v>
      </c>
      <c r="BL91" s="2">
        <f>AVERAGE(('Abs550'!$C158-'Abs550'!BL158),('Abs550'!$C159-'Abs550'!BL159),('Abs550'!$C160-'Abs550'!BL160))</f>
        <v>-4.1799999999999914E-2</v>
      </c>
      <c r="BM91" s="2">
        <f>AVERAGE(('Abs550'!$C158-'Abs550'!BM158),('Abs550'!$C159-'Abs550'!BM159),('Abs550'!$C160-'Abs550'!BM160))</f>
        <v>-4.1966666666666562E-2</v>
      </c>
      <c r="BN91" s="2">
        <f>AVERAGE(('Abs550'!$C158-'Abs550'!BN158),('Abs550'!$C159-'Abs550'!BN159),('Abs550'!$C160-'Abs550'!BN160))</f>
        <v>-4.1433333333333357E-2</v>
      </c>
      <c r="BO91" s="2">
        <f>AVERAGE(('Abs550'!$C158-'Abs550'!BO158),('Abs550'!$C159-'Abs550'!BO159),('Abs550'!$C160-'Abs550'!BO160))</f>
        <v>-4.1766666666666653E-2</v>
      </c>
      <c r="BP91" s="2">
        <f>AVERAGE(('Abs550'!$C158-'Abs550'!BP158),('Abs550'!$C159-'Abs550'!BP159),('Abs550'!$C160-'Abs550'!BP160))</f>
        <v>-4.1899999999999972E-2</v>
      </c>
      <c r="BQ91" s="2">
        <f>AVERAGE(('Abs550'!$C158-'Abs550'!BQ158),('Abs550'!$C159-'Abs550'!BQ159),('Abs550'!$C160-'Abs550'!BQ160))</f>
        <v>-4.1899999999999972E-2</v>
      </c>
      <c r="BR91" s="2">
        <f>AVERAGE(('Abs550'!$C158-'Abs550'!BR158),('Abs550'!$C159-'Abs550'!BR159),('Abs550'!$C160-'Abs550'!BR160))</f>
        <v>-4.1500000000000016E-2</v>
      </c>
      <c r="BS91" s="2">
        <f>AVERAGE(('Abs550'!$C158-'Abs550'!BS158),('Abs550'!$C159-'Abs550'!BS159),('Abs550'!$C160-'Abs550'!BS160))</f>
        <v>-4.1866666666666719E-2</v>
      </c>
      <c r="BT91" s="2">
        <f>AVERAGE(('Abs550'!$C158-'Abs550'!BT158),('Abs550'!$C159-'Abs550'!BT159),('Abs550'!$C160-'Abs550'!BT160))</f>
        <v>-4.1766666666666653E-2</v>
      </c>
      <c r="BU91" s="2">
        <f>AVERAGE(('Abs550'!$C158-'Abs550'!BU158),('Abs550'!$C159-'Abs550'!BU159),('Abs550'!$C160-'Abs550'!BU160))</f>
        <v>-4.1733333333333324E-2</v>
      </c>
      <c r="BV91" s="2">
        <f>AVERAGE(('Abs550'!$C158-'Abs550'!BV158),('Abs550'!$C159-'Abs550'!BV159),('Abs550'!$C160-'Abs550'!BV160))</f>
        <v>-4.1966666666666631E-2</v>
      </c>
      <c r="BW91" s="2">
        <f>AVERAGE(('Abs550'!$C158-'Abs550'!BW158),('Abs550'!$C159-'Abs550'!BW159),('Abs550'!$C160-'Abs550'!BW160))</f>
        <v>-4.2666666666666631E-2</v>
      </c>
      <c r="BX91" s="2">
        <f>AVERAGE(('Abs550'!$C158-'Abs550'!BX158),('Abs550'!$C159-'Abs550'!BX159),('Abs550'!$C160-'Abs550'!BX160))</f>
        <v>-4.1766666666666806E-2</v>
      </c>
      <c r="BY91" s="2">
        <f>AVERAGE(('Abs550'!$C158-'Abs550'!BY158),('Abs550'!$C159-'Abs550'!BY159),('Abs550'!$C160-'Abs550'!BY160))</f>
        <v>-4.2133333333333356E-2</v>
      </c>
      <c r="BZ91" s="2">
        <f>AVERAGE(('Abs550'!$C158-'Abs550'!BZ158),('Abs550'!$C159-'Abs550'!BZ159),('Abs550'!$C160-'Abs550'!BZ160))</f>
        <v>-4.0933333333333266E-2</v>
      </c>
      <c r="CA91" s="2">
        <f>AVERAGE(('Abs550'!$C158-'Abs550'!CA158),('Abs550'!$C159-'Abs550'!CA159),('Abs550'!$C160-'Abs550'!CA160))</f>
        <v>-4.0966666666666519E-2</v>
      </c>
      <c r="CB91" s="2">
        <f>AVERAGE(('Abs550'!$C158-'Abs550'!CB158),('Abs550'!$C159-'Abs550'!CB159),('Abs550'!$C160-'Abs550'!CB160))</f>
        <v>-4.1500000000000169E-2</v>
      </c>
      <c r="CC91" s="2">
        <f>AVERAGE(('Abs550'!$C158-'Abs550'!CC158),('Abs550'!$C159-'Abs550'!CC159),('Abs550'!$C160-'Abs550'!CC160))</f>
        <v>-4.2166666666666762E-2</v>
      </c>
      <c r="CD91" s="2">
        <f>AVERAGE(('Abs550'!$C158-'Abs550'!CD158),('Abs550'!$C159-'Abs550'!CD159),('Abs550'!$C160-'Abs550'!CD160))</f>
        <v>-4.2066666666666773E-2</v>
      </c>
      <c r="CE91" s="2">
        <f>AVERAGE(('Abs550'!$C158-'Abs550'!CE158),('Abs550'!$C159-'Abs550'!CE159),('Abs550'!$C160-'Abs550'!CE160))</f>
        <v>-4.2166666666666762E-2</v>
      </c>
      <c r="CF91" s="2">
        <f>AVERAGE(('Abs550'!$C158-'Abs550'!CF158),('Abs550'!$C159-'Abs550'!CF159),('Abs550'!$C160-'Abs550'!CF160))</f>
        <v>-4.1566666666666752E-2</v>
      </c>
      <c r="CG91" s="2">
        <f>AVERAGE(('Abs550'!$C158-'Abs550'!CG158),('Abs550'!$C159-'Abs550'!CG159),('Abs550'!$C160-'Abs550'!CG160))</f>
        <v>-4.2000000000000114E-2</v>
      </c>
      <c r="CH91" s="2">
        <f>AVERAGE(('Abs550'!$C158-'Abs550'!CH158),('Abs550'!$C159-'Abs550'!CH159),('Abs550'!$C160-'Abs550'!CH160))</f>
        <v>-4.1733333333333254E-2</v>
      </c>
      <c r="CI91" s="2">
        <f>AVERAGE(('Abs550'!$C158-'Abs550'!CI158),('Abs550'!$C159-'Abs550'!CI159),('Abs550'!$C160-'Abs550'!CI160))</f>
        <v>-4.1899999999999903E-2</v>
      </c>
      <c r="CJ91" s="2">
        <f>AVERAGE(('Abs550'!$C158-'Abs550'!CJ158),('Abs550'!$C159-'Abs550'!CJ159),('Abs550'!$C160-'Abs550'!CJ160))</f>
        <v>-4.2500000000000059E-2</v>
      </c>
      <c r="CK91" s="2">
        <f>AVERAGE(('Abs550'!$C158-'Abs550'!CK158),('Abs550'!$C159-'Abs550'!CK159),('Abs550'!$C160-'Abs550'!CK160))</f>
        <v>-4.0199999999999937E-2</v>
      </c>
      <c r="CL91" s="2">
        <f>AVERAGE(('Abs550'!$C158-'Abs550'!CL158),('Abs550'!$C159-'Abs550'!CL159),('Abs550'!$C160-'Abs550'!CL160))</f>
        <v>-4.0600000000000115E-2</v>
      </c>
      <c r="CM91" s="2">
        <f>AVERAGE(('Abs550'!$C158-'Abs550'!CM158),('Abs550'!$C159-'Abs550'!CM159),('Abs550'!$C160-'Abs550'!CM160))</f>
        <v>-3.989999999999997E-2</v>
      </c>
      <c r="CN91" s="2">
        <f>AVERAGE(('Abs550'!$C158-'Abs550'!CN158),('Abs550'!$C159-'Abs550'!CN159),('Abs550'!$C160-'Abs550'!CN160))</f>
        <v>-4.0133333333333278E-2</v>
      </c>
      <c r="CO91" s="2">
        <f>AVERAGE(('Abs550'!$C158-'Abs550'!CO158),('Abs550'!$C159-'Abs550'!CO159),('Abs550'!$C160-'Abs550'!CO160))</f>
        <v>-4.0299999999999926E-2</v>
      </c>
      <c r="CP91" s="2">
        <f>AVERAGE(('Abs550'!$C158-'Abs550'!CP158),('Abs550'!$C159-'Abs550'!CP159),('Abs550'!$C160-'Abs550'!CP160))</f>
        <v>-3.996666666666663E-2</v>
      </c>
      <c r="CQ91" s="2">
        <f>AVERAGE(('Abs550'!$C158-'Abs550'!CQ158),('Abs550'!$C159-'Abs550'!CQ159),('Abs550'!$C160-'Abs550'!CQ160))</f>
        <v>-4.0200000000000014E-2</v>
      </c>
      <c r="CR91" s="2">
        <f>AVERAGE(('Abs550'!$C158-'Abs550'!CR158),('Abs550'!$C159-'Abs550'!CR159),('Abs550'!$C160-'Abs550'!CR160))</f>
        <v>-4.0199999999999937E-2</v>
      </c>
      <c r="CS91" s="2">
        <f>AVERAGE(('Abs550'!$C158-'Abs550'!CS158),('Abs550'!$C159-'Abs550'!CS159),('Abs550'!$C160-'Abs550'!CS160))</f>
        <v>-4.0766666666666618E-2</v>
      </c>
      <c r="CT91" s="2">
        <f>AVERAGE(('Abs550'!$C158-'Abs550'!CT158),('Abs550'!$C159-'Abs550'!CT159),('Abs550'!$C160-'Abs550'!CT160))</f>
        <v>-4.1400000000000103E-2</v>
      </c>
      <c r="CU91" s="2">
        <f>AVERAGE(('Abs550'!$C158-'Abs550'!CU158),('Abs550'!$C159-'Abs550'!CU159),('Abs550'!$C160-'Abs550'!CU160))</f>
        <v>-4.240000000000007E-2</v>
      </c>
    </row>
    <row r="92" spans="1:99" x14ac:dyDescent="0.25">
      <c r="A92">
        <v>8</v>
      </c>
      <c r="B92" s="57">
        <v>708</v>
      </c>
      <c r="C92" s="2">
        <f>AVERAGE(('Abs550'!$C161-'Abs550'!C161),('Abs550'!$C162-'Abs550'!C162),('Abs550'!$C163-'Abs550'!C163))</f>
        <v>0</v>
      </c>
      <c r="D92" s="2">
        <f>AVERAGE(('Abs550'!$C161-'Abs550'!D161),('Abs550'!$C162-'Abs550'!D162),('Abs550'!$C163-'Abs550'!D163))</f>
        <v>8.3222222222233046E-3</v>
      </c>
      <c r="E92" s="2">
        <f>AVERAGE(('Abs550'!$C161-'Abs550'!E161),('Abs550'!$C162-'Abs550'!E162),('Abs550'!$C163-'Abs550'!E163))</f>
        <v>2.2955555555556728E-2</v>
      </c>
      <c r="F92" s="2">
        <f>AVERAGE(('Abs550'!$C161-'Abs550'!F161),('Abs550'!$C162-'Abs550'!F162),('Abs550'!$C163-'Abs550'!F163))</f>
        <v>2.8122222222223343E-2</v>
      </c>
      <c r="G92" s="2">
        <f>AVERAGE(('Abs550'!$C161-'Abs550'!G161),('Abs550'!$C162-'Abs550'!G162),('Abs550'!$C163-'Abs550'!G163))</f>
        <v>3.0822222222223267E-2</v>
      </c>
      <c r="H92" s="2">
        <f>AVERAGE(('Abs550'!$C161-'Abs550'!H161),('Abs550'!$C162-'Abs550'!H162),('Abs550'!$C163-'Abs550'!H163))</f>
        <v>3.1922222222223372E-2</v>
      </c>
      <c r="I92" s="2">
        <f>AVERAGE(('Abs550'!$C161-'Abs550'!I161),('Abs550'!$C162-'Abs550'!I162),('Abs550'!$C163-'Abs550'!I163))</f>
        <v>3.2955555555556813E-2</v>
      </c>
      <c r="J92" s="2">
        <f>AVERAGE(('Abs550'!$C161-'Abs550'!J161),('Abs550'!$C162-'Abs550'!J162),('Abs550'!$C163-'Abs550'!J163))</f>
        <v>3.3055555555556802E-2</v>
      </c>
      <c r="K92" s="2">
        <f>AVERAGE(('Abs550'!$C161-'Abs550'!K161),('Abs550'!$C162-'Abs550'!K162),('Abs550'!$C163-'Abs550'!K163))</f>
        <v>3.4155555555556681E-2</v>
      </c>
      <c r="L92" s="2">
        <f>AVERAGE(('Abs550'!$C161-'Abs550'!L161),('Abs550'!$C162-'Abs550'!L162),('Abs550'!$C163-'Abs550'!L163))</f>
        <v>3.4588888888890036E-2</v>
      </c>
      <c r="M92" s="2">
        <f>AVERAGE(('Abs550'!$C161-'Abs550'!M161),('Abs550'!$C162-'Abs550'!M162),('Abs550'!$C163-'Abs550'!M163))</f>
        <v>3.4988888888889992E-2</v>
      </c>
      <c r="N92" s="2">
        <f>AVERAGE(('Abs550'!$C161-'Abs550'!N161),('Abs550'!$C162-'Abs550'!N162),('Abs550'!$C163-'Abs550'!N163))</f>
        <v>3.5088888888889981E-2</v>
      </c>
      <c r="O92" s="2">
        <f>AVERAGE(('Abs550'!$C161-'Abs550'!O161),('Abs550'!$C162-'Abs550'!O162),('Abs550'!$C163-'Abs550'!O163))</f>
        <v>3.582222222222331E-2</v>
      </c>
      <c r="P92" s="2">
        <f>AVERAGE(('Abs550'!$C161-'Abs550'!P161),('Abs550'!$C162-'Abs550'!P162),('Abs550'!$C163-'Abs550'!P163))</f>
        <v>3.6555555555556708E-2</v>
      </c>
      <c r="Q92" s="2">
        <f>AVERAGE(('Abs550'!$C161-'Abs550'!Q161),('Abs550'!$C162-'Abs550'!Q162),('Abs550'!$C163-'Abs550'!Q163))</f>
        <v>3.8122222222223355E-2</v>
      </c>
      <c r="R92" s="2">
        <f>AVERAGE(('Abs550'!$C161-'Abs550'!R161),('Abs550'!$C162-'Abs550'!R162),('Abs550'!$C163-'Abs550'!R163))</f>
        <v>3.8288888888890003E-2</v>
      </c>
      <c r="S92" s="2">
        <f>AVERAGE(('Abs550'!$C161-'Abs550'!S161),('Abs550'!$C162-'Abs550'!S162),('Abs550'!$C163-'Abs550'!S163))</f>
        <v>3.9188888888889904E-2</v>
      </c>
      <c r="T92" s="2">
        <f>AVERAGE(('Abs550'!$C161-'Abs550'!T161),('Abs550'!$C162-'Abs550'!T162),('Abs550'!$C163-'Abs550'!T163))</f>
        <v>3.9922222222223379E-2</v>
      </c>
      <c r="U92" s="2">
        <f>AVERAGE(('Abs550'!$C161-'Abs550'!U161),('Abs550'!$C162-'Abs550'!U162),('Abs550'!$C163-'Abs550'!U163))</f>
        <v>4.0655555555556631E-2</v>
      </c>
      <c r="V92" s="2">
        <f>AVERAGE(('Abs550'!$C161-'Abs550'!V161),('Abs550'!$C162-'Abs550'!V162),('Abs550'!$C163-'Abs550'!V163))</f>
        <v>4.1022222222223327E-2</v>
      </c>
      <c r="W92" s="2">
        <f>AVERAGE(('Abs550'!$C161-'Abs550'!W161),('Abs550'!$C162-'Abs550'!W162),('Abs550'!$C163-'Abs550'!W163))</f>
        <v>4.2055555555556623E-2</v>
      </c>
      <c r="X92" s="2">
        <f>AVERAGE(('Abs550'!$C161-'Abs550'!X161),('Abs550'!$C162-'Abs550'!X162),('Abs550'!$C163-'Abs550'!X163))</f>
        <v>4.2022222222223293E-2</v>
      </c>
      <c r="Y92" s="2">
        <f>AVERAGE(('Abs550'!$C161-'Abs550'!Y161),('Abs550'!$C162-'Abs550'!Y162),('Abs550'!$C163-'Abs550'!Y163))</f>
        <v>4.1355555555556776E-2</v>
      </c>
      <c r="Z92" s="2">
        <f>AVERAGE(('Abs550'!$C161-'Abs550'!Z161),('Abs550'!$C162-'Abs550'!Z162),('Abs550'!$C163-'Abs550'!Z163))</f>
        <v>4.2055555555556623E-2</v>
      </c>
      <c r="AA92" s="2">
        <f>AVERAGE(('Abs550'!$C161-'Abs550'!AA161),('Abs550'!$C162-'Abs550'!AA162),('Abs550'!$C163-'Abs550'!AA163))</f>
        <v>4.2155555555556688E-2</v>
      </c>
      <c r="AB92" s="2">
        <f>AVERAGE(('Abs550'!$C161-'Abs550'!AB161),('Abs550'!$C162-'Abs550'!AB162),('Abs550'!$C163-'Abs550'!AB163))</f>
        <v>4.2788888888889952E-2</v>
      </c>
      <c r="AC92" s="2">
        <f>AVERAGE(('Abs550'!$C161-'Abs550'!AC161),('Abs550'!$C162-'Abs550'!AC162),('Abs550'!$C163-'Abs550'!AC163))</f>
        <v>4.3255555555556789E-2</v>
      </c>
      <c r="AD92" s="2">
        <f>AVERAGE(('Abs550'!$C161-'Abs550'!AD161),('Abs550'!$C162-'Abs550'!AD162),('Abs550'!$C163-'Abs550'!AD163))</f>
        <v>4.3422222222223361E-2</v>
      </c>
      <c r="AE92" s="2">
        <f>AVERAGE(('Abs550'!$C161-'Abs550'!AE161),('Abs550'!$C162-'Abs550'!AE162),('Abs550'!$C163-'Abs550'!AE163))</f>
        <v>4.3722222222223404E-2</v>
      </c>
      <c r="AF92" s="2">
        <f>AVERAGE(('Abs550'!$C161-'Abs550'!AF161),('Abs550'!$C162-'Abs550'!AF162),('Abs550'!$C163-'Abs550'!AF163))</f>
        <v>4.4555555555556646E-2</v>
      </c>
      <c r="AG92" s="2">
        <f>AVERAGE(('Abs550'!$C161-'Abs550'!AG161),('Abs550'!$C162-'Abs550'!AG162),('Abs550'!$C163-'Abs550'!AG163))</f>
        <v>4.4055555555556701E-2</v>
      </c>
      <c r="AH92" s="2">
        <f>AVERAGE(('Abs550'!$C161-'Abs550'!AH161),('Abs550'!$C162-'Abs550'!AH162),('Abs550'!$C163-'Abs550'!AH163))</f>
        <v>4.4555555555556646E-2</v>
      </c>
      <c r="AI92" s="2">
        <f>AVERAGE(('Abs550'!$C161-'Abs550'!AI161),('Abs550'!$C162-'Abs550'!AI162),('Abs550'!$C163-'Abs550'!AI163))</f>
        <v>4.4888888888890012E-2</v>
      </c>
      <c r="AJ92" s="2">
        <f>AVERAGE(('Abs550'!$C161-'Abs550'!AJ161),('Abs550'!$C162-'Abs550'!AJ162),('Abs550'!$C163-'Abs550'!AJ163))</f>
        <v>4.4522222222223386E-2</v>
      </c>
      <c r="AK92" s="2">
        <f>AVERAGE(('Abs550'!$C161-'Abs550'!AK161),('Abs550'!$C162-'Abs550'!AK162),('Abs550'!$C163-'Abs550'!AK163))</f>
        <v>4.5022222222223331E-2</v>
      </c>
      <c r="AL92" s="2">
        <f>AVERAGE(('Abs550'!$C161-'Abs550'!AL161),('Abs550'!$C162-'Abs550'!AL162),('Abs550'!$C163-'Abs550'!AL163))</f>
        <v>4.5555555555556605E-2</v>
      </c>
      <c r="AM92" s="2">
        <f>AVERAGE(('Abs550'!$C161-'Abs550'!AM161),('Abs550'!$C162-'Abs550'!AM162),('Abs550'!$C163-'Abs550'!AM163))</f>
        <v>4.7322222222223299E-2</v>
      </c>
      <c r="AN92" s="2">
        <f>AVERAGE(('Abs550'!$C161-'Abs550'!AN161),('Abs550'!$C162-'Abs550'!AN162),('Abs550'!$C163-'Abs550'!AN163))</f>
        <v>4.5055555555556737E-2</v>
      </c>
      <c r="AO92" s="2">
        <f>AVERAGE(('Abs550'!$C161-'Abs550'!AO161),('Abs550'!$C162-'Abs550'!AO162),('Abs550'!$C163-'Abs550'!AO163))</f>
        <v>4.4355555555556592E-2</v>
      </c>
      <c r="AP92" s="2">
        <f>AVERAGE(('Abs550'!$C161-'Abs550'!AP161),('Abs550'!$C162-'Abs550'!AP162),('Abs550'!$C163-'Abs550'!AP163))</f>
        <v>4.4988888888889932E-2</v>
      </c>
      <c r="AQ92" s="2">
        <f>AVERAGE(('Abs550'!$C161-'Abs550'!AQ161),('Abs550'!$C162-'Abs550'!AQ162),('Abs550'!$C163-'Abs550'!AQ163))</f>
        <v>4.7222222222223463E-2</v>
      </c>
      <c r="AR92" s="2">
        <f>AVERAGE(('Abs550'!$C161-'Abs550'!AR161),('Abs550'!$C162-'Abs550'!AR162),('Abs550'!$C163-'Abs550'!AR163))</f>
        <v>4.6055555555556703E-2</v>
      </c>
      <c r="AS92" s="2">
        <f>AVERAGE(('Abs550'!$C161-'Abs550'!AS161),('Abs550'!$C162-'Abs550'!AS162),('Abs550'!$C163-'Abs550'!AS163))</f>
        <v>4.635555555555667E-2</v>
      </c>
      <c r="AT92" s="2">
        <f>AVERAGE(('Abs550'!$C161-'Abs550'!AT161),('Abs550'!$C162-'Abs550'!AT162),('Abs550'!$C163-'Abs550'!AT163))</f>
        <v>4.5155555555556649E-2</v>
      </c>
      <c r="AU92" s="2">
        <f>AVERAGE(('Abs550'!$C161-'Abs550'!AU161),('Abs550'!$C162-'Abs550'!AU162),('Abs550'!$C163-'Abs550'!AU163))</f>
        <v>4.3722222222223404E-2</v>
      </c>
      <c r="AV92" s="2">
        <f>AVERAGE(('Abs550'!$C161-'Abs550'!AV161),('Abs550'!$C162-'Abs550'!AV162),('Abs550'!$C163-'Abs550'!AV163))</f>
        <v>4.2588888888890043E-2</v>
      </c>
      <c r="AW92" s="2">
        <f>AVERAGE(('Abs550'!$C161-'Abs550'!AW161),('Abs550'!$C162-'Abs550'!AW162),('Abs550'!$C163-'Abs550'!AW163))</f>
        <v>4.1388888888890175E-2</v>
      </c>
      <c r="AX92" s="2">
        <f>AVERAGE(('Abs550'!$C161-'Abs550'!AX161),('Abs550'!$C162-'Abs550'!AX162),('Abs550'!$C163-'Abs550'!AX163))</f>
        <v>3.9188888888889974E-2</v>
      </c>
      <c r="AY92" s="2">
        <f>AVERAGE(('Abs550'!$C161-'Abs550'!AY161),('Abs550'!$C162-'Abs550'!AY162),('Abs550'!$C163-'Abs550'!AY163))</f>
        <v>3.8122222222223355E-2</v>
      </c>
      <c r="AZ92" s="2">
        <f>AVERAGE(('Abs550'!$C161-'Abs550'!AZ161),('Abs550'!$C162-'Abs550'!AZ162),('Abs550'!$C163-'Abs550'!AZ163))</f>
        <v>3.8488888888890051E-2</v>
      </c>
      <c r="BA92" s="2">
        <f>AVERAGE(('Abs550'!$C161-'Abs550'!BA161),('Abs550'!$C162-'Abs550'!BA162),('Abs550'!$C163-'Abs550'!BA163))</f>
        <v>3.8288888888890073E-2</v>
      </c>
      <c r="BB92" s="2">
        <f>AVERAGE(('Abs550'!$C161-'Abs550'!BB161),('Abs550'!$C162-'Abs550'!BB162),('Abs550'!$C163-'Abs550'!BB163))</f>
        <v>3.852222222222338E-2</v>
      </c>
      <c r="BC92" s="2">
        <f>AVERAGE(('Abs550'!$C161-'Abs550'!BC161),('Abs550'!$C162-'Abs550'!BC162),('Abs550'!$C163-'Abs550'!BC163))</f>
        <v>3.9188888888889974E-2</v>
      </c>
      <c r="BD92" s="2">
        <f>AVERAGE(('Abs550'!$C161-'Abs550'!BD161),('Abs550'!$C162-'Abs550'!BD162),('Abs550'!$C163-'Abs550'!BD163))</f>
        <v>3.9022222222223325E-2</v>
      </c>
      <c r="BE92" s="2">
        <f>AVERAGE(('Abs550'!$C161-'Abs550'!BE161),('Abs550'!$C162-'Abs550'!BE162),('Abs550'!$C163-'Abs550'!BE163))</f>
        <v>3.9355555555556622E-2</v>
      </c>
      <c r="BF92" s="2">
        <f>AVERAGE(('Abs550'!$C161-'Abs550'!BF161),('Abs550'!$C162-'Abs550'!BF162),('Abs550'!$C163-'Abs550'!BF163))</f>
        <v>3.9355555555556622E-2</v>
      </c>
      <c r="BG92" s="2">
        <f>AVERAGE(('Abs550'!$C161-'Abs550'!BG161),('Abs550'!$C162-'Abs550'!BG162),('Abs550'!$C163-'Abs550'!BG163))</f>
        <v>3.958888888888993E-2</v>
      </c>
      <c r="BH92" s="2">
        <f>AVERAGE(('Abs550'!$C161-'Abs550'!BH161),('Abs550'!$C162-'Abs550'!BH162),('Abs550'!$C163-'Abs550'!BH163))</f>
        <v>3.9555555555556676E-2</v>
      </c>
      <c r="BI92" s="2">
        <f>AVERAGE(('Abs550'!$C161-'Abs550'!BI161),('Abs550'!$C162-'Abs550'!BI162),('Abs550'!$C163-'Abs550'!BI163))</f>
        <v>3.9622222222223259E-2</v>
      </c>
      <c r="BJ92" s="2">
        <f>AVERAGE(('Abs550'!$C161-'Abs550'!BJ161),('Abs550'!$C162-'Abs550'!BJ162),('Abs550'!$C163-'Abs550'!BJ163))</f>
        <v>3.9922222222223303E-2</v>
      </c>
      <c r="BK92" s="2">
        <f>AVERAGE(('Abs550'!$C161-'Abs550'!BK161),('Abs550'!$C162-'Abs550'!BK162),('Abs550'!$C163-'Abs550'!BK163))</f>
        <v>4.075555555555669E-2</v>
      </c>
      <c r="BL92" s="2">
        <f>AVERAGE(('Abs550'!$C161-'Abs550'!BL161),('Abs550'!$C162-'Abs550'!BL162),('Abs550'!$C163-'Abs550'!BL163))</f>
        <v>4.0722222222223436E-2</v>
      </c>
      <c r="BM92" s="2">
        <f>AVERAGE(('Abs550'!$C161-'Abs550'!BM161),('Abs550'!$C162-'Abs550'!BM162),('Abs550'!$C163-'Abs550'!BM163))</f>
        <v>4.0822222222223425E-2</v>
      </c>
      <c r="BN92" s="2">
        <f>AVERAGE(('Abs550'!$C161-'Abs550'!BN161),('Abs550'!$C162-'Abs550'!BN162),('Abs550'!$C163-'Abs550'!BN163))</f>
        <v>4.1555555555556754E-2</v>
      </c>
      <c r="BO92" s="2">
        <f>AVERAGE(('Abs550'!$C161-'Abs550'!BO161),('Abs550'!$C162-'Abs550'!BO162),('Abs550'!$C163-'Abs550'!BO163))</f>
        <v>4.1855555555556721E-2</v>
      </c>
      <c r="BP92" s="2">
        <f>AVERAGE(('Abs550'!$C161-'Abs550'!BP161),('Abs550'!$C162-'Abs550'!BP162),('Abs550'!$C163-'Abs550'!BP163))</f>
        <v>4.1655555555556743E-2</v>
      </c>
      <c r="BQ92" s="2">
        <f>AVERAGE(('Abs550'!$C161-'Abs550'!BQ161),('Abs550'!$C162-'Abs550'!BQ162),('Abs550'!$C163-'Abs550'!BQ163))</f>
        <v>4.1888888888890051E-2</v>
      </c>
      <c r="BR92" s="2">
        <f>AVERAGE(('Abs550'!$C161-'Abs550'!BR161),('Abs550'!$C162-'Abs550'!BR162),('Abs550'!$C163-'Abs550'!BR163))</f>
        <v>4.2488888888889985E-2</v>
      </c>
      <c r="BS92" s="2">
        <f>AVERAGE(('Abs550'!$C161-'Abs550'!BS161),('Abs550'!$C162-'Abs550'!BS162),('Abs550'!$C163-'Abs550'!BS163))</f>
        <v>4.2322222222223337E-2</v>
      </c>
      <c r="BT92" s="2">
        <f>AVERAGE(('Abs550'!$C161-'Abs550'!BT161),('Abs550'!$C162-'Abs550'!BT162),('Abs550'!$C163-'Abs550'!BT163))</f>
        <v>4.2355555555556666E-2</v>
      </c>
      <c r="BU92" s="2">
        <f>AVERAGE(('Abs550'!$C161-'Abs550'!BU161),('Abs550'!$C162-'Abs550'!BU162),('Abs550'!$C163-'Abs550'!BU163))</f>
        <v>4.2688888888889963E-2</v>
      </c>
      <c r="BV92" s="2">
        <f>AVERAGE(('Abs550'!$C161-'Abs550'!BV161),('Abs550'!$C162-'Abs550'!BV162),('Abs550'!$C163-'Abs550'!BV163))</f>
        <v>4.2655555555556633E-2</v>
      </c>
      <c r="BW92" s="2">
        <f>AVERAGE(('Abs550'!$C161-'Abs550'!BW161),('Abs550'!$C162-'Abs550'!BW162),('Abs550'!$C163-'Abs550'!BW163))</f>
        <v>4.2388888888889996E-2</v>
      </c>
      <c r="BX92" s="2">
        <f>AVERAGE(('Abs550'!$C161-'Abs550'!BX161),('Abs550'!$C162-'Abs550'!BX162),('Abs550'!$C163-'Abs550'!BX163))</f>
        <v>4.3088888888889919E-2</v>
      </c>
      <c r="BY92" s="2">
        <f>AVERAGE(('Abs550'!$C161-'Abs550'!BY161),('Abs550'!$C162-'Abs550'!BY162),('Abs550'!$C163-'Abs550'!BY163))</f>
        <v>4.2422222222223326E-2</v>
      </c>
      <c r="BZ92" s="2">
        <f>AVERAGE(('Abs550'!$C161-'Abs550'!BZ161),('Abs550'!$C162-'Abs550'!BZ162),('Abs550'!$C163-'Abs550'!BZ163))</f>
        <v>4.3688888888889998E-2</v>
      </c>
      <c r="CA92" s="2">
        <f>AVERAGE(('Abs550'!$C161-'Abs550'!CA161),('Abs550'!$C162-'Abs550'!CA162),('Abs550'!$C163-'Abs550'!CA163))</f>
        <v>4.3955555555556781E-2</v>
      </c>
      <c r="CB92" s="2">
        <f>AVERAGE(('Abs550'!$C161-'Abs550'!CB161),('Abs550'!$C162-'Abs550'!CB162),('Abs550'!$C163-'Abs550'!CB163))</f>
        <v>4.3322222222223296E-2</v>
      </c>
      <c r="CC92" s="2">
        <f>AVERAGE(('Abs550'!$C161-'Abs550'!CC161),('Abs550'!$C162-'Abs550'!CC162),('Abs550'!$C163-'Abs550'!CC163))</f>
        <v>4.3055555555556659E-2</v>
      </c>
      <c r="CD92" s="2">
        <f>AVERAGE(('Abs550'!$C161-'Abs550'!CD161),('Abs550'!$C162-'Abs550'!CD162),('Abs550'!$C163-'Abs550'!CD163))</f>
        <v>4.3188888888889977E-2</v>
      </c>
      <c r="CE92" s="2">
        <f>AVERAGE(('Abs550'!$C161-'Abs550'!CE161),('Abs550'!$C162-'Abs550'!CE162),('Abs550'!$C163-'Abs550'!CE163))</f>
        <v>4.288888888889001E-2</v>
      </c>
      <c r="CF92" s="2">
        <f>AVERAGE(('Abs550'!$C161-'Abs550'!CF161),('Abs550'!$C162-'Abs550'!CF162),('Abs550'!$C163-'Abs550'!CF163))</f>
        <v>4.3822222222223241E-2</v>
      </c>
      <c r="CG92" s="2">
        <f>AVERAGE(('Abs550'!$C161-'Abs550'!CG161),('Abs550'!$C162-'Abs550'!CG162),('Abs550'!$C163-'Abs550'!CG163))</f>
        <v>4.3622222222223263E-2</v>
      </c>
      <c r="CH92" s="2">
        <f>AVERAGE(('Abs550'!$C161-'Abs550'!CH161),('Abs550'!$C162-'Abs550'!CH162),('Abs550'!$C163-'Abs550'!CH163))</f>
        <v>4.3922222222223452E-2</v>
      </c>
      <c r="CI92" s="2">
        <f>AVERAGE(('Abs550'!$C161-'Abs550'!CI161),('Abs550'!$C162-'Abs550'!CI162),('Abs550'!$C163-'Abs550'!CI163))</f>
        <v>4.3955555555556636E-2</v>
      </c>
      <c r="CJ92" s="2">
        <f>AVERAGE(('Abs550'!$C161-'Abs550'!CJ161),('Abs550'!$C162-'Abs550'!CJ162),('Abs550'!$C163-'Abs550'!CJ163))</f>
        <v>4.3455555555556614E-2</v>
      </c>
      <c r="CK92" s="2">
        <f>AVERAGE(('Abs550'!$C161-'Abs550'!CK161),('Abs550'!$C162-'Abs550'!CK162),('Abs550'!$C163-'Abs550'!CK163))</f>
        <v>4.4488888888890056E-2</v>
      </c>
      <c r="CL92" s="2">
        <f>AVERAGE(('Abs550'!$C161-'Abs550'!CL161),('Abs550'!$C162-'Abs550'!CL162),('Abs550'!$C163-'Abs550'!CL163))</f>
        <v>4.4055555555556548E-2</v>
      </c>
      <c r="CM92" s="2">
        <f>AVERAGE(('Abs550'!$C161-'Abs550'!CM161),('Abs550'!$C162-'Abs550'!CM162),('Abs550'!$C163-'Abs550'!CM163))</f>
        <v>4.4888888888890012E-2</v>
      </c>
      <c r="CN92" s="2">
        <f>AVERAGE(('Abs550'!$C161-'Abs550'!CN161),('Abs550'!$C162-'Abs550'!CN162),('Abs550'!$C163-'Abs550'!CN163))</f>
        <v>4.4888888888890088E-2</v>
      </c>
      <c r="CO92" s="2">
        <f>AVERAGE(('Abs550'!$C161-'Abs550'!CO161),('Abs550'!$C162-'Abs550'!CO162),('Abs550'!$C163-'Abs550'!CO163))</f>
        <v>4.468888888889011E-2</v>
      </c>
      <c r="CP92" s="2">
        <f>AVERAGE(('Abs550'!$C161-'Abs550'!CP161),('Abs550'!$C162-'Abs550'!CP162),('Abs550'!$C163-'Abs550'!CP163))</f>
        <v>4.5055555555556813E-2</v>
      </c>
      <c r="CQ92" s="2">
        <f>AVERAGE(('Abs550'!$C161-'Abs550'!CQ161),('Abs550'!$C162-'Abs550'!CQ162),('Abs550'!$C163-'Abs550'!CQ163))</f>
        <v>4.5255555555556791E-2</v>
      </c>
      <c r="CR92" s="2">
        <f>AVERAGE(('Abs550'!$C161-'Abs550'!CR161),('Abs550'!$C162-'Abs550'!CR162),('Abs550'!$C163-'Abs550'!CR163))</f>
        <v>4.5255555555556715E-2</v>
      </c>
      <c r="CS92" s="2">
        <f>AVERAGE(('Abs550'!$C161-'Abs550'!CS161),('Abs550'!$C162-'Abs550'!CS162),('Abs550'!$C163-'Abs550'!CS163))</f>
        <v>4.4855555555556759E-2</v>
      </c>
      <c r="CT92" s="2">
        <f>AVERAGE(('Abs550'!$C161-'Abs550'!CT161),('Abs550'!$C162-'Abs550'!CT162),('Abs550'!$C163-'Abs550'!CT163))</f>
        <v>4.4455555555556657E-2</v>
      </c>
      <c r="CU92" s="2">
        <f>AVERAGE(('Abs550'!$C161-'Abs550'!CU161),('Abs550'!$C162-'Abs550'!CU162),('Abs550'!$C163-'Abs550'!CU163))</f>
        <v>4.3255555555556713E-2</v>
      </c>
    </row>
    <row r="93" spans="1:99" x14ac:dyDescent="0.25">
      <c r="A93">
        <v>10</v>
      </c>
      <c r="B93" s="57">
        <v>715</v>
      </c>
      <c r="C93" s="2">
        <f>AVERAGE(('Abs550'!$C164-'Abs550'!C164),('Abs550'!$C165-'Abs550'!C165),('Abs550'!$C166-'Abs550'!C166))</f>
        <v>0</v>
      </c>
      <c r="D93" s="2">
        <f>AVERAGE(('Abs550'!$C164-'Abs550'!D164),('Abs550'!$C165-'Abs550'!D165),('Abs550'!$C166-'Abs550'!D166))</f>
        <v>-1.8444444444433532E-3</v>
      </c>
      <c r="E93" s="2">
        <f>AVERAGE(('Abs550'!$C164-'Abs550'!E164),('Abs550'!$C165-'Abs550'!E165),('Abs550'!$C166-'Abs550'!E166))</f>
        <v>-6.7777777777765875E-3</v>
      </c>
      <c r="F93" s="2">
        <f>AVERAGE(('Abs550'!$C164-'Abs550'!F164),('Abs550'!$C165-'Abs550'!F165),('Abs550'!$C166-'Abs550'!F166))</f>
        <v>-7.0777777777766282E-3</v>
      </c>
      <c r="G93" s="2">
        <f>AVERAGE(('Abs550'!$C164-'Abs550'!G164),('Abs550'!$C165-'Abs550'!G165),('Abs550'!$C166-'Abs550'!G166))</f>
        <v>-3.8111111111100251E-3</v>
      </c>
      <c r="H93" s="2">
        <f>AVERAGE(('Abs550'!$C164-'Abs550'!H164),('Abs550'!$C165-'Abs550'!H165),('Abs550'!$C166-'Abs550'!H166))</f>
        <v>-1.5444444444433121E-3</v>
      </c>
      <c r="I93" s="2">
        <f>AVERAGE(('Abs550'!$C164-'Abs550'!I164),('Abs550'!$C165-'Abs550'!I165),('Abs550'!$C166-'Abs550'!I166))</f>
        <v>4.8888888888901265E-3</v>
      </c>
      <c r="J93" s="2">
        <f>AVERAGE(('Abs550'!$C164-'Abs550'!J164),('Abs550'!$C165-'Abs550'!J165),('Abs550'!$C166-'Abs550'!J166))</f>
        <v>7.9888888888901555E-3</v>
      </c>
      <c r="K93" s="2">
        <f>AVERAGE(('Abs550'!$C164-'Abs550'!K164),('Abs550'!$C165-'Abs550'!K165),('Abs550'!$C166-'Abs550'!K166))</f>
        <v>1.242222222222337E-2</v>
      </c>
      <c r="L93" s="2">
        <f>AVERAGE(('Abs550'!$C164-'Abs550'!L164),('Abs550'!$C165-'Abs550'!L165),('Abs550'!$C166-'Abs550'!L166))</f>
        <v>1.7122222222223298E-2</v>
      </c>
      <c r="M93" s="2">
        <f>AVERAGE(('Abs550'!$C164-'Abs550'!M164),('Abs550'!$C165-'Abs550'!M165),('Abs550'!$C166-'Abs550'!M166))</f>
        <v>2.1222222222223291E-2</v>
      </c>
      <c r="N93" s="2">
        <f>AVERAGE(('Abs550'!$C164-'Abs550'!N164),('Abs550'!$C165-'Abs550'!N165),('Abs550'!$C166-'Abs550'!N166))</f>
        <v>2.2255555555556732E-2</v>
      </c>
      <c r="O93" s="2">
        <f>AVERAGE(('Abs550'!$C164-'Abs550'!O164),('Abs550'!$C165-'Abs550'!O165),('Abs550'!$C166-'Abs550'!O166))</f>
        <v>2.5755555555556642E-2</v>
      </c>
      <c r="P93" s="2">
        <f>AVERAGE(('Abs550'!$C164-'Abs550'!P164),('Abs550'!$C165-'Abs550'!P165),('Abs550'!$C166-'Abs550'!P166))</f>
        <v>2.8222222222223259E-2</v>
      </c>
      <c r="Q93" s="2">
        <f>AVERAGE(('Abs550'!$C164-'Abs550'!Q164),('Abs550'!$C165-'Abs550'!Q165),('Abs550'!$C166-'Abs550'!Q166))</f>
        <v>2.9855555555556707E-2</v>
      </c>
      <c r="R93" s="2">
        <f>AVERAGE(('Abs550'!$C164-'Abs550'!R164),('Abs550'!$C165-'Abs550'!R165),('Abs550'!$C166-'Abs550'!R166))</f>
        <v>3.0855555555556673E-2</v>
      </c>
      <c r="S93" s="2">
        <f>AVERAGE(('Abs550'!$C164-'Abs550'!S164),('Abs550'!$C165-'Abs550'!S165),('Abs550'!$C166-'Abs550'!S166))</f>
        <v>3.1688888888889911E-2</v>
      </c>
      <c r="T93" s="2">
        <f>AVERAGE(('Abs550'!$C164-'Abs550'!T164),('Abs550'!$C165-'Abs550'!T165),('Abs550'!$C166-'Abs550'!T166))</f>
        <v>3.2822222222223418E-2</v>
      </c>
      <c r="U93" s="2">
        <f>AVERAGE(('Abs550'!$C164-'Abs550'!U164),('Abs550'!$C165-'Abs550'!U165),('Abs550'!$C166-'Abs550'!U166))</f>
        <v>3.3422222222223352E-2</v>
      </c>
      <c r="V93" s="2">
        <f>AVERAGE(('Abs550'!$C164-'Abs550'!V164),('Abs550'!$C165-'Abs550'!V165),('Abs550'!$C166-'Abs550'!V166))</f>
        <v>3.4088888888890022E-2</v>
      </c>
      <c r="W93" s="2">
        <f>AVERAGE(('Abs550'!$C164-'Abs550'!W164),('Abs550'!$C165-'Abs550'!W165),('Abs550'!$C166-'Abs550'!W166))</f>
        <v>3.4855555555556604E-2</v>
      </c>
      <c r="X93" s="2">
        <f>AVERAGE(('Abs550'!$C164-'Abs550'!X164),('Abs550'!$C165-'Abs550'!X165),('Abs550'!$C166-'Abs550'!X166))</f>
        <v>3.52222222222233E-2</v>
      </c>
      <c r="Y93" s="2">
        <f>AVERAGE(('Abs550'!$C164-'Abs550'!Y164),('Abs550'!$C165-'Abs550'!Y165),('Abs550'!$C166-'Abs550'!Y166))</f>
        <v>3.4088888888890022E-2</v>
      </c>
      <c r="Z93" s="2">
        <f>AVERAGE(('Abs550'!$C164-'Abs550'!Z164),('Abs550'!$C165-'Abs550'!Z165),('Abs550'!$C166-'Abs550'!Z166))</f>
        <v>3.5088888888889981E-2</v>
      </c>
      <c r="AA93" s="2">
        <f>AVERAGE(('Abs550'!$C164-'Abs550'!AA164),('Abs550'!$C165-'Abs550'!AA165),('Abs550'!$C166-'Abs550'!AA166))</f>
        <v>3.4855555555556604E-2</v>
      </c>
      <c r="AB93" s="2">
        <f>AVERAGE(('Abs550'!$C164-'Abs550'!AB164),('Abs550'!$C165-'Abs550'!AB165),('Abs550'!$C166-'Abs550'!AB166))</f>
        <v>3.5588888888889926E-2</v>
      </c>
      <c r="AC93" s="2">
        <f>AVERAGE(('Abs550'!$C164-'Abs550'!AC164),('Abs550'!$C165-'Abs550'!AC165),('Abs550'!$C166-'Abs550'!AC166))</f>
        <v>3.5955555555556705E-2</v>
      </c>
      <c r="AD93" s="2">
        <f>AVERAGE(('Abs550'!$C164-'Abs550'!AD164),('Abs550'!$C165-'Abs550'!AD165),('Abs550'!$C166-'Abs550'!AD166))</f>
        <v>3.5755555555556651E-2</v>
      </c>
      <c r="AE93" s="2">
        <f>AVERAGE(('Abs550'!$C164-'Abs550'!AE164),('Abs550'!$C165-'Abs550'!AE165),('Abs550'!$C166-'Abs550'!AE166))</f>
        <v>3.6222222222223412E-2</v>
      </c>
      <c r="AF93" s="2">
        <f>AVERAGE(('Abs550'!$C164-'Abs550'!AF164),('Abs550'!$C165-'Abs550'!AF165),('Abs550'!$C166-'Abs550'!AF166))</f>
        <v>3.6922222222223335E-2</v>
      </c>
      <c r="AG93" s="2">
        <f>AVERAGE(('Abs550'!$C164-'Abs550'!AG164),('Abs550'!$C165-'Abs550'!AG165),('Abs550'!$C166-'Abs550'!AG166))</f>
        <v>3.6255555555556741E-2</v>
      </c>
      <c r="AH93" s="2">
        <f>AVERAGE(('Abs550'!$C164-'Abs550'!AH164),('Abs550'!$C165-'Abs550'!AH165),('Abs550'!$C166-'Abs550'!AH166))</f>
        <v>3.6755555555556686E-2</v>
      </c>
      <c r="AI93" s="2">
        <f>AVERAGE(('Abs550'!$C164-'Abs550'!AI164),('Abs550'!$C165-'Abs550'!AI165),('Abs550'!$C166-'Abs550'!AI166))</f>
        <v>3.6788888888890016E-2</v>
      </c>
      <c r="AJ93" s="2">
        <f>AVERAGE(('Abs550'!$C164-'Abs550'!AJ164),('Abs550'!$C165-'Abs550'!AJ165),('Abs550'!$C166-'Abs550'!AJ166))</f>
        <v>3.6922222222223335E-2</v>
      </c>
      <c r="AK93" s="2">
        <f>AVERAGE(('Abs550'!$C164-'Abs550'!AK164),('Abs550'!$C165-'Abs550'!AK165),('Abs550'!$C166-'Abs550'!AK166))</f>
        <v>3.7122222222223313E-2</v>
      </c>
      <c r="AL93" s="2">
        <f>AVERAGE(('Abs550'!$C164-'Abs550'!AL164),('Abs550'!$C165-'Abs550'!AL165),('Abs550'!$C166-'Abs550'!AL166))</f>
        <v>3.7455555555556609E-2</v>
      </c>
      <c r="AM93" s="2">
        <f>AVERAGE(('Abs550'!$C164-'Abs550'!AM164),('Abs550'!$C165-'Abs550'!AM165),('Abs550'!$C166-'Abs550'!AM166))</f>
        <v>3.9222222222223303E-2</v>
      </c>
      <c r="AN93" s="2">
        <f>AVERAGE(('Abs550'!$C164-'Abs550'!AN164),('Abs550'!$C165-'Abs550'!AN165),('Abs550'!$C166-'Abs550'!AN166))</f>
        <v>3.7022222222223476E-2</v>
      </c>
      <c r="AO93" s="2">
        <f>AVERAGE(('Abs550'!$C164-'Abs550'!AO164),('Abs550'!$C165-'Abs550'!AO165),('Abs550'!$C166-'Abs550'!AO166))</f>
        <v>3.6255555555556672E-2</v>
      </c>
      <c r="AP93" s="2">
        <f>AVERAGE(('Abs550'!$C164-'Abs550'!AP164),('Abs550'!$C165-'Abs550'!AP165),('Abs550'!$C166-'Abs550'!AP166))</f>
        <v>3.6855555555556752E-2</v>
      </c>
      <c r="AQ93" s="2">
        <f>AVERAGE(('Abs550'!$C164-'Abs550'!AQ164),('Abs550'!$C165-'Abs550'!AQ165),('Abs550'!$C166-'Abs550'!AQ166))</f>
        <v>3.9222222222223456E-2</v>
      </c>
      <c r="AR93" s="2">
        <f>AVERAGE(('Abs550'!$C164-'Abs550'!AR164),('Abs550'!$C165-'Abs550'!AR165),('Abs550'!$C166-'Abs550'!AR166))</f>
        <v>3.8055555555556696E-2</v>
      </c>
      <c r="AS93" s="2">
        <f>AVERAGE(('Abs550'!$C164-'Abs550'!AS164),('Abs550'!$C165-'Abs550'!AS165),('Abs550'!$C166-'Abs550'!AS166))</f>
        <v>3.7855555555556718E-2</v>
      </c>
      <c r="AT93" s="2">
        <f>AVERAGE(('Abs550'!$C164-'Abs550'!AT164),('Abs550'!$C165-'Abs550'!AT165),('Abs550'!$C166-'Abs550'!AT166))</f>
        <v>3.6755555555556617E-2</v>
      </c>
      <c r="AU93" s="2">
        <f>AVERAGE(('Abs550'!$C164-'Abs550'!AU164),('Abs550'!$C165-'Abs550'!AU165),('Abs550'!$C166-'Abs550'!AU166))</f>
        <v>3.5222222222223452E-2</v>
      </c>
      <c r="AV93" s="2">
        <f>AVERAGE(('Abs550'!$C164-'Abs550'!AV164),('Abs550'!$C165-'Abs550'!AV165),('Abs550'!$C166-'Abs550'!AV166))</f>
        <v>3.3988888888890033E-2</v>
      </c>
      <c r="AW93" s="2">
        <f>AVERAGE(('Abs550'!$C164-'Abs550'!AW164),('Abs550'!$C165-'Abs550'!AW165),('Abs550'!$C166-'Abs550'!AW166))</f>
        <v>3.2522222222223306E-2</v>
      </c>
      <c r="AX93" s="2">
        <f>AVERAGE(('Abs550'!$C164-'Abs550'!AX164),('Abs550'!$C165-'Abs550'!AX165),('Abs550'!$C166-'Abs550'!AX166))</f>
        <v>3.0322222222223322E-2</v>
      </c>
      <c r="AY93" s="2">
        <f>AVERAGE(('Abs550'!$C164-'Abs550'!AY164),('Abs550'!$C165-'Abs550'!AY165),('Abs550'!$C166-'Abs550'!AY166))</f>
        <v>2.9222222222223444E-2</v>
      </c>
      <c r="AZ93" s="2">
        <f>AVERAGE(('Abs550'!$C164-'Abs550'!AZ164),('Abs550'!$C165-'Abs550'!AZ165),('Abs550'!$C166-'Abs550'!AZ166))</f>
        <v>2.928888888889003E-2</v>
      </c>
      <c r="BA93" s="2">
        <f>AVERAGE(('Abs550'!$C164-'Abs550'!BA164),('Abs550'!$C165-'Abs550'!BA165),('Abs550'!$C166-'Abs550'!BA166))</f>
        <v>2.9188888888890041E-2</v>
      </c>
      <c r="BB93" s="2">
        <f>AVERAGE(('Abs550'!$C164-'Abs550'!BB164),('Abs550'!$C165-'Abs550'!BB165),('Abs550'!$C166-'Abs550'!BB166))</f>
        <v>2.9488888888890081E-2</v>
      </c>
      <c r="BC93" s="2">
        <f>AVERAGE(('Abs550'!$C164-'Abs550'!BC164),('Abs550'!$C165-'Abs550'!BC165),('Abs550'!$C166-'Abs550'!BC166))</f>
        <v>2.9955555555556696E-2</v>
      </c>
      <c r="BD93" s="2">
        <f>AVERAGE(('Abs550'!$C164-'Abs550'!BD164),('Abs550'!$C165-'Abs550'!BD165),('Abs550'!$C166-'Abs550'!BD166))</f>
        <v>2.9655555555556729E-2</v>
      </c>
      <c r="BE93" s="2">
        <f>AVERAGE(('Abs550'!$C164-'Abs550'!BE164),('Abs550'!$C165-'Abs550'!BE165),('Abs550'!$C166-'Abs550'!BE166))</f>
        <v>2.9888888888890037E-2</v>
      </c>
      <c r="BF93" s="2">
        <f>AVERAGE(('Abs550'!$C164-'Abs550'!BF164),('Abs550'!$C165-'Abs550'!BF165),('Abs550'!$C166-'Abs550'!BF166))</f>
        <v>2.9822222222223305E-2</v>
      </c>
      <c r="BG93" s="2">
        <f>AVERAGE(('Abs550'!$C164-'Abs550'!BG164),('Abs550'!$C165-'Abs550'!BG165),('Abs550'!$C166-'Abs550'!BG166))</f>
        <v>3.0122222222223344E-2</v>
      </c>
      <c r="BH93" s="2">
        <f>AVERAGE(('Abs550'!$C164-'Abs550'!BH164),('Abs550'!$C165-'Abs550'!BH165),('Abs550'!$C166-'Abs550'!BH166))</f>
        <v>3.0055555555556685E-2</v>
      </c>
      <c r="BI93" s="2">
        <f>AVERAGE(('Abs550'!$C164-'Abs550'!BI164),('Abs550'!$C165-'Abs550'!BI165),('Abs550'!$C166-'Abs550'!BI166))</f>
        <v>2.9822222222223232E-2</v>
      </c>
      <c r="BJ93" s="2">
        <f>AVERAGE(('Abs550'!$C164-'Abs550'!BJ164),('Abs550'!$C165-'Abs550'!BJ165),('Abs550'!$C166-'Abs550'!BJ166))</f>
        <v>3.0255555555556663E-2</v>
      </c>
      <c r="BK93" s="2">
        <f>AVERAGE(('Abs550'!$C164-'Abs550'!BK164),('Abs550'!$C165-'Abs550'!BK165),('Abs550'!$C166-'Abs550'!BK166))</f>
        <v>3.1022222222223245E-2</v>
      </c>
      <c r="BL93" s="2">
        <f>AVERAGE(('Abs550'!$C164-'Abs550'!BL164),('Abs550'!$C165-'Abs550'!BL165),('Abs550'!$C166-'Abs550'!BL166))</f>
        <v>3.1188888888890116E-2</v>
      </c>
      <c r="BM93" s="2">
        <f>AVERAGE(('Abs550'!$C164-'Abs550'!BM164),('Abs550'!$C165-'Abs550'!BM165),('Abs550'!$C166-'Abs550'!BM166))</f>
        <v>3.1788888888890122E-2</v>
      </c>
      <c r="BN93" s="2">
        <f>AVERAGE(('Abs550'!$C164-'Abs550'!BN164),('Abs550'!$C165-'Abs550'!BN165),('Abs550'!$C166-'Abs550'!BN166))</f>
        <v>3.2355555555556727E-2</v>
      </c>
      <c r="BO93" s="2">
        <f>AVERAGE(('Abs550'!$C164-'Abs550'!BO164),('Abs550'!$C165-'Abs550'!BO165),('Abs550'!$C166-'Abs550'!BO166))</f>
        <v>3.2455555555556716E-2</v>
      </c>
      <c r="BP93" s="2">
        <f>AVERAGE(('Abs550'!$C164-'Abs550'!BP164),('Abs550'!$C165-'Abs550'!BP165),('Abs550'!$C166-'Abs550'!BP166))</f>
        <v>3.2422222222223386E-2</v>
      </c>
      <c r="BQ93" s="2">
        <f>AVERAGE(('Abs550'!$C164-'Abs550'!BQ164),('Abs550'!$C165-'Abs550'!BQ165),('Abs550'!$C166-'Abs550'!BQ166))</f>
        <v>3.2588888888890034E-2</v>
      </c>
      <c r="BR93" s="2">
        <f>AVERAGE(('Abs550'!$C164-'Abs550'!BR164),('Abs550'!$C165-'Abs550'!BR165),('Abs550'!$C166-'Abs550'!BR166))</f>
        <v>3.298888888888999E-2</v>
      </c>
      <c r="BS93" s="2">
        <f>AVERAGE(('Abs550'!$C164-'Abs550'!BS164),('Abs550'!$C165-'Abs550'!BS165),('Abs550'!$C166-'Abs550'!BS166))</f>
        <v>3.2822222222223342E-2</v>
      </c>
      <c r="BT93" s="2">
        <f>AVERAGE(('Abs550'!$C164-'Abs550'!BT164),('Abs550'!$C165-'Abs550'!BT165),('Abs550'!$C166-'Abs550'!BT166))</f>
        <v>3.305555555555665E-2</v>
      </c>
      <c r="BU93" s="2">
        <f>AVERAGE(('Abs550'!$C164-'Abs550'!BU164),('Abs550'!$C165-'Abs550'!BU165),('Abs550'!$C166-'Abs550'!BU166))</f>
        <v>3.3122222222223309E-2</v>
      </c>
      <c r="BV93" s="2">
        <f>AVERAGE(('Abs550'!$C164-'Abs550'!BV164),('Abs550'!$C165-'Abs550'!BV165),('Abs550'!$C166-'Abs550'!BV166))</f>
        <v>3.2955555555556661E-2</v>
      </c>
      <c r="BW93" s="2">
        <f>AVERAGE(('Abs550'!$C164-'Abs550'!BW164),('Abs550'!$C165-'Abs550'!BW165),('Abs550'!$C166-'Abs550'!BW166))</f>
        <v>3.2855555555556672E-2</v>
      </c>
      <c r="BX93" s="2">
        <f>AVERAGE(('Abs550'!$C164-'Abs550'!BX164),('Abs550'!$C165-'Abs550'!BX165),('Abs550'!$C166-'Abs550'!BX166))</f>
        <v>3.3388888888889946E-2</v>
      </c>
      <c r="BY93" s="2">
        <f>AVERAGE(('Abs550'!$C164-'Abs550'!BY164),('Abs550'!$C165-'Abs550'!BY165),('Abs550'!$C166-'Abs550'!BY166))</f>
        <v>3.2722222222223353E-2</v>
      </c>
      <c r="BZ93" s="2">
        <f>AVERAGE(('Abs550'!$C164-'Abs550'!BZ164),('Abs550'!$C165-'Abs550'!BZ165),('Abs550'!$C166-'Abs550'!BZ166))</f>
        <v>3.3855555555556638E-2</v>
      </c>
      <c r="CA93" s="2">
        <f>AVERAGE(('Abs550'!$C164-'Abs550'!CA164),('Abs550'!$C165-'Abs550'!CA165),('Abs550'!$C166-'Abs550'!CA166))</f>
        <v>3.4122222222223421E-2</v>
      </c>
      <c r="CB93" s="2">
        <f>AVERAGE(('Abs550'!$C164-'Abs550'!CB164),('Abs550'!$C165-'Abs550'!CB165),('Abs550'!$C166-'Abs550'!CB166))</f>
        <v>3.3522222222223265E-2</v>
      </c>
      <c r="CC93" s="2">
        <f>AVERAGE(('Abs550'!$C164-'Abs550'!CC164),('Abs550'!$C165-'Abs550'!CC165),('Abs550'!$C166-'Abs550'!CC166))</f>
        <v>3.3255555555556704E-2</v>
      </c>
      <c r="CD93" s="2">
        <f>AVERAGE(('Abs550'!$C164-'Abs550'!CD164),('Abs550'!$C165-'Abs550'!CD165),('Abs550'!$C166-'Abs550'!CD166))</f>
        <v>3.3122222222223309E-2</v>
      </c>
      <c r="CE93" s="2">
        <f>AVERAGE(('Abs550'!$C164-'Abs550'!CE164),('Abs550'!$C165-'Abs550'!CE165),('Abs550'!$C166-'Abs550'!CE166))</f>
        <v>3.3255555555556704E-2</v>
      </c>
      <c r="CF93" s="2">
        <f>AVERAGE(('Abs550'!$C164-'Abs550'!CF164),('Abs550'!$C165-'Abs550'!CF165),('Abs550'!$C166-'Abs550'!CF166))</f>
        <v>3.3888888888889968E-2</v>
      </c>
      <c r="CG93" s="2">
        <f>AVERAGE(('Abs550'!$C164-'Abs550'!CG164),('Abs550'!$C165-'Abs550'!CG165),('Abs550'!$C166-'Abs550'!CG166))</f>
        <v>3.3722222222223243E-2</v>
      </c>
      <c r="CH93" s="2">
        <f>AVERAGE(('Abs550'!$C164-'Abs550'!CH164),('Abs550'!$C165-'Abs550'!CH165),('Abs550'!$C166-'Abs550'!CH166))</f>
        <v>3.4288888888890069E-2</v>
      </c>
      <c r="CI93" s="2">
        <f>AVERAGE(('Abs550'!$C164-'Abs550'!CI164),('Abs550'!$C165-'Abs550'!CI165),('Abs550'!$C166-'Abs550'!CI166))</f>
        <v>3.425555555555674E-2</v>
      </c>
      <c r="CJ93" s="2">
        <f>AVERAGE(('Abs550'!$C164-'Abs550'!CJ164),('Abs550'!$C165-'Abs550'!CJ165),('Abs550'!$C166-'Abs550'!CJ166))</f>
        <v>3.3822222222223308E-2</v>
      </c>
      <c r="CK93" s="2">
        <f>AVERAGE(('Abs550'!$C164-'Abs550'!CK164),('Abs550'!$C165-'Abs550'!CK165),('Abs550'!$C166-'Abs550'!CK166))</f>
        <v>3.4688888888890025E-2</v>
      </c>
      <c r="CL93" s="2">
        <f>AVERAGE(('Abs550'!$C164-'Abs550'!CL164),('Abs550'!$C165-'Abs550'!CL165),('Abs550'!$C166-'Abs550'!CL166))</f>
        <v>3.4288888888889923E-2</v>
      </c>
      <c r="CM93" s="2">
        <f>AVERAGE(('Abs550'!$C164-'Abs550'!CM164),('Abs550'!$C165-'Abs550'!CM165),('Abs550'!$C166-'Abs550'!CM166))</f>
        <v>3.4988888888890068E-2</v>
      </c>
      <c r="CN93" s="2">
        <f>AVERAGE(('Abs550'!$C164-'Abs550'!CN164),('Abs550'!$C165-'Abs550'!CN165),('Abs550'!$C166-'Abs550'!CN166))</f>
        <v>3.5255555555556706E-2</v>
      </c>
      <c r="CO93" s="2">
        <f>AVERAGE(('Abs550'!$C164-'Abs550'!CO164),('Abs550'!$C165-'Abs550'!CO165),('Abs550'!$C166-'Abs550'!CO166))</f>
        <v>3.478888888889009E-2</v>
      </c>
      <c r="CP93" s="2">
        <f>AVERAGE(('Abs550'!$C164-'Abs550'!CP164),('Abs550'!$C165-'Abs550'!CP165),('Abs550'!$C166-'Abs550'!CP166))</f>
        <v>3.5222222222223376E-2</v>
      </c>
      <c r="CQ93" s="2">
        <f>AVERAGE(('Abs550'!$C164-'Abs550'!CQ164),('Abs550'!$C165-'Abs550'!CQ165),('Abs550'!$C166-'Abs550'!CQ166))</f>
        <v>3.5488888888890013E-2</v>
      </c>
      <c r="CR93" s="2">
        <f>AVERAGE(('Abs550'!$C164-'Abs550'!CR164),('Abs550'!$C165-'Abs550'!CR165),('Abs550'!$C166-'Abs550'!CR166))</f>
        <v>3.5655555555556738E-2</v>
      </c>
      <c r="CS93" s="2">
        <f>AVERAGE(('Abs550'!$C164-'Abs550'!CS164),('Abs550'!$C165-'Abs550'!CS165),('Abs550'!$C166-'Abs550'!CS166))</f>
        <v>3.5055555555556728E-2</v>
      </c>
      <c r="CT93" s="2">
        <f>AVERAGE(('Abs550'!$C164-'Abs550'!CT164),('Abs550'!$C165-'Abs550'!CT165),('Abs550'!$C166-'Abs550'!CT166))</f>
        <v>3.4688888888889879E-2</v>
      </c>
      <c r="CU93" s="2">
        <f>AVERAGE(('Abs550'!$C164-'Abs550'!CU164),('Abs550'!$C165-'Abs550'!CU165),('Abs550'!$C166-'Abs550'!CU166))</f>
        <v>3.3588888888890001E-2</v>
      </c>
    </row>
    <row r="94" spans="1:99" x14ac:dyDescent="0.25">
      <c r="A94">
        <v>13</v>
      </c>
      <c r="B94" s="57" t="s">
        <v>10</v>
      </c>
      <c r="C94" s="2">
        <f>AVERAGE(('Abs550'!$C167-'Abs550'!C167),('Abs550'!$C168-'Abs550'!C168),('Abs550'!$C169-'Abs550'!C169))</f>
        <v>0</v>
      </c>
      <c r="D94" s="2">
        <f>AVERAGE(('Abs550'!$C167-'Abs550'!D167),('Abs550'!$C168-'Abs550'!D168),('Abs550'!$C169-'Abs550'!D169))</f>
        <v>5.3111111111099341E-3</v>
      </c>
      <c r="E94" s="2">
        <f>AVERAGE(('Abs550'!$C167-'Abs550'!E167),('Abs550'!$C168-'Abs550'!E168),('Abs550'!$C169-'Abs550'!E169))</f>
        <v>1.6244444444443396E-2</v>
      </c>
      <c r="F94" s="2">
        <f>AVERAGE(('Abs550'!$C167-'Abs550'!F167),('Abs550'!$C168-'Abs550'!F168),('Abs550'!$C169-'Abs550'!F169))</f>
        <v>1.8744444444443342E-2</v>
      </c>
      <c r="G94" s="2">
        <f>AVERAGE(('Abs550'!$C167-'Abs550'!G167),('Abs550'!$C168-'Abs550'!G168),('Abs550'!$C169-'Abs550'!G169))</f>
        <v>2.024444444444325E-2</v>
      </c>
      <c r="H94" s="2">
        <f>AVERAGE(('Abs550'!$C167-'Abs550'!H167),('Abs550'!$C168-'Abs550'!H168),('Abs550'!$C169-'Abs550'!H169))</f>
        <v>1.9311111111110019E-2</v>
      </c>
      <c r="I94" s="2">
        <f>AVERAGE(('Abs550'!$C167-'Abs550'!I167),('Abs550'!$C168-'Abs550'!I168),('Abs550'!$C169-'Abs550'!I169))</f>
        <v>1.8911111111110063E-2</v>
      </c>
      <c r="J94" s="2">
        <f>AVERAGE(('Abs550'!$C167-'Abs550'!J167),('Abs550'!$C168-'Abs550'!J168),('Abs550'!$C169-'Abs550'!J169))</f>
        <v>1.9911111111110102E-2</v>
      </c>
      <c r="K94" s="2">
        <f>AVERAGE(('Abs550'!$C167-'Abs550'!K167),('Abs550'!$C168-'Abs550'!K168),('Abs550'!$C169-'Abs550'!K169))</f>
        <v>2.1077777777776641E-2</v>
      </c>
      <c r="L94" s="2">
        <f>AVERAGE(('Abs550'!$C167-'Abs550'!L167),('Abs550'!$C168-'Abs550'!L168),('Abs550'!$C169-'Abs550'!L169))</f>
        <v>2.0977777777776652E-2</v>
      </c>
      <c r="M94" s="2">
        <f>AVERAGE(('Abs550'!$C167-'Abs550'!M167),('Abs550'!$C168-'Abs550'!M168),('Abs550'!$C169-'Abs550'!M169))</f>
        <v>2.137777777777668E-2</v>
      </c>
      <c r="N94" s="2">
        <f>AVERAGE(('Abs550'!$C167-'Abs550'!N167),('Abs550'!$C168-'Abs550'!N168),('Abs550'!$C169-'Abs550'!N169))</f>
        <v>2.1477777777776669E-2</v>
      </c>
      <c r="O94" s="2">
        <f>AVERAGE(('Abs550'!$C167-'Abs550'!O167),('Abs550'!$C168-'Abs550'!O168),('Abs550'!$C169-'Abs550'!O169))</f>
        <v>2.2244444444443328E-2</v>
      </c>
      <c r="P94" s="2">
        <f>AVERAGE(('Abs550'!$C167-'Abs550'!P167),('Abs550'!$C168-'Abs550'!P168),('Abs550'!$C169-'Abs550'!P169))</f>
        <v>2.3044444444443535E-2</v>
      </c>
      <c r="Q94" s="2">
        <f>AVERAGE(('Abs550'!$C167-'Abs550'!Q167),('Abs550'!$C168-'Abs550'!Q168),('Abs550'!$C169-'Abs550'!Q169))</f>
        <v>2.4411111111110051E-2</v>
      </c>
      <c r="R94" s="2">
        <f>AVERAGE(('Abs550'!$C167-'Abs550'!R167),('Abs550'!$C168-'Abs550'!R168),('Abs550'!$C169-'Abs550'!R169))</f>
        <v>2.447777777777671E-2</v>
      </c>
      <c r="S94" s="2">
        <f>AVERAGE(('Abs550'!$C167-'Abs550'!S167),('Abs550'!$C168-'Abs550'!S168),('Abs550'!$C169-'Abs550'!S169))</f>
        <v>2.54777777777766E-2</v>
      </c>
      <c r="T94" s="2">
        <f>AVERAGE(('Abs550'!$C167-'Abs550'!T167),('Abs550'!$C168-'Abs550'!T168),('Abs550'!$C169-'Abs550'!T169))</f>
        <v>2.5844444444443448E-2</v>
      </c>
      <c r="U94" s="2">
        <f>AVERAGE(('Abs550'!$C167-'Abs550'!U167),('Abs550'!$C168-'Abs550'!U168),('Abs550'!$C169-'Abs550'!U169))</f>
        <v>2.6211111111109926E-2</v>
      </c>
      <c r="V94" s="2">
        <f>AVERAGE(('Abs550'!$C167-'Abs550'!V167),('Abs550'!$C168-'Abs550'!V168),('Abs550'!$C169-'Abs550'!V169))</f>
        <v>2.641111111110998E-2</v>
      </c>
      <c r="W94" s="2">
        <f>AVERAGE(('Abs550'!$C167-'Abs550'!W167),('Abs550'!$C168-'Abs550'!W168),('Abs550'!$C169-'Abs550'!W169))</f>
        <v>2.7077777777776573E-2</v>
      </c>
      <c r="X94" s="2">
        <f>AVERAGE(('Abs550'!$C167-'Abs550'!X167),('Abs550'!$C168-'Abs550'!X168),('Abs550'!$C169-'Abs550'!X169))</f>
        <v>2.6977777777776657E-2</v>
      </c>
      <c r="Y94" s="2">
        <f>AVERAGE(('Abs550'!$C167-'Abs550'!Y167),('Abs550'!$C168-'Abs550'!Y168),('Abs550'!$C169-'Abs550'!Y169))</f>
        <v>2.6511111111110042E-2</v>
      </c>
      <c r="Z94" s="2">
        <f>AVERAGE(('Abs550'!$C167-'Abs550'!Z167),('Abs550'!$C168-'Abs550'!Z168),('Abs550'!$C169-'Abs550'!Z169))</f>
        <v>2.7311111111109954E-2</v>
      </c>
      <c r="AA94" s="2">
        <f>AVERAGE(('Abs550'!$C167-'Abs550'!AA167),('Abs550'!$C168-'Abs550'!AA168),('Abs550'!$C169-'Abs550'!AA169))</f>
        <v>2.7477777777776675E-2</v>
      </c>
      <c r="AB94" s="2">
        <f>AVERAGE(('Abs550'!$C167-'Abs550'!AB167),('Abs550'!$C168-'Abs550'!AB168),('Abs550'!$C169-'Abs550'!AB169))</f>
        <v>2.8077777777776536E-2</v>
      </c>
      <c r="AC94" s="2">
        <f>AVERAGE(('Abs550'!$C167-'Abs550'!AC167),('Abs550'!$C168-'Abs550'!AC168),('Abs550'!$C169-'Abs550'!AC169))</f>
        <v>2.8277777777776736E-2</v>
      </c>
      <c r="AD94" s="2">
        <f>AVERAGE(('Abs550'!$C167-'Abs550'!AD167),('Abs550'!$C168-'Abs550'!AD168),('Abs550'!$C169-'Abs550'!AD169))</f>
        <v>2.814444444444349E-2</v>
      </c>
      <c r="AE94" s="2">
        <f>AVERAGE(('Abs550'!$C167-'Abs550'!AE167),('Abs550'!$C168-'Abs550'!AE168),('Abs550'!$C169-'Abs550'!AE169))</f>
        <v>2.8844444444443413E-2</v>
      </c>
      <c r="AF94" s="2">
        <f>AVERAGE(('Abs550'!$C167-'Abs550'!AF167),('Abs550'!$C168-'Abs550'!AF168),('Abs550'!$C169-'Abs550'!AF169))</f>
        <v>2.9244444444443369E-2</v>
      </c>
      <c r="AG94" s="2">
        <f>AVERAGE(('Abs550'!$C167-'Abs550'!AG167),('Abs550'!$C168-'Abs550'!AG168),('Abs550'!$C169-'Abs550'!AG169))</f>
        <v>2.9044444444443391E-2</v>
      </c>
      <c r="AH94" s="2">
        <f>AVERAGE(('Abs550'!$C167-'Abs550'!AH167),('Abs550'!$C168-'Abs550'!AH168),('Abs550'!$C169-'Abs550'!AH169))</f>
        <v>2.9411111111110017E-2</v>
      </c>
      <c r="AI94" s="2">
        <f>AVERAGE(('Abs550'!$C167-'Abs550'!AI167),('Abs550'!$C168-'Abs550'!AI168),('Abs550'!$C169-'Abs550'!AI169))</f>
        <v>2.9677777777776655E-2</v>
      </c>
      <c r="AJ94" s="2">
        <f>AVERAGE(('Abs550'!$C167-'Abs550'!AJ167),('Abs550'!$C168-'Abs550'!AJ168),('Abs550'!$C169-'Abs550'!AJ169))</f>
        <v>2.9744444444443314E-2</v>
      </c>
      <c r="AK94" s="2">
        <f>AVERAGE(('Abs550'!$C167-'Abs550'!AK167),('Abs550'!$C168-'Abs550'!AK168),('Abs550'!$C169-'Abs550'!AK169))</f>
        <v>3.0511111111109972E-2</v>
      </c>
      <c r="AL94" s="2">
        <f>AVERAGE(('Abs550'!$C167-'Abs550'!AL167),('Abs550'!$C168-'Abs550'!AL168),('Abs550'!$C169-'Abs550'!AL169))</f>
        <v>3.0644444444443291E-2</v>
      </c>
      <c r="AM94" s="2">
        <f>AVERAGE(('Abs550'!$C167-'Abs550'!AM167),('Abs550'!$C168-'Abs550'!AM168),('Abs550'!$C169-'Abs550'!AM169))</f>
        <v>3.2411111111109982E-2</v>
      </c>
      <c r="AN94" s="2">
        <f>AVERAGE(('Abs550'!$C167-'Abs550'!AN167),('Abs550'!$C168-'Abs550'!AN168),('Abs550'!$C169-'Abs550'!AN169))</f>
        <v>3.034444444444347E-2</v>
      </c>
      <c r="AO94" s="2">
        <f>AVERAGE(('Abs550'!$C167-'Abs550'!AO167),('Abs550'!$C168-'Abs550'!AO168),('Abs550'!$C169-'Abs550'!AO169))</f>
        <v>2.9877777777776632E-2</v>
      </c>
      <c r="AP94" s="2">
        <f>AVERAGE(('Abs550'!$C167-'Abs550'!AP167),('Abs550'!$C168-'Abs550'!AP168),('Abs550'!$C169-'Abs550'!AP169))</f>
        <v>3.031111111111014E-2</v>
      </c>
      <c r="AQ94" s="2">
        <f>AVERAGE(('Abs550'!$C167-'Abs550'!AQ167),('Abs550'!$C168-'Abs550'!AQ168),('Abs550'!$C169-'Abs550'!AQ169))</f>
        <v>3.2511111111110123E-2</v>
      </c>
      <c r="AR94" s="2">
        <f>AVERAGE(('Abs550'!$C167-'Abs550'!AR167),('Abs550'!$C168-'Abs550'!AR168),('Abs550'!$C169-'Abs550'!AR169))</f>
        <v>3.1511111111110011E-2</v>
      </c>
      <c r="AS94" s="2">
        <f>AVERAGE(('Abs550'!$C167-'Abs550'!AS167),('Abs550'!$C168-'Abs550'!AS168),('Abs550'!$C169-'Abs550'!AS169))</f>
        <v>3.1811111111109978E-2</v>
      </c>
      <c r="AT94" s="2">
        <f>AVERAGE(('Abs550'!$C167-'Abs550'!AT167),('Abs550'!$C168-'Abs550'!AT168),('Abs550'!$C169-'Abs550'!AT169))</f>
        <v>3.0344444444443248E-2</v>
      </c>
      <c r="AU94" s="2">
        <f>AVERAGE(('Abs550'!$C167-'Abs550'!AU167),('Abs550'!$C168-'Abs550'!AU168),('Abs550'!$C169-'Abs550'!AU169))</f>
        <v>2.917777777777671E-2</v>
      </c>
      <c r="AV94" s="2">
        <f>AVERAGE(('Abs550'!$C167-'Abs550'!AV167),('Abs550'!$C168-'Abs550'!AV168),('Abs550'!$C169-'Abs550'!AV169))</f>
        <v>2.8044444444443279E-2</v>
      </c>
      <c r="AW94" s="2">
        <f>AVERAGE(('Abs550'!$C167-'Abs550'!AW167),('Abs550'!$C168-'Abs550'!AW168),('Abs550'!$C169-'Abs550'!AW169))</f>
        <v>2.6844444444443265E-2</v>
      </c>
      <c r="AX94" s="2">
        <f>AVERAGE(('Abs550'!$C167-'Abs550'!AX167),('Abs550'!$C168-'Abs550'!AX168),('Abs550'!$C169-'Abs550'!AX169))</f>
        <v>2.4544444444443297E-2</v>
      </c>
      <c r="AY94" s="2">
        <f>AVERAGE(('Abs550'!$C167-'Abs550'!AY167),('Abs550'!$C168-'Abs550'!AY168),('Abs550'!$C169-'Abs550'!AY169))</f>
        <v>2.3711111111109979E-2</v>
      </c>
      <c r="AZ94" s="2">
        <f>AVERAGE(('Abs550'!$C167-'Abs550'!AZ167),('Abs550'!$C168-'Abs550'!AZ168),('Abs550'!$C169-'Abs550'!AZ169))</f>
        <v>2.3777777777776715E-2</v>
      </c>
      <c r="BA94" s="2">
        <f>AVERAGE(('Abs550'!$C167-'Abs550'!BA167),('Abs550'!$C168-'Abs550'!BA168),('Abs550'!$C169-'Abs550'!BA169))</f>
        <v>2.3744444444443385E-2</v>
      </c>
      <c r="BB94" s="2">
        <f>AVERAGE(('Abs550'!$C167-'Abs550'!BB167),('Abs550'!$C168-'Abs550'!BB168),('Abs550'!$C169-'Abs550'!BB169))</f>
        <v>2.3944444444443363E-2</v>
      </c>
      <c r="BC94" s="2">
        <f>AVERAGE(('Abs550'!$C167-'Abs550'!BC167),('Abs550'!$C168-'Abs550'!BC168),('Abs550'!$C169-'Abs550'!BC169))</f>
        <v>2.4611111111109956E-2</v>
      </c>
      <c r="BD94" s="2">
        <f>AVERAGE(('Abs550'!$C167-'Abs550'!BD167),('Abs550'!$C168-'Abs550'!BD168),('Abs550'!$C169-'Abs550'!BD169))</f>
        <v>2.4477777777776637E-2</v>
      </c>
      <c r="BE94" s="2">
        <f>AVERAGE(('Abs550'!$C167-'Abs550'!BE167),('Abs550'!$C168-'Abs550'!BE168),('Abs550'!$C169-'Abs550'!BE169))</f>
        <v>2.4877777777776593E-2</v>
      </c>
      <c r="BF94" s="2">
        <f>AVERAGE(('Abs550'!$C167-'Abs550'!BF167),('Abs550'!$C168-'Abs550'!BF168),('Abs550'!$C169-'Abs550'!BF169))</f>
        <v>2.5011111111109912E-2</v>
      </c>
      <c r="BG94" s="2">
        <f>AVERAGE(('Abs550'!$C167-'Abs550'!BG167),('Abs550'!$C168-'Abs550'!BG168),('Abs550'!$C169-'Abs550'!BG169))</f>
        <v>2.5277777777776549E-2</v>
      </c>
      <c r="BH94" s="2">
        <f>AVERAGE(('Abs550'!$C167-'Abs550'!BH167),('Abs550'!$C168-'Abs550'!BH168),('Abs550'!$C169-'Abs550'!BH169))</f>
        <v>2.5311111111109952E-2</v>
      </c>
      <c r="BI94" s="2">
        <f>AVERAGE(('Abs550'!$C167-'Abs550'!BI167),('Abs550'!$C168-'Abs550'!BI168),('Abs550'!$C169-'Abs550'!BI169))</f>
        <v>2.5644444444443248E-2</v>
      </c>
      <c r="BJ94" s="2">
        <f>AVERAGE(('Abs550'!$C167-'Abs550'!BJ167),('Abs550'!$C168-'Abs550'!BJ168),('Abs550'!$C169-'Abs550'!BJ169))</f>
        <v>2.5577777777776662E-2</v>
      </c>
      <c r="BK94" s="2">
        <f>AVERAGE(('Abs550'!$C167-'Abs550'!BK167),('Abs550'!$C168-'Abs550'!BK168),('Abs550'!$C169-'Abs550'!BK169))</f>
        <v>2.6611111111110031E-2</v>
      </c>
      <c r="BL94" s="2">
        <f>AVERAGE(('Abs550'!$C167-'Abs550'!BL167),('Abs550'!$C168-'Abs550'!BL168),('Abs550'!$C169-'Abs550'!BL169))</f>
        <v>2.6877777777776817E-2</v>
      </c>
      <c r="BM94" s="2">
        <f>AVERAGE(('Abs550'!$C167-'Abs550'!BM167),('Abs550'!$C168-'Abs550'!BM168),('Abs550'!$C169-'Abs550'!BM169))</f>
        <v>2.6844444444443488E-2</v>
      </c>
      <c r="BN94" s="2">
        <f>AVERAGE(('Abs550'!$C167-'Abs550'!BN167),('Abs550'!$C168-'Abs550'!BN168),('Abs550'!$C169-'Abs550'!BN169))</f>
        <v>2.754444444444341E-2</v>
      </c>
      <c r="BO94" s="2">
        <f>AVERAGE(('Abs550'!$C167-'Abs550'!BO167),('Abs550'!$C168-'Abs550'!BO168),('Abs550'!$C169-'Abs550'!BO169))</f>
        <v>2.7777777777776718E-2</v>
      </c>
      <c r="BP94" s="2">
        <f>AVERAGE(('Abs550'!$C167-'Abs550'!BP167),('Abs550'!$C168-'Abs550'!BP168),('Abs550'!$C169-'Abs550'!BP169))</f>
        <v>2.7611111111109993E-2</v>
      </c>
      <c r="BQ94" s="2">
        <f>AVERAGE(('Abs550'!$C167-'Abs550'!BQ167),('Abs550'!$C168-'Abs550'!BQ168),('Abs550'!$C169-'Abs550'!BQ169))</f>
        <v>2.8011111111110026E-2</v>
      </c>
      <c r="BR94" s="2">
        <f>AVERAGE(('Abs550'!$C167-'Abs550'!BR167),('Abs550'!$C168-'Abs550'!BR168),('Abs550'!$C169-'Abs550'!BR169))</f>
        <v>2.8377777777776652E-2</v>
      </c>
      <c r="BS94" s="2">
        <f>AVERAGE(('Abs550'!$C167-'Abs550'!BS167),('Abs550'!$C168-'Abs550'!BS168),('Abs550'!$C169-'Abs550'!BS169))</f>
        <v>2.8477777777776641E-2</v>
      </c>
      <c r="BT94" s="2">
        <f>AVERAGE(('Abs550'!$C167-'Abs550'!BT167),('Abs550'!$C168-'Abs550'!BT168),('Abs550'!$C169-'Abs550'!BT169))</f>
        <v>2.8577777777776703E-2</v>
      </c>
      <c r="BU94" s="2">
        <f>AVERAGE(('Abs550'!$C167-'Abs550'!BU167),('Abs550'!$C168-'Abs550'!BU168),('Abs550'!$C169-'Abs550'!BU169))</f>
        <v>2.9011111111109988E-2</v>
      </c>
      <c r="BV94" s="2">
        <f>AVERAGE(('Abs550'!$C167-'Abs550'!BV167),('Abs550'!$C168-'Abs550'!BV168),('Abs550'!$C169-'Abs550'!BV169))</f>
        <v>2.9011111111109988E-2</v>
      </c>
      <c r="BW94" s="2">
        <f>AVERAGE(('Abs550'!$C167-'Abs550'!BW167),('Abs550'!$C168-'Abs550'!BW168),('Abs550'!$C169-'Abs550'!BW169))</f>
        <v>2.9011111111110061E-2</v>
      </c>
      <c r="BX94" s="2">
        <f>AVERAGE(('Abs550'!$C167-'Abs550'!BX167),('Abs550'!$C168-'Abs550'!BX168),('Abs550'!$C169-'Abs550'!BX169))</f>
        <v>2.9511111111109933E-2</v>
      </c>
      <c r="BY94" s="2">
        <f>AVERAGE(('Abs550'!$C167-'Abs550'!BY167),('Abs550'!$C168-'Abs550'!BY168),('Abs550'!$C169-'Abs550'!BY169))</f>
        <v>2.9077777777776648E-2</v>
      </c>
      <c r="BZ94" s="2">
        <f>AVERAGE(('Abs550'!$C167-'Abs550'!BZ167),('Abs550'!$C168-'Abs550'!BZ168),('Abs550'!$C169-'Abs550'!BZ169))</f>
        <v>3.0244444444443335E-2</v>
      </c>
      <c r="CA94" s="2">
        <f>AVERAGE(('Abs550'!$C167-'Abs550'!CA167),('Abs550'!$C168-'Abs550'!CA168),('Abs550'!$C169-'Abs550'!CA169))</f>
        <v>3.0844444444443415E-2</v>
      </c>
      <c r="CB94" s="2">
        <f>AVERAGE(('Abs550'!$C167-'Abs550'!CB167),('Abs550'!$C168-'Abs550'!CB168),('Abs550'!$C169-'Abs550'!CB169))</f>
        <v>3.0477777777776566E-2</v>
      </c>
      <c r="CC94" s="2">
        <f>AVERAGE(('Abs550'!$C167-'Abs550'!CC167),('Abs550'!$C168-'Abs550'!CC168),('Abs550'!$C169-'Abs550'!CC169))</f>
        <v>3.0477777777776716E-2</v>
      </c>
      <c r="CD94" s="2">
        <f>AVERAGE(('Abs550'!$C167-'Abs550'!CD167),('Abs550'!$C168-'Abs550'!CD168),('Abs550'!$C169-'Abs550'!CD169))</f>
        <v>3.071111111110995E-2</v>
      </c>
      <c r="CE94" s="2">
        <f>AVERAGE(('Abs550'!$C167-'Abs550'!CE167),('Abs550'!$C168-'Abs550'!CE168),('Abs550'!$C169-'Abs550'!CE169))</f>
        <v>3.101111111110999E-2</v>
      </c>
      <c r="CF94" s="2">
        <f>AVERAGE(('Abs550'!$C167-'Abs550'!CF167),('Abs550'!$C168-'Abs550'!CF168),('Abs550'!$C169-'Abs550'!CF169))</f>
        <v>3.1644444444443254E-2</v>
      </c>
      <c r="CG94" s="2">
        <f>AVERAGE(('Abs550'!$C167-'Abs550'!CG167),('Abs550'!$C168-'Abs550'!CG168),('Abs550'!$C169-'Abs550'!CG169))</f>
        <v>3.1844444444443232E-2</v>
      </c>
      <c r="CH94" s="2">
        <f>AVERAGE(('Abs550'!$C167-'Abs550'!CH167),('Abs550'!$C168-'Abs550'!CH168),('Abs550'!$C169-'Abs550'!CH169))</f>
        <v>3.2577777777776852E-2</v>
      </c>
      <c r="CI94" s="2">
        <f>AVERAGE(('Abs550'!$C167-'Abs550'!CI167),('Abs550'!$C168-'Abs550'!CI168),('Abs550'!$C169-'Abs550'!CI169))</f>
        <v>3.2711111111110025E-2</v>
      </c>
      <c r="CJ94" s="2">
        <f>AVERAGE(('Abs550'!$C167-'Abs550'!CJ167),('Abs550'!$C168-'Abs550'!CJ168),('Abs550'!$C169-'Abs550'!CJ169))</f>
        <v>3.25444444444433E-2</v>
      </c>
      <c r="CK94" s="2">
        <f>AVERAGE(('Abs550'!$C167-'Abs550'!CK167),('Abs550'!$C168-'Abs550'!CK168),('Abs550'!$C169-'Abs550'!CK169))</f>
        <v>3.43444444444434E-2</v>
      </c>
      <c r="CL94" s="2">
        <f>AVERAGE(('Abs550'!$C167-'Abs550'!CL167),('Abs550'!$C168-'Abs550'!CL168),('Abs550'!$C169-'Abs550'!CL169))</f>
        <v>3.4044444444443211E-2</v>
      </c>
      <c r="CM94" s="2">
        <f>AVERAGE(('Abs550'!$C167-'Abs550'!CM167),('Abs550'!$C168-'Abs550'!CM168),('Abs550'!$C169-'Abs550'!CM169))</f>
        <v>3.5544444444443414E-2</v>
      </c>
      <c r="CN94" s="2">
        <f>AVERAGE(('Abs550'!$C167-'Abs550'!CN167),('Abs550'!$C168-'Abs550'!CN168),('Abs550'!$C169-'Abs550'!CN169))</f>
        <v>3.594444444444337E-2</v>
      </c>
      <c r="CO94" s="2">
        <f>AVERAGE(('Abs550'!$C167-'Abs550'!CO167),('Abs550'!$C168-'Abs550'!CO168),('Abs550'!$C169-'Abs550'!CO169))</f>
        <v>3.6311111111110149E-2</v>
      </c>
      <c r="CP94" s="2">
        <f>AVERAGE(('Abs550'!$C167-'Abs550'!CP167),('Abs550'!$C168-'Abs550'!CP168),('Abs550'!$C169-'Abs550'!CP169))</f>
        <v>3.6977777777776742E-2</v>
      </c>
      <c r="CQ94" s="2">
        <f>AVERAGE(('Abs550'!$C167-'Abs550'!CQ167),('Abs550'!$C168-'Abs550'!CQ168),('Abs550'!$C169-'Abs550'!CQ169))</f>
        <v>3.7911111111109973E-2</v>
      </c>
      <c r="CR94" s="2">
        <f>AVERAGE(('Abs550'!$C167-'Abs550'!CR167),('Abs550'!$C168-'Abs550'!CR168),('Abs550'!$C169-'Abs550'!CR169))</f>
        <v>3.8777777777776766E-2</v>
      </c>
      <c r="CS94" s="2">
        <f>AVERAGE(('Abs550'!$C167-'Abs550'!CS167),('Abs550'!$C168-'Abs550'!CS168),('Abs550'!$C169-'Abs550'!CS169))</f>
        <v>3.8944444444443414E-2</v>
      </c>
      <c r="CT94" s="2">
        <f>AVERAGE(('Abs550'!$C167-'Abs550'!CT167),('Abs550'!$C168-'Abs550'!CT168),('Abs550'!$C169-'Abs550'!CT169))</f>
        <v>3.8644444444443225E-2</v>
      </c>
      <c r="CU94" s="2">
        <f>AVERAGE(('Abs550'!$C167-'Abs550'!CU167),('Abs550'!$C168-'Abs550'!CU168),('Abs550'!$C169-'Abs550'!CU169))</f>
        <v>3.8544444444443382E-2</v>
      </c>
    </row>
    <row r="95" spans="1:99" x14ac:dyDescent="0.25">
      <c r="A95">
        <v>14</v>
      </c>
      <c r="B95" s="57" t="s">
        <v>11</v>
      </c>
      <c r="C95" s="2">
        <f>AVERAGE(('Abs550'!$C170-'Abs550'!C170),('Abs550'!$C171-'Abs550'!C171),('Abs550'!$C172-'Abs550'!C172))</f>
        <v>0</v>
      </c>
      <c r="D95" s="2">
        <f>AVERAGE(('Abs550'!$C170-'Abs550'!D170),('Abs550'!$C171-'Abs550'!D171),('Abs550'!$C172-'Abs550'!D172))</f>
        <v>-3.8888888889003031E-4</v>
      </c>
      <c r="E95" s="2">
        <f>AVERAGE(('Abs550'!$C170-'Abs550'!E170),('Abs550'!$C171-'Abs550'!E171),('Abs550'!$C172-'Abs550'!E172))</f>
        <v>8.8444444444434698E-3</v>
      </c>
      <c r="F95" s="2">
        <f>AVERAGE(('Abs550'!$C170-'Abs550'!F170),('Abs550'!$C171-'Abs550'!F171),('Abs550'!$C172-'Abs550'!F172))</f>
        <v>3.6444444444433768E-3</v>
      </c>
      <c r="G95" s="2">
        <f>AVERAGE(('Abs550'!$C170-'Abs550'!G170),('Abs550'!$C171-'Abs550'!G171),('Abs550'!$C172-'Abs550'!G172))</f>
        <v>3.044444444443295E-3</v>
      </c>
      <c r="H95" s="2">
        <f>AVERAGE(('Abs550'!$C170-'Abs550'!H170),('Abs550'!$C171-'Abs550'!H171),('Abs550'!$C172-'Abs550'!H172))</f>
        <v>3.0444444444434429E-3</v>
      </c>
      <c r="I95" s="2">
        <f>AVERAGE(('Abs550'!$C170-'Abs550'!I170),('Abs550'!$C171-'Abs550'!I171),('Abs550'!$C172-'Abs550'!I172))</f>
        <v>2.9444444444434539E-3</v>
      </c>
      <c r="J95" s="2">
        <f>AVERAGE(('Abs550'!$C170-'Abs550'!J170),('Abs550'!$C171-'Abs550'!J171),('Abs550'!$C172-'Abs550'!J172))</f>
        <v>1.0777777777768449E-3</v>
      </c>
      <c r="K95" s="2">
        <f>AVERAGE(('Abs550'!$C170-'Abs550'!K170),('Abs550'!$C171-'Abs550'!K171),('Abs550'!$C172-'Abs550'!K172))</f>
        <v>1.9777777777766716E-3</v>
      </c>
      <c r="L95" s="2">
        <f>AVERAGE(('Abs550'!$C170-'Abs550'!L170),('Abs550'!$C171-'Abs550'!L171),('Abs550'!$C172-'Abs550'!L172))</f>
        <v>2.1444444444433941E-3</v>
      </c>
      <c r="M95" s="2">
        <f>AVERAGE(('Abs550'!$C170-'Abs550'!M170),('Abs550'!$C171-'Abs550'!M171),('Abs550'!$C172-'Abs550'!M172))</f>
        <v>2.5111111111100945E-3</v>
      </c>
      <c r="N95" s="2">
        <f>AVERAGE(('Abs550'!$C170-'Abs550'!N170),('Abs550'!$C171-'Abs550'!N171),('Abs550'!$C172-'Abs550'!N172))</f>
        <v>2.4777777777767649E-3</v>
      </c>
      <c r="O95" s="2">
        <f>AVERAGE(('Abs550'!$C170-'Abs550'!O170),('Abs550'!$C171-'Abs550'!O171),('Abs550'!$C172-'Abs550'!O172))</f>
        <v>2.7444444444434022E-3</v>
      </c>
      <c r="P95" s="2">
        <f>AVERAGE(('Abs550'!$C170-'Abs550'!P170),('Abs550'!$C171-'Abs550'!P171),('Abs550'!$C172-'Abs550'!P172))</f>
        <v>3.9444444444432696E-3</v>
      </c>
      <c r="Q95" s="2">
        <f>AVERAGE(('Abs550'!$C170-'Abs550'!Q170),('Abs550'!$C171-'Abs550'!Q171),('Abs550'!$C172-'Abs550'!Q172))</f>
        <v>5.7777777777766976E-3</v>
      </c>
      <c r="R95" s="2">
        <f>AVERAGE(('Abs550'!$C170-'Abs550'!R170),('Abs550'!$C171-'Abs550'!R171),('Abs550'!$C172-'Abs550'!R172))</f>
        <v>6.0777777777767383E-3</v>
      </c>
      <c r="S95" s="2">
        <f>AVERAGE(('Abs550'!$C170-'Abs550'!S170),('Abs550'!$C171-'Abs550'!S171),('Abs550'!$C172-'Abs550'!S172))</f>
        <v>6.7444444444433316E-3</v>
      </c>
      <c r="T95" s="2">
        <f>AVERAGE(('Abs550'!$C170-'Abs550'!T170),('Abs550'!$C171-'Abs550'!T171),('Abs550'!$C172-'Abs550'!T172))</f>
        <v>6.9777777777767875E-3</v>
      </c>
      <c r="U95" s="2">
        <f>AVERAGE(('Abs550'!$C170-'Abs550'!U170),('Abs550'!$C171-'Abs550'!U171),('Abs550'!$C172-'Abs550'!U172))</f>
        <v>7.5111111111100621E-3</v>
      </c>
      <c r="V95" s="2">
        <f>AVERAGE(('Abs550'!$C170-'Abs550'!V170),('Abs550'!$C171-'Abs550'!V171),('Abs550'!$C172-'Abs550'!V172))</f>
        <v>7.6777777777767104E-3</v>
      </c>
      <c r="W95" s="2">
        <f>AVERAGE(('Abs550'!$C170-'Abs550'!W170),('Abs550'!$C171-'Abs550'!W171),('Abs550'!$C172-'Abs550'!W172))</f>
        <v>8.877777777776652E-3</v>
      </c>
      <c r="X95" s="2">
        <f>AVERAGE(('Abs550'!$C170-'Abs550'!X170),('Abs550'!$C171-'Abs550'!X171),('Abs550'!$C172-'Abs550'!X172))</f>
        <v>8.4777777777766215E-3</v>
      </c>
      <c r="Y95" s="2">
        <f>AVERAGE(('Abs550'!$C170-'Abs550'!Y170),('Abs550'!$C171-'Abs550'!Y171),('Abs550'!$C172-'Abs550'!Y172))</f>
        <v>8.2111111111101334E-3</v>
      </c>
      <c r="Z95" s="2">
        <f>AVERAGE(('Abs550'!$C170-'Abs550'!Z170),('Abs550'!$C171-'Abs550'!Z171),('Abs550'!$C172-'Abs550'!Z172))</f>
        <v>9.0777777777767046E-3</v>
      </c>
      <c r="AA95" s="2">
        <f>AVERAGE(('Abs550'!$C170-'Abs550'!AA170),('Abs550'!$C171-'Abs550'!AA171),('Abs550'!$C172-'Abs550'!AA172))</f>
        <v>9.3444444444434147E-3</v>
      </c>
      <c r="AB95" s="2">
        <f>AVERAGE(('Abs550'!$C170-'Abs550'!AB170),('Abs550'!$C171-'Abs550'!AB171),('Abs550'!$C172-'Abs550'!AB172))</f>
        <v>9.6111111111099792E-3</v>
      </c>
      <c r="AC95" s="2">
        <f>AVERAGE(('Abs550'!$C170-'Abs550'!AC170),('Abs550'!$C171-'Abs550'!AC171),('Abs550'!$C172-'Abs550'!AC172))</f>
        <v>9.7777777777768495E-3</v>
      </c>
      <c r="AD95" s="2">
        <f>AVERAGE(('Abs550'!$C170-'Abs550'!AD170),('Abs550'!$C171-'Abs550'!AD171),('Abs550'!$C172-'Abs550'!AD172))</f>
        <v>9.377777777776819E-3</v>
      </c>
      <c r="AE95" s="2">
        <f>AVERAGE(('Abs550'!$C170-'Abs550'!AE170),('Abs550'!$C171-'Abs550'!AE171),('Abs550'!$C172-'Abs550'!AE172))</f>
        <v>1.0344444444443454E-2</v>
      </c>
      <c r="AF95" s="2">
        <f>AVERAGE(('Abs550'!$C170-'Abs550'!AF170),('Abs550'!$C171-'Abs550'!AF171),('Abs550'!$C172-'Abs550'!AF172))</f>
        <v>1.0644444444443421E-2</v>
      </c>
      <c r="AG95" s="2">
        <f>AVERAGE(('Abs550'!$C170-'Abs550'!AG170),('Abs550'!$C171-'Abs550'!AG171),('Abs550'!$C172-'Abs550'!AG172))</f>
        <v>1.0544444444443432E-2</v>
      </c>
      <c r="AH95" s="2">
        <f>AVERAGE(('Abs550'!$C170-'Abs550'!AH170),('Abs550'!$C171-'Abs550'!AH171),('Abs550'!$C172-'Abs550'!AH172))</f>
        <v>1.0444444444443443E-2</v>
      </c>
      <c r="AI95" s="2">
        <f>AVERAGE(('Abs550'!$C170-'Abs550'!AI170),('Abs550'!$C171-'Abs550'!AI171),('Abs550'!$C172-'Abs550'!AI172))</f>
        <v>1.0611111111110091E-2</v>
      </c>
      <c r="AJ95" s="2">
        <f>AVERAGE(('Abs550'!$C170-'Abs550'!AJ170),('Abs550'!$C171-'Abs550'!AJ171),('Abs550'!$C172-'Abs550'!AJ172))</f>
        <v>1.0844444444443472E-2</v>
      </c>
      <c r="AK95" s="2">
        <f>AVERAGE(('Abs550'!$C170-'Abs550'!AK170),('Abs550'!$C171-'Abs550'!AK171),('Abs550'!$C172-'Abs550'!AK172))</f>
        <v>1.1744444444443372E-2</v>
      </c>
      <c r="AL95" s="2">
        <f>AVERAGE(('Abs550'!$C170-'Abs550'!AL170),('Abs550'!$C171-'Abs550'!AL171),('Abs550'!$C172-'Abs550'!AL172))</f>
        <v>1.1711111111110043E-2</v>
      </c>
      <c r="AM95" s="2">
        <f>AVERAGE(('Abs550'!$C170-'Abs550'!AM170),('Abs550'!$C171-'Abs550'!AM171),('Abs550'!$C172-'Abs550'!AM172))</f>
        <v>1.3677777777776715E-2</v>
      </c>
      <c r="AN95" s="2">
        <f>AVERAGE(('Abs550'!$C170-'Abs550'!AN170),('Abs550'!$C171-'Abs550'!AN171),('Abs550'!$C172-'Abs550'!AN172))</f>
        <v>1.1444444444443405E-2</v>
      </c>
      <c r="AO95" s="2">
        <f>AVERAGE(('Abs550'!$C170-'Abs550'!AO170),('Abs550'!$C171-'Abs550'!AO171),('Abs550'!$C172-'Abs550'!AO172))</f>
        <v>1.1244444444443355E-2</v>
      </c>
      <c r="AP95" s="2">
        <f>AVERAGE(('Abs550'!$C170-'Abs550'!AP170),('Abs550'!$C171-'Abs550'!AP171),('Abs550'!$C172-'Abs550'!AP172))</f>
        <v>1.1611111111110128E-2</v>
      </c>
      <c r="AQ95" s="2">
        <f>AVERAGE(('Abs550'!$C170-'Abs550'!AQ170),('Abs550'!$C171-'Abs550'!AQ171),('Abs550'!$C172-'Abs550'!AQ172))</f>
        <v>1.3777777777776853E-2</v>
      </c>
      <c r="AR95" s="2">
        <f>AVERAGE(('Abs550'!$C170-'Abs550'!AR170),('Abs550'!$C171-'Abs550'!AR171),('Abs550'!$C172-'Abs550'!AR172))</f>
        <v>1.2744444444443484E-2</v>
      </c>
      <c r="AS95" s="2">
        <f>AVERAGE(('Abs550'!$C170-'Abs550'!AS170),('Abs550'!$C171-'Abs550'!AS171),('Abs550'!$C172-'Abs550'!AS172))</f>
        <v>1.3077777777776781E-2</v>
      </c>
      <c r="AT95" s="2">
        <f>AVERAGE(('Abs550'!$C170-'Abs550'!AT170),('Abs550'!$C171-'Abs550'!AT171),('Abs550'!$C172-'Abs550'!AT172))</f>
        <v>1.1577777777776724E-2</v>
      </c>
      <c r="AU95" s="2">
        <f>AVERAGE(('Abs550'!$C170-'Abs550'!AU170),('Abs550'!$C171-'Abs550'!AU171),('Abs550'!$C172-'Abs550'!AU172))</f>
        <v>1.0244444444443538E-2</v>
      </c>
      <c r="AV95" s="2">
        <f>AVERAGE(('Abs550'!$C170-'Abs550'!AV170),('Abs550'!$C171-'Abs550'!AV171),('Abs550'!$C172-'Abs550'!AV172))</f>
        <v>9.1444444444434368E-3</v>
      </c>
      <c r="AW95" s="2">
        <f>AVERAGE(('Abs550'!$C170-'Abs550'!AW170),('Abs550'!$C171-'Abs550'!AW171),('Abs550'!$C172-'Abs550'!AW172))</f>
        <v>7.9111111111101664E-3</v>
      </c>
      <c r="AX95" s="2">
        <f>AVERAGE(('Abs550'!$C170-'Abs550'!AX170),('Abs550'!$C171-'Abs550'!AX171),('Abs550'!$C172-'Abs550'!AX172))</f>
        <v>5.7777777777766976E-3</v>
      </c>
      <c r="AY95" s="2">
        <f>AVERAGE(('Abs550'!$C170-'Abs550'!AY170),('Abs550'!$C171-'Abs550'!AY171),('Abs550'!$C172-'Abs550'!AY172))</f>
        <v>5.0777777777767747E-3</v>
      </c>
      <c r="AZ95" s="2">
        <f>AVERAGE(('Abs550'!$C170-'Abs550'!AZ170),('Abs550'!$C171-'Abs550'!AZ171),('Abs550'!$C172-'Abs550'!AZ172))</f>
        <v>4.7777777777768078E-3</v>
      </c>
      <c r="BA95" s="2">
        <f>AVERAGE(('Abs550'!$C170-'Abs550'!BA170),('Abs550'!$C171-'Abs550'!BA171),('Abs550'!$C172-'Abs550'!BA172))</f>
        <v>4.8444444444433925E-3</v>
      </c>
      <c r="BB95" s="2">
        <f>AVERAGE(('Abs550'!$C170-'Abs550'!BB170),('Abs550'!$C171-'Abs550'!BB171),('Abs550'!$C172-'Abs550'!BB172))</f>
        <v>5.2444444444434231E-3</v>
      </c>
      <c r="BC95" s="2">
        <f>AVERAGE(('Abs550'!$C170-'Abs550'!BC170),('Abs550'!$C171-'Abs550'!BC171),('Abs550'!$C172-'Abs550'!BC172))</f>
        <v>5.9777777777766756E-3</v>
      </c>
      <c r="BD95" s="2">
        <f>AVERAGE(('Abs550'!$C170-'Abs550'!BD170),('Abs550'!$C171-'Abs550'!BD171),('Abs550'!$C172-'Abs550'!BD172))</f>
        <v>5.5777777777767197E-3</v>
      </c>
      <c r="BE95" s="2">
        <f>AVERAGE(('Abs550'!$C170-'Abs550'!BE170),('Abs550'!$C171-'Abs550'!BE171),('Abs550'!$C172-'Abs550'!BE172))</f>
        <v>6.1444444444433239E-3</v>
      </c>
      <c r="BF95" s="2">
        <f>AVERAGE(('Abs550'!$C170-'Abs550'!BF170),('Abs550'!$C171-'Abs550'!BF171),('Abs550'!$C172-'Abs550'!BF172))</f>
        <v>6.2777777777767163E-3</v>
      </c>
      <c r="BG95" s="2">
        <f>AVERAGE(('Abs550'!$C170-'Abs550'!BG170),('Abs550'!$C171-'Abs550'!BG171),('Abs550'!$C172-'Abs550'!BG172))</f>
        <v>6.5777777777766833E-3</v>
      </c>
      <c r="BH95" s="2">
        <f>AVERAGE(('Abs550'!$C170-'Abs550'!BH170),('Abs550'!$C171-'Abs550'!BH171),('Abs550'!$C172-'Abs550'!BH172))</f>
        <v>6.4777777777766943E-3</v>
      </c>
      <c r="BI95" s="2">
        <f>AVERAGE(('Abs550'!$C170-'Abs550'!BI170),('Abs550'!$C171-'Abs550'!BI171),('Abs550'!$C172-'Abs550'!BI172))</f>
        <v>6.8444444444433206E-3</v>
      </c>
      <c r="BJ95" s="2">
        <f>AVERAGE(('Abs550'!$C170-'Abs550'!BJ170),('Abs550'!$C171-'Abs550'!BJ171),('Abs550'!$C172-'Abs550'!BJ172))</f>
        <v>6.9777777777766392E-3</v>
      </c>
      <c r="BK95" s="2">
        <f>AVERAGE(('Abs550'!$C170-'Abs550'!BK170),('Abs550'!$C171-'Abs550'!BK171),('Abs550'!$C172-'Abs550'!BK172))</f>
        <v>7.944444444443274E-3</v>
      </c>
      <c r="BL95" s="2">
        <f>AVERAGE(('Abs550'!$C170-'Abs550'!BL170),('Abs550'!$C171-'Abs550'!BL171),('Abs550'!$C172-'Abs550'!BL172))</f>
        <v>8.0111111111101554E-3</v>
      </c>
      <c r="BM95" s="2">
        <f>AVERAGE(('Abs550'!$C170-'Abs550'!BM170),('Abs550'!$C171-'Abs550'!BM171),('Abs550'!$C172-'Abs550'!BM172))</f>
        <v>7.8777777777768367E-3</v>
      </c>
      <c r="BN95" s="2">
        <f>AVERAGE(('Abs550'!$C170-'Abs550'!BN170),('Abs550'!$C171-'Abs550'!BN171),('Abs550'!$C172-'Abs550'!BN172))</f>
        <v>8.4777777777766961E-3</v>
      </c>
      <c r="BO95" s="2">
        <f>AVERAGE(('Abs550'!$C170-'Abs550'!BO170),('Abs550'!$C171-'Abs550'!BO171),('Abs550'!$C172-'Abs550'!BO172))</f>
        <v>8.8444444444433969E-3</v>
      </c>
      <c r="BP95" s="2">
        <f>AVERAGE(('Abs550'!$C170-'Abs550'!BP170),('Abs550'!$C171-'Abs550'!BP171),('Abs550'!$C172-'Abs550'!BP172))</f>
        <v>8.8111111111100673E-3</v>
      </c>
      <c r="BQ95" s="2">
        <f>AVERAGE(('Abs550'!$C170-'Abs550'!BQ170),('Abs550'!$C171-'Abs550'!BQ171),('Abs550'!$C172-'Abs550'!BQ172))</f>
        <v>9.1444444444433639E-3</v>
      </c>
      <c r="BR95" s="2">
        <f>AVERAGE(('Abs550'!$C170-'Abs550'!BR170),('Abs550'!$C171-'Abs550'!BR171),('Abs550'!$C172-'Abs550'!BR172))</f>
        <v>9.0777777777767046E-3</v>
      </c>
      <c r="BS95" s="2">
        <f>AVERAGE(('Abs550'!$C170-'Abs550'!BS170),('Abs550'!$C171-'Abs550'!BS171),('Abs550'!$C172-'Abs550'!BS172))</f>
        <v>9.6111111111099792E-3</v>
      </c>
      <c r="BT95" s="2">
        <f>AVERAGE(('Abs550'!$C170-'Abs550'!BT170),('Abs550'!$C171-'Abs550'!BT171),('Abs550'!$C172-'Abs550'!BT172))</f>
        <v>9.7444444444433707E-3</v>
      </c>
      <c r="BU95" s="2">
        <f>AVERAGE(('Abs550'!$C170-'Abs550'!BU170),('Abs550'!$C171-'Abs550'!BU171),('Abs550'!$C172-'Abs550'!BU172))</f>
        <v>1.0111111111110072E-2</v>
      </c>
      <c r="BV95" s="2">
        <f>AVERAGE(('Abs550'!$C170-'Abs550'!BV170),('Abs550'!$C171-'Abs550'!BV171),('Abs550'!$C172-'Abs550'!BV172))</f>
        <v>1.0011111111110083E-2</v>
      </c>
      <c r="BW95" s="2">
        <f>AVERAGE(('Abs550'!$C170-'Abs550'!BW170),('Abs550'!$C171-'Abs550'!BW171),('Abs550'!$C172-'Abs550'!BW172))</f>
        <v>9.6777777777767113E-3</v>
      </c>
      <c r="BX95" s="2">
        <f>AVERAGE(('Abs550'!$C170-'Abs550'!BX170),('Abs550'!$C171-'Abs550'!BX171),('Abs550'!$C172-'Abs550'!BX172))</f>
        <v>1.0177777777776656E-2</v>
      </c>
      <c r="BY95" s="2">
        <f>AVERAGE(('Abs550'!$C170-'Abs550'!BY170),('Abs550'!$C171-'Abs550'!BY171),('Abs550'!$C172-'Abs550'!BY172))</f>
        <v>9.411111111110074E-3</v>
      </c>
      <c r="BZ95" s="2">
        <f>AVERAGE(('Abs550'!$C170-'Abs550'!BZ170),('Abs550'!$C171-'Abs550'!BZ171),('Abs550'!$C172-'Abs550'!BZ172))</f>
        <v>1.0911111111109983E-2</v>
      </c>
      <c r="CA95" s="2">
        <f>AVERAGE(('Abs550'!$C170-'Abs550'!CA170),('Abs550'!$C171-'Abs550'!CA171),('Abs550'!$C172-'Abs550'!CA172))</f>
        <v>1.1144444444443513E-2</v>
      </c>
      <c r="CB95" s="2">
        <f>AVERAGE(('Abs550'!$C170-'Abs550'!CB170),('Abs550'!$C171-'Abs550'!CB171),('Abs550'!$C172-'Abs550'!CB172))</f>
        <v>1.0777777777776665E-2</v>
      </c>
      <c r="CC95" s="2">
        <f>AVERAGE(('Abs550'!$C170-'Abs550'!CC170),('Abs550'!$C171-'Abs550'!CC171),('Abs550'!$C172-'Abs550'!CC172))</f>
        <v>1.0577777777776687E-2</v>
      </c>
      <c r="CD95" s="2">
        <f>AVERAGE(('Abs550'!$C170-'Abs550'!CD170),('Abs550'!$C171-'Abs550'!CD171),('Abs550'!$C172-'Abs550'!CD172))</f>
        <v>1.0711111111110005E-2</v>
      </c>
      <c r="CE95" s="2">
        <f>AVERAGE(('Abs550'!$C170-'Abs550'!CE170),('Abs550'!$C171-'Abs550'!CE171),('Abs550'!$C172-'Abs550'!CE172))</f>
        <v>1.0544444444443357E-2</v>
      </c>
      <c r="CF95" s="2">
        <f>AVERAGE(('Abs550'!$C170-'Abs550'!CF170),('Abs550'!$C171-'Abs550'!CF171),('Abs550'!$C172-'Abs550'!CF172))</f>
        <v>1.1144444444443291E-2</v>
      </c>
      <c r="CG95" s="2">
        <f>AVERAGE(('Abs550'!$C170-'Abs550'!CG170),('Abs550'!$C171-'Abs550'!CG171),('Abs550'!$C172-'Abs550'!CG172))</f>
        <v>1.0877777777776654E-2</v>
      </c>
      <c r="CH95" s="2">
        <f>AVERAGE(('Abs550'!$C170-'Abs550'!CH170),('Abs550'!$C171-'Abs550'!CH171),('Abs550'!$C172-'Abs550'!CH172))</f>
        <v>1.1644444444443458E-2</v>
      </c>
      <c r="CI95" s="2">
        <f>AVERAGE(('Abs550'!$C170-'Abs550'!CI170),('Abs550'!$C171-'Abs550'!CI171),('Abs550'!$C172-'Abs550'!CI172))</f>
        <v>1.1277777777776535E-2</v>
      </c>
      <c r="CJ95" s="2">
        <f>AVERAGE(('Abs550'!$C170-'Abs550'!CJ170),('Abs550'!$C171-'Abs550'!CJ171),('Abs550'!$C172-'Abs550'!CJ172))</f>
        <v>1.0544444444443283E-2</v>
      </c>
      <c r="CK95" s="2">
        <f>AVERAGE(('Abs550'!$C170-'Abs550'!CK170),('Abs550'!$C171-'Abs550'!CK171),('Abs550'!$C172-'Abs550'!CK172))</f>
        <v>1.1944444444443425E-2</v>
      </c>
      <c r="CL95" s="2">
        <f>AVERAGE(('Abs550'!$C170-'Abs550'!CL170),('Abs550'!$C171-'Abs550'!CL171),('Abs550'!$C172-'Abs550'!CL172))</f>
        <v>1.1477777777776735E-2</v>
      </c>
      <c r="CM95" s="2">
        <f>AVERAGE(('Abs550'!$C170-'Abs550'!CM170),('Abs550'!$C171-'Abs550'!CM171),('Abs550'!$C172-'Abs550'!CM172))</f>
        <v>1.2244444444443467E-2</v>
      </c>
      <c r="CN95" s="2">
        <f>AVERAGE(('Abs550'!$C170-'Abs550'!CN170),('Abs550'!$C171-'Abs550'!CN171),('Abs550'!$C172-'Abs550'!CN172))</f>
        <v>1.2377777777776858E-2</v>
      </c>
      <c r="CO95" s="2">
        <f>AVERAGE(('Abs550'!$C170-'Abs550'!CO170),('Abs550'!$C171-'Abs550'!CO171),('Abs550'!$C172-'Abs550'!CO172))</f>
        <v>1.2377777777776858E-2</v>
      </c>
      <c r="CP95" s="2">
        <f>AVERAGE(('Abs550'!$C170-'Abs550'!CP170),('Abs550'!$C171-'Abs550'!CP171),('Abs550'!$C172-'Abs550'!CP172))</f>
        <v>1.2511111111110177E-2</v>
      </c>
      <c r="CQ95" s="2">
        <f>AVERAGE(('Abs550'!$C170-'Abs550'!CQ170),('Abs550'!$C171-'Abs550'!CQ171),('Abs550'!$C172-'Abs550'!CQ172))</f>
        <v>1.3077777777776781E-2</v>
      </c>
      <c r="CR95" s="2">
        <f>AVERAGE(('Abs550'!$C170-'Abs550'!CR170),('Abs550'!$C171-'Abs550'!CR171),('Abs550'!$C172-'Abs550'!CR172))</f>
        <v>1.3344444444443418E-2</v>
      </c>
      <c r="CS95" s="2">
        <f>AVERAGE(('Abs550'!$C170-'Abs550'!CS170),('Abs550'!$C171-'Abs550'!CS171),('Abs550'!$C172-'Abs550'!CS172))</f>
        <v>1.3244444444443429E-2</v>
      </c>
      <c r="CT95" s="2">
        <f>AVERAGE(('Abs550'!$C170-'Abs550'!CT170),('Abs550'!$C171-'Abs550'!CT171),('Abs550'!$C172-'Abs550'!CT172))</f>
        <v>1.2344444444443306E-2</v>
      </c>
      <c r="CU95" s="2">
        <f>AVERAGE(('Abs550'!$C170-'Abs550'!CU170),('Abs550'!$C171-'Abs550'!CU171),('Abs550'!$C172-'Abs550'!CU172))</f>
        <v>1.1544444444443394E-2</v>
      </c>
    </row>
    <row r="96" spans="1:99" x14ac:dyDescent="0.25">
      <c r="A96">
        <v>16</v>
      </c>
      <c r="B96" s="57" t="s">
        <v>12</v>
      </c>
      <c r="C96" s="2">
        <f>AVERAGE(('Abs550'!$C173-'Abs550'!C173),('Abs550'!$C174-'Abs550'!C174),('Abs550'!$C175-'Abs550'!C175))</f>
        <v>0</v>
      </c>
      <c r="D96" s="2">
        <f>AVERAGE(('Abs550'!$C173-'Abs550'!D173),('Abs550'!$C174-'Abs550'!D174),('Abs550'!$C175-'Abs550'!D175))</f>
        <v>9.3599999999999975E-2</v>
      </c>
      <c r="E96" s="2">
        <f>AVERAGE(('Abs550'!$C173-'Abs550'!E173),('Abs550'!$C174-'Abs550'!E174),('Abs550'!$C175-'Abs550'!E175))</f>
        <v>0.10813333333333341</v>
      </c>
      <c r="F96" s="2">
        <f>AVERAGE(('Abs550'!$C173-'Abs550'!F173),('Abs550'!$C174-'Abs550'!F174),('Abs550'!$C175-'Abs550'!F175))</f>
        <v>0.11276666666666668</v>
      </c>
      <c r="G96" s="2">
        <f>AVERAGE(('Abs550'!$C173-'Abs550'!G173),('Abs550'!$C174-'Abs550'!G174),('Abs550'!$C175-'Abs550'!G175))</f>
        <v>0.11569999999999998</v>
      </c>
      <c r="H96" s="2">
        <f>AVERAGE(('Abs550'!$C173-'Abs550'!H173),('Abs550'!$C174-'Abs550'!H174),('Abs550'!$C175-'Abs550'!H175))</f>
        <v>0.11766666666666674</v>
      </c>
      <c r="I96" s="2">
        <f>AVERAGE(('Abs550'!$C173-'Abs550'!I173),('Abs550'!$C174-'Abs550'!I174),('Abs550'!$C175-'Abs550'!I175))</f>
        <v>0.11993333333333345</v>
      </c>
      <c r="J96" s="2">
        <f>AVERAGE(('Abs550'!$C173-'Abs550'!J173),('Abs550'!$C174-'Abs550'!J174),('Abs550'!$C175-'Abs550'!J175))</f>
        <v>0.12043333333333339</v>
      </c>
      <c r="K96" s="2">
        <f>AVERAGE(('Abs550'!$C173-'Abs550'!K173),('Abs550'!$C174-'Abs550'!K174),('Abs550'!$C175-'Abs550'!K175))</f>
        <v>0.12100000000000007</v>
      </c>
      <c r="L96" s="2">
        <f>AVERAGE(('Abs550'!$C173-'Abs550'!L173),('Abs550'!$C174-'Abs550'!L174),('Abs550'!$C175-'Abs550'!L175))</f>
        <v>0.12216666666666669</v>
      </c>
      <c r="M96" s="2">
        <f>AVERAGE(('Abs550'!$C173-'Abs550'!M173),('Abs550'!$C174-'Abs550'!M174),('Abs550'!$C175-'Abs550'!M175))</f>
        <v>0.12259999999999997</v>
      </c>
      <c r="N96" s="2">
        <f>AVERAGE(('Abs550'!$C173-'Abs550'!N173),('Abs550'!$C174-'Abs550'!N174),('Abs550'!$C175-'Abs550'!N175))</f>
        <v>0.12260000000000004</v>
      </c>
      <c r="O96" s="2">
        <f>AVERAGE(('Abs550'!$C173-'Abs550'!O173),('Abs550'!$C174-'Abs550'!O174),('Abs550'!$C175-'Abs550'!O175))</f>
        <v>0.12323333333333331</v>
      </c>
      <c r="P96" s="2">
        <f>AVERAGE(('Abs550'!$C173-'Abs550'!P173),('Abs550'!$C174-'Abs550'!P174),('Abs550'!$C175-'Abs550'!P175))</f>
        <v>0.12400000000000011</v>
      </c>
      <c r="Q96" s="2">
        <f>AVERAGE(('Abs550'!$C173-'Abs550'!Q173),('Abs550'!$C174-'Abs550'!Q174),('Abs550'!$C175-'Abs550'!Q175))</f>
        <v>0.12546666666666662</v>
      </c>
      <c r="R96" s="2">
        <f>AVERAGE(('Abs550'!$C173-'Abs550'!R173),('Abs550'!$C174-'Abs550'!R174),('Abs550'!$C175-'Abs550'!R175))</f>
        <v>0.12570000000000001</v>
      </c>
      <c r="S96" s="2">
        <f>AVERAGE(('Abs550'!$C173-'Abs550'!S173),('Abs550'!$C174-'Abs550'!S174),('Abs550'!$C175-'Abs550'!S175))</f>
        <v>0.12663333333333329</v>
      </c>
      <c r="T96" s="2">
        <f>AVERAGE(('Abs550'!$C173-'Abs550'!T173),('Abs550'!$C174-'Abs550'!T174),('Abs550'!$C175-'Abs550'!T175))</f>
        <v>0.12740000000000004</v>
      </c>
      <c r="U96" s="2">
        <f>AVERAGE(('Abs550'!$C173-'Abs550'!U173),('Abs550'!$C174-'Abs550'!U174),('Abs550'!$C175-'Abs550'!U175))</f>
        <v>0.12813333333333335</v>
      </c>
      <c r="V96" s="2">
        <f>AVERAGE(('Abs550'!$C173-'Abs550'!V173),('Abs550'!$C174-'Abs550'!V174),('Abs550'!$C175-'Abs550'!V175))</f>
        <v>0.12856666666666672</v>
      </c>
      <c r="W96" s="2">
        <f>AVERAGE(('Abs550'!$C173-'Abs550'!W173),('Abs550'!$C174-'Abs550'!W174),('Abs550'!$C175-'Abs550'!W175))</f>
        <v>0.12929999999999997</v>
      </c>
      <c r="X96" s="2">
        <f>AVERAGE(('Abs550'!$C173-'Abs550'!X173),('Abs550'!$C174-'Abs550'!X174),('Abs550'!$C175-'Abs550'!X175))</f>
        <v>0.12899999999999992</v>
      </c>
      <c r="Y96" s="2">
        <f>AVERAGE(('Abs550'!$C173-'Abs550'!Y173),('Abs550'!$C174-'Abs550'!Y174),('Abs550'!$C175-'Abs550'!Y175))</f>
        <v>0.12840000000000007</v>
      </c>
      <c r="Z96" s="2">
        <f>AVERAGE(('Abs550'!$C173-'Abs550'!Z173),('Abs550'!$C174-'Abs550'!Z174),('Abs550'!$C175-'Abs550'!Z175))</f>
        <v>0.12936666666666671</v>
      </c>
      <c r="AA96" s="2">
        <f>AVERAGE(('Abs550'!$C173-'Abs550'!AA173),('Abs550'!$C174-'Abs550'!AA174),('Abs550'!$C175-'Abs550'!AA175))</f>
        <v>0.12939999999999996</v>
      </c>
      <c r="AB96" s="2">
        <f>AVERAGE(('Abs550'!$C173-'Abs550'!AB173),('Abs550'!$C174-'Abs550'!AB174),('Abs550'!$C175-'Abs550'!AB175))</f>
        <v>0.13019999999999995</v>
      </c>
      <c r="AC96" s="2">
        <f>AVERAGE(('Abs550'!$C173-'Abs550'!AC173),('Abs550'!$C174-'Abs550'!AC174),('Abs550'!$C175-'Abs550'!AC175))</f>
        <v>0.13063333333333346</v>
      </c>
      <c r="AD96" s="2">
        <f>AVERAGE(('Abs550'!$C173-'Abs550'!AD173),('Abs550'!$C174-'Abs550'!AD174),('Abs550'!$C175-'Abs550'!AD175))</f>
        <v>0.13073333333333328</v>
      </c>
      <c r="AE96" s="2">
        <f>AVERAGE(('Abs550'!$C173-'Abs550'!AE173),('Abs550'!$C174-'Abs550'!AE174),('Abs550'!$C175-'Abs550'!AE175))</f>
        <v>0.13120000000000007</v>
      </c>
      <c r="AF96" s="2">
        <f>AVERAGE(('Abs550'!$C173-'Abs550'!AF173),('Abs550'!$C174-'Abs550'!AF174),('Abs550'!$C175-'Abs550'!AF175))</f>
        <v>0.13150000000000003</v>
      </c>
      <c r="AG96" s="2">
        <f>AVERAGE(('Abs550'!$C173-'Abs550'!AG173),('Abs550'!$C174-'Abs550'!AG174),('Abs550'!$C175-'Abs550'!AG175))</f>
        <v>0.13103333333333342</v>
      </c>
      <c r="AH96" s="2">
        <f>AVERAGE(('Abs550'!$C173-'Abs550'!AH173),('Abs550'!$C174-'Abs550'!AH174),('Abs550'!$C175-'Abs550'!AH175))</f>
        <v>0.13163333333333341</v>
      </c>
      <c r="AI96" s="2">
        <f>AVERAGE(('Abs550'!$C173-'Abs550'!AI173),('Abs550'!$C174-'Abs550'!AI174),('Abs550'!$C175-'Abs550'!AI175))</f>
        <v>0.13183333333333339</v>
      </c>
      <c r="AJ96" s="2">
        <f>AVERAGE(('Abs550'!$C173-'Abs550'!AJ173),('Abs550'!$C174-'Abs550'!AJ174),('Abs550'!$C175-'Abs550'!AJ175))</f>
        <v>0.13190000000000004</v>
      </c>
      <c r="AK96" s="2">
        <f>AVERAGE(('Abs550'!$C173-'Abs550'!AK173),('Abs550'!$C174-'Abs550'!AK174),('Abs550'!$C175-'Abs550'!AK175))</f>
        <v>0.13256666666666664</v>
      </c>
      <c r="AL96" s="2">
        <f>AVERAGE(('Abs550'!$C173-'Abs550'!AL173),('Abs550'!$C174-'Abs550'!AL174),('Abs550'!$C175-'Abs550'!AL175))</f>
        <v>0.13283333333333328</v>
      </c>
      <c r="AM96" s="2">
        <f>AVERAGE(('Abs550'!$C173-'Abs550'!AM173),('Abs550'!$C174-'Abs550'!AM174),('Abs550'!$C175-'Abs550'!AM175))</f>
        <v>0.1346333333333333</v>
      </c>
      <c r="AN96" s="2">
        <f>AVERAGE(('Abs550'!$C173-'Abs550'!AN173),('Abs550'!$C174-'Abs550'!AN174),('Abs550'!$C175-'Abs550'!AN175))</f>
        <v>0.13236666666666666</v>
      </c>
      <c r="AO96" s="2">
        <f>AVERAGE(('Abs550'!$C173-'Abs550'!AO173),('Abs550'!$C174-'Abs550'!AO174),('Abs550'!$C175-'Abs550'!AO175))</f>
        <v>0.13183333333333325</v>
      </c>
      <c r="AP96" s="2">
        <f>AVERAGE(('Abs550'!$C173-'Abs550'!AP173),('Abs550'!$C174-'Abs550'!AP174),('Abs550'!$C175-'Abs550'!AP175))</f>
        <v>0.13236666666666683</v>
      </c>
      <c r="AQ96" s="2">
        <f>AVERAGE(('Abs550'!$C173-'Abs550'!AQ173),('Abs550'!$C174-'Abs550'!AQ174),('Abs550'!$C175-'Abs550'!AQ175))</f>
        <v>0.13440000000000007</v>
      </c>
      <c r="AR96" s="2">
        <f>AVERAGE(('Abs550'!$C173-'Abs550'!AR173),('Abs550'!$C174-'Abs550'!AR174),('Abs550'!$C175-'Abs550'!AR175))</f>
        <v>0.13340000000000005</v>
      </c>
      <c r="AS96" s="2">
        <f>AVERAGE(('Abs550'!$C173-'Abs550'!AS173),('Abs550'!$C174-'Abs550'!AS174),('Abs550'!$C175-'Abs550'!AS175))</f>
        <v>0.13370000000000001</v>
      </c>
      <c r="AT96" s="2">
        <f>AVERAGE(('Abs550'!$C173-'Abs550'!AT173),('Abs550'!$C174-'Abs550'!AT174),('Abs550'!$C175-'Abs550'!AT175))</f>
        <v>0.13226666666666667</v>
      </c>
      <c r="AU96" s="2">
        <f>AVERAGE(('Abs550'!$C173-'Abs550'!AU173),('Abs550'!$C174-'Abs550'!AU174),('Abs550'!$C175-'Abs550'!AU175))</f>
        <v>0.1310666666666668</v>
      </c>
      <c r="AV96" s="2">
        <f>AVERAGE(('Abs550'!$C173-'Abs550'!AV173),('Abs550'!$C174-'Abs550'!AV174),('Abs550'!$C175-'Abs550'!AV175))</f>
        <v>0.13003333333333336</v>
      </c>
      <c r="AW96" s="2">
        <f>AVERAGE(('Abs550'!$C173-'Abs550'!AW173),('Abs550'!$C174-'Abs550'!AW174),('Abs550'!$C175-'Abs550'!AW175))</f>
        <v>0.12866666666666685</v>
      </c>
      <c r="AX96" s="2">
        <f>AVERAGE(('Abs550'!$C173-'Abs550'!AX173),('Abs550'!$C174-'Abs550'!AX174),('Abs550'!$C175-'Abs550'!AX175))</f>
        <v>0.12666666666666662</v>
      </c>
      <c r="AY96" s="2">
        <f>AVERAGE(('Abs550'!$C173-'Abs550'!AY173),('Abs550'!$C174-'Abs550'!AY174),('Abs550'!$C175-'Abs550'!AY175))</f>
        <v>0.12570000000000006</v>
      </c>
      <c r="AZ96" s="2">
        <f>AVERAGE(('Abs550'!$C173-'Abs550'!AZ173),('Abs550'!$C174-'Abs550'!AZ174),('Abs550'!$C175-'Abs550'!AZ175))</f>
        <v>0.12583333333333338</v>
      </c>
      <c r="BA96" s="2">
        <f>AVERAGE(('Abs550'!$C173-'Abs550'!BA173),('Abs550'!$C174-'Abs550'!BA174),('Abs550'!$C175-'Abs550'!BA175))</f>
        <v>0.12580000000000005</v>
      </c>
      <c r="BB96" s="2">
        <f>AVERAGE(('Abs550'!$C173-'Abs550'!BB173),('Abs550'!$C174-'Abs550'!BB174),('Abs550'!$C175-'Abs550'!BB175))</f>
        <v>0.12610000000000002</v>
      </c>
      <c r="BC96" s="2">
        <f>AVERAGE(('Abs550'!$C173-'Abs550'!BC173),('Abs550'!$C174-'Abs550'!BC174),('Abs550'!$C175-'Abs550'!BC175))</f>
        <v>0.12663333333333329</v>
      </c>
      <c r="BD96" s="2">
        <f>AVERAGE(('Abs550'!$C173-'Abs550'!BD173),('Abs550'!$C174-'Abs550'!BD174),('Abs550'!$C175-'Abs550'!BD175))</f>
        <v>0.1265333333333333</v>
      </c>
      <c r="BE96" s="2">
        <f>AVERAGE(('Abs550'!$C173-'Abs550'!BE173),('Abs550'!$C174-'Abs550'!BE174),('Abs550'!$C175-'Abs550'!BE175))</f>
        <v>0.12683333333333327</v>
      </c>
      <c r="BF96" s="2">
        <f>AVERAGE(('Abs550'!$C173-'Abs550'!BF173),('Abs550'!$C174-'Abs550'!BF174),('Abs550'!$C175-'Abs550'!BF175))</f>
        <v>0.1268666666666666</v>
      </c>
      <c r="BG96" s="2">
        <f>AVERAGE(('Abs550'!$C173-'Abs550'!BG173),('Abs550'!$C174-'Abs550'!BG174),('Abs550'!$C175-'Abs550'!BG175))</f>
        <v>0.12713333333333324</v>
      </c>
      <c r="BH96" s="2">
        <f>AVERAGE(('Abs550'!$C173-'Abs550'!BH173),('Abs550'!$C174-'Abs550'!BH174),('Abs550'!$C175-'Abs550'!BH175))</f>
        <v>0.12716666666666657</v>
      </c>
      <c r="BI96" s="2">
        <f>AVERAGE(('Abs550'!$C173-'Abs550'!BI173),('Abs550'!$C174-'Abs550'!BI174),('Abs550'!$C175-'Abs550'!BI175))</f>
        <v>0.12736666666666654</v>
      </c>
      <c r="BJ96" s="2">
        <f>AVERAGE(('Abs550'!$C173-'Abs550'!BJ173),('Abs550'!$C174-'Abs550'!BJ174),('Abs550'!$C175-'Abs550'!BJ175))</f>
        <v>0.12753333333333328</v>
      </c>
      <c r="BK96" s="2">
        <f>AVERAGE(('Abs550'!$C173-'Abs550'!BK173),('Abs550'!$C174-'Abs550'!BK174),('Abs550'!$C175-'Abs550'!BK175))</f>
        <v>0.12840000000000007</v>
      </c>
      <c r="BL96" s="2">
        <f>AVERAGE(('Abs550'!$C173-'Abs550'!BL173),('Abs550'!$C174-'Abs550'!BL174),('Abs550'!$C175-'Abs550'!BL175))</f>
        <v>0.1285000000000002</v>
      </c>
      <c r="BM96" s="2">
        <f>AVERAGE(('Abs550'!$C173-'Abs550'!BM173),('Abs550'!$C174-'Abs550'!BM174),('Abs550'!$C175-'Abs550'!BM175))</f>
        <v>0.12863333333333352</v>
      </c>
      <c r="BN96" s="2">
        <f>AVERAGE(('Abs550'!$C173-'Abs550'!BN173),('Abs550'!$C174-'Abs550'!BN174),('Abs550'!$C175-'Abs550'!BN175))</f>
        <v>0.12926666666666678</v>
      </c>
      <c r="BO96" s="2">
        <f>AVERAGE(('Abs550'!$C173-'Abs550'!BO173),('Abs550'!$C174-'Abs550'!BO174),('Abs550'!$C175-'Abs550'!BO175))</f>
        <v>0.12956666666666675</v>
      </c>
      <c r="BP96" s="2">
        <f>AVERAGE(('Abs550'!$C173-'Abs550'!BP173),('Abs550'!$C174-'Abs550'!BP174),('Abs550'!$C175-'Abs550'!BP175))</f>
        <v>0.12956666666666675</v>
      </c>
      <c r="BQ96" s="2">
        <f>AVERAGE(('Abs550'!$C173-'Abs550'!BQ173),('Abs550'!$C174-'Abs550'!BQ174),('Abs550'!$C175-'Abs550'!BQ175))</f>
        <v>0.12973333333333339</v>
      </c>
      <c r="BR96" s="2">
        <f>AVERAGE(('Abs550'!$C173-'Abs550'!BR173),('Abs550'!$C174-'Abs550'!BR174),('Abs550'!$C175-'Abs550'!BR175))</f>
        <v>0.13020000000000001</v>
      </c>
      <c r="BS96" s="2">
        <f>AVERAGE(('Abs550'!$C173-'Abs550'!BS173),('Abs550'!$C174-'Abs550'!BS174),('Abs550'!$C175-'Abs550'!BS175))</f>
        <v>0.13016666666666668</v>
      </c>
      <c r="BT96" s="2">
        <f>AVERAGE(('Abs550'!$C173-'Abs550'!BT173),('Abs550'!$C174-'Abs550'!BT174),('Abs550'!$C175-'Abs550'!BT175))</f>
        <v>0.13010000000000002</v>
      </c>
      <c r="BU96" s="2">
        <f>AVERAGE(('Abs550'!$C173-'Abs550'!BU173),('Abs550'!$C174-'Abs550'!BU174),('Abs550'!$C175-'Abs550'!BU175))</f>
        <v>0.13066666666666663</v>
      </c>
      <c r="BV96" s="2">
        <f>AVERAGE(('Abs550'!$C173-'Abs550'!BV173),('Abs550'!$C174-'Abs550'!BV174),('Abs550'!$C175-'Abs550'!BV175))</f>
        <v>0.13059999999999997</v>
      </c>
      <c r="BW96" s="2">
        <f>AVERAGE(('Abs550'!$C173-'Abs550'!BW173),('Abs550'!$C174-'Abs550'!BW174),('Abs550'!$C175-'Abs550'!BW175))</f>
        <v>0.13039999999999999</v>
      </c>
      <c r="BX96" s="2">
        <f>AVERAGE(('Abs550'!$C173-'Abs550'!BX173),('Abs550'!$C174-'Abs550'!BX174),('Abs550'!$C175-'Abs550'!BX175))</f>
        <v>0.13113333333333324</v>
      </c>
      <c r="BY96" s="2">
        <f>AVERAGE(('Abs550'!$C173-'Abs550'!BY173),('Abs550'!$C174-'Abs550'!BY174),('Abs550'!$C175-'Abs550'!BY175))</f>
        <v>0.13039999999999999</v>
      </c>
      <c r="BZ96" s="2">
        <f>AVERAGE(('Abs550'!$C173-'Abs550'!BZ173),('Abs550'!$C174-'Abs550'!BZ174),('Abs550'!$C175-'Abs550'!BZ175))</f>
        <v>0.13156666666666661</v>
      </c>
      <c r="CA96" s="2">
        <f>AVERAGE(('Abs550'!$C173-'Abs550'!CA173),('Abs550'!$C174-'Abs550'!CA174),('Abs550'!$C175-'Abs550'!CA175))</f>
        <v>0.13200000000000003</v>
      </c>
      <c r="CB96" s="2">
        <f>AVERAGE(('Abs550'!$C173-'Abs550'!CB173),('Abs550'!$C174-'Abs550'!CB174),('Abs550'!$C175-'Abs550'!CB175))</f>
        <v>0.13129999999999989</v>
      </c>
      <c r="CC96" s="2">
        <f>AVERAGE(('Abs550'!$C173-'Abs550'!CC173),('Abs550'!$C174-'Abs550'!CC174),('Abs550'!$C175-'Abs550'!CC175))</f>
        <v>0.13099999999999992</v>
      </c>
      <c r="CD96" s="2">
        <f>AVERAGE(('Abs550'!$C173-'Abs550'!CD173),('Abs550'!$C174-'Abs550'!CD174),('Abs550'!$C175-'Abs550'!CD175))</f>
        <v>0.13126666666666656</v>
      </c>
      <c r="CE96" s="2">
        <f>AVERAGE(('Abs550'!$C173-'Abs550'!CE173),('Abs550'!$C174-'Abs550'!CE174),('Abs550'!$C175-'Abs550'!CE175))</f>
        <v>0.13116666666666657</v>
      </c>
      <c r="CF96" s="2">
        <f>AVERAGE(('Abs550'!$C173-'Abs550'!CF173),('Abs550'!$C174-'Abs550'!CF174),('Abs550'!$C175-'Abs550'!CF175))</f>
        <v>0.13173333333333317</v>
      </c>
      <c r="CG96" s="2">
        <f>AVERAGE(('Abs550'!$C173-'Abs550'!CG173),('Abs550'!$C174-'Abs550'!CG174),('Abs550'!$C175-'Abs550'!CG175))</f>
        <v>0.13179999999999992</v>
      </c>
      <c r="CH96" s="2">
        <f>AVERAGE(('Abs550'!$C173-'Abs550'!CH173),('Abs550'!$C174-'Abs550'!CH174),('Abs550'!$C175-'Abs550'!CH175))</f>
        <v>0.13240000000000016</v>
      </c>
      <c r="CI96" s="2">
        <f>AVERAGE(('Abs550'!$C173-'Abs550'!CI173),('Abs550'!$C174-'Abs550'!CI174),('Abs550'!$C175-'Abs550'!CI175))</f>
        <v>0.13203333333333322</v>
      </c>
      <c r="CJ96" s="2">
        <f>AVERAGE(('Abs550'!$C173-'Abs550'!CJ173),('Abs550'!$C174-'Abs550'!CJ174),('Abs550'!$C175-'Abs550'!CJ175))</f>
        <v>0.13163333333333327</v>
      </c>
      <c r="CK96" s="2">
        <f>AVERAGE(('Abs550'!$C173-'Abs550'!CK173),('Abs550'!$C174-'Abs550'!CK174),('Abs550'!$C175-'Abs550'!CK175))</f>
        <v>0.13280000000000003</v>
      </c>
      <c r="CL96" s="2">
        <f>AVERAGE(('Abs550'!$C173-'Abs550'!CL173),('Abs550'!$C174-'Abs550'!CL174),('Abs550'!$C175-'Abs550'!CL175))</f>
        <v>0.13223333333333334</v>
      </c>
      <c r="CM96" s="2">
        <f>AVERAGE(('Abs550'!$C173-'Abs550'!CM173),('Abs550'!$C174-'Abs550'!CM174),('Abs550'!$C175-'Abs550'!CM175))</f>
        <v>0.13300000000000015</v>
      </c>
      <c r="CN96" s="2">
        <f>AVERAGE(('Abs550'!$C173-'Abs550'!CN173),('Abs550'!$C174-'Abs550'!CN174),('Abs550'!$C175-'Abs550'!CN175))</f>
        <v>0.13306666666666681</v>
      </c>
      <c r="CO96" s="2">
        <f>AVERAGE(('Abs550'!$C173-'Abs550'!CO173),('Abs550'!$C174-'Abs550'!CO174),('Abs550'!$C175-'Abs550'!CO175))</f>
        <v>0.13296666666666682</v>
      </c>
      <c r="CP96" s="2">
        <f>AVERAGE(('Abs550'!$C173-'Abs550'!CP173),('Abs550'!$C174-'Abs550'!CP174),('Abs550'!$C175-'Abs550'!CP175))</f>
        <v>0.13310000000000013</v>
      </c>
      <c r="CQ96" s="2">
        <f>AVERAGE(('Abs550'!$C173-'Abs550'!CQ173),('Abs550'!$C174-'Abs550'!CQ174),('Abs550'!$C175-'Abs550'!CQ175))</f>
        <v>0.13343333333333343</v>
      </c>
      <c r="CR96" s="2">
        <f>AVERAGE(('Abs550'!$C173-'Abs550'!CR173),('Abs550'!$C174-'Abs550'!CR174),('Abs550'!$C175-'Abs550'!CR175))</f>
        <v>0.13380000000000006</v>
      </c>
      <c r="CS96" s="2">
        <f>AVERAGE(('Abs550'!$C173-'Abs550'!CS173),('Abs550'!$C174-'Abs550'!CS174),('Abs550'!$C175-'Abs550'!CS175))</f>
        <v>0.13336666666666677</v>
      </c>
      <c r="CT96" s="2">
        <f>AVERAGE(('Abs550'!$C173-'Abs550'!CT173),('Abs550'!$C174-'Abs550'!CT174),('Abs550'!$C175-'Abs550'!CT175))</f>
        <v>0.13276666666666662</v>
      </c>
      <c r="CU96" s="2">
        <f>AVERAGE(('Abs550'!$C173-'Abs550'!CU173),('Abs550'!$C174-'Abs550'!CU174),('Abs550'!$C175-'Abs550'!CU175))</f>
        <v>0.13170000000000007</v>
      </c>
    </row>
    <row r="97" spans="1:99" x14ac:dyDescent="0.25">
      <c r="A97">
        <v>17</v>
      </c>
      <c r="B97" s="57" t="s">
        <v>13</v>
      </c>
      <c r="C97" s="2">
        <f>AVERAGE(('Abs550'!$C176-'Abs550'!C176),('Abs550'!$C177-'Abs550'!C177),('Abs550'!$C178-'Abs550'!C178))</f>
        <v>0</v>
      </c>
      <c r="D97" s="2">
        <f>AVERAGE(('Abs550'!$C176-'Abs550'!D176),('Abs550'!$C177-'Abs550'!D177),('Abs550'!$C178-'Abs550'!D178))</f>
        <v>7.5033333333333285E-2</v>
      </c>
      <c r="E97" s="2">
        <f>AVERAGE(('Abs550'!$C176-'Abs550'!E176),('Abs550'!$C177-'Abs550'!E177),('Abs550'!$C178-'Abs550'!E178))</f>
        <v>8.9733333333333443E-2</v>
      </c>
      <c r="F97" s="2">
        <f>AVERAGE(('Abs550'!$C176-'Abs550'!F176),('Abs550'!$C177-'Abs550'!F177),('Abs550'!$C178-'Abs550'!F178))</f>
        <v>9.4100000000000072E-2</v>
      </c>
      <c r="G97" s="2">
        <f>AVERAGE(('Abs550'!$C176-'Abs550'!G176),('Abs550'!$C177-'Abs550'!G177),('Abs550'!$C178-'Abs550'!G178))</f>
        <v>9.5666666666666636E-2</v>
      </c>
      <c r="H97" s="2">
        <f>AVERAGE(('Abs550'!$C176-'Abs550'!H176),('Abs550'!$C177-'Abs550'!H177),('Abs550'!$C178-'Abs550'!H178))</f>
        <v>9.6300000000000052E-2</v>
      </c>
      <c r="I97" s="2">
        <f>AVERAGE(('Abs550'!$C176-'Abs550'!I176),('Abs550'!$C177-'Abs550'!I177),('Abs550'!$C178-'Abs550'!I178))</f>
        <v>9.7100000000000117E-2</v>
      </c>
      <c r="J97" s="2">
        <f>AVERAGE(('Abs550'!$C176-'Abs550'!J176),('Abs550'!$C177-'Abs550'!J177),('Abs550'!$C178-'Abs550'!J178))</f>
        <v>9.6933333333333468E-2</v>
      </c>
      <c r="K97" s="2">
        <f>AVERAGE(('Abs550'!$C176-'Abs550'!K176),('Abs550'!$C177-'Abs550'!K177),('Abs550'!$C178-'Abs550'!K178))</f>
        <v>9.7900000000000029E-2</v>
      </c>
      <c r="L97" s="2">
        <f>AVERAGE(('Abs550'!$C176-'Abs550'!L176),('Abs550'!$C177-'Abs550'!L177),('Abs550'!$C178-'Abs550'!L178))</f>
        <v>9.8066666666666677E-2</v>
      </c>
      <c r="M97" s="2">
        <f>AVERAGE(('Abs550'!$C176-'Abs550'!M176),('Abs550'!$C177-'Abs550'!M177),('Abs550'!$C178-'Abs550'!M178))</f>
        <v>9.8633333333333351E-2</v>
      </c>
      <c r="N97" s="2">
        <f>AVERAGE(('Abs550'!$C176-'Abs550'!N176),('Abs550'!$C177-'Abs550'!N177),('Abs550'!$C178-'Abs550'!N178))</f>
        <v>9.8333333333333314E-2</v>
      </c>
      <c r="O97" s="2">
        <f>AVERAGE(('Abs550'!$C176-'Abs550'!O176),('Abs550'!$C177-'Abs550'!O177),('Abs550'!$C178-'Abs550'!O178))</f>
        <v>9.9133333333333296E-2</v>
      </c>
      <c r="P97" s="2">
        <f>AVERAGE(('Abs550'!$C176-'Abs550'!P176),('Abs550'!$C177-'Abs550'!P177),('Abs550'!$C178-'Abs550'!P178))</f>
        <v>9.9733333333333229E-2</v>
      </c>
      <c r="Q97" s="2">
        <f>AVERAGE(('Abs550'!$C176-'Abs550'!Q176),('Abs550'!$C177-'Abs550'!Q177),('Abs550'!$C178-'Abs550'!Q178))</f>
        <v>0.1013000000000001</v>
      </c>
      <c r="R97" s="2">
        <f>AVERAGE(('Abs550'!$C176-'Abs550'!R176),('Abs550'!$C177-'Abs550'!R177),('Abs550'!$C178-'Abs550'!R178))</f>
        <v>0.10143333333333342</v>
      </c>
      <c r="S97" s="2">
        <f>AVERAGE(('Abs550'!$C176-'Abs550'!S176),('Abs550'!$C177-'Abs550'!S177),('Abs550'!$C178-'Abs550'!S178))</f>
        <v>0.10239999999999998</v>
      </c>
      <c r="T97" s="2">
        <f>AVERAGE(('Abs550'!$C176-'Abs550'!T176),('Abs550'!$C177-'Abs550'!T177),('Abs550'!$C178-'Abs550'!T178))</f>
        <v>0.10300000000000013</v>
      </c>
      <c r="U97" s="2">
        <f>AVERAGE(('Abs550'!$C176-'Abs550'!U176),('Abs550'!$C177-'Abs550'!U177),('Abs550'!$C178-'Abs550'!U178))</f>
        <v>0.10366666666666673</v>
      </c>
      <c r="V97" s="2">
        <f>AVERAGE(('Abs550'!$C176-'Abs550'!V176),('Abs550'!$C177-'Abs550'!V177),('Abs550'!$C178-'Abs550'!V178))</f>
        <v>0.10413333333333334</v>
      </c>
      <c r="W97" s="2">
        <f>AVERAGE(('Abs550'!$C176-'Abs550'!W176),('Abs550'!$C177-'Abs550'!W177),('Abs550'!$C178-'Abs550'!W178))</f>
        <v>0.10493333333333325</v>
      </c>
      <c r="X97" s="2">
        <f>AVERAGE(('Abs550'!$C176-'Abs550'!X176),('Abs550'!$C177-'Abs550'!X177),('Abs550'!$C178-'Abs550'!X178))</f>
        <v>0.10476666666666661</v>
      </c>
      <c r="Y97" s="2">
        <f>AVERAGE(('Abs550'!$C176-'Abs550'!Y176),('Abs550'!$C177-'Abs550'!Y177),('Abs550'!$C178-'Abs550'!Y178))</f>
        <v>0.10429999999999999</v>
      </c>
      <c r="Z97" s="2">
        <f>AVERAGE(('Abs550'!$C176-'Abs550'!Z176),('Abs550'!$C177-'Abs550'!Z177),('Abs550'!$C178-'Abs550'!Z178))</f>
        <v>0.10496666666666665</v>
      </c>
      <c r="AA97" s="2">
        <f>AVERAGE(('Abs550'!$C176-'Abs550'!AA176),('Abs550'!$C177-'Abs550'!AA177),('Abs550'!$C178-'Abs550'!AA178))</f>
        <v>0.10513333333333337</v>
      </c>
      <c r="AB97" s="2">
        <f>AVERAGE(('Abs550'!$C176-'Abs550'!AB176),('Abs550'!$C177-'Abs550'!AB177),('Abs550'!$C178-'Abs550'!AB178))</f>
        <v>0.10579999999999996</v>
      </c>
      <c r="AC97" s="2">
        <f>AVERAGE(('Abs550'!$C176-'Abs550'!AC176),('Abs550'!$C177-'Abs550'!AC177),('Abs550'!$C178-'Abs550'!AC178))</f>
        <v>0.10623333333333347</v>
      </c>
      <c r="AD97" s="2">
        <f>AVERAGE(('Abs550'!$C176-'Abs550'!AD176),('Abs550'!$C177-'Abs550'!AD177),('Abs550'!$C178-'Abs550'!AD178))</f>
        <v>0.10576666666666672</v>
      </c>
      <c r="AE97" s="2">
        <f>AVERAGE(('Abs550'!$C176-'Abs550'!AE176),('Abs550'!$C177-'Abs550'!AE177),('Abs550'!$C178-'Abs550'!AE178))</f>
        <v>0.10663333333333343</v>
      </c>
      <c r="AF97" s="2">
        <f>AVERAGE(('Abs550'!$C176-'Abs550'!AF176),('Abs550'!$C177-'Abs550'!AF177),('Abs550'!$C178-'Abs550'!AF178))</f>
        <v>0.10723333333333344</v>
      </c>
      <c r="AG97" s="2">
        <f>AVERAGE(('Abs550'!$C176-'Abs550'!AG176),('Abs550'!$C177-'Abs550'!AG177),('Abs550'!$C178-'Abs550'!AG178))</f>
        <v>0.10683333333333349</v>
      </c>
      <c r="AH97" s="2">
        <f>AVERAGE(('Abs550'!$C176-'Abs550'!AH176),('Abs550'!$C177-'Abs550'!AH177),('Abs550'!$C178-'Abs550'!AH178))</f>
        <v>0.10720000000000011</v>
      </c>
      <c r="AI97" s="2">
        <f>AVERAGE(('Abs550'!$C176-'Abs550'!AI176),('Abs550'!$C177-'Abs550'!AI177),('Abs550'!$C178-'Abs550'!AI178))</f>
        <v>0.10756666666666674</v>
      </c>
      <c r="AJ97" s="2">
        <f>AVERAGE(('Abs550'!$C176-'Abs550'!AJ176),('Abs550'!$C177-'Abs550'!AJ177),('Abs550'!$C178-'Abs550'!AJ178))</f>
        <v>0.10733333333333343</v>
      </c>
      <c r="AK97" s="2">
        <f>AVERAGE(('Abs550'!$C176-'Abs550'!AK176),('Abs550'!$C177-'Abs550'!AK177),('Abs550'!$C178-'Abs550'!AK178))</f>
        <v>0.10800000000000003</v>
      </c>
      <c r="AL97" s="2">
        <f>AVERAGE(('Abs550'!$C176-'Abs550'!AL176),('Abs550'!$C177-'Abs550'!AL177),('Abs550'!$C178-'Abs550'!AL178))</f>
        <v>0.10823333333333333</v>
      </c>
      <c r="AM97" s="2">
        <f>AVERAGE(('Abs550'!$C176-'Abs550'!AM176),('Abs550'!$C177-'Abs550'!AM177),('Abs550'!$C178-'Abs550'!AM178))</f>
        <v>0.11023333333333334</v>
      </c>
      <c r="AN97" s="2">
        <f>AVERAGE(('Abs550'!$C176-'Abs550'!AN176),('Abs550'!$C177-'Abs550'!AN177),('Abs550'!$C178-'Abs550'!AN178))</f>
        <v>0.10783333333333338</v>
      </c>
      <c r="AO97" s="2">
        <f>AVERAGE(('Abs550'!$C176-'Abs550'!AO176),('Abs550'!$C177-'Abs550'!AO177),('Abs550'!$C178-'Abs550'!AO178))</f>
        <v>0.10730000000000002</v>
      </c>
      <c r="AP97" s="2">
        <f>AVERAGE(('Abs550'!$C176-'Abs550'!AP176),('Abs550'!$C177-'Abs550'!AP177),('Abs550'!$C178-'Abs550'!AP178))</f>
        <v>0.10773333333333339</v>
      </c>
      <c r="AQ97" s="2">
        <f>AVERAGE(('Abs550'!$C176-'Abs550'!AQ176),('Abs550'!$C177-'Abs550'!AQ177),('Abs550'!$C178-'Abs550'!AQ178))</f>
        <v>0.10996666666666677</v>
      </c>
      <c r="AR97" s="2">
        <f>AVERAGE(('Abs550'!$C176-'Abs550'!AR176),('Abs550'!$C177-'Abs550'!AR177),('Abs550'!$C178-'Abs550'!AR178))</f>
        <v>0.1089333333333334</v>
      </c>
      <c r="AS97" s="2">
        <f>AVERAGE(('Abs550'!$C176-'Abs550'!AS176),('Abs550'!$C177-'Abs550'!AS177),('Abs550'!$C178-'Abs550'!AS178))</f>
        <v>0.1091666666666667</v>
      </c>
      <c r="AT97" s="2">
        <f>AVERAGE(('Abs550'!$C176-'Abs550'!AT176),('Abs550'!$C177-'Abs550'!AT177),('Abs550'!$C178-'Abs550'!AT178))</f>
        <v>0.10773333333333324</v>
      </c>
      <c r="AU97" s="2">
        <f>AVERAGE(('Abs550'!$C176-'Abs550'!AU176),('Abs550'!$C177-'Abs550'!AU177),('Abs550'!$C178-'Abs550'!AU178))</f>
        <v>0.10653333333333352</v>
      </c>
      <c r="AV97" s="2">
        <f>AVERAGE(('Abs550'!$C176-'Abs550'!AV176),('Abs550'!$C177-'Abs550'!AV177),('Abs550'!$C178-'Abs550'!AV178))</f>
        <v>0.10533333333333335</v>
      </c>
      <c r="AW97" s="2">
        <f>AVERAGE(('Abs550'!$C176-'Abs550'!AW176),('Abs550'!$C177-'Abs550'!AW177),('Abs550'!$C178-'Abs550'!AW178))</f>
        <v>0.10430000000000006</v>
      </c>
      <c r="AX97" s="2">
        <f>AVERAGE(('Abs550'!$C176-'Abs550'!AX176),('Abs550'!$C177-'Abs550'!AX177),('Abs550'!$C178-'Abs550'!AX178))</f>
        <v>0.10196666666666661</v>
      </c>
      <c r="AY97" s="2">
        <f>AVERAGE(('Abs550'!$C176-'Abs550'!AY176),('Abs550'!$C177-'Abs550'!AY177),('Abs550'!$C178-'Abs550'!AY178))</f>
        <v>0.10096666666666672</v>
      </c>
      <c r="AZ97" s="2">
        <f>AVERAGE(('Abs550'!$C176-'Abs550'!AZ176),('Abs550'!$C177-'Abs550'!AZ177),('Abs550'!$C178-'Abs550'!AZ178))</f>
        <v>0.10103333333333338</v>
      </c>
      <c r="BA97" s="2">
        <f>AVERAGE(('Abs550'!$C176-'Abs550'!BA176),('Abs550'!$C177-'Abs550'!BA177),('Abs550'!$C178-'Abs550'!BA178))</f>
        <v>0.10113333333333345</v>
      </c>
      <c r="BB97" s="2">
        <f>AVERAGE(('Abs550'!$C176-'Abs550'!BB176),('Abs550'!$C177-'Abs550'!BB177),('Abs550'!$C178-'Abs550'!BB178))</f>
        <v>0.10136666666666676</v>
      </c>
      <c r="BC97" s="2">
        <f>AVERAGE(('Abs550'!$C176-'Abs550'!BC176),('Abs550'!$C177-'Abs550'!BC177),('Abs550'!$C178-'Abs550'!BC178))</f>
        <v>0.10193333333333336</v>
      </c>
      <c r="BD97" s="2">
        <f>AVERAGE(('Abs550'!$C176-'Abs550'!BD176),('Abs550'!$C177-'Abs550'!BD177),('Abs550'!$C178-'Abs550'!BD178))</f>
        <v>0.10170000000000005</v>
      </c>
      <c r="BE97" s="2">
        <f>AVERAGE(('Abs550'!$C176-'Abs550'!BE176),('Abs550'!$C177-'Abs550'!BE177),('Abs550'!$C178-'Abs550'!BE178))</f>
        <v>0.10210000000000001</v>
      </c>
      <c r="BF97" s="2">
        <f>AVERAGE(('Abs550'!$C176-'Abs550'!BF176),('Abs550'!$C177-'Abs550'!BF177),('Abs550'!$C178-'Abs550'!BF178))</f>
        <v>0.10203333333333335</v>
      </c>
      <c r="BG97" s="2">
        <f>AVERAGE(('Abs550'!$C176-'Abs550'!BG176),('Abs550'!$C177-'Abs550'!BG177),('Abs550'!$C178-'Abs550'!BG178))</f>
        <v>0.10239999999999998</v>
      </c>
      <c r="BH97" s="2">
        <f>AVERAGE(('Abs550'!$C176-'Abs550'!BH176),('Abs550'!$C177-'Abs550'!BH177),('Abs550'!$C178-'Abs550'!BH178))</f>
        <v>0.10239999999999998</v>
      </c>
      <c r="BI97" s="2">
        <f>AVERAGE(('Abs550'!$C176-'Abs550'!BI176),('Abs550'!$C177-'Abs550'!BI177),('Abs550'!$C178-'Abs550'!BI178))</f>
        <v>0.1025333333333333</v>
      </c>
      <c r="BJ97" s="2">
        <f>AVERAGE(('Abs550'!$C176-'Abs550'!BJ176),('Abs550'!$C177-'Abs550'!BJ177),('Abs550'!$C178-'Abs550'!BJ178))</f>
        <v>0.1028</v>
      </c>
      <c r="BK97" s="2">
        <f>AVERAGE(('Abs550'!$C176-'Abs550'!BK176),('Abs550'!$C177-'Abs550'!BK177),('Abs550'!$C178-'Abs550'!BK178))</f>
        <v>0.10360000000000007</v>
      </c>
      <c r="BL97" s="2">
        <f>AVERAGE(('Abs550'!$C176-'Abs550'!BL176),('Abs550'!$C177-'Abs550'!BL177),('Abs550'!$C178-'Abs550'!BL178))</f>
        <v>0.10383333333333351</v>
      </c>
      <c r="BM97" s="2">
        <f>AVERAGE(('Abs550'!$C176-'Abs550'!BM176),('Abs550'!$C177-'Abs550'!BM177),('Abs550'!$C178-'Abs550'!BM178))</f>
        <v>0.10393333333333343</v>
      </c>
      <c r="BN97" s="2">
        <f>AVERAGE(('Abs550'!$C176-'Abs550'!BN176),('Abs550'!$C177-'Abs550'!BN177),('Abs550'!$C178-'Abs550'!BN178))</f>
        <v>0.1045666666666667</v>
      </c>
      <c r="BO97" s="2">
        <f>AVERAGE(('Abs550'!$C176-'Abs550'!BO176),('Abs550'!$C177-'Abs550'!BO177),('Abs550'!$C178-'Abs550'!BO178))</f>
        <v>0.10470000000000002</v>
      </c>
      <c r="BP97" s="2">
        <f>AVERAGE(('Abs550'!$C176-'Abs550'!BP176),('Abs550'!$C177-'Abs550'!BP177),('Abs550'!$C178-'Abs550'!BP178))</f>
        <v>0.10476666666666674</v>
      </c>
      <c r="BQ97" s="2">
        <f>AVERAGE(('Abs550'!$C176-'Abs550'!BQ176),('Abs550'!$C177-'Abs550'!BQ177),('Abs550'!$C178-'Abs550'!BQ178))</f>
        <v>0.10486666666666666</v>
      </c>
      <c r="BR97" s="2">
        <f>AVERAGE(('Abs550'!$C176-'Abs550'!BR176),('Abs550'!$C177-'Abs550'!BR177),('Abs550'!$C178-'Abs550'!BR178))</f>
        <v>0.10536666666666661</v>
      </c>
      <c r="BS97" s="2">
        <f>AVERAGE(('Abs550'!$C176-'Abs550'!BS176),('Abs550'!$C177-'Abs550'!BS177),('Abs550'!$C178-'Abs550'!BS178))</f>
        <v>0.1055</v>
      </c>
      <c r="BT97" s="2">
        <f>AVERAGE(('Abs550'!$C176-'Abs550'!BT176),('Abs550'!$C177-'Abs550'!BT177),('Abs550'!$C178-'Abs550'!BT178))</f>
        <v>0.10523333333333336</v>
      </c>
      <c r="BU97" s="2">
        <f>AVERAGE(('Abs550'!$C176-'Abs550'!BU176),('Abs550'!$C177-'Abs550'!BU177),('Abs550'!$C178-'Abs550'!BU178))</f>
        <v>0.10563333333333332</v>
      </c>
      <c r="BV97" s="2">
        <f>AVERAGE(('Abs550'!$C176-'Abs550'!BV176),('Abs550'!$C177-'Abs550'!BV177),('Abs550'!$C178-'Abs550'!BV178))</f>
        <v>0.10553333333333341</v>
      </c>
      <c r="BW97" s="2">
        <f>AVERAGE(('Abs550'!$C176-'Abs550'!BW176),('Abs550'!$C177-'Abs550'!BW177),('Abs550'!$C178-'Abs550'!BW178))</f>
        <v>0.10560000000000007</v>
      </c>
      <c r="BX97" s="2">
        <f>AVERAGE(('Abs550'!$C176-'Abs550'!BX176),('Abs550'!$C177-'Abs550'!BX177),('Abs550'!$C178-'Abs550'!BX178))</f>
        <v>0.10610000000000001</v>
      </c>
      <c r="BY97" s="2">
        <f>AVERAGE(('Abs550'!$C176-'Abs550'!BY176),('Abs550'!$C177-'Abs550'!BY177),('Abs550'!$C178-'Abs550'!BY178))</f>
        <v>0.10566666666666673</v>
      </c>
      <c r="BZ97" s="2">
        <f>AVERAGE(('Abs550'!$C176-'Abs550'!BZ176),('Abs550'!$C177-'Abs550'!BZ177),('Abs550'!$C178-'Abs550'!BZ178))</f>
        <v>0.10650000000000011</v>
      </c>
      <c r="CA97" s="2">
        <f>AVERAGE(('Abs550'!$C176-'Abs550'!CA176),('Abs550'!$C177-'Abs550'!CA177),('Abs550'!$C178-'Abs550'!CA178))</f>
        <v>0.10700000000000014</v>
      </c>
      <c r="CB97" s="2">
        <f>AVERAGE(('Abs550'!$C176-'Abs550'!CB176),('Abs550'!$C177-'Abs550'!CB177),('Abs550'!$C178-'Abs550'!CB178))</f>
        <v>0.10629999999999999</v>
      </c>
      <c r="CC97" s="2">
        <f>AVERAGE(('Abs550'!$C176-'Abs550'!CC176),('Abs550'!$C177-'Abs550'!CC177),('Abs550'!$C178-'Abs550'!CC178))</f>
        <v>0.10613333333333334</v>
      </c>
      <c r="CD97" s="2">
        <f>AVERAGE(('Abs550'!$C176-'Abs550'!CD176),('Abs550'!$C177-'Abs550'!CD177),('Abs550'!$C178-'Abs550'!CD178))</f>
        <v>0.10629999999999999</v>
      </c>
      <c r="CE97" s="2">
        <f>AVERAGE(('Abs550'!$C176-'Abs550'!CE176),('Abs550'!$C177-'Abs550'!CE177),('Abs550'!$C178-'Abs550'!CE178))</f>
        <v>0.10630000000000006</v>
      </c>
      <c r="CF97" s="2">
        <f>AVERAGE(('Abs550'!$C176-'Abs550'!CF176),('Abs550'!$C177-'Abs550'!CF177),('Abs550'!$C178-'Abs550'!CF178))</f>
        <v>0.1068666666666666</v>
      </c>
      <c r="CG97" s="2">
        <f>AVERAGE(('Abs550'!$C176-'Abs550'!CG176),('Abs550'!$C177-'Abs550'!CG177),('Abs550'!$C178-'Abs550'!CG178))</f>
        <v>0.10683333333333334</v>
      </c>
      <c r="CH97" s="2">
        <f>AVERAGE(('Abs550'!$C176-'Abs550'!CH176),('Abs550'!$C177-'Abs550'!CH177),('Abs550'!$C178-'Abs550'!CH178))</f>
        <v>0.10746666666666682</v>
      </c>
      <c r="CI97" s="2">
        <f>AVERAGE(('Abs550'!$C176-'Abs550'!CI176),('Abs550'!$C177-'Abs550'!CI177),('Abs550'!$C178-'Abs550'!CI178))</f>
        <v>0.1070999999999999</v>
      </c>
      <c r="CJ97" s="2">
        <f>AVERAGE(('Abs550'!$C176-'Abs550'!CJ176),('Abs550'!$C177-'Abs550'!CJ177),('Abs550'!$C178-'Abs550'!CJ178))</f>
        <v>0.10676666666666668</v>
      </c>
      <c r="CK97" s="2">
        <f>AVERAGE(('Abs550'!$C176-'Abs550'!CK176),('Abs550'!$C177-'Abs550'!CK177),('Abs550'!$C178-'Abs550'!CK178))</f>
        <v>0.10780000000000012</v>
      </c>
      <c r="CL97" s="2">
        <f>AVERAGE(('Abs550'!$C176-'Abs550'!CL176),('Abs550'!$C177-'Abs550'!CL177),('Abs550'!$C178-'Abs550'!CL178))</f>
        <v>0.10719999999999996</v>
      </c>
      <c r="CM97" s="2">
        <f>AVERAGE(('Abs550'!$C176-'Abs550'!CM176),('Abs550'!$C177-'Abs550'!CM177),('Abs550'!$C178-'Abs550'!CM178))</f>
        <v>0.1082333333333334</v>
      </c>
      <c r="CN97" s="2">
        <f>AVERAGE(('Abs550'!$C176-'Abs550'!CN176),('Abs550'!$C177-'Abs550'!CN177),('Abs550'!$C178-'Abs550'!CN178))</f>
        <v>0.10816666666666674</v>
      </c>
      <c r="CO97" s="2">
        <f>AVERAGE(('Abs550'!$C176-'Abs550'!CO176),('Abs550'!$C177-'Abs550'!CO177),('Abs550'!$C178-'Abs550'!CO178))</f>
        <v>0.10803333333333343</v>
      </c>
      <c r="CP97" s="2">
        <f>AVERAGE(('Abs550'!$C176-'Abs550'!CP176),('Abs550'!$C177-'Abs550'!CP177),('Abs550'!$C178-'Abs550'!CP178))</f>
        <v>0.1082333333333334</v>
      </c>
      <c r="CQ97" s="2">
        <f>AVERAGE(('Abs550'!$C176-'Abs550'!CQ176),('Abs550'!$C177-'Abs550'!CQ177),('Abs550'!$C178-'Abs550'!CQ178))</f>
        <v>0.10856666666666677</v>
      </c>
      <c r="CR97" s="2">
        <f>AVERAGE(('Abs550'!$C176-'Abs550'!CR176),('Abs550'!$C177-'Abs550'!CR177),('Abs550'!$C178-'Abs550'!CR178))</f>
        <v>0.10870000000000009</v>
      </c>
      <c r="CS97" s="2">
        <f>AVERAGE(('Abs550'!$C176-'Abs550'!CS176),('Abs550'!$C177-'Abs550'!CS177),('Abs550'!$C178-'Abs550'!CS178))</f>
        <v>0.10843333333333345</v>
      </c>
      <c r="CT97" s="2">
        <f>AVERAGE(('Abs550'!$C176-'Abs550'!CT176),('Abs550'!$C177-'Abs550'!CT177),('Abs550'!$C178-'Abs550'!CT178))</f>
        <v>0.10789999999999995</v>
      </c>
      <c r="CU97" s="2">
        <f>AVERAGE(('Abs550'!$C176-'Abs550'!CU176),('Abs550'!$C177-'Abs550'!CU177),('Abs550'!$C178-'Abs550'!CU178))</f>
        <v>0.10710000000000004</v>
      </c>
    </row>
    <row r="98" spans="1:99" x14ac:dyDescent="0.25">
      <c r="A98">
        <v>18</v>
      </c>
      <c r="B98" s="57" t="s">
        <v>14</v>
      </c>
      <c r="C98" s="2">
        <f>AVERAGE(('Abs550'!$C179-'Abs550'!C179),('Abs550'!$C180-'Abs550'!C180),('Abs550'!$C181-'Abs550'!C181))</f>
        <v>0</v>
      </c>
      <c r="D98" s="2">
        <f>AVERAGE(('Abs550'!$C179-'Abs550'!D179),('Abs550'!$C180-'Abs550'!D180),('Abs550'!$C181-'Abs550'!D181))</f>
        <v>8.8999999999999968E-2</v>
      </c>
      <c r="E98" s="2">
        <f>AVERAGE(('Abs550'!$C179-'Abs550'!E179),('Abs550'!$C180-'Abs550'!E180),('Abs550'!$C181-'Abs550'!E181))</f>
        <v>0.10523333333333344</v>
      </c>
      <c r="F98" s="2">
        <f>AVERAGE(('Abs550'!$C179-'Abs550'!F179),('Abs550'!$C180-'Abs550'!F180),('Abs550'!$C181-'Abs550'!F181))</f>
        <v>0.11183333333333338</v>
      </c>
      <c r="G98" s="2">
        <f>AVERAGE(('Abs550'!$C179-'Abs550'!G179),('Abs550'!$C180-'Abs550'!G180),('Abs550'!$C181-'Abs550'!G181))</f>
        <v>0.11399999999999988</v>
      </c>
      <c r="H98" s="2">
        <f>AVERAGE(('Abs550'!$C179-'Abs550'!H179),('Abs550'!$C180-'Abs550'!H180),('Abs550'!$C181-'Abs550'!H181))</f>
        <v>0.11669999999999996</v>
      </c>
      <c r="I98" s="2">
        <f>AVERAGE(('Abs550'!$C179-'Abs550'!I179),('Abs550'!$C180-'Abs550'!I180),('Abs550'!$C181-'Abs550'!I181))</f>
        <v>0.11923333333333337</v>
      </c>
      <c r="J98" s="2">
        <f>AVERAGE(('Abs550'!$C179-'Abs550'!J179),('Abs550'!$C180-'Abs550'!J180),('Abs550'!$C181-'Abs550'!J181))</f>
        <v>0.12096666666666667</v>
      </c>
      <c r="K98" s="2">
        <f>AVERAGE(('Abs550'!$C179-'Abs550'!K179),('Abs550'!$C180-'Abs550'!K180),('Abs550'!$C181-'Abs550'!K181))</f>
        <v>0.12226666666666668</v>
      </c>
      <c r="L98" s="2">
        <f>AVERAGE(('Abs550'!$C179-'Abs550'!L179),('Abs550'!$C180-'Abs550'!L180),('Abs550'!$C181-'Abs550'!L181))</f>
        <v>0.12263333333333337</v>
      </c>
      <c r="M98" s="2">
        <f>AVERAGE(('Abs550'!$C179-'Abs550'!M179),('Abs550'!$C180-'Abs550'!M180),('Abs550'!$C181-'Abs550'!M181))</f>
        <v>0.12339999999999995</v>
      </c>
      <c r="N98" s="2">
        <f>AVERAGE(('Abs550'!$C179-'Abs550'!N179),('Abs550'!$C180-'Abs550'!N180),('Abs550'!$C181-'Abs550'!N181))</f>
        <v>0.12366666666666659</v>
      </c>
      <c r="O98" s="2">
        <f>AVERAGE(('Abs550'!$C179-'Abs550'!O179),('Abs550'!$C180-'Abs550'!O180),('Abs550'!$C181-'Abs550'!O181))</f>
        <v>0.12379999999999991</v>
      </c>
      <c r="P98" s="2">
        <f>AVERAGE(('Abs550'!$C179-'Abs550'!P179),('Abs550'!$C180-'Abs550'!P180),('Abs550'!$C181-'Abs550'!P181))</f>
        <v>0.12530000000000005</v>
      </c>
      <c r="Q98" s="2">
        <f>AVERAGE(('Abs550'!$C179-'Abs550'!Q179),('Abs550'!$C180-'Abs550'!Q180),('Abs550'!$C181-'Abs550'!Q181))</f>
        <v>0.12616666666666668</v>
      </c>
      <c r="R98" s="2">
        <f>AVERAGE(('Abs550'!$C179-'Abs550'!R179),('Abs550'!$C180-'Abs550'!R180),('Abs550'!$C181-'Abs550'!R181))</f>
        <v>0.12649999999999997</v>
      </c>
      <c r="S98" s="2">
        <f>AVERAGE(('Abs550'!$C179-'Abs550'!S179),('Abs550'!$C180-'Abs550'!S180),('Abs550'!$C181-'Abs550'!S181))</f>
        <v>0.12713333333333332</v>
      </c>
      <c r="T98" s="2">
        <f>AVERAGE(('Abs550'!$C179-'Abs550'!T179),('Abs550'!$C180-'Abs550'!T180),('Abs550'!$C181-'Abs550'!T181))</f>
        <v>0.12820000000000009</v>
      </c>
      <c r="U98" s="2">
        <f>AVERAGE(('Abs550'!$C179-'Abs550'!U179),('Abs550'!$C180-'Abs550'!U180),('Abs550'!$C181-'Abs550'!U181))</f>
        <v>0.1287666666666667</v>
      </c>
      <c r="V98" s="2">
        <f>AVERAGE(('Abs550'!$C179-'Abs550'!V179),('Abs550'!$C180-'Abs550'!V180),('Abs550'!$C181-'Abs550'!V181))</f>
        <v>0.12909999999999999</v>
      </c>
      <c r="W98" s="2">
        <f>AVERAGE(('Abs550'!$C179-'Abs550'!W179),('Abs550'!$C180-'Abs550'!W180),('Abs550'!$C181-'Abs550'!W181))</f>
        <v>0.12956666666666661</v>
      </c>
      <c r="X98" s="2">
        <f>AVERAGE(('Abs550'!$C179-'Abs550'!X179),('Abs550'!$C180-'Abs550'!X180),('Abs550'!$C181-'Abs550'!X181))</f>
        <v>0.12963333333333327</v>
      </c>
      <c r="Y98" s="2">
        <f>AVERAGE(('Abs550'!$C179-'Abs550'!Y179),('Abs550'!$C180-'Abs550'!Y180),('Abs550'!$C181-'Abs550'!Y181))</f>
        <v>0.12883333333333336</v>
      </c>
      <c r="Z98" s="2">
        <f>AVERAGE(('Abs550'!$C179-'Abs550'!Z179),('Abs550'!$C180-'Abs550'!Z180),('Abs550'!$C181-'Abs550'!Z181))</f>
        <v>0.12943333333333329</v>
      </c>
      <c r="AA98" s="2">
        <f>AVERAGE(('Abs550'!$C179-'Abs550'!AA179),('Abs550'!$C180-'Abs550'!AA180),('Abs550'!$C181-'Abs550'!AA181))</f>
        <v>0.12956666666666661</v>
      </c>
      <c r="AB98" s="2">
        <f>AVERAGE(('Abs550'!$C179-'Abs550'!AB179),('Abs550'!$C180-'Abs550'!AB180),('Abs550'!$C181-'Abs550'!AB181))</f>
        <v>0.13016666666666654</v>
      </c>
      <c r="AC98" s="2">
        <f>AVERAGE(('Abs550'!$C179-'Abs550'!AC179),('Abs550'!$C180-'Abs550'!AC180),('Abs550'!$C181-'Abs550'!AC181))</f>
        <v>0.13023333333333342</v>
      </c>
      <c r="AD98" s="2">
        <f>AVERAGE(('Abs550'!$C179-'Abs550'!AD179),('Abs550'!$C180-'Abs550'!AD180),('Abs550'!$C181-'Abs550'!AD181))</f>
        <v>0.13043333333333326</v>
      </c>
      <c r="AE98" s="2">
        <f>AVERAGE(('Abs550'!$C179-'Abs550'!AE179),('Abs550'!$C180-'Abs550'!AE180),('Abs550'!$C181-'Abs550'!AE181))</f>
        <v>0.13090000000000002</v>
      </c>
      <c r="AF98" s="2">
        <f>AVERAGE(('Abs550'!$C179-'Abs550'!AF179),('Abs550'!$C180-'Abs550'!AF180),('Abs550'!$C181-'Abs550'!AF181))</f>
        <v>0.13139999999999996</v>
      </c>
      <c r="AG98" s="2">
        <f>AVERAGE(('Abs550'!$C179-'Abs550'!AG179),('Abs550'!$C180-'Abs550'!AG180),('Abs550'!$C181-'Abs550'!AG181))</f>
        <v>0.13073333333333337</v>
      </c>
      <c r="AH98" s="2">
        <f>AVERAGE(('Abs550'!$C179-'Abs550'!AH179),('Abs550'!$C180-'Abs550'!AH180),('Abs550'!$C181-'Abs550'!AH181))</f>
        <v>0.13093333333333335</v>
      </c>
      <c r="AI98" s="2">
        <f>AVERAGE(('Abs550'!$C179-'Abs550'!AI179),('Abs550'!$C180-'Abs550'!AI180),('Abs550'!$C181-'Abs550'!AI181))</f>
        <v>0.1312333333333334</v>
      </c>
      <c r="AJ98" s="2">
        <f>AVERAGE(('Abs550'!$C179-'Abs550'!AJ179),('Abs550'!$C180-'Abs550'!AJ180),('Abs550'!$C181-'Abs550'!AJ181))</f>
        <v>0.13113333333333332</v>
      </c>
      <c r="AK98" s="2">
        <f>AVERAGE(('Abs550'!$C179-'Abs550'!AK179),('Abs550'!$C180-'Abs550'!AK180),('Abs550'!$C181-'Abs550'!AK181))</f>
        <v>0.13169999999999993</v>
      </c>
      <c r="AL98" s="2">
        <f>AVERAGE(('Abs550'!$C179-'Abs550'!AL179),('Abs550'!$C180-'Abs550'!AL180),('Abs550'!$C181-'Abs550'!AL181))</f>
        <v>0.13173333333333334</v>
      </c>
      <c r="AM98" s="2">
        <f>AVERAGE(('Abs550'!$C179-'Abs550'!AM179),('Abs550'!$C180-'Abs550'!AM180),('Abs550'!$C181-'Abs550'!AM181))</f>
        <v>0.1338</v>
      </c>
      <c r="AN98" s="2">
        <f>AVERAGE(('Abs550'!$C179-'Abs550'!AN179),('Abs550'!$C180-'Abs550'!AN180),('Abs550'!$C181-'Abs550'!AN181))</f>
        <v>0.13110000000000008</v>
      </c>
      <c r="AO98" s="2">
        <f>AVERAGE(('Abs550'!$C179-'Abs550'!AO179),('Abs550'!$C180-'Abs550'!AO180),('Abs550'!$C181-'Abs550'!AO181))</f>
        <v>0.13046666666666659</v>
      </c>
      <c r="AP98" s="2">
        <f>AVERAGE(('Abs550'!$C179-'Abs550'!AP179),('Abs550'!$C180-'Abs550'!AP180),('Abs550'!$C181-'Abs550'!AP181))</f>
        <v>0.13063333333333324</v>
      </c>
      <c r="AQ98" s="2">
        <f>AVERAGE(('Abs550'!$C179-'Abs550'!AQ179),('Abs550'!$C180-'Abs550'!AQ180),('Abs550'!$C181-'Abs550'!AQ181))</f>
        <v>0.13276666666666678</v>
      </c>
      <c r="AR98" s="2">
        <f>AVERAGE(('Abs550'!$C179-'Abs550'!AR179),('Abs550'!$C180-'Abs550'!AR180),('Abs550'!$C181-'Abs550'!AR181))</f>
        <v>0.1314666666666667</v>
      </c>
      <c r="AS98" s="2">
        <f>AVERAGE(('Abs550'!$C179-'Abs550'!AS179),('Abs550'!$C180-'Abs550'!AS180),('Abs550'!$C181-'Abs550'!AS181))</f>
        <v>0.13153333333333336</v>
      </c>
      <c r="AT98" s="2">
        <f>AVERAGE(('Abs550'!$C179-'Abs550'!AT179),('Abs550'!$C180-'Abs550'!AT180),('Abs550'!$C181-'Abs550'!AT181))</f>
        <v>0.13029999999999994</v>
      </c>
      <c r="AU98" s="2">
        <f>AVERAGE(('Abs550'!$C179-'Abs550'!AU179),('Abs550'!$C180-'Abs550'!AU180),('Abs550'!$C181-'Abs550'!AU181))</f>
        <v>0.12903333333333342</v>
      </c>
      <c r="AV98" s="2">
        <f>AVERAGE(('Abs550'!$C179-'Abs550'!AV179),('Abs550'!$C180-'Abs550'!AV180),('Abs550'!$C181-'Abs550'!AV181))</f>
        <v>0.12760000000000002</v>
      </c>
      <c r="AW98" s="2">
        <f>AVERAGE(('Abs550'!$C179-'Abs550'!AW179),('Abs550'!$C180-'Abs550'!AW180),('Abs550'!$C181-'Abs550'!AW181))</f>
        <v>0.12633333333333333</v>
      </c>
      <c r="AX98" s="2">
        <f>AVERAGE(('Abs550'!$C179-'Abs550'!AX179),('Abs550'!$C180-'Abs550'!AX180),('Abs550'!$C181-'Abs550'!AX181))</f>
        <v>0.12423333333333327</v>
      </c>
      <c r="AY98" s="2">
        <f>AVERAGE(('Abs550'!$C179-'Abs550'!AY179),('Abs550'!$C180-'Abs550'!AY180),('Abs550'!$C181-'Abs550'!AY181))</f>
        <v>0.12316666666666672</v>
      </c>
      <c r="AZ98" s="2">
        <f>AVERAGE(('Abs550'!$C179-'Abs550'!AZ179),('Abs550'!$C180-'Abs550'!AZ180),('Abs550'!$C181-'Abs550'!AZ181))</f>
        <v>0.12313333333333332</v>
      </c>
      <c r="BA98" s="2">
        <f>AVERAGE(('Abs550'!$C179-'Abs550'!BA179),('Abs550'!$C180-'Abs550'!BA180),('Abs550'!$C181-'Abs550'!BA181))</f>
        <v>0.12303333333333333</v>
      </c>
      <c r="BB98" s="2">
        <f>AVERAGE(('Abs550'!$C179-'Abs550'!BB179),('Abs550'!$C180-'Abs550'!BB180),('Abs550'!$C181-'Abs550'!BB181))</f>
        <v>0.12306666666666666</v>
      </c>
      <c r="BC98" s="2">
        <f>AVERAGE(('Abs550'!$C179-'Abs550'!BC179),('Abs550'!$C180-'Abs550'!BC180),('Abs550'!$C181-'Abs550'!BC181))</f>
        <v>0.12363333333333333</v>
      </c>
      <c r="BD98" s="2">
        <f>AVERAGE(('Abs550'!$C179-'Abs550'!BD179),('Abs550'!$C180-'Abs550'!BD180),('Abs550'!$C181-'Abs550'!BD181))</f>
        <v>0.12329999999999997</v>
      </c>
      <c r="BE98" s="2">
        <f>AVERAGE(('Abs550'!$C179-'Abs550'!BE179),('Abs550'!$C180-'Abs550'!BE180),('Abs550'!$C181-'Abs550'!BE181))</f>
        <v>0.12343333333333328</v>
      </c>
      <c r="BF98" s="2">
        <f>AVERAGE(('Abs550'!$C179-'Abs550'!BF179),('Abs550'!$C180-'Abs550'!BF180),('Abs550'!$C181-'Abs550'!BF181))</f>
        <v>0.12339999999999995</v>
      </c>
      <c r="BG98" s="2">
        <f>AVERAGE(('Abs550'!$C179-'Abs550'!BG179),('Abs550'!$C180-'Abs550'!BG180),('Abs550'!$C181-'Abs550'!BG181))</f>
        <v>0.12346666666666661</v>
      </c>
      <c r="BH98" s="2">
        <f>AVERAGE(('Abs550'!$C179-'Abs550'!BH179),('Abs550'!$C180-'Abs550'!BH180),('Abs550'!$C181-'Abs550'!BH181))</f>
        <v>0.1235666666666666</v>
      </c>
      <c r="BI98" s="2">
        <f>AVERAGE(('Abs550'!$C179-'Abs550'!BI179),('Abs550'!$C180-'Abs550'!BI180),('Abs550'!$C181-'Abs550'!BI181))</f>
        <v>0.12349999999999994</v>
      </c>
      <c r="BJ98" s="2">
        <f>AVERAGE(('Abs550'!$C179-'Abs550'!BJ179),('Abs550'!$C180-'Abs550'!BJ180),('Abs550'!$C181-'Abs550'!BJ181))</f>
        <v>0.12353333333333327</v>
      </c>
      <c r="BK98" s="2">
        <f>AVERAGE(('Abs550'!$C179-'Abs550'!BK179),('Abs550'!$C180-'Abs550'!BK180),('Abs550'!$C181-'Abs550'!BK181))</f>
        <v>0.12426666666666659</v>
      </c>
      <c r="BL98" s="2">
        <f>AVERAGE(('Abs550'!$C179-'Abs550'!BL179),('Abs550'!$C180-'Abs550'!BL180),('Abs550'!$C181-'Abs550'!BL181))</f>
        <v>0.12433333333333341</v>
      </c>
      <c r="BM98" s="2">
        <f>AVERAGE(('Abs550'!$C179-'Abs550'!BM179),('Abs550'!$C180-'Abs550'!BM180),('Abs550'!$C181-'Abs550'!BM181))</f>
        <v>0.12433333333333341</v>
      </c>
      <c r="BN98" s="2">
        <f>AVERAGE(('Abs550'!$C179-'Abs550'!BN179),('Abs550'!$C180-'Abs550'!BN180),('Abs550'!$C181-'Abs550'!BN181))</f>
        <v>0.12526666666666664</v>
      </c>
      <c r="BO98" s="2">
        <f>AVERAGE(('Abs550'!$C179-'Abs550'!BO179),('Abs550'!$C180-'Abs550'!BO180),('Abs550'!$C181-'Abs550'!BO181))</f>
        <v>0.12496666666666667</v>
      </c>
      <c r="BP98" s="2">
        <f>AVERAGE(('Abs550'!$C179-'Abs550'!BP179),('Abs550'!$C180-'Abs550'!BP180),('Abs550'!$C181-'Abs550'!BP181))</f>
        <v>0.12493333333333334</v>
      </c>
      <c r="BQ98" s="2">
        <f>AVERAGE(('Abs550'!$C179-'Abs550'!BQ179),('Abs550'!$C180-'Abs550'!BQ180),('Abs550'!$C181-'Abs550'!BQ181))</f>
        <v>0.12516666666666665</v>
      </c>
      <c r="BR98" s="2">
        <f>AVERAGE(('Abs550'!$C179-'Abs550'!BR179),('Abs550'!$C180-'Abs550'!BR180),('Abs550'!$C181-'Abs550'!BR181))</f>
        <v>0.12536666666666663</v>
      </c>
      <c r="BS98" s="2">
        <f>AVERAGE(('Abs550'!$C179-'Abs550'!BS179),('Abs550'!$C180-'Abs550'!BS180),('Abs550'!$C181-'Abs550'!BS181))</f>
        <v>0.12543333333333329</v>
      </c>
      <c r="BT98" s="2">
        <f>AVERAGE(('Abs550'!$C179-'Abs550'!BT179),('Abs550'!$C180-'Abs550'!BT180),('Abs550'!$C181-'Abs550'!BT181))</f>
        <v>0.12516666666666673</v>
      </c>
      <c r="BU98" s="2">
        <f>AVERAGE(('Abs550'!$C179-'Abs550'!BU179),('Abs550'!$C180-'Abs550'!BU180),('Abs550'!$C181-'Abs550'!BU181))</f>
        <v>0.12546666666666662</v>
      </c>
      <c r="BV98" s="2">
        <f>AVERAGE(('Abs550'!$C179-'Abs550'!BV179),('Abs550'!$C180-'Abs550'!BV180),('Abs550'!$C181-'Abs550'!BV181))</f>
        <v>0.12533333333333338</v>
      </c>
      <c r="BW98" s="2">
        <f>AVERAGE(('Abs550'!$C179-'Abs550'!BW179),('Abs550'!$C180-'Abs550'!BW180),('Abs550'!$C181-'Abs550'!BW181))</f>
        <v>0.12520000000000006</v>
      </c>
      <c r="BX98" s="2">
        <f>AVERAGE(('Abs550'!$C179-'Abs550'!BX179),('Abs550'!$C180-'Abs550'!BX180),('Abs550'!$C181-'Abs550'!BX181))</f>
        <v>0.12586666666666665</v>
      </c>
      <c r="BY98" s="2">
        <f>AVERAGE(('Abs550'!$C179-'Abs550'!BY179),('Abs550'!$C180-'Abs550'!BY180),('Abs550'!$C181-'Abs550'!BY181))</f>
        <v>0.12533333333333338</v>
      </c>
      <c r="BZ98" s="2">
        <f>AVERAGE(('Abs550'!$C179-'Abs550'!BZ179),('Abs550'!$C180-'Abs550'!BZ180),('Abs550'!$C181-'Abs550'!BZ181))</f>
        <v>0.1261000000000001</v>
      </c>
      <c r="CA98" s="2">
        <f>AVERAGE(('Abs550'!$C179-'Abs550'!CA179),('Abs550'!$C180-'Abs550'!CA180),('Abs550'!$C181-'Abs550'!CA181))</f>
        <v>0.12640000000000015</v>
      </c>
      <c r="CB98" s="2">
        <f>AVERAGE(('Abs550'!$C179-'Abs550'!CB179),('Abs550'!$C180-'Abs550'!CB180),('Abs550'!$C181-'Abs550'!CB181))</f>
        <v>0.12569999999999992</v>
      </c>
      <c r="CC98" s="2">
        <f>AVERAGE(('Abs550'!$C179-'Abs550'!CC179),('Abs550'!$C180-'Abs550'!CC180),('Abs550'!$C181-'Abs550'!CC181))</f>
        <v>0.12540000000000004</v>
      </c>
      <c r="CD98" s="2">
        <f>AVERAGE(('Abs550'!$C179-'Abs550'!CD179),('Abs550'!$C180-'Abs550'!CD180),('Abs550'!$C181-'Abs550'!CD181))</f>
        <v>0.1254666666666667</v>
      </c>
      <c r="CE98" s="2">
        <f>AVERAGE(('Abs550'!$C179-'Abs550'!CE179),('Abs550'!$C180-'Abs550'!CE180),('Abs550'!$C181-'Abs550'!CE181))</f>
        <v>0.12560000000000002</v>
      </c>
      <c r="CF98" s="2">
        <f>AVERAGE(('Abs550'!$C179-'Abs550'!CF179),('Abs550'!$C180-'Abs550'!CF180),('Abs550'!$C181-'Abs550'!CF181))</f>
        <v>0.12606666666666663</v>
      </c>
      <c r="CG98" s="2">
        <f>AVERAGE(('Abs550'!$C179-'Abs550'!CG179),('Abs550'!$C180-'Abs550'!CG180),('Abs550'!$C181-'Abs550'!CG181))</f>
        <v>0.12583333333333332</v>
      </c>
      <c r="CH98" s="2">
        <f>AVERAGE(('Abs550'!$C179-'Abs550'!CH179),('Abs550'!$C180-'Abs550'!CH180),('Abs550'!$C181-'Abs550'!CH181))</f>
        <v>0.12643333333333348</v>
      </c>
      <c r="CI98" s="2">
        <f>AVERAGE(('Abs550'!$C179-'Abs550'!CI179),('Abs550'!$C180-'Abs550'!CI180),('Abs550'!$C181-'Abs550'!CI181))</f>
        <v>0.12626666666666667</v>
      </c>
      <c r="CJ98" s="2">
        <f>AVERAGE(('Abs550'!$C179-'Abs550'!CJ179),('Abs550'!$C180-'Abs550'!CJ180),('Abs550'!$C181-'Abs550'!CJ181))</f>
        <v>0.1255666666666666</v>
      </c>
      <c r="CK98" s="2">
        <f>AVERAGE(('Abs550'!$C179-'Abs550'!CK179),('Abs550'!$C180-'Abs550'!CK180),('Abs550'!$C181-'Abs550'!CK181))</f>
        <v>0.12683333333333344</v>
      </c>
      <c r="CL98" s="2">
        <f>AVERAGE(('Abs550'!$C179-'Abs550'!CL179),('Abs550'!$C180-'Abs550'!CL180),('Abs550'!$C181-'Abs550'!CL181))</f>
        <v>0.12616666666666662</v>
      </c>
      <c r="CM98" s="2">
        <f>AVERAGE(('Abs550'!$C179-'Abs550'!CM179),('Abs550'!$C180-'Abs550'!CM180),('Abs550'!$C181-'Abs550'!CM181))</f>
        <v>0.127</v>
      </c>
      <c r="CN98" s="2">
        <f>AVERAGE(('Abs550'!$C179-'Abs550'!CN179),('Abs550'!$C180-'Abs550'!CN180),('Abs550'!$C181-'Abs550'!CN181))</f>
        <v>0.12723333333333339</v>
      </c>
      <c r="CO98" s="2">
        <f>AVERAGE(('Abs550'!$C179-'Abs550'!CO179),('Abs550'!$C180-'Abs550'!CO180),('Abs550'!$C181-'Abs550'!CO181))</f>
        <v>0.12696666666666676</v>
      </c>
      <c r="CP98" s="2">
        <f>AVERAGE(('Abs550'!$C179-'Abs550'!CP179),('Abs550'!$C180-'Abs550'!CP180),('Abs550'!$C181-'Abs550'!CP181))</f>
        <v>0.12703333333333347</v>
      </c>
      <c r="CQ98" s="2">
        <f>AVERAGE(('Abs550'!$C179-'Abs550'!CQ179),('Abs550'!$C180-'Abs550'!CQ180),('Abs550'!$C181-'Abs550'!CQ181))</f>
        <v>0.12730000000000011</v>
      </c>
      <c r="CR98" s="2">
        <f>AVERAGE(('Abs550'!$C179-'Abs550'!CR179),('Abs550'!$C180-'Abs550'!CR180),('Abs550'!$C181-'Abs550'!CR181))</f>
        <v>0.12743333333333343</v>
      </c>
      <c r="CS98" s="2">
        <f>AVERAGE(('Abs550'!$C179-'Abs550'!CS179),('Abs550'!$C180-'Abs550'!CS180),('Abs550'!$C181-'Abs550'!CS181))</f>
        <v>0.12686666666666682</v>
      </c>
      <c r="CT98" s="2">
        <f>AVERAGE(('Abs550'!$C179-'Abs550'!CT179),('Abs550'!$C180-'Abs550'!CT180),('Abs550'!$C181-'Abs550'!CT181))</f>
        <v>0.12663333333333329</v>
      </c>
      <c r="CU98" s="2">
        <f>AVERAGE(('Abs550'!$C179-'Abs550'!CU179),('Abs550'!$C180-'Abs550'!CU180),('Abs550'!$C181-'Abs550'!CU181))</f>
        <v>0.12560000000000007</v>
      </c>
    </row>
    <row r="99" spans="1:99" x14ac:dyDescent="0.25">
      <c r="A99">
        <v>20</v>
      </c>
      <c r="B99" s="57" t="s">
        <v>15</v>
      </c>
      <c r="C99" s="2">
        <f>AVERAGE(('Abs550'!$C182-'Abs550'!C182),('Abs550'!$C183-'Abs550'!C183),('Abs550'!$C184-'Abs550'!C184))</f>
        <v>0</v>
      </c>
      <c r="D99" s="2">
        <f>AVERAGE(('Abs550'!$C182-'Abs550'!D182),('Abs550'!$C183-'Abs550'!D183),('Abs550'!$C184-'Abs550'!D184))</f>
        <v>0.68996666666666684</v>
      </c>
      <c r="E99" s="2">
        <f>AVERAGE(('Abs550'!$C182-'Abs550'!E182),('Abs550'!$C183-'Abs550'!E183),('Abs550'!$C184-'Abs550'!E184))</f>
        <v>0.7779333333333337</v>
      </c>
      <c r="F99" s="2">
        <f>AVERAGE(('Abs550'!$C182-'Abs550'!F182),('Abs550'!$C183-'Abs550'!F183),('Abs550'!$C184-'Abs550'!F184))</f>
        <v>0.79650000000000032</v>
      </c>
      <c r="G99" s="2">
        <f>AVERAGE(('Abs550'!$C182-'Abs550'!G182),('Abs550'!$C183-'Abs550'!G183),('Abs550'!$C184-'Abs550'!G184))</f>
        <v>0.80923333333333358</v>
      </c>
      <c r="H99" s="2">
        <f>AVERAGE(('Abs550'!$C182-'Abs550'!H182),('Abs550'!$C183-'Abs550'!H183),('Abs550'!$C184-'Abs550'!H184))</f>
        <v>0.82086666666666686</v>
      </c>
      <c r="I99" s="2">
        <f>AVERAGE(('Abs550'!$C182-'Abs550'!I182),('Abs550'!$C183-'Abs550'!I183),('Abs550'!$C184-'Abs550'!I184))</f>
        <v>0.82886666666666697</v>
      </c>
      <c r="J99" s="2">
        <f>AVERAGE(('Abs550'!$C182-'Abs550'!J182),('Abs550'!$C183-'Abs550'!J183),('Abs550'!$C184-'Abs550'!J184))</f>
        <v>0.83576666666666688</v>
      </c>
      <c r="K99" s="2">
        <f>AVERAGE(('Abs550'!$C182-'Abs550'!K182),('Abs550'!$C183-'Abs550'!K183),('Abs550'!$C184-'Abs550'!K184))</f>
        <v>0.83970000000000022</v>
      </c>
      <c r="L99" s="2">
        <f>AVERAGE(('Abs550'!$C182-'Abs550'!L182),('Abs550'!$C183-'Abs550'!L183),('Abs550'!$C184-'Abs550'!L184))</f>
        <v>0.84593333333333354</v>
      </c>
      <c r="M99" s="2">
        <f>AVERAGE(('Abs550'!$C182-'Abs550'!M182),('Abs550'!$C183-'Abs550'!M183),('Abs550'!$C184-'Abs550'!M184))</f>
        <v>0.85090000000000021</v>
      </c>
      <c r="N99" s="2">
        <f>AVERAGE(('Abs550'!$C182-'Abs550'!N182),('Abs550'!$C183-'Abs550'!N183),('Abs550'!$C184-'Abs550'!N184))</f>
        <v>0.85580000000000023</v>
      </c>
      <c r="O99" s="2">
        <f>AVERAGE(('Abs550'!$C182-'Abs550'!O182),('Abs550'!$C183-'Abs550'!O183),('Abs550'!$C184-'Abs550'!O184))</f>
        <v>0.86020000000000019</v>
      </c>
      <c r="P99" s="2">
        <f>AVERAGE(('Abs550'!$C182-'Abs550'!P182),('Abs550'!$C183-'Abs550'!P183),('Abs550'!$C184-'Abs550'!P184))</f>
        <v>0.86503333333333365</v>
      </c>
      <c r="Q99" s="2">
        <f>AVERAGE(('Abs550'!$C182-'Abs550'!Q182),('Abs550'!$C183-'Abs550'!Q183),('Abs550'!$C184-'Abs550'!Q184))</f>
        <v>0.86956666666666693</v>
      </c>
      <c r="R99" s="2">
        <f>AVERAGE(('Abs550'!$C182-'Abs550'!R182),('Abs550'!$C183-'Abs550'!R183),('Abs550'!$C184-'Abs550'!R184))</f>
        <v>0.87486666666666701</v>
      </c>
      <c r="S99" s="2">
        <f>AVERAGE(('Abs550'!$C182-'Abs550'!S182),('Abs550'!$C183-'Abs550'!S183),('Abs550'!$C184-'Abs550'!S184))</f>
        <v>0.8788666666666668</v>
      </c>
      <c r="T99" s="2">
        <f>AVERAGE(('Abs550'!$C182-'Abs550'!T182),('Abs550'!$C183-'Abs550'!T183),('Abs550'!$C184-'Abs550'!T184))</f>
        <v>0.88360000000000027</v>
      </c>
      <c r="U99" s="2">
        <f>AVERAGE(('Abs550'!$C182-'Abs550'!U182),('Abs550'!$C183-'Abs550'!U183),('Abs550'!$C184-'Abs550'!U184))</f>
        <v>0.88813333333333355</v>
      </c>
      <c r="V99" s="2">
        <f>AVERAGE(('Abs550'!$C182-'Abs550'!V182),('Abs550'!$C183-'Abs550'!V183),('Abs550'!$C184-'Abs550'!V184))</f>
        <v>0.89253333333333362</v>
      </c>
      <c r="W99" s="2">
        <f>AVERAGE(('Abs550'!$C182-'Abs550'!W182),('Abs550'!$C183-'Abs550'!W183),('Abs550'!$C184-'Abs550'!W184))</f>
        <v>0.89660000000000017</v>
      </c>
      <c r="X99" s="2">
        <f>AVERAGE(('Abs550'!$C182-'Abs550'!X182),('Abs550'!$C183-'Abs550'!X183),('Abs550'!$C184-'Abs550'!X184))</f>
        <v>0.9010666666666669</v>
      </c>
      <c r="Y99" s="2">
        <f>AVERAGE(('Abs550'!$C182-'Abs550'!Y182),('Abs550'!$C183-'Abs550'!Y183),('Abs550'!$C184-'Abs550'!Y184))</f>
        <v>0.90476666666666683</v>
      </c>
      <c r="Z99" s="2">
        <f>AVERAGE(('Abs550'!$C182-'Abs550'!Z182),('Abs550'!$C183-'Abs550'!Z183),('Abs550'!$C184-'Abs550'!Z184))</f>
        <v>0.90756666666666697</v>
      </c>
      <c r="AA99" s="2">
        <f>AVERAGE(('Abs550'!$C182-'Abs550'!AA182),('Abs550'!$C183-'Abs550'!AA183),('Abs550'!$C184-'Abs550'!AA184))</f>
        <v>0.91143333333333343</v>
      </c>
      <c r="AB99" s="2">
        <f>AVERAGE(('Abs550'!$C182-'Abs550'!AB182),('Abs550'!$C183-'Abs550'!AB183),('Abs550'!$C184-'Abs550'!AB184))</f>
        <v>0.91496666666666693</v>
      </c>
      <c r="AC99" s="2">
        <f>AVERAGE(('Abs550'!$C182-'Abs550'!AC182),('Abs550'!$C183-'Abs550'!AC183),('Abs550'!$C184-'Abs550'!AC184))</f>
        <v>0.91893333333333371</v>
      </c>
      <c r="AD99" s="2">
        <f>AVERAGE(('Abs550'!$C182-'Abs550'!AD182),('Abs550'!$C183-'Abs550'!AD183),('Abs550'!$C184-'Abs550'!AD184))</f>
        <v>0.92263333333333353</v>
      </c>
      <c r="AE99" s="2">
        <f>AVERAGE(('Abs550'!$C182-'Abs550'!AE182),('Abs550'!$C183-'Abs550'!AE183),('Abs550'!$C184-'Abs550'!AE184))</f>
        <v>0.92590000000000028</v>
      </c>
      <c r="AF99" s="2">
        <f>AVERAGE(('Abs550'!$C182-'Abs550'!AF182),('Abs550'!$C183-'Abs550'!AF183),('Abs550'!$C184-'Abs550'!AF184))</f>
        <v>0.92970000000000008</v>
      </c>
      <c r="AG99" s="2">
        <f>AVERAGE(('Abs550'!$C182-'Abs550'!AG182),('Abs550'!$C183-'Abs550'!AG183),('Abs550'!$C184-'Abs550'!AG184))</f>
        <v>0.93330000000000013</v>
      </c>
      <c r="AH99" s="2">
        <f>AVERAGE(('Abs550'!$C182-'Abs550'!AH182),('Abs550'!$C183-'Abs550'!AH183),('Abs550'!$C184-'Abs550'!AH184))</f>
        <v>0.93620000000000025</v>
      </c>
      <c r="AI99" s="2">
        <f>AVERAGE(('Abs550'!$C182-'Abs550'!AI182),('Abs550'!$C183-'Abs550'!AI183),('Abs550'!$C184-'Abs550'!AI184))</f>
        <v>0.93953333333333366</v>
      </c>
      <c r="AJ99" s="2">
        <f>AVERAGE(('Abs550'!$C182-'Abs550'!AJ182),('Abs550'!$C183-'Abs550'!AJ183),('Abs550'!$C184-'Abs550'!AJ184))</f>
        <v>0.94286666666666685</v>
      </c>
      <c r="AK99" s="2">
        <f>AVERAGE(('Abs550'!$C182-'Abs550'!AK182),('Abs550'!$C183-'Abs550'!AK183),('Abs550'!$C184-'Abs550'!AK184))</f>
        <v>0.94596666666666673</v>
      </c>
      <c r="AL99" s="2">
        <f>AVERAGE(('Abs550'!$C182-'Abs550'!AL182),('Abs550'!$C183-'Abs550'!AL183),('Abs550'!$C184-'Abs550'!AL184))</f>
        <v>0.94953333333333356</v>
      </c>
      <c r="AM99" s="2">
        <f>AVERAGE(('Abs550'!$C182-'Abs550'!AM182),('Abs550'!$C183-'Abs550'!AM183),('Abs550'!$C184-'Abs550'!AM184))</f>
        <v>0.95260000000000022</v>
      </c>
      <c r="AN99" s="2">
        <f>AVERAGE(('Abs550'!$C182-'Abs550'!AN182),('Abs550'!$C183-'Abs550'!AN183),('Abs550'!$C184-'Abs550'!AN184))</f>
        <v>0.95743333333333347</v>
      </c>
      <c r="AO99" s="2">
        <f>AVERAGE(('Abs550'!$C182-'Abs550'!AO182),('Abs550'!$C183-'Abs550'!AO183),('Abs550'!$C184-'Abs550'!AO184))</f>
        <v>0.95786666666666687</v>
      </c>
      <c r="AP99" s="2">
        <f>AVERAGE(('Abs550'!$C182-'Abs550'!AP182),('Abs550'!$C183-'Abs550'!AP183),('Abs550'!$C184-'Abs550'!AP184))</f>
        <v>0.96003333333333352</v>
      </c>
      <c r="AQ99" s="2">
        <f>AVERAGE(('Abs550'!$C182-'Abs550'!AQ182),('Abs550'!$C183-'Abs550'!AQ183),('Abs550'!$C184-'Abs550'!AQ184))</f>
        <v>0.96343333333333359</v>
      </c>
      <c r="AR99" s="2">
        <f>AVERAGE(('Abs550'!$C182-'Abs550'!AR182),('Abs550'!$C183-'Abs550'!AR183),('Abs550'!$C184-'Abs550'!AR184))</f>
        <v>0.96843333333333348</v>
      </c>
      <c r="AS99" s="2">
        <f>AVERAGE(('Abs550'!$C182-'Abs550'!AS182),('Abs550'!$C183-'Abs550'!AS183),('Abs550'!$C184-'Abs550'!AS184))</f>
        <v>0.97003333333333364</v>
      </c>
      <c r="AT99" s="2">
        <f>AVERAGE(('Abs550'!$C182-'Abs550'!AT182),('Abs550'!$C183-'Abs550'!AT183),('Abs550'!$C184-'Abs550'!AT184))</f>
        <v>0.97323333333333351</v>
      </c>
      <c r="AU99" s="2">
        <f>AVERAGE(('Abs550'!$C182-'Abs550'!AU182),('Abs550'!$C183-'Abs550'!AU183),('Abs550'!$C184-'Abs550'!AU184))</f>
        <v>0.97433333333333361</v>
      </c>
      <c r="AV99" s="2">
        <f>AVERAGE(('Abs550'!$C182-'Abs550'!AV182),('Abs550'!$C183-'Abs550'!AV183),('Abs550'!$C184-'Abs550'!AV184))</f>
        <v>0.97566666666666679</v>
      </c>
      <c r="AW99" s="2">
        <f>AVERAGE(('Abs550'!$C182-'Abs550'!AW182),('Abs550'!$C183-'Abs550'!AW183),('Abs550'!$C184-'Abs550'!AW184))</f>
        <v>0.97723333333333351</v>
      </c>
      <c r="AX99" s="2">
        <f>AVERAGE(('Abs550'!$C182-'Abs550'!AX182),('Abs550'!$C183-'Abs550'!AX183),('Abs550'!$C184-'Abs550'!AX184))</f>
        <v>0.97863333333333369</v>
      </c>
      <c r="AY99" s="2">
        <f>AVERAGE(('Abs550'!$C182-'Abs550'!AY182),('Abs550'!$C183-'Abs550'!AY183),('Abs550'!$C184-'Abs550'!AY184))</f>
        <v>0.97903333333333353</v>
      </c>
      <c r="AZ99" s="2">
        <f>AVERAGE(('Abs550'!$C182-'Abs550'!AZ182),('Abs550'!$C183-'Abs550'!AZ183),('Abs550'!$C184-'Abs550'!AZ184))</f>
        <v>0.98086666666666689</v>
      </c>
      <c r="BA99" s="2">
        <f>AVERAGE(('Abs550'!$C182-'Abs550'!BA182),('Abs550'!$C183-'Abs550'!BA183),('Abs550'!$C184-'Abs550'!BA184))</f>
        <v>0.98316666666666686</v>
      </c>
      <c r="BB99" s="2">
        <f>AVERAGE(('Abs550'!$C182-'Abs550'!BB182),('Abs550'!$C183-'Abs550'!BB183),('Abs550'!$C184-'Abs550'!BB184))</f>
        <v>0.98573333333333357</v>
      </c>
      <c r="BC99" s="2">
        <f>AVERAGE(('Abs550'!$C182-'Abs550'!BC182),('Abs550'!$C183-'Abs550'!BC183),('Abs550'!$C184-'Abs550'!BC184))</f>
        <v>0.98853333333333371</v>
      </c>
      <c r="BD99" s="2">
        <f>AVERAGE(('Abs550'!$C182-'Abs550'!BD182),('Abs550'!$C183-'Abs550'!BD183),('Abs550'!$C184-'Abs550'!BD184))</f>
        <v>0.99160000000000015</v>
      </c>
      <c r="BE99" s="2">
        <f>AVERAGE(('Abs550'!$C182-'Abs550'!BE182),('Abs550'!$C183-'Abs550'!BE183),('Abs550'!$C184-'Abs550'!BE184))</f>
        <v>0.9937666666666668</v>
      </c>
      <c r="BF99" s="2">
        <f>AVERAGE(('Abs550'!$C182-'Abs550'!BF182),('Abs550'!$C183-'Abs550'!BF183),('Abs550'!$C184-'Abs550'!BF184))</f>
        <v>0.99650000000000016</v>
      </c>
      <c r="BG99" s="2">
        <f>AVERAGE(('Abs550'!$C182-'Abs550'!BG182),('Abs550'!$C183-'Abs550'!BG183),('Abs550'!$C184-'Abs550'!BG184))</f>
        <v>0.99883333333333357</v>
      </c>
      <c r="BH99" s="2">
        <f>AVERAGE(('Abs550'!$C182-'Abs550'!BH182),('Abs550'!$C183-'Abs550'!BH183),('Abs550'!$C184-'Abs550'!BH184))</f>
        <v>1.001366666666667</v>
      </c>
      <c r="BI99" s="2">
        <f>AVERAGE(('Abs550'!$C182-'Abs550'!BI182),('Abs550'!$C183-'Abs550'!BI183),('Abs550'!$C184-'Abs550'!BI184))</f>
        <v>1.0035666666666669</v>
      </c>
      <c r="BJ99" s="2">
        <f>AVERAGE(('Abs550'!$C182-'Abs550'!BJ182),('Abs550'!$C183-'Abs550'!BJ183),('Abs550'!$C184-'Abs550'!BJ184))</f>
        <v>1.0062333333333335</v>
      </c>
      <c r="BK99" s="2">
        <f>AVERAGE(('Abs550'!$C182-'Abs550'!BK182),('Abs550'!$C183-'Abs550'!BK183),('Abs550'!$C184-'Abs550'!BK184))</f>
        <v>1.0085666666666671</v>
      </c>
      <c r="BL99" s="2">
        <f>AVERAGE(('Abs550'!$C182-'Abs550'!BL182),('Abs550'!$C183-'Abs550'!BL183),('Abs550'!$C184-'Abs550'!BL184))</f>
        <v>1.0115666666666667</v>
      </c>
      <c r="BM99" s="2">
        <f>AVERAGE(('Abs550'!$C182-'Abs550'!BM182),('Abs550'!$C183-'Abs550'!BM183),('Abs550'!$C184-'Abs550'!BM184))</f>
        <v>1.0135333333333334</v>
      </c>
      <c r="BN99" s="2">
        <f>AVERAGE(('Abs550'!$C182-'Abs550'!BN182),('Abs550'!$C183-'Abs550'!BN183),('Abs550'!$C184-'Abs550'!BN184))</f>
        <v>1.0158000000000003</v>
      </c>
      <c r="BO99" s="2">
        <f>AVERAGE(('Abs550'!$C182-'Abs550'!BO182),('Abs550'!$C183-'Abs550'!BO183),('Abs550'!$C184-'Abs550'!BO184))</f>
        <v>1.0188666666666668</v>
      </c>
      <c r="BP99" s="2">
        <f>AVERAGE(('Abs550'!$C182-'Abs550'!BP182),('Abs550'!$C183-'Abs550'!BP183),('Abs550'!$C184-'Abs550'!BP184))</f>
        <v>1.021066666666667</v>
      </c>
      <c r="BQ99" s="2">
        <f>AVERAGE(('Abs550'!$C182-'Abs550'!BQ182),('Abs550'!$C183-'Abs550'!BQ183),('Abs550'!$C184-'Abs550'!BQ184))</f>
        <v>1.0232333333333334</v>
      </c>
      <c r="BR99" s="2">
        <f>AVERAGE(('Abs550'!$C182-'Abs550'!BR182),('Abs550'!$C183-'Abs550'!BR183),('Abs550'!$C184-'Abs550'!BR184))</f>
        <v>1.0254333333333336</v>
      </c>
      <c r="BS99" s="2">
        <f>AVERAGE(('Abs550'!$C182-'Abs550'!BS182),('Abs550'!$C183-'Abs550'!BS183),('Abs550'!$C184-'Abs550'!BS184))</f>
        <v>1.0279666666666669</v>
      </c>
      <c r="BT99" s="2">
        <f>AVERAGE(('Abs550'!$C182-'Abs550'!BT182),('Abs550'!$C183-'Abs550'!BT183),('Abs550'!$C184-'Abs550'!BT184))</f>
        <v>1.0301666666666669</v>
      </c>
      <c r="BU99" s="2">
        <f>AVERAGE(('Abs550'!$C182-'Abs550'!BU182),('Abs550'!$C183-'Abs550'!BU183),('Abs550'!$C184-'Abs550'!BU184))</f>
        <v>1.0319000000000003</v>
      </c>
      <c r="BV99" s="2">
        <f>AVERAGE(('Abs550'!$C182-'Abs550'!BV182),('Abs550'!$C183-'Abs550'!BV183),('Abs550'!$C184-'Abs550'!BV184))</f>
        <v>1.0343333333333335</v>
      </c>
      <c r="BW99" s="2">
        <f>AVERAGE(('Abs550'!$C182-'Abs550'!BW182),('Abs550'!$C183-'Abs550'!BW183),('Abs550'!$C184-'Abs550'!BW184))</f>
        <v>1.0362666666666669</v>
      </c>
      <c r="BX99" s="2">
        <f>AVERAGE(('Abs550'!$C182-'Abs550'!BX182),('Abs550'!$C183-'Abs550'!BX183),('Abs550'!$C184-'Abs550'!BX184))</f>
        <v>1.0381666666666669</v>
      </c>
      <c r="BY99" s="2">
        <f>AVERAGE(('Abs550'!$C182-'Abs550'!BY182),('Abs550'!$C183-'Abs550'!BY183),('Abs550'!$C184-'Abs550'!BY184))</f>
        <v>1.0407666666666671</v>
      </c>
      <c r="BZ99" s="2">
        <f>AVERAGE(('Abs550'!$C182-'Abs550'!BZ182),('Abs550'!$C183-'Abs550'!BZ183),('Abs550'!$C184-'Abs550'!BZ184))</f>
        <v>1.0421000000000002</v>
      </c>
      <c r="CA99" s="2">
        <f>AVERAGE(('Abs550'!$C182-'Abs550'!CA182),('Abs550'!$C183-'Abs550'!CA183),('Abs550'!$C184-'Abs550'!CA184))</f>
        <v>1.0450000000000002</v>
      </c>
      <c r="CB99" s="2">
        <f>AVERAGE(('Abs550'!$C182-'Abs550'!CB182),('Abs550'!$C183-'Abs550'!CB183),('Abs550'!$C184-'Abs550'!CB184))</f>
        <v>1.0471333333333332</v>
      </c>
      <c r="CC99" s="2">
        <f>AVERAGE(('Abs550'!$C182-'Abs550'!CC182),('Abs550'!$C183-'Abs550'!CC183),('Abs550'!$C184-'Abs550'!CC184))</f>
        <v>1.0485000000000004</v>
      </c>
      <c r="CD99" s="2">
        <f>AVERAGE(('Abs550'!$C182-'Abs550'!CD182),('Abs550'!$C183-'Abs550'!CD183),('Abs550'!$C184-'Abs550'!CD184))</f>
        <v>1.0499666666666667</v>
      </c>
      <c r="CE99" s="2">
        <f>AVERAGE(('Abs550'!$C182-'Abs550'!CE182),('Abs550'!$C183-'Abs550'!CE183),('Abs550'!$C184-'Abs550'!CE184))</f>
        <v>1.0519333333333336</v>
      </c>
      <c r="CF99" s="2">
        <f>AVERAGE(('Abs550'!$C182-'Abs550'!CF182),('Abs550'!$C183-'Abs550'!CF183),('Abs550'!$C184-'Abs550'!CF184))</f>
        <v>1.0538000000000001</v>
      </c>
      <c r="CG99" s="2">
        <f>AVERAGE(('Abs550'!$C182-'Abs550'!CG182),('Abs550'!$C183-'Abs550'!CG183),('Abs550'!$C184-'Abs550'!CG184))</f>
        <v>1.0561666666666669</v>
      </c>
      <c r="CH99" s="2">
        <f>AVERAGE(('Abs550'!$C182-'Abs550'!CH182),('Abs550'!$C183-'Abs550'!CH183),('Abs550'!$C184-'Abs550'!CH184))</f>
        <v>1.0579333333333336</v>
      </c>
      <c r="CI99" s="2">
        <f>AVERAGE(('Abs550'!$C182-'Abs550'!CI182),('Abs550'!$C183-'Abs550'!CI183),('Abs550'!$C184-'Abs550'!CI184))</f>
        <v>1.0601333333333334</v>
      </c>
      <c r="CJ99" s="2">
        <f>AVERAGE(('Abs550'!$C182-'Abs550'!CJ182),('Abs550'!$C183-'Abs550'!CJ183),('Abs550'!$C184-'Abs550'!CJ184))</f>
        <v>1.061666666666667</v>
      </c>
      <c r="CK99" s="2">
        <f>AVERAGE(('Abs550'!$C182-'Abs550'!CK182),('Abs550'!$C183-'Abs550'!CK183),('Abs550'!$C184-'Abs550'!CK184))</f>
        <v>1.0629000000000002</v>
      </c>
      <c r="CL99" s="2">
        <f>AVERAGE(('Abs550'!$C182-'Abs550'!CL182),('Abs550'!$C183-'Abs550'!CL183),('Abs550'!$C184-'Abs550'!CL184))</f>
        <v>1.065966666666667</v>
      </c>
      <c r="CM99" s="2">
        <f>AVERAGE(('Abs550'!$C182-'Abs550'!CM182),('Abs550'!$C183-'Abs550'!CM183),('Abs550'!$C184-'Abs550'!CM184))</f>
        <v>1.0668666666666671</v>
      </c>
      <c r="CN99" s="2">
        <f>AVERAGE(('Abs550'!$C182-'Abs550'!CN182),('Abs550'!$C183-'Abs550'!CN183),('Abs550'!$C184-'Abs550'!CN184))</f>
        <v>1.0696333333333337</v>
      </c>
      <c r="CO99" s="2">
        <f>AVERAGE(('Abs550'!$C182-'Abs550'!CO182),('Abs550'!$C183-'Abs550'!CO183),('Abs550'!$C184-'Abs550'!CO184))</f>
        <v>1.0711000000000002</v>
      </c>
      <c r="CP99" s="2">
        <f>AVERAGE(('Abs550'!$C182-'Abs550'!CP182),('Abs550'!$C183-'Abs550'!CP183),('Abs550'!$C184-'Abs550'!CP184))</f>
        <v>1.0727000000000004</v>
      </c>
      <c r="CQ99" s="2">
        <f>AVERAGE(('Abs550'!$C182-'Abs550'!CQ182),('Abs550'!$C183-'Abs550'!CQ183),('Abs550'!$C184-'Abs550'!CQ184))</f>
        <v>1.0744</v>
      </c>
      <c r="CR99" s="2">
        <f>AVERAGE(('Abs550'!$C182-'Abs550'!CR182),('Abs550'!$C183-'Abs550'!CR183),('Abs550'!$C184-'Abs550'!CR184))</f>
        <v>1.0764000000000002</v>
      </c>
      <c r="CS99" s="2">
        <f>AVERAGE(('Abs550'!$C182-'Abs550'!CS182),('Abs550'!$C183-'Abs550'!CS183),('Abs550'!$C184-'Abs550'!CS184))</f>
        <v>1.0781000000000003</v>
      </c>
      <c r="CT99" s="2">
        <f>AVERAGE(('Abs550'!$C182-'Abs550'!CT182),('Abs550'!$C183-'Abs550'!CT183),('Abs550'!$C184-'Abs550'!CT184))</f>
        <v>1.079366666666667</v>
      </c>
      <c r="CU99" s="2">
        <f>AVERAGE(('Abs550'!$C182-'Abs550'!CU182),('Abs550'!$C183-'Abs550'!CU183),('Abs550'!$C184-'Abs550'!CU184))</f>
        <v>1.0803666666666669</v>
      </c>
    </row>
    <row r="100" spans="1:99" x14ac:dyDescent="0.25">
      <c r="A100">
        <v>21</v>
      </c>
      <c r="B100" s="57" t="s">
        <v>16</v>
      </c>
      <c r="C100" s="2">
        <f>AVERAGE(('Abs550'!$C185-'Abs550'!C185),('Abs550'!$C186-'Abs550'!C186),('Abs550'!$C187-'Abs550'!C187))</f>
        <v>0</v>
      </c>
      <c r="D100" s="2">
        <f>AVERAGE(('Abs550'!$C185-'Abs550'!D185),('Abs550'!$C186-'Abs550'!D186),('Abs550'!$C187-'Abs550'!D187))</f>
        <v>9.2766666666666595E-2</v>
      </c>
      <c r="E100" s="2">
        <f>AVERAGE(('Abs550'!$C185-'Abs550'!E185),('Abs550'!$C186-'Abs550'!E186),('Abs550'!$C187-'Abs550'!E187))</f>
        <v>0.10653333333333344</v>
      </c>
      <c r="F100" s="2">
        <f>AVERAGE(('Abs550'!$C185-'Abs550'!F185),('Abs550'!$C186-'Abs550'!F186),('Abs550'!$C187-'Abs550'!F187))</f>
        <v>0.11096666666666673</v>
      </c>
      <c r="G100" s="2">
        <f>AVERAGE(('Abs550'!$C185-'Abs550'!G185),('Abs550'!$C186-'Abs550'!G186),('Abs550'!$C187-'Abs550'!G187))</f>
        <v>0.11286666666666674</v>
      </c>
      <c r="H100" s="2">
        <f>AVERAGE(('Abs550'!$C185-'Abs550'!H185),('Abs550'!$C186-'Abs550'!H186),('Abs550'!$C187-'Abs550'!H187))</f>
        <v>0.11370000000000006</v>
      </c>
      <c r="I100" s="2">
        <f>AVERAGE(('Abs550'!$C185-'Abs550'!I185),('Abs550'!$C186-'Abs550'!I186),('Abs550'!$C187-'Abs550'!I187))</f>
        <v>0.11513333333333346</v>
      </c>
      <c r="J100" s="2">
        <f>AVERAGE(('Abs550'!$C185-'Abs550'!J185),('Abs550'!$C186-'Abs550'!J186),('Abs550'!$C187-'Abs550'!J187))</f>
        <v>0.11556666666666682</v>
      </c>
      <c r="K100" s="2">
        <f>AVERAGE(('Abs550'!$C185-'Abs550'!K185),('Abs550'!$C186-'Abs550'!K186),('Abs550'!$C187-'Abs550'!K187))</f>
        <v>0.1166666666666667</v>
      </c>
      <c r="L100" s="2">
        <f>AVERAGE(('Abs550'!$C185-'Abs550'!L185),('Abs550'!$C186-'Abs550'!L186),('Abs550'!$C187-'Abs550'!L187))</f>
        <v>0.1169333333333334</v>
      </c>
      <c r="M100" s="2">
        <f>AVERAGE(('Abs550'!$C185-'Abs550'!M185),('Abs550'!$C186-'Abs550'!M186),('Abs550'!$C187-'Abs550'!M187))</f>
        <v>0.11740000000000002</v>
      </c>
      <c r="N100" s="2">
        <f>AVERAGE(('Abs550'!$C185-'Abs550'!N185),('Abs550'!$C186-'Abs550'!N186),('Abs550'!$C187-'Abs550'!N187))</f>
        <v>0.11730000000000003</v>
      </c>
      <c r="O100" s="2">
        <f>AVERAGE(('Abs550'!$C185-'Abs550'!O185),('Abs550'!$C186-'Abs550'!O186),('Abs550'!$C187-'Abs550'!O187))</f>
        <v>0.11806666666666676</v>
      </c>
      <c r="P100" s="2">
        <f>AVERAGE(('Abs550'!$C185-'Abs550'!P185),('Abs550'!$C186-'Abs550'!P186),('Abs550'!$C187-'Abs550'!P187))</f>
        <v>0.11866666666666685</v>
      </c>
      <c r="Q100" s="2">
        <f>AVERAGE(('Abs550'!$C185-'Abs550'!Q185),('Abs550'!$C186-'Abs550'!Q186),('Abs550'!$C187-'Abs550'!Q187))</f>
        <v>0.1201000000000001</v>
      </c>
      <c r="R100" s="2">
        <f>AVERAGE(('Abs550'!$C185-'Abs550'!R185),('Abs550'!$C186-'Abs550'!R186),('Abs550'!$C187-'Abs550'!R187))</f>
        <v>0.12040000000000006</v>
      </c>
      <c r="S100" s="2">
        <f>AVERAGE(('Abs550'!$C185-'Abs550'!S185),('Abs550'!$C186-'Abs550'!S186),('Abs550'!$C187-'Abs550'!S187))</f>
        <v>0.12133333333333329</v>
      </c>
      <c r="T100" s="2">
        <f>AVERAGE(('Abs550'!$C185-'Abs550'!T185),('Abs550'!$C186-'Abs550'!T186),('Abs550'!$C187-'Abs550'!T187))</f>
        <v>0.12166666666666681</v>
      </c>
      <c r="U100" s="2">
        <f>AVERAGE(('Abs550'!$C185-'Abs550'!U185),('Abs550'!$C186-'Abs550'!U186),('Abs550'!$C187-'Abs550'!U187))</f>
        <v>0.12236666666666673</v>
      </c>
      <c r="V100" s="2">
        <f>AVERAGE(('Abs550'!$C185-'Abs550'!V185),('Abs550'!$C186-'Abs550'!V186),('Abs550'!$C187-'Abs550'!V187))</f>
        <v>0.12283333333333335</v>
      </c>
      <c r="W100" s="2">
        <f>AVERAGE(('Abs550'!$C185-'Abs550'!W185),('Abs550'!$C186-'Abs550'!W186),('Abs550'!$C187-'Abs550'!W187))</f>
        <v>0.12336666666666662</v>
      </c>
      <c r="X100" s="2">
        <f>AVERAGE(('Abs550'!$C185-'Abs550'!X185),('Abs550'!$C186-'Abs550'!X186),('Abs550'!$C187-'Abs550'!X187))</f>
        <v>0.12319999999999998</v>
      </c>
      <c r="Y100" s="2">
        <f>AVERAGE(('Abs550'!$C185-'Abs550'!Y185),('Abs550'!$C186-'Abs550'!Y186),('Abs550'!$C187-'Abs550'!Y187))</f>
        <v>0.12260000000000004</v>
      </c>
      <c r="Z100" s="2">
        <f>AVERAGE(('Abs550'!$C185-'Abs550'!Z185),('Abs550'!$C186-'Abs550'!Z186),('Abs550'!$C187-'Abs550'!Z187))</f>
        <v>0.123</v>
      </c>
      <c r="AA100" s="2">
        <f>AVERAGE(('Abs550'!$C185-'Abs550'!AA185),('Abs550'!$C186-'Abs550'!AA186),('Abs550'!$C187-'Abs550'!AA187))</f>
        <v>0.12346666666666661</v>
      </c>
      <c r="AB100" s="2">
        <f>AVERAGE(('Abs550'!$C185-'Abs550'!AB185),('Abs550'!$C186-'Abs550'!AB186),('Abs550'!$C187-'Abs550'!AB187))</f>
        <v>0.12383333333333324</v>
      </c>
      <c r="AC100" s="2">
        <f>AVERAGE(('Abs550'!$C185-'Abs550'!AC185),('Abs550'!$C186-'Abs550'!AC186),('Abs550'!$C187-'Abs550'!AC187))</f>
        <v>0.12440000000000014</v>
      </c>
      <c r="AD100" s="2">
        <f>AVERAGE(('Abs550'!$C185-'Abs550'!AD185),('Abs550'!$C186-'Abs550'!AD186),('Abs550'!$C187-'Abs550'!AD187))</f>
        <v>0.12430000000000008</v>
      </c>
      <c r="AE100" s="2">
        <f>AVERAGE(('Abs550'!$C185-'Abs550'!AE185),('Abs550'!$C186-'Abs550'!AE186),('Abs550'!$C187-'Abs550'!AE187))</f>
        <v>0.12473333333333343</v>
      </c>
      <c r="AF100" s="2">
        <f>AVERAGE(('Abs550'!$C185-'Abs550'!AF185),('Abs550'!$C186-'Abs550'!AF186),('Abs550'!$C187-'Abs550'!AF187))</f>
        <v>0.12526666666666672</v>
      </c>
      <c r="AG100" s="2">
        <f>AVERAGE(('Abs550'!$C185-'Abs550'!AG185),('Abs550'!$C186-'Abs550'!AG186),('Abs550'!$C187-'Abs550'!AG187))</f>
        <v>0.12473333333333343</v>
      </c>
      <c r="AH100" s="2">
        <f>AVERAGE(('Abs550'!$C185-'Abs550'!AH185),('Abs550'!$C186-'Abs550'!AH186),('Abs550'!$C187-'Abs550'!AH187))</f>
        <v>0.12523333333333339</v>
      </c>
      <c r="AI100" s="2">
        <f>AVERAGE(('Abs550'!$C185-'Abs550'!AI185),('Abs550'!$C186-'Abs550'!AI186),('Abs550'!$C187-'Abs550'!AI187))</f>
        <v>0.12556666666666683</v>
      </c>
      <c r="AJ100" s="2">
        <f>AVERAGE(('Abs550'!$C185-'Abs550'!AJ185),('Abs550'!$C186-'Abs550'!AJ186),('Abs550'!$C187-'Abs550'!AJ187))</f>
        <v>0.12546666666666675</v>
      </c>
      <c r="AK100" s="2">
        <f>AVERAGE(('Abs550'!$C185-'Abs550'!AK185),('Abs550'!$C186-'Abs550'!AK186),('Abs550'!$C187-'Abs550'!AK187))</f>
        <v>0.12600000000000011</v>
      </c>
      <c r="AL100" s="2">
        <f>AVERAGE(('Abs550'!$C185-'Abs550'!AL185),('Abs550'!$C186-'Abs550'!AL186),('Abs550'!$C187-'Abs550'!AL187))</f>
        <v>0.12646666666666673</v>
      </c>
      <c r="AM100" s="2">
        <f>AVERAGE(('Abs550'!$C185-'Abs550'!AM185),('Abs550'!$C186-'Abs550'!AM186),('Abs550'!$C187-'Abs550'!AM187))</f>
        <v>0.12803333333333344</v>
      </c>
      <c r="AN100" s="2">
        <f>AVERAGE(('Abs550'!$C185-'Abs550'!AN185),('Abs550'!$C186-'Abs550'!AN186),('Abs550'!$C187-'Abs550'!AN187))</f>
        <v>0.1255333333333335</v>
      </c>
      <c r="AO100" s="2">
        <f>AVERAGE(('Abs550'!$C185-'Abs550'!AO185),('Abs550'!$C186-'Abs550'!AO186),('Abs550'!$C187-'Abs550'!AO187))</f>
        <v>0.12526666666666664</v>
      </c>
      <c r="AP100" s="2">
        <f>AVERAGE(('Abs550'!$C185-'Abs550'!AP185),('Abs550'!$C186-'Abs550'!AP186),('Abs550'!$C187-'Abs550'!AP187))</f>
        <v>0.12573333333333347</v>
      </c>
      <c r="AQ100" s="2">
        <f>AVERAGE(('Abs550'!$C185-'Abs550'!AQ185),('Abs550'!$C186-'Abs550'!AQ186),('Abs550'!$C187-'Abs550'!AQ187))</f>
        <v>0.12790000000000012</v>
      </c>
      <c r="AR100" s="2">
        <f>AVERAGE(('Abs550'!$C185-'Abs550'!AR185),('Abs550'!$C186-'Abs550'!AR186),('Abs550'!$C187-'Abs550'!AR187))</f>
        <v>0.12686666666666668</v>
      </c>
      <c r="AS100" s="2">
        <f>AVERAGE(('Abs550'!$C185-'Abs550'!AS185),('Abs550'!$C186-'Abs550'!AS186),('Abs550'!$C187-'Abs550'!AS187))</f>
        <v>0.127</v>
      </c>
      <c r="AT100" s="2">
        <f>AVERAGE(('Abs550'!$C185-'Abs550'!AT185),('Abs550'!$C186-'Abs550'!AT186),('Abs550'!$C187-'Abs550'!AT187))</f>
        <v>0.12553333333333336</v>
      </c>
      <c r="AU100" s="2">
        <f>AVERAGE(('Abs550'!$C185-'Abs550'!AU185),('Abs550'!$C186-'Abs550'!AU186),('Abs550'!$C187-'Abs550'!AU187))</f>
        <v>0.12356666666666676</v>
      </c>
      <c r="AV100" s="2">
        <f>AVERAGE(('Abs550'!$C185-'Abs550'!AV185),('Abs550'!$C186-'Abs550'!AV186),('Abs550'!$C187-'Abs550'!AV187))</f>
        <v>0.12346666666666668</v>
      </c>
      <c r="AW100" s="2">
        <f>AVERAGE(('Abs550'!$C185-'Abs550'!AW185),('Abs550'!$C186-'Abs550'!AW186),('Abs550'!$C187-'Abs550'!AW187))</f>
        <v>0.1219333333333333</v>
      </c>
      <c r="AX100" s="2">
        <f>AVERAGE(('Abs550'!$C185-'Abs550'!AX185),('Abs550'!$C186-'Abs550'!AX186),('Abs550'!$C187-'Abs550'!AX187))</f>
        <v>0.11973333333333325</v>
      </c>
      <c r="AY100" s="2">
        <f>AVERAGE(('Abs550'!$C185-'Abs550'!AY185),('Abs550'!$C186-'Abs550'!AY186),('Abs550'!$C187-'Abs550'!AY187))</f>
        <v>0.11866666666666677</v>
      </c>
      <c r="AZ100" s="2">
        <f>AVERAGE(('Abs550'!$C185-'Abs550'!AZ185),('Abs550'!$C186-'Abs550'!AZ186),('Abs550'!$C187-'Abs550'!AZ187))</f>
        <v>0.11863333333333337</v>
      </c>
      <c r="BA100" s="2">
        <f>AVERAGE(('Abs550'!$C185-'Abs550'!BA185),('Abs550'!$C186-'Abs550'!BA186),('Abs550'!$C187-'Abs550'!BA187))</f>
        <v>0.11890000000000008</v>
      </c>
      <c r="BB100" s="2">
        <f>AVERAGE(('Abs550'!$C185-'Abs550'!BB185),('Abs550'!$C186-'Abs550'!BB186),('Abs550'!$C187-'Abs550'!BB187))</f>
        <v>0.11906666666666672</v>
      </c>
      <c r="BC100" s="2">
        <f>AVERAGE(('Abs550'!$C185-'Abs550'!BC185),('Abs550'!$C186-'Abs550'!BC186),('Abs550'!$C187-'Abs550'!BC187))</f>
        <v>0.11943333333333335</v>
      </c>
      <c r="BD100" s="2">
        <f>AVERAGE(('Abs550'!$C185-'Abs550'!BD185),('Abs550'!$C186-'Abs550'!BD186),('Abs550'!$C187-'Abs550'!BD187))</f>
        <v>0.11930000000000003</v>
      </c>
      <c r="BE100" s="2">
        <f>AVERAGE(('Abs550'!$C185-'Abs550'!BE185),('Abs550'!$C186-'Abs550'!BE186),('Abs550'!$C187-'Abs550'!BE187))</f>
        <v>0.11943333333333335</v>
      </c>
      <c r="BF100" s="2">
        <f>AVERAGE(('Abs550'!$C185-'Abs550'!BF185),('Abs550'!$C186-'Abs550'!BF186),('Abs550'!$C187-'Abs550'!BF187))</f>
        <v>0.11950000000000001</v>
      </c>
      <c r="BG100" s="2">
        <f>AVERAGE(('Abs550'!$C185-'Abs550'!BG185),('Abs550'!$C186-'Abs550'!BG186),('Abs550'!$C187-'Abs550'!BG187))</f>
        <v>0.11983333333333331</v>
      </c>
      <c r="BH100" s="2">
        <f>AVERAGE(('Abs550'!$C185-'Abs550'!BH185),('Abs550'!$C186-'Abs550'!BH186),('Abs550'!$C187-'Abs550'!BH187))</f>
        <v>0.11986666666666672</v>
      </c>
      <c r="BI100" s="2">
        <f>AVERAGE(('Abs550'!$C185-'Abs550'!BI185),('Abs550'!$C186-'Abs550'!BI186),('Abs550'!$C187-'Abs550'!BI187))</f>
        <v>0.11993333333333329</v>
      </c>
      <c r="BJ100" s="2">
        <f>AVERAGE(('Abs550'!$C185-'Abs550'!BJ185),('Abs550'!$C186-'Abs550'!BJ186),('Abs550'!$C187-'Abs550'!BJ187))</f>
        <v>0.12026666666666674</v>
      </c>
      <c r="BK100" s="2">
        <f>AVERAGE(('Abs550'!$C185-'Abs550'!BK185),('Abs550'!$C186-'Abs550'!BK186),('Abs550'!$C187-'Abs550'!BK187))</f>
        <v>0.12093333333333341</v>
      </c>
      <c r="BL100" s="2">
        <f>AVERAGE(('Abs550'!$C185-'Abs550'!BL185),('Abs550'!$C186-'Abs550'!BL186),('Abs550'!$C187-'Abs550'!BL187))</f>
        <v>0.12113333333333354</v>
      </c>
      <c r="BM100" s="2">
        <f>AVERAGE(('Abs550'!$C185-'Abs550'!BM185),('Abs550'!$C186-'Abs550'!BM186),('Abs550'!$C187-'Abs550'!BM187))</f>
        <v>0.12130000000000019</v>
      </c>
      <c r="BN100" s="2">
        <f>AVERAGE(('Abs550'!$C185-'Abs550'!BN185),('Abs550'!$C186-'Abs550'!BN186),('Abs550'!$C187-'Abs550'!BN187))</f>
        <v>0.12193333333333345</v>
      </c>
      <c r="BO100" s="2">
        <f>AVERAGE(('Abs550'!$C185-'Abs550'!BO185),('Abs550'!$C186-'Abs550'!BO186),('Abs550'!$C187-'Abs550'!BO187))</f>
        <v>0.12183333333333346</v>
      </c>
      <c r="BP100" s="2">
        <f>AVERAGE(('Abs550'!$C185-'Abs550'!BP185),('Abs550'!$C186-'Abs550'!BP186),('Abs550'!$C187-'Abs550'!BP187))</f>
        <v>0.12183333333333346</v>
      </c>
      <c r="BQ100" s="2">
        <f>AVERAGE(('Abs550'!$C185-'Abs550'!BQ185),('Abs550'!$C186-'Abs550'!BQ186),('Abs550'!$C187-'Abs550'!BQ187))</f>
        <v>0.12240000000000006</v>
      </c>
      <c r="BR100" s="2">
        <f>AVERAGE(('Abs550'!$C185-'Abs550'!BR185),('Abs550'!$C186-'Abs550'!BR186),('Abs550'!$C187-'Abs550'!BR187))</f>
        <v>0.12260000000000004</v>
      </c>
      <c r="BS100" s="2">
        <f>AVERAGE(('Abs550'!$C185-'Abs550'!BS185),('Abs550'!$C186-'Abs550'!BS186),('Abs550'!$C187-'Abs550'!BS187))</f>
        <v>0.12263333333333337</v>
      </c>
      <c r="BT100" s="2">
        <f>AVERAGE(('Abs550'!$C185-'Abs550'!BT185),('Abs550'!$C186-'Abs550'!BT186),('Abs550'!$C187-'Abs550'!BT187))</f>
        <v>0.12236666666666673</v>
      </c>
      <c r="BU100" s="2">
        <f>AVERAGE(('Abs550'!$C185-'Abs550'!BU185),('Abs550'!$C186-'Abs550'!BU186),('Abs550'!$C187-'Abs550'!BU187))</f>
        <v>0.1226666666666667</v>
      </c>
      <c r="BV100" s="2">
        <f>AVERAGE(('Abs550'!$C185-'Abs550'!BV185),('Abs550'!$C186-'Abs550'!BV186),('Abs550'!$C187-'Abs550'!BV187))</f>
        <v>0.12270000000000003</v>
      </c>
      <c r="BW100" s="2">
        <f>AVERAGE(('Abs550'!$C185-'Abs550'!BW185),('Abs550'!$C186-'Abs550'!BW186),('Abs550'!$C187-'Abs550'!BW187))</f>
        <v>0.12253333333333338</v>
      </c>
      <c r="BX100" s="2">
        <f>AVERAGE(('Abs550'!$C185-'Abs550'!BX185),('Abs550'!$C186-'Abs550'!BX186),('Abs550'!$C187-'Abs550'!BX187))</f>
        <v>0.12316666666666665</v>
      </c>
      <c r="BY100" s="2">
        <f>AVERAGE(('Abs550'!$C185-'Abs550'!BY185),('Abs550'!$C186-'Abs550'!BY186),('Abs550'!$C187-'Abs550'!BY187))</f>
        <v>0.12273333333333336</v>
      </c>
      <c r="BZ100" s="2">
        <f>AVERAGE(('Abs550'!$C185-'Abs550'!BZ185),('Abs550'!$C186-'Abs550'!BZ186),('Abs550'!$C187-'Abs550'!BZ187))</f>
        <v>0.12343333333333335</v>
      </c>
      <c r="CA100" s="2">
        <f>AVERAGE(('Abs550'!$C185-'Abs550'!CA185),('Abs550'!$C186-'Abs550'!CA186),('Abs550'!$C187-'Abs550'!CA187))</f>
        <v>0.12380000000000013</v>
      </c>
      <c r="CB100" s="2">
        <f>AVERAGE(('Abs550'!$C185-'Abs550'!CB185),('Abs550'!$C186-'Abs550'!CB186),('Abs550'!$C187-'Abs550'!CB187))</f>
        <v>0.12329999999999997</v>
      </c>
      <c r="CC100" s="2">
        <f>AVERAGE(('Abs550'!$C185-'Abs550'!CC185),('Abs550'!$C186-'Abs550'!CC186),('Abs550'!$C187-'Abs550'!CC187))</f>
        <v>0.12280000000000002</v>
      </c>
      <c r="CD100" s="2">
        <f>AVERAGE(('Abs550'!$C185-'Abs550'!CD185),('Abs550'!$C186-'Abs550'!CD186),('Abs550'!$C187-'Abs550'!CD187))</f>
        <v>0.12283333333333342</v>
      </c>
      <c r="CE100" s="2">
        <f>AVERAGE(('Abs550'!$C185-'Abs550'!CE185),('Abs550'!$C186-'Abs550'!CE186),('Abs550'!$C187-'Abs550'!CE187))</f>
        <v>0.12319999999999998</v>
      </c>
      <c r="CF100" s="2">
        <f>AVERAGE(('Abs550'!$C185-'Abs550'!CF185),('Abs550'!$C186-'Abs550'!CF186),('Abs550'!$C187-'Abs550'!CF187))</f>
        <v>0.12353333333333327</v>
      </c>
      <c r="CG100" s="2">
        <f>AVERAGE(('Abs550'!$C185-'Abs550'!CG185),('Abs550'!$C186-'Abs550'!CG186),('Abs550'!$C187-'Abs550'!CG187))</f>
        <v>0.12346666666666661</v>
      </c>
      <c r="CH100" s="2">
        <f>AVERAGE(('Abs550'!$C185-'Abs550'!CH185),('Abs550'!$C186-'Abs550'!CH186),('Abs550'!$C187-'Abs550'!CH187))</f>
        <v>0.12403333333333344</v>
      </c>
      <c r="CI100" s="2">
        <f>AVERAGE(('Abs550'!$C185-'Abs550'!CI185),('Abs550'!$C186-'Abs550'!CI186),('Abs550'!$C187-'Abs550'!CI187))</f>
        <v>0.12380000000000006</v>
      </c>
      <c r="CJ100" s="2">
        <f>AVERAGE(('Abs550'!$C185-'Abs550'!CJ185),('Abs550'!$C186-'Abs550'!CJ186),('Abs550'!$C187-'Abs550'!CJ187))</f>
        <v>0.12329999999999997</v>
      </c>
      <c r="CK100" s="2">
        <f>AVERAGE(('Abs550'!$C185-'Abs550'!CK185),('Abs550'!$C186-'Abs550'!CK186),('Abs550'!$C187-'Abs550'!CK187))</f>
        <v>0.1247000000000001</v>
      </c>
      <c r="CL100" s="2">
        <f>AVERAGE(('Abs550'!$C185-'Abs550'!CL185),('Abs550'!$C186-'Abs550'!CL186),('Abs550'!$C187-'Abs550'!CL187))</f>
        <v>0.12376666666666658</v>
      </c>
      <c r="CM100" s="2">
        <f>AVERAGE(('Abs550'!$C185-'Abs550'!CM185),('Abs550'!$C186-'Abs550'!CM186),('Abs550'!$C187-'Abs550'!CM187))</f>
        <v>0.12463333333333344</v>
      </c>
      <c r="CN100" s="2">
        <f>AVERAGE(('Abs550'!$C185-'Abs550'!CN185),('Abs550'!$C186-'Abs550'!CN186),('Abs550'!$C187-'Abs550'!CN187))</f>
        <v>0.1246666666666667</v>
      </c>
      <c r="CO100" s="2">
        <f>AVERAGE(('Abs550'!$C185-'Abs550'!CO185),('Abs550'!$C186-'Abs550'!CO186),('Abs550'!$C187-'Abs550'!CO187))</f>
        <v>0.12456666666666678</v>
      </c>
      <c r="CP100" s="2">
        <f>AVERAGE(('Abs550'!$C185-'Abs550'!CP185),('Abs550'!$C186-'Abs550'!CP186),('Abs550'!$C187-'Abs550'!CP187))</f>
        <v>0.12470000000000019</v>
      </c>
      <c r="CQ100" s="2">
        <f>AVERAGE(('Abs550'!$C185-'Abs550'!CQ185),('Abs550'!$C186-'Abs550'!CQ186),('Abs550'!$C187-'Abs550'!CQ187))</f>
        <v>0.12520000000000012</v>
      </c>
      <c r="CR100" s="2">
        <f>AVERAGE(('Abs550'!$C185-'Abs550'!CR185),('Abs550'!$C186-'Abs550'!CR186),('Abs550'!$C187-'Abs550'!CR187))</f>
        <v>0.12503333333333341</v>
      </c>
      <c r="CS100" s="2">
        <f>AVERAGE(('Abs550'!$C185-'Abs550'!CS185),('Abs550'!$C186-'Abs550'!CS186),('Abs550'!$C187-'Abs550'!CS187))</f>
        <v>0.12466666666666677</v>
      </c>
      <c r="CT100" s="2">
        <f>AVERAGE(('Abs550'!$C185-'Abs550'!CT185),('Abs550'!$C186-'Abs550'!CT186),('Abs550'!$C187-'Abs550'!CT187))</f>
        <v>0.12436666666666667</v>
      </c>
      <c r="CU100" s="2">
        <f>AVERAGE(('Abs550'!$C185-'Abs550'!CU185),('Abs550'!$C186-'Abs550'!CU186),('Abs550'!$C187-'Abs550'!CU187))</f>
        <v>0.12360000000000008</v>
      </c>
    </row>
    <row r="101" spans="1:99" x14ac:dyDescent="0.25">
      <c r="A101">
        <v>22</v>
      </c>
      <c r="B101" s="57" t="s">
        <v>17</v>
      </c>
      <c r="C101" s="2">
        <f>AVERAGE(('Abs550'!$C188-'Abs550'!C188),('Abs550'!$C189-'Abs550'!C189),('Abs550'!$C190-'Abs550'!C190))</f>
        <v>0</v>
      </c>
      <c r="D101" s="2">
        <f>AVERAGE(('Abs550'!$C188-'Abs550'!D188),('Abs550'!$C189-'Abs550'!D189),('Abs550'!$C190-'Abs550'!D190))</f>
        <v>1.3733333333333228E-2</v>
      </c>
      <c r="E101" s="2">
        <f>AVERAGE(('Abs550'!$C188-'Abs550'!E188),('Abs550'!$C189-'Abs550'!E189),('Abs550'!$C190-'Abs550'!E190))</f>
        <v>3.1933333333333293E-2</v>
      </c>
      <c r="F101" s="2">
        <f>AVERAGE(('Abs550'!$C188-'Abs550'!F188),('Abs550'!$C189-'Abs550'!F189),('Abs550'!$C190-'Abs550'!F190))</f>
        <v>4.3433333333333289E-2</v>
      </c>
      <c r="G101" s="2">
        <f>AVERAGE(('Abs550'!$C188-'Abs550'!G188),('Abs550'!$C189-'Abs550'!G189),('Abs550'!$C190-'Abs550'!G190))</f>
        <v>5.1733333333333187E-2</v>
      </c>
      <c r="H101" s="2">
        <f>AVERAGE(('Abs550'!$C188-'Abs550'!H188),('Abs550'!$C189-'Abs550'!H189),('Abs550'!$C190-'Abs550'!H190))</f>
        <v>5.8333333333333348E-2</v>
      </c>
      <c r="I101" s="2">
        <f>AVERAGE(('Abs550'!$C188-'Abs550'!I188),('Abs550'!$C189-'Abs550'!I189),('Abs550'!$C190-'Abs550'!I190))</f>
        <v>7.1233333333333329E-2</v>
      </c>
      <c r="J101" s="2">
        <f>AVERAGE(('Abs550'!$C188-'Abs550'!J188),('Abs550'!$C189-'Abs550'!J189),('Abs550'!$C190-'Abs550'!J190))</f>
        <v>7.5133333333333344E-2</v>
      </c>
      <c r="K101" s="2">
        <f>AVERAGE(('Abs550'!$C188-'Abs550'!K188),('Abs550'!$C189-'Abs550'!K189),('Abs550'!$C190-'Abs550'!K190))</f>
        <v>8.106666666666662E-2</v>
      </c>
      <c r="L101" s="2">
        <f>AVERAGE(('Abs550'!$C188-'Abs550'!L188),('Abs550'!$C189-'Abs550'!L189),('Abs550'!$C190-'Abs550'!L190))</f>
        <v>8.5899999999999935E-2</v>
      </c>
      <c r="M101" s="2">
        <f>AVERAGE(('Abs550'!$C188-'Abs550'!M188),('Abs550'!$C189-'Abs550'!M189),('Abs550'!$C190-'Abs550'!M190))</f>
        <v>8.9899999999999869E-2</v>
      </c>
      <c r="N101" s="2">
        <f>AVERAGE(('Abs550'!$C188-'Abs550'!N188),('Abs550'!$C189-'Abs550'!N189),('Abs550'!$C190-'Abs550'!N190))</f>
        <v>9.2066666666666588E-2</v>
      </c>
      <c r="O101" s="2">
        <f>AVERAGE(('Abs550'!$C188-'Abs550'!O188),('Abs550'!$C189-'Abs550'!O189),('Abs550'!$C190-'Abs550'!O190))</f>
        <v>9.5099999999999893E-2</v>
      </c>
      <c r="P101" s="2">
        <f>AVERAGE(('Abs550'!$C188-'Abs550'!P188),('Abs550'!$C189-'Abs550'!P189),('Abs550'!$C190-'Abs550'!P190))</f>
        <v>9.7066666666666565E-2</v>
      </c>
      <c r="Q101" s="2">
        <f>AVERAGE(('Abs550'!$C188-'Abs550'!Q188),('Abs550'!$C189-'Abs550'!Q189),('Abs550'!$C190-'Abs550'!Q190))</f>
        <v>9.9799999999999958E-2</v>
      </c>
      <c r="R101" s="2">
        <f>AVERAGE(('Abs550'!$C188-'Abs550'!R188),('Abs550'!$C189-'Abs550'!R189),('Abs550'!$C190-'Abs550'!R190))</f>
        <v>0.1010999999999999</v>
      </c>
      <c r="S101" s="2">
        <f>AVERAGE(('Abs550'!$C188-'Abs550'!S188),('Abs550'!$C189-'Abs550'!S189),('Abs550'!$C190-'Abs550'!S190))</f>
        <v>0.10363333333333317</v>
      </c>
      <c r="T101" s="2">
        <f>AVERAGE(('Abs550'!$C188-'Abs550'!T188),('Abs550'!$C189-'Abs550'!T189),('Abs550'!$C190-'Abs550'!T190))</f>
        <v>0.10530000000000002</v>
      </c>
      <c r="U101" s="2">
        <f>AVERAGE(('Abs550'!$C188-'Abs550'!U188),('Abs550'!$C189-'Abs550'!U189),('Abs550'!$C190-'Abs550'!U190))</f>
        <v>0.10683333333333334</v>
      </c>
      <c r="V101" s="2">
        <f>AVERAGE(('Abs550'!$C188-'Abs550'!V188),('Abs550'!$C189-'Abs550'!V189),('Abs550'!$C190-'Abs550'!V190))</f>
        <v>0.10856666666666655</v>
      </c>
      <c r="W101" s="2">
        <f>AVERAGE(('Abs550'!$C188-'Abs550'!W188),('Abs550'!$C189-'Abs550'!W189),('Abs550'!$C190-'Abs550'!W190))</f>
        <v>0.11006666666666653</v>
      </c>
      <c r="X101" s="2">
        <f>AVERAGE(('Abs550'!$C188-'Abs550'!X188),('Abs550'!$C189-'Abs550'!X189),('Abs550'!$C190-'Abs550'!X190))</f>
        <v>0.11049999999999982</v>
      </c>
      <c r="Y101" s="2">
        <f>AVERAGE(('Abs550'!$C188-'Abs550'!Y188),('Abs550'!$C189-'Abs550'!Y189),('Abs550'!$C190-'Abs550'!Y190))</f>
        <v>0.11060000000000003</v>
      </c>
      <c r="Z101" s="2">
        <f>AVERAGE(('Abs550'!$C188-'Abs550'!Z188),('Abs550'!$C189-'Abs550'!Z189),('Abs550'!$C190-'Abs550'!Z190))</f>
        <v>0.11193333333333322</v>
      </c>
      <c r="AA101" s="2">
        <f>AVERAGE(('Abs550'!$C188-'Abs550'!AA188),('Abs550'!$C189-'Abs550'!AA189),('Abs550'!$C190-'Abs550'!AA190))</f>
        <v>0.1128666666666666</v>
      </c>
      <c r="AB101" s="2">
        <f>AVERAGE(('Abs550'!$C188-'Abs550'!AB188),('Abs550'!$C189-'Abs550'!AB189),('Abs550'!$C190-'Abs550'!AB190))</f>
        <v>0.1141333333333332</v>
      </c>
      <c r="AC101" s="2">
        <f>AVERAGE(('Abs550'!$C188-'Abs550'!AC188),('Abs550'!$C189-'Abs550'!AC189),('Abs550'!$C190-'Abs550'!AC190))</f>
        <v>0.11470000000000002</v>
      </c>
      <c r="AD101" s="2">
        <f>AVERAGE(('Abs550'!$C188-'Abs550'!AD188),('Abs550'!$C189-'Abs550'!AD189),('Abs550'!$C190-'Abs550'!AD190))</f>
        <v>0.11536666666666669</v>
      </c>
      <c r="AE101" s="2">
        <f>AVERAGE(('Abs550'!$C188-'Abs550'!AE188),('Abs550'!$C189-'Abs550'!AE189),('Abs550'!$C190-'Abs550'!AE190))</f>
        <v>0.11623333333333326</v>
      </c>
      <c r="AF101" s="2">
        <f>AVERAGE(('Abs550'!$C188-'Abs550'!AF188),('Abs550'!$C189-'Abs550'!AF189),('Abs550'!$C190-'Abs550'!AF190))</f>
        <v>0.11749999999999994</v>
      </c>
      <c r="AG101" s="2">
        <f>AVERAGE(('Abs550'!$C188-'Abs550'!AG188),('Abs550'!$C189-'Abs550'!AG189),('Abs550'!$C190-'Abs550'!AG190))</f>
        <v>0.1172333333333333</v>
      </c>
      <c r="AH101" s="2">
        <f>AVERAGE(('Abs550'!$C188-'Abs550'!AH188),('Abs550'!$C189-'Abs550'!AH189),('Abs550'!$C190-'Abs550'!AH190))</f>
        <v>0.11856666666666664</v>
      </c>
      <c r="AI101" s="2">
        <f>AVERAGE(('Abs550'!$C188-'Abs550'!AI188),('Abs550'!$C189-'Abs550'!AI189),('Abs550'!$C190-'Abs550'!AI190))</f>
        <v>0.11889999999999994</v>
      </c>
      <c r="AJ101" s="2">
        <f>AVERAGE(('Abs550'!$C188-'Abs550'!AJ188),('Abs550'!$C189-'Abs550'!AJ189),('Abs550'!$C190-'Abs550'!AJ190))</f>
        <v>0.11949999999999994</v>
      </c>
      <c r="AK101" s="2">
        <f>AVERAGE(('Abs550'!$C188-'Abs550'!AK188),('Abs550'!$C189-'Abs550'!AK189),('Abs550'!$C190-'Abs550'!AK190))</f>
        <v>0.12043333333333324</v>
      </c>
      <c r="AL101" s="2">
        <f>AVERAGE(('Abs550'!$C188-'Abs550'!AL188),('Abs550'!$C189-'Abs550'!AL189),('Abs550'!$C190-'Abs550'!AL190))</f>
        <v>0.12123333333333315</v>
      </c>
      <c r="AM101" s="2">
        <f>AVERAGE(('Abs550'!$C188-'Abs550'!AM188),('Abs550'!$C189-'Abs550'!AM189),('Abs550'!$C190-'Abs550'!AM190))</f>
        <v>0.12359999999999993</v>
      </c>
      <c r="AN101" s="2">
        <f>AVERAGE(('Abs550'!$C188-'Abs550'!AN188),('Abs550'!$C189-'Abs550'!AN189),('Abs550'!$C190-'Abs550'!AN190))</f>
        <v>0.12189999999999997</v>
      </c>
      <c r="AO101" s="2">
        <f>AVERAGE(('Abs550'!$C188-'Abs550'!AO188),('Abs550'!$C189-'Abs550'!AO189),('Abs550'!$C190-'Abs550'!AO190))</f>
        <v>0.12156666666666653</v>
      </c>
      <c r="AP101" s="2">
        <f>AVERAGE(('Abs550'!$C188-'Abs550'!AP188),('Abs550'!$C189-'Abs550'!AP189),('Abs550'!$C190-'Abs550'!AP190))</f>
        <v>0.12213333333333314</v>
      </c>
      <c r="AQ101" s="2">
        <f>AVERAGE(('Abs550'!$C188-'Abs550'!AQ188),('Abs550'!$C189-'Abs550'!AQ189),('Abs550'!$C190-'Abs550'!AQ190))</f>
        <v>0.12493333333333334</v>
      </c>
      <c r="AR101" s="2">
        <f>AVERAGE(('Abs550'!$C188-'Abs550'!AR188),('Abs550'!$C189-'Abs550'!AR189),('Abs550'!$C190-'Abs550'!AR190))</f>
        <v>0.12483333333333328</v>
      </c>
      <c r="AS101" s="2">
        <f>AVERAGE(('Abs550'!$C188-'Abs550'!AS188),('Abs550'!$C189-'Abs550'!AS189),('Abs550'!$C190-'Abs550'!AS190))</f>
        <v>0.12489999999999986</v>
      </c>
      <c r="AT101" s="2">
        <f>AVERAGE(('Abs550'!$C188-'Abs550'!AT188),('Abs550'!$C189-'Abs550'!AT189),('Abs550'!$C190-'Abs550'!AT190))</f>
        <v>0.1244666666666665</v>
      </c>
      <c r="AU101" s="2">
        <f>AVERAGE(('Abs550'!$C188-'Abs550'!AU188),('Abs550'!$C189-'Abs550'!AU189),('Abs550'!$C190-'Abs550'!AU190))</f>
        <v>0.12366666666666674</v>
      </c>
      <c r="AV101" s="2">
        <f>AVERAGE(('Abs550'!$C188-'Abs550'!AV188),('Abs550'!$C189-'Abs550'!AV189),('Abs550'!$C190-'Abs550'!AV190))</f>
        <v>0.12289999999999994</v>
      </c>
      <c r="AW101" s="2">
        <f>AVERAGE(('Abs550'!$C188-'Abs550'!AW188),('Abs550'!$C189-'Abs550'!AW189),('Abs550'!$C190-'Abs550'!AW190))</f>
        <v>0.12219999999999979</v>
      </c>
      <c r="AX101" s="2">
        <f>AVERAGE(('Abs550'!$C188-'Abs550'!AX188),('Abs550'!$C189-'Abs550'!AX189),('Abs550'!$C190-'Abs550'!AX190))</f>
        <v>0.12026666666666652</v>
      </c>
      <c r="AY101" s="2">
        <f>AVERAGE(('Abs550'!$C188-'Abs550'!AY188),('Abs550'!$C189-'Abs550'!AY189),('Abs550'!$C190-'Abs550'!AY190))</f>
        <v>0.11979999999999991</v>
      </c>
      <c r="AZ101" s="2">
        <f>AVERAGE(('Abs550'!$C188-'Abs550'!AZ188),('Abs550'!$C189-'Abs550'!AZ189),('Abs550'!$C190-'Abs550'!AZ190))</f>
        <v>0.12006666666666654</v>
      </c>
      <c r="BA101" s="2">
        <f>AVERAGE(('Abs550'!$C188-'Abs550'!BA188),('Abs550'!$C189-'Abs550'!BA189),('Abs550'!$C190-'Abs550'!BA190))</f>
        <v>0.12043333333333332</v>
      </c>
      <c r="BB101" s="2">
        <f>AVERAGE(('Abs550'!$C188-'Abs550'!BB188),('Abs550'!$C189-'Abs550'!BB189),('Abs550'!$C190-'Abs550'!BB190))</f>
        <v>0.121</v>
      </c>
      <c r="BC101" s="2">
        <f>AVERAGE(('Abs550'!$C188-'Abs550'!BC188),('Abs550'!$C189-'Abs550'!BC189),('Abs550'!$C190-'Abs550'!BC190))</f>
        <v>0.1215666666666666</v>
      </c>
      <c r="BD101" s="2">
        <f>AVERAGE(('Abs550'!$C188-'Abs550'!BD188),('Abs550'!$C189-'Abs550'!BD189),('Abs550'!$C190-'Abs550'!BD190))</f>
        <v>0.12159999999999986</v>
      </c>
      <c r="BE101" s="2">
        <f>AVERAGE(('Abs550'!$C188-'Abs550'!BE188),('Abs550'!$C189-'Abs550'!BE189),('Abs550'!$C190-'Abs550'!BE190))</f>
        <v>0.12203333333333315</v>
      </c>
      <c r="BF101" s="2">
        <f>AVERAGE(('Abs550'!$C188-'Abs550'!BF188),('Abs550'!$C189-'Abs550'!BF189),('Abs550'!$C190-'Abs550'!BF190))</f>
        <v>0.12203333333333322</v>
      </c>
      <c r="BG101" s="2">
        <f>AVERAGE(('Abs550'!$C188-'Abs550'!BG188),('Abs550'!$C189-'Abs550'!BG189),('Abs550'!$C190-'Abs550'!BG190))</f>
        <v>0.12293333333333319</v>
      </c>
      <c r="BH101" s="2">
        <f>AVERAGE(('Abs550'!$C188-'Abs550'!BH188),('Abs550'!$C189-'Abs550'!BH189),('Abs550'!$C190-'Abs550'!BH190))</f>
        <v>0.12293333333333319</v>
      </c>
      <c r="BI101" s="2">
        <f>AVERAGE(('Abs550'!$C188-'Abs550'!BI188),('Abs550'!$C189-'Abs550'!BI189),('Abs550'!$C190-'Abs550'!BI190))</f>
        <v>0.12453333333333316</v>
      </c>
      <c r="BJ101" s="2">
        <f>AVERAGE(('Abs550'!$C188-'Abs550'!BJ188),('Abs550'!$C189-'Abs550'!BJ189),('Abs550'!$C190-'Abs550'!BJ190))</f>
        <v>0.12463333333333322</v>
      </c>
      <c r="BK101" s="2">
        <f>AVERAGE(('Abs550'!$C188-'Abs550'!BK188),('Abs550'!$C189-'Abs550'!BK189),('Abs550'!$C190-'Abs550'!BK190))</f>
        <v>0.12689999999999993</v>
      </c>
      <c r="BL101" s="2">
        <f>AVERAGE(('Abs550'!$C188-'Abs550'!BL188),('Abs550'!$C189-'Abs550'!BL189),('Abs550'!$C190-'Abs550'!BL190))</f>
        <v>0.13046666666666673</v>
      </c>
      <c r="BM101" s="2">
        <f>AVERAGE(('Abs550'!$C188-'Abs550'!BM188),('Abs550'!$C189-'Abs550'!BM189),('Abs550'!$C190-'Abs550'!BM190))</f>
        <v>0.13143333333333337</v>
      </c>
      <c r="BN101" s="2">
        <f>AVERAGE(('Abs550'!$C188-'Abs550'!BN188),('Abs550'!$C189-'Abs550'!BN189),('Abs550'!$C190-'Abs550'!BN190))</f>
        <v>0.12916666666666665</v>
      </c>
      <c r="BO101" s="2">
        <f>AVERAGE(('Abs550'!$C188-'Abs550'!BO188),('Abs550'!$C189-'Abs550'!BO189),('Abs550'!$C190-'Abs550'!BO190))</f>
        <v>0.12946666666666662</v>
      </c>
      <c r="BP101" s="2">
        <f>AVERAGE(('Abs550'!$C188-'Abs550'!BP188),('Abs550'!$C189-'Abs550'!BP189),('Abs550'!$C190-'Abs550'!BP190))</f>
        <v>0.12869999999999995</v>
      </c>
      <c r="BQ101" s="2">
        <f>AVERAGE(('Abs550'!$C188-'Abs550'!BQ188),('Abs550'!$C189-'Abs550'!BQ189),('Abs550'!$C190-'Abs550'!BQ190))</f>
        <v>0.12983333333333325</v>
      </c>
      <c r="BR101" s="2">
        <f>AVERAGE(('Abs550'!$C188-'Abs550'!BR188),('Abs550'!$C189-'Abs550'!BR189),('Abs550'!$C190-'Abs550'!BR190))</f>
        <v>0.1322333333333332</v>
      </c>
      <c r="BS101" s="2">
        <f>AVERAGE(('Abs550'!$C188-'Abs550'!BS188),('Abs550'!$C189-'Abs550'!BS189),('Abs550'!$C190-'Abs550'!BS190))</f>
        <v>0.13276666666666656</v>
      </c>
      <c r="BT101" s="2">
        <f>AVERAGE(('Abs550'!$C188-'Abs550'!BT188),('Abs550'!$C189-'Abs550'!BT189),('Abs550'!$C190-'Abs550'!BT190))</f>
        <v>0.13386666666666666</v>
      </c>
      <c r="BU101" s="2">
        <f>AVERAGE(('Abs550'!$C188-'Abs550'!BU188),('Abs550'!$C189-'Abs550'!BU189),('Abs550'!$C190-'Abs550'!BU190))</f>
        <v>0.13549999999999995</v>
      </c>
      <c r="BV101" s="2">
        <f>AVERAGE(('Abs550'!$C188-'Abs550'!BV188),('Abs550'!$C189-'Abs550'!BV189),('Abs550'!$C190-'Abs550'!BV190))</f>
        <v>0.1364666666666666</v>
      </c>
      <c r="BW101" s="2">
        <f>AVERAGE(('Abs550'!$C188-'Abs550'!BW188),('Abs550'!$C189-'Abs550'!BW189),('Abs550'!$C190-'Abs550'!BW190))</f>
        <v>0.13769999999999993</v>
      </c>
      <c r="BX101" s="2">
        <f>AVERAGE(('Abs550'!$C188-'Abs550'!BX188),('Abs550'!$C189-'Abs550'!BX189),('Abs550'!$C190-'Abs550'!BX190))</f>
        <v>0.13873333333333324</v>
      </c>
      <c r="BY101" s="2">
        <f>AVERAGE(('Abs550'!$C188-'Abs550'!BY188),('Abs550'!$C189-'Abs550'!BY189),('Abs550'!$C190-'Abs550'!BY190))</f>
        <v>0.13779999999999992</v>
      </c>
      <c r="BZ101" s="2">
        <f>AVERAGE(('Abs550'!$C188-'Abs550'!BZ188),('Abs550'!$C189-'Abs550'!BZ189),('Abs550'!$C190-'Abs550'!BZ190))</f>
        <v>0.13919999999999999</v>
      </c>
      <c r="CA101" s="2">
        <f>AVERAGE(('Abs550'!$C188-'Abs550'!CA188),('Abs550'!$C189-'Abs550'!CA189),('Abs550'!$C190-'Abs550'!CA190))</f>
        <v>0.14056666666666665</v>
      </c>
      <c r="CB101" s="2">
        <f>AVERAGE(('Abs550'!$C188-'Abs550'!CB188),('Abs550'!$C189-'Abs550'!CB189),('Abs550'!$C190-'Abs550'!CB190))</f>
        <v>0.13929999999999984</v>
      </c>
      <c r="CC101" s="2">
        <f>AVERAGE(('Abs550'!$C188-'Abs550'!CC188),('Abs550'!$C189-'Abs550'!CC189),('Abs550'!$C190-'Abs550'!CC190))</f>
        <v>0.1395333333333332</v>
      </c>
      <c r="CD101" s="2">
        <f>AVERAGE(('Abs550'!$C188-'Abs550'!CD188),('Abs550'!$C189-'Abs550'!CD189),('Abs550'!$C190-'Abs550'!CD190))</f>
        <v>0.13886666666666656</v>
      </c>
      <c r="CE101" s="2">
        <f>AVERAGE(('Abs550'!$C188-'Abs550'!CE188),('Abs550'!$C189-'Abs550'!CE189),('Abs550'!$C190-'Abs550'!CE190))</f>
        <v>0.13926666666666657</v>
      </c>
      <c r="CF101" s="2">
        <f>AVERAGE(('Abs550'!$C188-'Abs550'!CF188),('Abs550'!$C189-'Abs550'!CF189),('Abs550'!$C190-'Abs550'!CF190))</f>
        <v>0.14133333333333317</v>
      </c>
      <c r="CG101" s="2">
        <f>AVERAGE(('Abs550'!$C188-'Abs550'!CG188),('Abs550'!$C189-'Abs550'!CG189),('Abs550'!$C190-'Abs550'!CG190))</f>
        <v>0.14219999999999988</v>
      </c>
      <c r="CH101" s="2">
        <f>AVERAGE(('Abs550'!$C188-'Abs550'!CH188),('Abs550'!$C189-'Abs550'!CH189),('Abs550'!$C190-'Abs550'!CH190))</f>
        <v>0.1425666666666667</v>
      </c>
      <c r="CI101" s="2">
        <f>AVERAGE(('Abs550'!$C188-'Abs550'!CI188),('Abs550'!$C189-'Abs550'!CI189),('Abs550'!$C190-'Abs550'!CI190))</f>
        <v>0.14229999999999998</v>
      </c>
      <c r="CJ101" s="2">
        <f>AVERAGE(('Abs550'!$C188-'Abs550'!CJ188),('Abs550'!$C189-'Abs550'!CJ189),('Abs550'!$C190-'Abs550'!CJ190))</f>
        <v>0.14209999999999989</v>
      </c>
      <c r="CK101" s="2">
        <f>AVERAGE(('Abs550'!$C188-'Abs550'!CK188),('Abs550'!$C189-'Abs550'!CK189),('Abs550'!$C190-'Abs550'!CK190))</f>
        <v>0.13983333333333334</v>
      </c>
      <c r="CL101" s="2">
        <f>AVERAGE(('Abs550'!$C188-'Abs550'!CL188),('Abs550'!$C189-'Abs550'!CL189),('Abs550'!$C190-'Abs550'!CL190))</f>
        <v>0.14006666666666659</v>
      </c>
      <c r="CM101" s="2">
        <f>AVERAGE(('Abs550'!$C188-'Abs550'!CM188),('Abs550'!$C189-'Abs550'!CM189),('Abs550'!$C190-'Abs550'!CM190))</f>
        <v>0.14323333333333332</v>
      </c>
      <c r="CN101" s="2">
        <f>AVERAGE(('Abs550'!$C188-'Abs550'!CN188),('Abs550'!$C189-'Abs550'!CN189),('Abs550'!$C190-'Abs550'!CN190))</f>
        <v>0.14326666666666665</v>
      </c>
      <c r="CO101" s="2">
        <f>AVERAGE(('Abs550'!$C188-'Abs550'!CO188),('Abs550'!$C189-'Abs550'!CO189),('Abs550'!$C190-'Abs550'!CO190))</f>
        <v>0.14403333333333335</v>
      </c>
      <c r="CP101" s="2">
        <f>AVERAGE(('Abs550'!$C188-'Abs550'!CP188),('Abs550'!$C189-'Abs550'!CP189),('Abs550'!$C190-'Abs550'!CP190))</f>
        <v>0.1448666666666667</v>
      </c>
      <c r="CQ101" s="2">
        <f>AVERAGE(('Abs550'!$C188-'Abs550'!CQ188),('Abs550'!$C189-'Abs550'!CQ189),('Abs550'!$C190-'Abs550'!CQ190))</f>
        <v>0.14466666666666658</v>
      </c>
      <c r="CR101" s="2">
        <f>AVERAGE(('Abs550'!$C188-'Abs550'!CR188),('Abs550'!$C189-'Abs550'!CR189),('Abs550'!$C190-'Abs550'!CR190))</f>
        <v>0.1448666666666667</v>
      </c>
      <c r="CS101" s="2">
        <f>AVERAGE(('Abs550'!$C188-'Abs550'!CS188),('Abs550'!$C189-'Abs550'!CS189),('Abs550'!$C190-'Abs550'!CS190))</f>
        <v>0.14400000000000002</v>
      </c>
      <c r="CT101" s="2">
        <f>AVERAGE(('Abs550'!$C188-'Abs550'!CT188),('Abs550'!$C189-'Abs550'!CT189),('Abs550'!$C190-'Abs550'!CT190))</f>
        <v>0.14419999999999986</v>
      </c>
      <c r="CU101" s="2">
        <f>AVERAGE(('Abs550'!$C188-'Abs550'!CU188),('Abs550'!$C189-'Abs550'!CU189),('Abs550'!$C190-'Abs550'!CU190))</f>
        <v>0.1443333333333332</v>
      </c>
    </row>
    <row r="102" spans="1:99" x14ac:dyDescent="0.25">
      <c r="A102">
        <v>23</v>
      </c>
      <c r="B102" s="57" t="s">
        <v>18</v>
      </c>
      <c r="C102" s="2">
        <f>AVERAGE(('Abs550'!$C191-'Abs550'!C191),('Abs550'!$C192-'Abs550'!C192),('Abs550'!$C193-'Abs550'!C193))</f>
        <v>0</v>
      </c>
      <c r="D102" s="2">
        <f>AVERAGE(('Abs550'!$C191-'Abs550'!D191),('Abs550'!$C192-'Abs550'!D192),('Abs550'!$C193-'Abs550'!D193))</f>
        <v>8.2466666666666619E-2</v>
      </c>
      <c r="E102" s="2">
        <f>AVERAGE(('Abs550'!$C191-'Abs550'!E191),('Abs550'!$C192-'Abs550'!E192),('Abs550'!$C193-'Abs550'!E193))</f>
        <v>9.5366666666666822E-2</v>
      </c>
      <c r="F102" s="2">
        <f>AVERAGE(('Abs550'!$C191-'Abs550'!F191),('Abs550'!$C192-'Abs550'!F192),('Abs550'!$C193-'Abs550'!F193))</f>
        <v>0.10016666666666674</v>
      </c>
      <c r="G102" s="2">
        <f>AVERAGE(('Abs550'!$C191-'Abs550'!G191),('Abs550'!$C192-'Abs550'!G192),('Abs550'!$C193-'Abs550'!G193))</f>
        <v>0.10366666666666664</v>
      </c>
      <c r="H102" s="2">
        <f>AVERAGE(('Abs550'!$C191-'Abs550'!H191),('Abs550'!$C192-'Abs550'!H192),('Abs550'!$C193-'Abs550'!H193))</f>
        <v>0.10663333333333329</v>
      </c>
      <c r="I102" s="2">
        <f>AVERAGE(('Abs550'!$C191-'Abs550'!I191),('Abs550'!$C192-'Abs550'!I192),('Abs550'!$C193-'Abs550'!I193))</f>
        <v>0.11020000000000008</v>
      </c>
      <c r="J102" s="2">
        <f>AVERAGE(('Abs550'!$C191-'Abs550'!J191),('Abs550'!$C192-'Abs550'!J192),('Abs550'!$C193-'Abs550'!J193))</f>
        <v>0.1116666666666668</v>
      </c>
      <c r="K102" s="2">
        <f>AVERAGE(('Abs550'!$C191-'Abs550'!K191),('Abs550'!$C192-'Abs550'!K192),('Abs550'!$C193-'Abs550'!K193))</f>
        <v>0.11340000000000001</v>
      </c>
      <c r="L102" s="2">
        <f>AVERAGE(('Abs550'!$C191-'Abs550'!L191),('Abs550'!$C192-'Abs550'!L192),('Abs550'!$C193-'Abs550'!L193))</f>
        <v>0.11456666666666664</v>
      </c>
      <c r="M102" s="2">
        <f>AVERAGE(('Abs550'!$C191-'Abs550'!M191),('Abs550'!$C192-'Abs550'!M192),('Abs550'!$C193-'Abs550'!M193))</f>
        <v>0.1152666666666667</v>
      </c>
      <c r="N102" s="2">
        <f>AVERAGE(('Abs550'!$C191-'Abs550'!N191),('Abs550'!$C192-'Abs550'!N192),('Abs550'!$C193-'Abs550'!N193))</f>
        <v>0.11563333333333341</v>
      </c>
      <c r="O102" s="2">
        <f>AVERAGE(('Abs550'!$C191-'Abs550'!O191),('Abs550'!$C192-'Abs550'!O192),('Abs550'!$C193-'Abs550'!O193))</f>
        <v>0.11653333333333338</v>
      </c>
      <c r="P102" s="2">
        <f>AVERAGE(('Abs550'!$C191-'Abs550'!P191),('Abs550'!$C192-'Abs550'!P192),('Abs550'!$C193-'Abs550'!P193))</f>
        <v>0.11746666666666683</v>
      </c>
      <c r="Q102" s="2">
        <f>AVERAGE(('Abs550'!$C191-'Abs550'!Q191),('Abs550'!$C192-'Abs550'!Q192),('Abs550'!$C193-'Abs550'!Q193))</f>
        <v>0.11903333333333339</v>
      </c>
      <c r="R102" s="2">
        <f>AVERAGE(('Abs550'!$C191-'Abs550'!R191),('Abs550'!$C192-'Abs550'!R192),('Abs550'!$C193-'Abs550'!R193))</f>
        <v>0.11969999999999999</v>
      </c>
      <c r="S102" s="2">
        <f>AVERAGE(('Abs550'!$C191-'Abs550'!S191),('Abs550'!$C192-'Abs550'!S192),('Abs550'!$C193-'Abs550'!S193))</f>
        <v>0.12086666666666653</v>
      </c>
      <c r="T102" s="2">
        <f>AVERAGE(('Abs550'!$C191-'Abs550'!T191),('Abs550'!$C192-'Abs550'!T192),('Abs550'!$C193-'Abs550'!T193))</f>
        <v>0.12180000000000013</v>
      </c>
      <c r="U102" s="2">
        <f>AVERAGE(('Abs550'!$C191-'Abs550'!U191),('Abs550'!$C192-'Abs550'!U192),('Abs550'!$C193-'Abs550'!U193))</f>
        <v>0.12286666666666675</v>
      </c>
      <c r="V102" s="2">
        <f>AVERAGE(('Abs550'!$C191-'Abs550'!V191),('Abs550'!$C192-'Abs550'!V192),('Abs550'!$C193-'Abs550'!V193))</f>
        <v>0.12370000000000007</v>
      </c>
      <c r="W102" s="2">
        <f>AVERAGE(('Abs550'!$C191-'Abs550'!W191),('Abs550'!$C192-'Abs550'!W192),('Abs550'!$C193-'Abs550'!W193))</f>
        <v>0.12466666666666663</v>
      </c>
      <c r="X102" s="2">
        <f>AVERAGE(('Abs550'!$C191-'Abs550'!X191),('Abs550'!$C192-'Abs550'!X192),('Abs550'!$C193-'Abs550'!X193))</f>
        <v>0.12473333333333329</v>
      </c>
      <c r="Y102" s="2">
        <f>AVERAGE(('Abs550'!$C191-'Abs550'!Y191),('Abs550'!$C192-'Abs550'!Y192),('Abs550'!$C193-'Abs550'!Y193))</f>
        <v>0.12430000000000015</v>
      </c>
      <c r="Z102" s="2">
        <f>AVERAGE(('Abs550'!$C191-'Abs550'!Z191),('Abs550'!$C192-'Abs550'!Z192),('Abs550'!$C193-'Abs550'!Z193))</f>
        <v>0.12536666666666671</v>
      </c>
      <c r="AA102" s="2">
        <f>AVERAGE(('Abs550'!$C191-'Abs550'!AA191),('Abs550'!$C192-'Abs550'!AA192),('Abs550'!$C193-'Abs550'!AA193))</f>
        <v>0.12556666666666669</v>
      </c>
      <c r="AB102" s="2">
        <f>AVERAGE(('Abs550'!$C191-'Abs550'!AB191),('Abs550'!$C192-'Abs550'!AB192),('Abs550'!$C193-'Abs550'!AB193))</f>
        <v>0.12639999999999993</v>
      </c>
      <c r="AC102" s="2">
        <f>AVERAGE(('Abs550'!$C191-'Abs550'!AC191),('Abs550'!$C192-'Abs550'!AC192),('Abs550'!$C193-'Abs550'!AC193))</f>
        <v>0.12706666666666674</v>
      </c>
      <c r="AD102" s="2">
        <f>AVERAGE(('Abs550'!$C191-'Abs550'!AD191),('Abs550'!$C192-'Abs550'!AD192),('Abs550'!$C193-'Abs550'!AD193))</f>
        <v>0.12723333333333323</v>
      </c>
      <c r="AE102" s="2">
        <f>AVERAGE(('Abs550'!$C191-'Abs550'!AE191),('Abs550'!$C192-'Abs550'!AE192),('Abs550'!$C193-'Abs550'!AE193))</f>
        <v>0.12816666666666685</v>
      </c>
      <c r="AF102" s="2">
        <f>AVERAGE(('Abs550'!$C191-'Abs550'!AF191),('Abs550'!$C192-'Abs550'!AF192),('Abs550'!$C193-'Abs550'!AF193))</f>
        <v>0.12860000000000013</v>
      </c>
      <c r="AG102" s="2">
        <f>AVERAGE(('Abs550'!$C191-'Abs550'!AG191),('Abs550'!$C192-'Abs550'!AG192),('Abs550'!$C193-'Abs550'!AG193))</f>
        <v>0.12863333333333346</v>
      </c>
      <c r="AH102" s="2">
        <f>AVERAGE(('Abs550'!$C191-'Abs550'!AH191),('Abs550'!$C192-'Abs550'!AH192),('Abs550'!$C193-'Abs550'!AH193))</f>
        <v>0.12910000000000008</v>
      </c>
      <c r="AI102" s="2">
        <f>AVERAGE(('Abs550'!$C191-'Abs550'!AI191),('Abs550'!$C192-'Abs550'!AI192),('Abs550'!$C193-'Abs550'!AI193))</f>
        <v>0.12956666666666675</v>
      </c>
      <c r="AJ102" s="2">
        <f>AVERAGE(('Abs550'!$C191-'Abs550'!AJ191),('Abs550'!$C192-'Abs550'!AJ192),('Abs550'!$C193-'Abs550'!AJ193))</f>
        <v>0.12936666666666677</v>
      </c>
      <c r="AK102" s="2">
        <f>AVERAGE(('Abs550'!$C191-'Abs550'!AK191),('Abs550'!$C192-'Abs550'!AK192),('Abs550'!$C193-'Abs550'!AK193))</f>
        <v>0.13003333333333336</v>
      </c>
      <c r="AL102" s="2">
        <f>AVERAGE(('Abs550'!$C191-'Abs550'!AL191),('Abs550'!$C192-'Abs550'!AL192),('Abs550'!$C193-'Abs550'!AL193))</f>
        <v>0.13083333333333327</v>
      </c>
      <c r="AM102" s="2">
        <f>AVERAGE(('Abs550'!$C191-'Abs550'!AM191),('Abs550'!$C192-'Abs550'!AM192),('Abs550'!$C193-'Abs550'!AM193))</f>
        <v>0.13273333333333329</v>
      </c>
      <c r="AN102" s="2">
        <f>AVERAGE(('Abs550'!$C191-'Abs550'!AN191),('Abs550'!$C192-'Abs550'!AN192),('Abs550'!$C193-'Abs550'!AN193))</f>
        <v>0.13033333333333341</v>
      </c>
      <c r="AO102" s="2">
        <f>AVERAGE(('Abs550'!$C191-'Abs550'!AO191),('Abs550'!$C192-'Abs550'!AO192),('Abs550'!$C193-'Abs550'!AO193))</f>
        <v>0.12956666666666669</v>
      </c>
      <c r="AP102" s="2">
        <f>AVERAGE(('Abs550'!$C191-'Abs550'!AP191),('Abs550'!$C192-'Abs550'!AP192),('Abs550'!$C193-'Abs550'!AP193))</f>
        <v>0.12936666666666677</v>
      </c>
      <c r="AQ102" s="2">
        <f>AVERAGE(('Abs550'!$C191-'Abs550'!AQ191),('Abs550'!$C192-'Abs550'!AQ192),('Abs550'!$C193-'Abs550'!AQ193))</f>
        <v>0.13313333333333346</v>
      </c>
      <c r="AR102" s="2">
        <f>AVERAGE(('Abs550'!$C191-'Abs550'!AR191),('Abs550'!$C192-'Abs550'!AR192),('Abs550'!$C193-'Abs550'!AR193))</f>
        <v>0.13183333333333339</v>
      </c>
      <c r="AS102" s="2">
        <f>AVERAGE(('Abs550'!$C191-'Abs550'!AS191),('Abs550'!$C192-'Abs550'!AS192),('Abs550'!$C193-'Abs550'!AS193))</f>
        <v>0.13246666666666665</v>
      </c>
      <c r="AT102" s="2">
        <f>AVERAGE(('Abs550'!$C191-'Abs550'!AT191),('Abs550'!$C192-'Abs550'!AT192),('Abs550'!$C193-'Abs550'!AT193))</f>
        <v>0.13106666666666658</v>
      </c>
      <c r="AU102" s="2">
        <f>AVERAGE(('Abs550'!$C191-'Abs550'!AU191),('Abs550'!$C192-'Abs550'!AU192),('Abs550'!$C193-'Abs550'!AU193))</f>
        <v>0.13016666666666685</v>
      </c>
      <c r="AV102" s="2">
        <f>AVERAGE(('Abs550'!$C191-'Abs550'!AV191),('Abs550'!$C192-'Abs550'!AV192),('Abs550'!$C193-'Abs550'!AV193))</f>
        <v>0.12903333333333342</v>
      </c>
      <c r="AW102" s="2">
        <f>AVERAGE(('Abs550'!$C191-'Abs550'!AW191),('Abs550'!$C192-'Abs550'!AW192),('Abs550'!$C193-'Abs550'!AW193))</f>
        <v>0.1281000000000001</v>
      </c>
      <c r="AX102" s="2">
        <f>AVERAGE(('Abs550'!$C191-'Abs550'!AX191),('Abs550'!$C192-'Abs550'!AX192),('Abs550'!$C193-'Abs550'!AX193))</f>
        <v>0.12560000000000002</v>
      </c>
      <c r="AY102" s="2">
        <f>AVERAGE(('Abs550'!$C191-'Abs550'!AY191),('Abs550'!$C192-'Abs550'!AY192),('Abs550'!$C193-'Abs550'!AY193))</f>
        <v>0.12500000000000014</v>
      </c>
      <c r="AZ102" s="2">
        <f>AVERAGE(('Abs550'!$C191-'Abs550'!AZ191),('Abs550'!$C192-'Abs550'!AZ192),('Abs550'!$C193-'Abs550'!AZ193))</f>
        <v>0.12530000000000011</v>
      </c>
      <c r="BA102" s="2">
        <f>AVERAGE(('Abs550'!$C191-'Abs550'!BA191),('Abs550'!$C192-'Abs550'!BA192),('Abs550'!$C193-'Abs550'!BA193))</f>
        <v>0.12553333333333341</v>
      </c>
      <c r="BB102" s="2">
        <f>AVERAGE(('Abs550'!$C191-'Abs550'!BB191),('Abs550'!$C192-'Abs550'!BB192),('Abs550'!$C193-'Abs550'!BB193))</f>
        <v>0.12586666666666671</v>
      </c>
      <c r="BC102" s="2">
        <f>AVERAGE(('Abs550'!$C191-'Abs550'!BC191),('Abs550'!$C192-'Abs550'!BC192),('Abs550'!$C193-'Abs550'!BC193))</f>
        <v>0.12619999999999995</v>
      </c>
      <c r="BD102" s="2">
        <f>AVERAGE(('Abs550'!$C191-'Abs550'!BD191),('Abs550'!$C192-'Abs550'!BD192),('Abs550'!$C193-'Abs550'!BD193))</f>
        <v>0.12656666666666663</v>
      </c>
      <c r="BE102" s="2">
        <f>AVERAGE(('Abs550'!$C191-'Abs550'!BE191),('Abs550'!$C192-'Abs550'!BE192),('Abs550'!$C193-'Abs550'!BE193))</f>
        <v>0.127</v>
      </c>
      <c r="BF102" s="2">
        <f>AVERAGE(('Abs550'!$C191-'Abs550'!BF191),('Abs550'!$C192-'Abs550'!BF192),('Abs550'!$C193-'Abs550'!BF193))</f>
        <v>0.12713333333333332</v>
      </c>
      <c r="BG102" s="2">
        <f>AVERAGE(('Abs550'!$C191-'Abs550'!BG191),('Abs550'!$C192-'Abs550'!BG192),('Abs550'!$C193-'Abs550'!BG193))</f>
        <v>0.12739999999999996</v>
      </c>
      <c r="BH102" s="2">
        <f>AVERAGE(('Abs550'!$C191-'Abs550'!BH191),('Abs550'!$C192-'Abs550'!BH192),('Abs550'!$C193-'Abs550'!BH193))</f>
        <v>0.12760000000000002</v>
      </c>
      <c r="BI102" s="2">
        <f>AVERAGE(('Abs550'!$C191-'Abs550'!BI191),('Abs550'!$C192-'Abs550'!BI192),('Abs550'!$C193-'Abs550'!BI193))</f>
        <v>0.12826666666666667</v>
      </c>
      <c r="BJ102" s="2">
        <f>AVERAGE(('Abs550'!$C191-'Abs550'!BJ191),('Abs550'!$C192-'Abs550'!BJ192),('Abs550'!$C193-'Abs550'!BJ193))</f>
        <v>0.12839999999999999</v>
      </c>
      <c r="BK102" s="2">
        <f>AVERAGE(('Abs550'!$C191-'Abs550'!BK191),('Abs550'!$C192-'Abs550'!BK192),('Abs550'!$C193-'Abs550'!BK193))</f>
        <v>0.1292000000000002</v>
      </c>
      <c r="BL102" s="2">
        <f>AVERAGE(('Abs550'!$C191-'Abs550'!BL191),('Abs550'!$C192-'Abs550'!BL192),('Abs550'!$C193-'Abs550'!BL193))</f>
        <v>0.12936666666666677</v>
      </c>
      <c r="BM102" s="2">
        <f>AVERAGE(('Abs550'!$C191-'Abs550'!BM191),('Abs550'!$C192-'Abs550'!BM192),('Abs550'!$C193-'Abs550'!BM193))</f>
        <v>0.13003333333333345</v>
      </c>
      <c r="BN102" s="2">
        <f>AVERAGE(('Abs550'!$C191-'Abs550'!BN191),('Abs550'!$C192-'Abs550'!BN192),('Abs550'!$C193-'Abs550'!BN193))</f>
        <v>0.13066666666666671</v>
      </c>
      <c r="BO102" s="2">
        <f>AVERAGE(('Abs550'!$C191-'Abs550'!BO191),('Abs550'!$C192-'Abs550'!BO192),('Abs550'!$C193-'Abs550'!BO193))</f>
        <v>0.13100000000000001</v>
      </c>
      <c r="BP102" s="2">
        <f>AVERAGE(('Abs550'!$C191-'Abs550'!BP191),('Abs550'!$C192-'Abs550'!BP192),('Abs550'!$C193-'Abs550'!BP193))</f>
        <v>0.13090000000000002</v>
      </c>
      <c r="BQ102" s="2">
        <f>AVERAGE(('Abs550'!$C191-'Abs550'!BQ191),('Abs550'!$C192-'Abs550'!BQ192),('Abs550'!$C193-'Abs550'!BQ193))</f>
        <v>0.13110000000000008</v>
      </c>
      <c r="BR102" s="2">
        <f>AVERAGE(('Abs550'!$C191-'Abs550'!BR191),('Abs550'!$C192-'Abs550'!BR192),('Abs550'!$C193-'Abs550'!BR193))</f>
        <v>0.13199999999999998</v>
      </c>
      <c r="BS102" s="2">
        <f>AVERAGE(('Abs550'!$C191-'Abs550'!BS191),('Abs550'!$C192-'Abs550'!BS192),('Abs550'!$C193-'Abs550'!BS193))</f>
        <v>0.13236666666666666</v>
      </c>
      <c r="BT102" s="2">
        <f>AVERAGE(('Abs550'!$C191-'Abs550'!BT191),('Abs550'!$C192-'Abs550'!BT192),('Abs550'!$C193-'Abs550'!BT193))</f>
        <v>0.13226666666666675</v>
      </c>
      <c r="BU102" s="2">
        <f>AVERAGE(('Abs550'!$C191-'Abs550'!BU191),('Abs550'!$C192-'Abs550'!BU192),('Abs550'!$C193-'Abs550'!BU193))</f>
        <v>0.13233333333333333</v>
      </c>
      <c r="BV102" s="2">
        <f>AVERAGE(('Abs550'!$C191-'Abs550'!BV191),('Abs550'!$C192-'Abs550'!BV192),('Abs550'!$C193-'Abs550'!BV193))</f>
        <v>0.13280000000000003</v>
      </c>
      <c r="BW102" s="2">
        <f>AVERAGE(('Abs550'!$C191-'Abs550'!BW191),('Abs550'!$C192-'Abs550'!BW192),('Abs550'!$C193-'Abs550'!BW193))</f>
        <v>0.13326666666666664</v>
      </c>
      <c r="BX102" s="2">
        <f>AVERAGE(('Abs550'!$C191-'Abs550'!BX191),('Abs550'!$C192-'Abs550'!BX192),('Abs550'!$C193-'Abs550'!BX193))</f>
        <v>0.13349999999999995</v>
      </c>
      <c r="BY102" s="2">
        <f>AVERAGE(('Abs550'!$C191-'Abs550'!BY191),('Abs550'!$C192-'Abs550'!BY192),('Abs550'!$C193-'Abs550'!BY193))</f>
        <v>0.13340000000000005</v>
      </c>
      <c r="BZ102" s="2">
        <f>AVERAGE(('Abs550'!$C191-'Abs550'!BZ191),('Abs550'!$C192-'Abs550'!BZ192),('Abs550'!$C193-'Abs550'!BZ193))</f>
        <v>0.13443333333333318</v>
      </c>
      <c r="CA102" s="2">
        <f>AVERAGE(('Abs550'!$C191-'Abs550'!CA191),('Abs550'!$C192-'Abs550'!CA192),('Abs550'!$C193-'Abs550'!CA193))</f>
        <v>0.13453333333333348</v>
      </c>
      <c r="CB102" s="2">
        <f>AVERAGE(('Abs550'!$C191-'Abs550'!CB191),('Abs550'!$C192-'Abs550'!CB192),('Abs550'!$C193-'Abs550'!CB193))</f>
        <v>0.13446666666666665</v>
      </c>
      <c r="CC102" s="2">
        <f>AVERAGE(('Abs550'!$C191-'Abs550'!CC191),('Abs550'!$C192-'Abs550'!CC192),('Abs550'!$C193-'Abs550'!CC193))</f>
        <v>0.13426666666666676</v>
      </c>
      <c r="CD102" s="2">
        <f>AVERAGE(('Abs550'!$C191-'Abs550'!CD191),('Abs550'!$C192-'Abs550'!CD192),('Abs550'!$C193-'Abs550'!CD193))</f>
        <v>0.13450000000000006</v>
      </c>
      <c r="CE102" s="2">
        <f>AVERAGE(('Abs550'!$C191-'Abs550'!CE191),('Abs550'!$C192-'Abs550'!CE192),('Abs550'!$C193-'Abs550'!CE193))</f>
        <v>0.13473333333333337</v>
      </c>
      <c r="CF102" s="2">
        <f>AVERAGE(('Abs550'!$C191-'Abs550'!CF191),('Abs550'!$C192-'Abs550'!CF192),('Abs550'!$C193-'Abs550'!CF193))</f>
        <v>0.13523333333333332</v>
      </c>
      <c r="CG102" s="2">
        <f>AVERAGE(('Abs550'!$C191-'Abs550'!CG191),('Abs550'!$C192-'Abs550'!CG192),('Abs550'!$C193-'Abs550'!CG193))</f>
        <v>0.13559999999999994</v>
      </c>
      <c r="CH102" s="2">
        <f>AVERAGE(('Abs550'!$C191-'Abs550'!CH191),('Abs550'!$C192-'Abs550'!CH192),('Abs550'!$C193-'Abs550'!CH193))</f>
        <v>0.1362000000000001</v>
      </c>
      <c r="CI102" s="2">
        <f>AVERAGE(('Abs550'!$C191-'Abs550'!CI191),('Abs550'!$C192-'Abs550'!CI192),('Abs550'!$C193-'Abs550'!CI193))</f>
        <v>0.13609999999999997</v>
      </c>
      <c r="CJ102" s="2">
        <f>AVERAGE(('Abs550'!$C191-'Abs550'!CJ191),('Abs550'!$C192-'Abs550'!CJ192),('Abs550'!$C193-'Abs550'!CJ193))</f>
        <v>0.13593333333333324</v>
      </c>
      <c r="CK102" s="2">
        <f>AVERAGE(('Abs550'!$C191-'Abs550'!CK191),('Abs550'!$C192-'Abs550'!CK192),('Abs550'!$C193-'Abs550'!CK193))</f>
        <v>0.13723333333333346</v>
      </c>
      <c r="CL102" s="2">
        <f>AVERAGE(('Abs550'!$C191-'Abs550'!CL191),('Abs550'!$C192-'Abs550'!CL192),('Abs550'!$C193-'Abs550'!CL193))</f>
        <v>0.13693333333333327</v>
      </c>
      <c r="CM102" s="2">
        <f>AVERAGE(('Abs550'!$C191-'Abs550'!CM191),('Abs550'!$C192-'Abs550'!CM192),('Abs550'!$C193-'Abs550'!CM193))</f>
        <v>0.13793333333333346</v>
      </c>
      <c r="CN102" s="2">
        <f>AVERAGE(('Abs550'!$C191-'Abs550'!CN191),('Abs550'!$C192-'Abs550'!CN192),('Abs550'!$C193-'Abs550'!CN193))</f>
        <v>0.13800000000000012</v>
      </c>
      <c r="CO102" s="2">
        <f>AVERAGE(('Abs550'!$C191-'Abs550'!CO191),('Abs550'!$C192-'Abs550'!CO192),('Abs550'!$C193-'Abs550'!CO193))</f>
        <v>0.13783333333333347</v>
      </c>
      <c r="CP102" s="2">
        <f>AVERAGE(('Abs550'!$C191-'Abs550'!CP191),('Abs550'!$C192-'Abs550'!CP192),('Abs550'!$C193-'Abs550'!CP193))</f>
        <v>0.13843333333333341</v>
      </c>
      <c r="CQ102" s="2">
        <f>AVERAGE(('Abs550'!$C191-'Abs550'!CQ191),('Abs550'!$C192-'Abs550'!CQ192),('Abs550'!$C193-'Abs550'!CQ193))</f>
        <v>0.13880000000000003</v>
      </c>
      <c r="CR102" s="2">
        <f>AVERAGE(('Abs550'!$C191-'Abs550'!CR191),('Abs550'!$C192-'Abs550'!CR192),('Abs550'!$C193-'Abs550'!CR193))</f>
        <v>0.13920000000000007</v>
      </c>
      <c r="CS102" s="2">
        <f>AVERAGE(('Abs550'!$C191-'Abs550'!CS191),('Abs550'!$C192-'Abs550'!CS192),('Abs550'!$C193-'Abs550'!CS193))</f>
        <v>0.13873333333333338</v>
      </c>
      <c r="CT102" s="2">
        <f>AVERAGE(('Abs550'!$C191-'Abs550'!CT191),('Abs550'!$C192-'Abs550'!CT192),('Abs550'!$C193-'Abs550'!CT193))</f>
        <v>0.13839999999999994</v>
      </c>
      <c r="CU102" s="2">
        <f>AVERAGE(('Abs550'!$C191-'Abs550'!CU191),('Abs550'!$C192-'Abs550'!CU192),('Abs550'!$C193-'Abs550'!CU193))</f>
        <v>0.13806666666666678</v>
      </c>
    </row>
    <row r="103" spans="1:99" x14ac:dyDescent="0.25">
      <c r="B103" s="57" t="s">
        <v>7</v>
      </c>
      <c r="C103" s="2">
        <f>AVERAGE(('Abs550'!$C194-'Abs550'!C194),('Abs550'!$C195-'Abs550'!C195),('Abs550'!$C196-'Abs550'!C196))</f>
        <v>0</v>
      </c>
      <c r="D103" s="2">
        <f>AVERAGE(('Abs550'!$C194-'Abs550'!D194),('Abs550'!$C195-'Abs550'!D195),('Abs550'!$C196-'Abs550'!D196))</f>
        <v>9.6366666666666712E-2</v>
      </c>
      <c r="E103" s="2">
        <f>AVERAGE(('Abs550'!$C194-'Abs550'!E194),('Abs550'!$C195-'Abs550'!E195),('Abs550'!$C196-'Abs550'!E196))</f>
        <v>0.1110666666666668</v>
      </c>
      <c r="F103" s="2">
        <f>AVERAGE(('Abs550'!$C194-'Abs550'!F194),('Abs550'!$C195-'Abs550'!F195),('Abs550'!$C196-'Abs550'!F196))</f>
        <v>0.11280000000000008</v>
      </c>
      <c r="G103" s="2">
        <f>AVERAGE(('Abs550'!$C194-'Abs550'!G194),('Abs550'!$C195-'Abs550'!G195),('Abs550'!$C196-'Abs550'!G196))</f>
        <v>0.11263333333333329</v>
      </c>
      <c r="H103" s="2">
        <f>AVERAGE(('Abs550'!$C194-'Abs550'!H194),('Abs550'!$C195-'Abs550'!H195),('Abs550'!$C196-'Abs550'!H196))</f>
        <v>0.11210000000000002</v>
      </c>
      <c r="I103" s="2">
        <f>AVERAGE(('Abs550'!$C194-'Abs550'!I194),('Abs550'!$C195-'Abs550'!I195),('Abs550'!$C196-'Abs550'!I196))</f>
        <v>0.11223333333333341</v>
      </c>
      <c r="J103" s="2">
        <f>AVERAGE(('Abs550'!$C194-'Abs550'!J194),('Abs550'!$C195-'Abs550'!J195),('Abs550'!$C196-'Abs550'!J196))</f>
        <v>0.11116666666666679</v>
      </c>
      <c r="K103" s="2">
        <f>AVERAGE(('Abs550'!$C194-'Abs550'!K194),('Abs550'!$C195-'Abs550'!K195),('Abs550'!$C196-'Abs550'!K196))</f>
        <v>0.11136666666666668</v>
      </c>
      <c r="L103" s="2">
        <f>AVERAGE(('Abs550'!$C194-'Abs550'!L194),('Abs550'!$C195-'Abs550'!L195),('Abs550'!$C196-'Abs550'!L196))</f>
        <v>0.11066666666666669</v>
      </c>
      <c r="M103" s="2">
        <f>AVERAGE(('Abs550'!$C194-'Abs550'!M194),('Abs550'!$C195-'Abs550'!M195),('Abs550'!$C196-'Abs550'!M196))</f>
        <v>0.11046666666666671</v>
      </c>
      <c r="N103" s="2">
        <f>AVERAGE(('Abs550'!$C194-'Abs550'!N194),('Abs550'!$C195-'Abs550'!N195),('Abs550'!$C196-'Abs550'!N196))</f>
        <v>0.10973333333333346</v>
      </c>
      <c r="O103" s="2">
        <f>AVERAGE(('Abs550'!$C194-'Abs550'!O194),('Abs550'!$C195-'Abs550'!O195),('Abs550'!$C196-'Abs550'!O196))</f>
        <v>0.10976666666666672</v>
      </c>
      <c r="P103" s="2">
        <f>AVERAGE(('Abs550'!$C194-'Abs550'!P194),('Abs550'!$C195-'Abs550'!P195),('Abs550'!$C196-'Abs550'!P196))</f>
        <v>0.1102666666666668</v>
      </c>
      <c r="Q103" s="2">
        <f>AVERAGE(('Abs550'!$C194-'Abs550'!Q194),('Abs550'!$C195-'Abs550'!Q195),('Abs550'!$C196-'Abs550'!Q196))</f>
        <v>0.11130000000000002</v>
      </c>
      <c r="R103" s="2">
        <f>AVERAGE(('Abs550'!$C194-'Abs550'!R194),('Abs550'!$C195-'Abs550'!R195),('Abs550'!$C196-'Abs550'!R196))</f>
        <v>0.11120000000000003</v>
      </c>
      <c r="S103" s="2">
        <f>AVERAGE(('Abs550'!$C194-'Abs550'!S194),('Abs550'!$C195-'Abs550'!S195),('Abs550'!$C196-'Abs550'!S196))</f>
        <v>0.11166666666666665</v>
      </c>
      <c r="T103" s="2">
        <f>AVERAGE(('Abs550'!$C194-'Abs550'!T194),('Abs550'!$C195-'Abs550'!T195),('Abs550'!$C196-'Abs550'!T196))</f>
        <v>0.1123666666666668</v>
      </c>
      <c r="U103" s="2">
        <f>AVERAGE(('Abs550'!$C194-'Abs550'!U194),('Abs550'!$C195-'Abs550'!U195),('Abs550'!$C196-'Abs550'!U196))</f>
        <v>0.11290000000000007</v>
      </c>
      <c r="V103" s="2">
        <f>AVERAGE(('Abs550'!$C194-'Abs550'!V194),('Abs550'!$C195-'Abs550'!V195),('Abs550'!$C196-'Abs550'!V196))</f>
        <v>0.11320000000000004</v>
      </c>
      <c r="W103" s="2">
        <f>AVERAGE(('Abs550'!$C194-'Abs550'!W194),('Abs550'!$C195-'Abs550'!W195),('Abs550'!$C196-'Abs550'!W196))</f>
        <v>0.1139666666666667</v>
      </c>
      <c r="X103" s="2">
        <f>AVERAGE(('Abs550'!$C194-'Abs550'!X194),('Abs550'!$C195-'Abs550'!X195),('Abs550'!$C196-'Abs550'!X196))</f>
        <v>0.11386666666666671</v>
      </c>
      <c r="Y103" s="2">
        <f>AVERAGE(('Abs550'!$C194-'Abs550'!Y194),('Abs550'!$C195-'Abs550'!Y195),('Abs550'!$C196-'Abs550'!Y196))</f>
        <v>0.11326666666666678</v>
      </c>
      <c r="Z103" s="2">
        <f>AVERAGE(('Abs550'!$C194-'Abs550'!Z194),('Abs550'!$C195-'Abs550'!Z195),('Abs550'!$C196-'Abs550'!Z196))</f>
        <v>0.11383333333333338</v>
      </c>
      <c r="AA103" s="2">
        <f>AVERAGE(('Abs550'!$C194-'Abs550'!AA194),('Abs550'!$C195-'Abs550'!AA195),('Abs550'!$C196-'Abs550'!AA196))</f>
        <v>0.11416666666666668</v>
      </c>
      <c r="AB103" s="2">
        <f>AVERAGE(('Abs550'!$C194-'Abs550'!AB194),('Abs550'!$C195-'Abs550'!AB195),('Abs550'!$C196-'Abs550'!AB196))</f>
        <v>0.11456666666666664</v>
      </c>
      <c r="AC103" s="2">
        <f>AVERAGE(('Abs550'!$C194-'Abs550'!AC194),('Abs550'!$C195-'Abs550'!AC195),('Abs550'!$C196-'Abs550'!AC196))</f>
        <v>0.11540000000000017</v>
      </c>
      <c r="AD103" s="2">
        <f>AVERAGE(('Abs550'!$C194-'Abs550'!AD194),('Abs550'!$C195-'Abs550'!AD195),('Abs550'!$C196-'Abs550'!AD196))</f>
        <v>0.1152333333333333</v>
      </c>
      <c r="AE103" s="2">
        <f>AVERAGE(('Abs550'!$C194-'Abs550'!AE194),('Abs550'!$C195-'Abs550'!AE195),('Abs550'!$C196-'Abs550'!AE196))</f>
        <v>0.1154000000000001</v>
      </c>
      <c r="AF103" s="2">
        <f>AVERAGE(('Abs550'!$C194-'Abs550'!AF194),('Abs550'!$C195-'Abs550'!AF195),('Abs550'!$C196-'Abs550'!AF196))</f>
        <v>0.11623333333333341</v>
      </c>
      <c r="AG103" s="2">
        <f>AVERAGE(('Abs550'!$C194-'Abs550'!AG194),('Abs550'!$C195-'Abs550'!AG195),('Abs550'!$C196-'Abs550'!AG196))</f>
        <v>0.11583333333333345</v>
      </c>
      <c r="AH103" s="2">
        <f>AVERAGE(('Abs550'!$C194-'Abs550'!AH194),('Abs550'!$C195-'Abs550'!AH195),('Abs550'!$C196-'Abs550'!AH196))</f>
        <v>0.11616666666666682</v>
      </c>
      <c r="AI103" s="2">
        <f>AVERAGE(('Abs550'!$C194-'Abs550'!AI194),('Abs550'!$C195-'Abs550'!AI195),('Abs550'!$C196-'Abs550'!AI196))</f>
        <v>0.11593333333333337</v>
      </c>
      <c r="AJ103" s="2">
        <f>AVERAGE(('Abs550'!$C194-'Abs550'!AJ194),('Abs550'!$C195-'Abs550'!AJ195),('Abs550'!$C196-'Abs550'!AJ196))</f>
        <v>0.11580000000000013</v>
      </c>
      <c r="AK103" s="2">
        <f>AVERAGE(('Abs550'!$C194-'Abs550'!AK194),('Abs550'!$C195-'Abs550'!AK195),('Abs550'!$C196-'Abs550'!AK196))</f>
        <v>0.11670000000000003</v>
      </c>
      <c r="AL103" s="2">
        <f>AVERAGE(('Abs550'!$C194-'Abs550'!AL194),('Abs550'!$C195-'Abs550'!AL195),('Abs550'!$C196-'Abs550'!AL196))</f>
        <v>0.11663333333333337</v>
      </c>
      <c r="AM103" s="2">
        <f>AVERAGE(('Abs550'!$C194-'Abs550'!AM194),('Abs550'!$C195-'Abs550'!AM195),('Abs550'!$C196-'Abs550'!AM196))</f>
        <v>0.11843333333333339</v>
      </c>
      <c r="AN103" s="2">
        <f>AVERAGE(('Abs550'!$C194-'Abs550'!AN194),('Abs550'!$C195-'Abs550'!AN195),('Abs550'!$C196-'Abs550'!AN196))</f>
        <v>0.11593333333333344</v>
      </c>
      <c r="AO103" s="2">
        <f>AVERAGE(('Abs550'!$C194-'Abs550'!AO194),('Abs550'!$C195-'Abs550'!AO195),('Abs550'!$C196-'Abs550'!AO196))</f>
        <v>0.11516666666666664</v>
      </c>
      <c r="AP103" s="2">
        <f>AVERAGE(('Abs550'!$C194-'Abs550'!AP194),('Abs550'!$C195-'Abs550'!AP195),('Abs550'!$C196-'Abs550'!AP196))</f>
        <v>0.11546666666666668</v>
      </c>
      <c r="AQ103" s="2">
        <f>AVERAGE(('Abs550'!$C194-'Abs550'!AQ194),('Abs550'!$C195-'Abs550'!AQ195),('Abs550'!$C196-'Abs550'!AQ196))</f>
        <v>0.11750000000000016</v>
      </c>
      <c r="AR103" s="2">
        <f>AVERAGE(('Abs550'!$C194-'Abs550'!AR194),('Abs550'!$C195-'Abs550'!AR195),('Abs550'!$C196-'Abs550'!AR196))</f>
        <v>0.11650000000000005</v>
      </c>
      <c r="AS103" s="2">
        <f>AVERAGE(('Abs550'!$C194-'Abs550'!AS194),('Abs550'!$C195-'Abs550'!AS195),('Abs550'!$C196-'Abs550'!AS196))</f>
        <v>0.11640000000000006</v>
      </c>
      <c r="AT103" s="2">
        <f>AVERAGE(('Abs550'!$C194-'Abs550'!AT194),('Abs550'!$C195-'Abs550'!AT195),('Abs550'!$C196-'Abs550'!AT196))</f>
        <v>0.11520000000000004</v>
      </c>
      <c r="AU103" s="2">
        <f>AVERAGE(('Abs550'!$C194-'Abs550'!AU194),('Abs550'!$C195-'Abs550'!AU195),('Abs550'!$C196-'Abs550'!AU196))</f>
        <v>0.11363333333333347</v>
      </c>
      <c r="AV103" s="2">
        <f>AVERAGE(('Abs550'!$C194-'Abs550'!AV194),('Abs550'!$C195-'Abs550'!AV195),('Abs550'!$C196-'Abs550'!AV196))</f>
        <v>0.11243333333333339</v>
      </c>
      <c r="AW103" s="2">
        <f>AVERAGE(('Abs550'!$C194-'Abs550'!AW194),('Abs550'!$C195-'Abs550'!AW195),('Abs550'!$C196-'Abs550'!AW196))</f>
        <v>0.11063333333333351</v>
      </c>
      <c r="AX103" s="2">
        <f>AVERAGE(('Abs550'!$C194-'Abs550'!AX194),('Abs550'!$C195-'Abs550'!AX195),('Abs550'!$C196-'Abs550'!AX196))</f>
        <v>0.10866666666666669</v>
      </c>
      <c r="AY103" s="2">
        <f>AVERAGE(('Abs550'!$C194-'Abs550'!AY194),('Abs550'!$C195-'Abs550'!AY195),('Abs550'!$C196-'Abs550'!AY196))</f>
        <v>0.10756666666666681</v>
      </c>
      <c r="AZ103" s="2">
        <f>AVERAGE(('Abs550'!$C194-'Abs550'!AZ194),('Abs550'!$C195-'Abs550'!AZ195),('Abs550'!$C196-'Abs550'!AZ196))</f>
        <v>0.10753333333333341</v>
      </c>
      <c r="BA103" s="2">
        <f>AVERAGE(('Abs550'!$C194-'Abs550'!BA194),('Abs550'!$C195-'Abs550'!BA195),('Abs550'!$C196-'Abs550'!BA196))</f>
        <v>0.10723333333333344</v>
      </c>
      <c r="BB103" s="2">
        <f>AVERAGE(('Abs550'!$C194-'Abs550'!BB194),('Abs550'!$C195-'Abs550'!BB195),('Abs550'!$C196-'Abs550'!BB196))</f>
        <v>0.10740000000000009</v>
      </c>
      <c r="BC103" s="2">
        <f>AVERAGE(('Abs550'!$C194-'Abs550'!BC194),('Abs550'!$C195-'Abs550'!BC195),('Abs550'!$C196-'Abs550'!BC196))</f>
        <v>0.10776666666666672</v>
      </c>
      <c r="BD103" s="2">
        <f>AVERAGE(('Abs550'!$C194-'Abs550'!BD194),('Abs550'!$C195-'Abs550'!BD195),('Abs550'!$C196-'Abs550'!BD196))</f>
        <v>0.10756666666666674</v>
      </c>
      <c r="BE103" s="2">
        <f>AVERAGE(('Abs550'!$C194-'Abs550'!BE194),('Abs550'!$C195-'Abs550'!BE195),('Abs550'!$C196-'Abs550'!BE196))</f>
        <v>0.10743333333333342</v>
      </c>
      <c r="BF103" s="2">
        <f>AVERAGE(('Abs550'!$C194-'Abs550'!BF194),('Abs550'!$C195-'Abs550'!BF195),('Abs550'!$C196-'Abs550'!BF196))</f>
        <v>0.10756666666666674</v>
      </c>
      <c r="BG103" s="2">
        <f>AVERAGE(('Abs550'!$C194-'Abs550'!BG194),('Abs550'!$C195-'Abs550'!BG195),('Abs550'!$C196-'Abs550'!BG196))</f>
        <v>0.10736666666666668</v>
      </c>
      <c r="BH103" s="2">
        <f>AVERAGE(('Abs550'!$C194-'Abs550'!BH194),('Abs550'!$C195-'Abs550'!BH195),('Abs550'!$C196-'Abs550'!BH196))</f>
        <v>0.10750000000000008</v>
      </c>
      <c r="BI103" s="2">
        <f>AVERAGE(('Abs550'!$C194-'Abs550'!BI194),('Abs550'!$C195-'Abs550'!BI195),('Abs550'!$C196-'Abs550'!BI196))</f>
        <v>0.10759999999999999</v>
      </c>
      <c r="BJ103" s="2">
        <f>AVERAGE(('Abs550'!$C194-'Abs550'!BJ194),('Abs550'!$C195-'Abs550'!BJ195),('Abs550'!$C196-'Abs550'!BJ196))</f>
        <v>0.1075</v>
      </c>
      <c r="BK103" s="2">
        <f>AVERAGE(('Abs550'!$C194-'Abs550'!BK194),('Abs550'!$C195-'Abs550'!BK195),('Abs550'!$C196-'Abs550'!BK196))</f>
        <v>0.10823333333333333</v>
      </c>
      <c r="BL103" s="2">
        <f>AVERAGE(('Abs550'!$C194-'Abs550'!BL194),('Abs550'!$C195-'Abs550'!BL195),('Abs550'!$C196-'Abs550'!BL196))</f>
        <v>0.10820000000000014</v>
      </c>
      <c r="BM103" s="2">
        <f>AVERAGE(('Abs550'!$C194-'Abs550'!BM194),('Abs550'!$C195-'Abs550'!BM195),('Abs550'!$C196-'Abs550'!BM196))</f>
        <v>0.10800000000000017</v>
      </c>
      <c r="BN103" s="2">
        <f>AVERAGE(('Abs550'!$C194-'Abs550'!BN194),('Abs550'!$C195-'Abs550'!BN195),('Abs550'!$C196-'Abs550'!BN196))</f>
        <v>0.10873333333333342</v>
      </c>
      <c r="BO103" s="2">
        <f>AVERAGE(('Abs550'!$C194-'Abs550'!BO194),('Abs550'!$C195-'Abs550'!BO195),('Abs550'!$C196-'Abs550'!BO196))</f>
        <v>0.10863333333333343</v>
      </c>
      <c r="BP103" s="2">
        <f>AVERAGE(('Abs550'!$C194-'Abs550'!BP194),('Abs550'!$C195-'Abs550'!BP195),('Abs550'!$C196-'Abs550'!BP196))</f>
        <v>0.1086000000000001</v>
      </c>
      <c r="BQ103" s="2">
        <f>AVERAGE(('Abs550'!$C194-'Abs550'!BQ194),('Abs550'!$C195-'Abs550'!BQ195),('Abs550'!$C196-'Abs550'!BQ196))</f>
        <v>0.10890000000000007</v>
      </c>
      <c r="BR103" s="2">
        <f>AVERAGE(('Abs550'!$C194-'Abs550'!BR194),('Abs550'!$C195-'Abs550'!BR195),('Abs550'!$C196-'Abs550'!BR196))</f>
        <v>0.10920000000000003</v>
      </c>
      <c r="BS103" s="2">
        <f>AVERAGE(('Abs550'!$C194-'Abs550'!BS194),('Abs550'!$C195-'Abs550'!BS195),('Abs550'!$C196-'Abs550'!BS196))</f>
        <v>0.10930000000000002</v>
      </c>
      <c r="BT103" s="2">
        <f>AVERAGE(('Abs550'!$C194-'Abs550'!BT194),('Abs550'!$C195-'Abs550'!BT195),('Abs550'!$C196-'Abs550'!BT196))</f>
        <v>0.10913333333333337</v>
      </c>
      <c r="BU103" s="2">
        <f>AVERAGE(('Abs550'!$C194-'Abs550'!BU194),('Abs550'!$C195-'Abs550'!BU195),('Abs550'!$C196-'Abs550'!BU196))</f>
        <v>0.10946666666666667</v>
      </c>
      <c r="BV103" s="2">
        <f>AVERAGE(('Abs550'!$C194-'Abs550'!BV194),('Abs550'!$C195-'Abs550'!BV195),('Abs550'!$C196-'Abs550'!BV196))</f>
        <v>0.10936666666666668</v>
      </c>
      <c r="BW103" s="2">
        <f>AVERAGE(('Abs550'!$C194-'Abs550'!BW194),('Abs550'!$C195-'Abs550'!BW195),('Abs550'!$C196-'Abs550'!BW196))</f>
        <v>0.10923333333333336</v>
      </c>
      <c r="BX103" s="2">
        <f>AVERAGE(('Abs550'!$C194-'Abs550'!BX194),('Abs550'!$C195-'Abs550'!BX195),('Abs550'!$C196-'Abs550'!BX196))</f>
        <v>0.11003333333333336</v>
      </c>
      <c r="BY103" s="2">
        <f>AVERAGE(('Abs550'!$C194-'Abs550'!BY194),('Abs550'!$C195-'Abs550'!BY195),('Abs550'!$C196-'Abs550'!BY196))</f>
        <v>0.10956666666666674</v>
      </c>
      <c r="BZ103" s="2">
        <f>AVERAGE(('Abs550'!$C194-'Abs550'!BZ194),('Abs550'!$C195-'Abs550'!BZ195),('Abs550'!$C196-'Abs550'!BZ196))</f>
        <v>0.11070000000000017</v>
      </c>
      <c r="CA103" s="2">
        <f>AVERAGE(('Abs550'!$C194-'Abs550'!CA194),('Abs550'!$C195-'Abs550'!CA195),('Abs550'!$C196-'Abs550'!CA196))</f>
        <v>0.11010000000000016</v>
      </c>
      <c r="CB103" s="2">
        <f>AVERAGE(('Abs550'!$C194-'Abs550'!CB194),('Abs550'!$C195-'Abs550'!CB195),('Abs550'!$C196-'Abs550'!CB196))</f>
        <v>0.10953333333333333</v>
      </c>
      <c r="CC103" s="2">
        <f>AVERAGE(('Abs550'!$C194-'Abs550'!CC194),('Abs550'!$C195-'Abs550'!CC195),('Abs550'!$C196-'Abs550'!CC196))</f>
        <v>0.10959999999999999</v>
      </c>
      <c r="CD103" s="2">
        <f>AVERAGE(('Abs550'!$C194-'Abs550'!CD194),('Abs550'!$C195-'Abs550'!CD195),('Abs550'!$C196-'Abs550'!CD196))</f>
        <v>0.11003333333333327</v>
      </c>
      <c r="CE103" s="2">
        <f>AVERAGE(('Abs550'!$C194-'Abs550'!CE194),('Abs550'!$C195-'Abs550'!CE195),('Abs550'!$C196-'Abs550'!CE196))</f>
        <v>0.11036666666666679</v>
      </c>
      <c r="CF103" s="2">
        <f>AVERAGE(('Abs550'!$C194-'Abs550'!CF194),('Abs550'!$C195-'Abs550'!CF195),('Abs550'!$C196-'Abs550'!CF196))</f>
        <v>0.11140000000000001</v>
      </c>
      <c r="CG103" s="2">
        <f>AVERAGE(('Abs550'!$C194-'Abs550'!CG194),('Abs550'!$C195-'Abs550'!CG195),('Abs550'!$C196-'Abs550'!CG196))</f>
        <v>0.11179999999999997</v>
      </c>
      <c r="CH103" s="2">
        <f>AVERAGE(('Abs550'!$C194-'Abs550'!CH194),('Abs550'!$C195-'Abs550'!CH195),('Abs550'!$C196-'Abs550'!CH196))</f>
        <v>0.11286666666666682</v>
      </c>
      <c r="CI103" s="2">
        <f>AVERAGE(('Abs550'!$C194-'Abs550'!CI194),('Abs550'!$C195-'Abs550'!CI195),('Abs550'!$C196-'Abs550'!CI196))</f>
        <v>0.11326666666666678</v>
      </c>
      <c r="CJ103" s="2">
        <f>AVERAGE(('Abs550'!$C194-'Abs550'!CJ194),('Abs550'!$C195-'Abs550'!CJ195),('Abs550'!$C196-'Abs550'!CJ196))</f>
        <v>0.11353333333333333</v>
      </c>
      <c r="CK103" s="2">
        <f>AVERAGE(('Abs550'!$C194-'Abs550'!CK194),('Abs550'!$C195-'Abs550'!CK195),('Abs550'!$C196-'Abs550'!CK196))</f>
        <v>0.11563333333333341</v>
      </c>
      <c r="CL103" s="2">
        <f>AVERAGE(('Abs550'!$C194-'Abs550'!CL194),('Abs550'!$C195-'Abs550'!CL195),('Abs550'!$C196-'Abs550'!CL196))</f>
        <v>0.11609999999999994</v>
      </c>
      <c r="CM103" s="2">
        <f>AVERAGE(('Abs550'!$C194-'Abs550'!CM194),('Abs550'!$C195-'Abs550'!CM195),('Abs550'!$C196-'Abs550'!CM196))</f>
        <v>0.11813333333333342</v>
      </c>
      <c r="CN103" s="2">
        <f>AVERAGE(('Abs550'!$C194-'Abs550'!CN194),('Abs550'!$C195-'Abs550'!CN195),('Abs550'!$C196-'Abs550'!CN196))</f>
        <v>0.11933333333333344</v>
      </c>
      <c r="CO103" s="2">
        <f>AVERAGE(('Abs550'!$C194-'Abs550'!CO194),('Abs550'!$C195-'Abs550'!CO195),('Abs550'!$C196-'Abs550'!CO196))</f>
        <v>0.12060000000000019</v>
      </c>
      <c r="CP103" s="2">
        <f>AVERAGE(('Abs550'!$C194-'Abs550'!CP194),('Abs550'!$C195-'Abs550'!CP195),('Abs550'!$C196-'Abs550'!CP196))</f>
        <v>0.12230000000000014</v>
      </c>
      <c r="CQ103" s="2">
        <f>AVERAGE(('Abs550'!$C194-'Abs550'!CQ194),('Abs550'!$C195-'Abs550'!CQ195),('Abs550'!$C196-'Abs550'!CQ196))</f>
        <v>0.12430000000000008</v>
      </c>
      <c r="CR103" s="2">
        <f>AVERAGE(('Abs550'!$C194-'Abs550'!CR194),('Abs550'!$C195-'Abs550'!CR195),('Abs550'!$C196-'Abs550'!CR196))</f>
        <v>0.12620000000000009</v>
      </c>
      <c r="CS103" s="2">
        <f>AVERAGE(('Abs550'!$C194-'Abs550'!CS194),('Abs550'!$C195-'Abs550'!CS195),('Abs550'!$C196-'Abs550'!CS196))</f>
        <v>0.12806666666666686</v>
      </c>
      <c r="CT103" s="2">
        <f>AVERAGE(('Abs550'!$C194-'Abs550'!CT194),('Abs550'!$C195-'Abs550'!CT195),('Abs550'!$C196-'Abs550'!CT196))</f>
        <v>0.12986666666666666</v>
      </c>
      <c r="CU103" s="2">
        <f>AVERAGE(('Abs550'!$C194-'Abs550'!CU194),('Abs550'!$C195-'Abs550'!CU195),('Abs550'!$C196-'Abs550'!CU196))</f>
        <v>0.13146666666666676</v>
      </c>
    </row>
    <row r="104" spans="1:99" x14ac:dyDescent="0.25">
      <c r="B104" s="6" t="s">
        <v>47</v>
      </c>
      <c r="C104" s="2">
        <f>AVERAGE(('Abs550'!$C197-'Abs550'!C197),('Abs550'!$C198-'Abs550'!C198),('Abs550'!$C199-'Abs550'!C199))</f>
        <v>0</v>
      </c>
      <c r="D104" s="2">
        <f>AVERAGE(('Abs550'!$C197-'Abs550'!D197),('Abs550'!$C198-'Abs550'!D198),('Abs550'!$C199-'Abs550'!D199))</f>
        <v>7.6833333333332643E-3</v>
      </c>
      <c r="E104" s="2">
        <f>AVERAGE(('Abs550'!$C197-'Abs550'!E197),('Abs550'!$C198-'Abs550'!E198),('Abs550'!$C199-'Abs550'!E199))</f>
        <v>3.5650000000000036E-2</v>
      </c>
      <c r="F104" s="2">
        <f>AVERAGE(('Abs550'!$C197-'Abs550'!F197),('Abs550'!$C198-'Abs550'!F198),('Abs550'!$C199-'Abs550'!F199))</f>
        <v>4.4983333333333299E-2</v>
      </c>
      <c r="G104" s="2">
        <f>AVERAGE(('Abs550'!$C197-'Abs550'!G197),('Abs550'!$C198-'Abs550'!G198),('Abs550'!$C199-'Abs550'!G199))</f>
        <v>5.1016666666666634E-2</v>
      </c>
      <c r="H104" s="2">
        <f>AVERAGE(('Abs550'!$C197-'Abs550'!H197),('Abs550'!$C198-'Abs550'!H198),('Abs550'!$C199-'Abs550'!H199))</f>
        <v>5.4416666666666634E-2</v>
      </c>
      <c r="I104" s="2">
        <f>AVERAGE(('Abs550'!$C197-'Abs550'!I197),('Abs550'!$C198-'Abs550'!I198),('Abs550'!$C199-'Abs550'!I199))</f>
        <v>5.7283333333333353E-2</v>
      </c>
      <c r="J104" s="2">
        <f>AVERAGE(('Abs550'!$C197-'Abs550'!J197),('Abs550'!$C198-'Abs550'!J198),('Abs550'!$C199-'Abs550'!J199))</f>
        <v>5.8483333333333366E-2</v>
      </c>
      <c r="K104" s="2">
        <f>AVERAGE(('Abs550'!$C197-'Abs550'!K197),('Abs550'!$C198-'Abs550'!K198),('Abs550'!$C199-'Abs550'!K199))</f>
        <v>6.025000000000006E-2</v>
      </c>
      <c r="L104" s="2">
        <f>AVERAGE(('Abs550'!$C197-'Abs550'!L197),('Abs550'!$C198-'Abs550'!L198),('Abs550'!$C199-'Abs550'!L199))</f>
        <v>6.0783333333333335E-2</v>
      </c>
      <c r="M104" s="2">
        <f>AVERAGE(('Abs550'!$C197-'Abs550'!M197),('Abs550'!$C198-'Abs550'!M198),('Abs550'!$C199-'Abs550'!M199))</f>
        <v>6.191666666666662E-2</v>
      </c>
      <c r="N104" s="2">
        <f>AVERAGE(('Abs550'!$C197-'Abs550'!N197),('Abs550'!$C198-'Abs550'!N198),('Abs550'!$C199-'Abs550'!N199))</f>
        <v>6.191666666666662E-2</v>
      </c>
      <c r="O104" s="2">
        <f>AVERAGE(('Abs550'!$C197-'Abs550'!O197),('Abs550'!$C198-'Abs550'!O198),('Abs550'!$C199-'Abs550'!O199))</f>
        <v>6.2749999999999931E-2</v>
      </c>
      <c r="P104" s="2">
        <f>AVERAGE(('Abs550'!$C197-'Abs550'!P197),('Abs550'!$C198-'Abs550'!P198),('Abs550'!$C199-'Abs550'!P199))</f>
        <v>6.3683333333333314E-2</v>
      </c>
      <c r="Q104" s="2">
        <f>AVERAGE(('Abs550'!$C197-'Abs550'!Q197),('Abs550'!$C198-'Abs550'!Q198),('Abs550'!$C199-'Abs550'!Q199))</f>
        <v>6.5416666666666609E-2</v>
      </c>
      <c r="R104" s="2">
        <f>AVERAGE(('Abs550'!$C197-'Abs550'!R197),('Abs550'!$C198-'Abs550'!R198),('Abs550'!$C199-'Abs550'!R199))</f>
        <v>6.5383333333333279E-2</v>
      </c>
      <c r="S104" s="2">
        <f>AVERAGE(('Abs550'!$C197-'Abs550'!S197),('Abs550'!$C198-'Abs550'!S198),('Abs550'!$C199-'Abs550'!S199))</f>
        <v>6.6783333333333195E-2</v>
      </c>
      <c r="T104" s="2">
        <f>AVERAGE(('Abs550'!$C197-'Abs550'!T197),('Abs550'!$C198-'Abs550'!T198),('Abs550'!$C199-'Abs550'!T199))</f>
        <v>6.7216666666666702E-2</v>
      </c>
      <c r="U104" s="2">
        <f>AVERAGE(('Abs550'!$C197-'Abs550'!U197),('Abs550'!$C198-'Abs550'!U198),('Abs550'!$C199-'Abs550'!U199))</f>
        <v>6.8149999999999933E-2</v>
      </c>
      <c r="V104" s="2">
        <f>AVERAGE(('Abs550'!$C197-'Abs550'!V197),('Abs550'!$C198-'Abs550'!V198),('Abs550'!$C199-'Abs550'!V199))</f>
        <v>6.7516666666666669E-2</v>
      </c>
      <c r="W104" s="2">
        <f>AVERAGE(('Abs550'!$C197-'Abs550'!W197),('Abs550'!$C198-'Abs550'!W198),('Abs550'!$C199-'Abs550'!W199))</f>
        <v>6.9516666666666518E-2</v>
      </c>
      <c r="X104" s="2">
        <f>AVERAGE(('Abs550'!$C197-'Abs550'!X197),('Abs550'!$C198-'Abs550'!X198),('Abs550'!$C199-'Abs550'!X199))</f>
        <v>6.6983333333333242E-2</v>
      </c>
      <c r="Y104" s="2">
        <f>AVERAGE(('Abs550'!$C197-'Abs550'!Y197),('Abs550'!$C198-'Abs550'!Y198),('Abs550'!$C199-'Abs550'!Y199))</f>
        <v>6.8550000000000041E-2</v>
      </c>
      <c r="Z104" s="2">
        <f>AVERAGE(('Abs550'!$C197-'Abs550'!Z197),('Abs550'!$C198-'Abs550'!Z198),('Abs550'!$C199-'Abs550'!Z199))</f>
        <v>6.3016666666666568E-2</v>
      </c>
      <c r="AA104" s="2">
        <f>AVERAGE(('Abs550'!$C197-'Abs550'!AA197),('Abs550'!$C198-'Abs550'!AA198),('Abs550'!$C199-'Abs550'!AA199))</f>
        <v>6.8949999999999914E-2</v>
      </c>
      <c r="AB104" s="2">
        <f>AVERAGE(('Abs550'!$C197-'Abs550'!AB197),('Abs550'!$C198-'Abs550'!AB198),('Abs550'!$C199-'Abs550'!AB199))</f>
        <v>6.7716666666666495E-2</v>
      </c>
      <c r="AC104" s="2">
        <f>AVERAGE(('Abs550'!$C197-'Abs550'!AC197),('Abs550'!$C198-'Abs550'!AC198),('Abs550'!$C199-'Abs550'!AC199))</f>
        <v>6.6383333333333391E-2</v>
      </c>
      <c r="AD104" s="2">
        <f>AVERAGE(('Abs550'!$C197-'Abs550'!AD197),('Abs550'!$C198-'Abs550'!AD198),('Abs550'!$C199-'Abs550'!AD199))</f>
        <v>6.9083333333333316E-2</v>
      </c>
      <c r="AE104" s="2">
        <f>AVERAGE(('Abs550'!$C197-'Abs550'!AE197),('Abs550'!$C198-'Abs550'!AE198),('Abs550'!$C199-'Abs550'!AE199))</f>
        <v>6.9950000000000026E-2</v>
      </c>
      <c r="AF104" s="2">
        <f>AVERAGE(('Abs550'!$C197-'Abs550'!AF197),('Abs550'!$C198-'Abs550'!AF198),('Abs550'!$C199-'Abs550'!AF199))</f>
        <v>7.054999999999996E-2</v>
      </c>
      <c r="AG104" s="2">
        <f>AVERAGE(('Abs550'!$C197-'Abs550'!AG197),('Abs550'!$C198-'Abs550'!AG198),('Abs550'!$C199-'Abs550'!AG199))</f>
        <v>7.0316666666666652E-2</v>
      </c>
      <c r="AH104" s="2">
        <f>AVERAGE(('Abs550'!$C197-'Abs550'!AH197),('Abs550'!$C198-'Abs550'!AH198),('Abs550'!$C199-'Abs550'!AH199))</f>
        <v>6.6683333333333275E-2</v>
      </c>
      <c r="AI104" s="2">
        <f>AVERAGE(('Abs550'!$C197-'Abs550'!AI197),('Abs550'!$C198-'Abs550'!AI198),('Abs550'!$C199-'Abs550'!AI199))</f>
        <v>7.0949999999999999E-2</v>
      </c>
      <c r="AJ104" s="2">
        <f>AVERAGE(('Abs550'!$C197-'Abs550'!AJ197),('Abs550'!$C198-'Abs550'!AJ198),('Abs550'!$C199-'Abs550'!AJ199))</f>
        <v>6.9916666666666696E-2</v>
      </c>
      <c r="AK104" s="2">
        <f>AVERAGE(('Abs550'!$C197-'Abs550'!AK197),('Abs550'!$C198-'Abs550'!AK198),('Abs550'!$C199-'Abs550'!AK199))</f>
        <v>7.051666666666663E-2</v>
      </c>
      <c r="AL104" s="2">
        <f>AVERAGE(('Abs550'!$C197-'Abs550'!AL197),('Abs550'!$C198-'Abs550'!AL198),('Abs550'!$C199-'Abs550'!AL199))</f>
        <v>6.6549999999999956E-2</v>
      </c>
      <c r="AM104" s="2">
        <f>AVERAGE(('Abs550'!$C197-'Abs550'!AM197),('Abs550'!$C198-'Abs550'!AM198),('Abs550'!$C199-'Abs550'!AM199))</f>
        <v>7.3583333333333265E-2</v>
      </c>
      <c r="AN104" s="2">
        <f>AVERAGE(('Abs550'!$C197-'Abs550'!AN197),('Abs550'!$C198-'Abs550'!AN198),('Abs550'!$C199-'Abs550'!AN199))</f>
        <v>7.0516666666666714E-2</v>
      </c>
      <c r="AO104" s="2">
        <f>AVERAGE(('Abs550'!$C197-'Abs550'!AO197),('Abs550'!$C198-'Abs550'!AO198),('Abs550'!$C199-'Abs550'!AO199))</f>
        <v>7.0283333333333184E-2</v>
      </c>
      <c r="AP104" s="2">
        <f>AVERAGE(('Abs550'!$C197-'Abs550'!AP197),('Abs550'!$C198-'Abs550'!AP198),('Abs550'!$C199-'Abs550'!AP199))</f>
        <v>7.0383333333333395E-2</v>
      </c>
      <c r="AQ104" s="2">
        <f>AVERAGE(('Abs550'!$C197-'Abs550'!AQ197),('Abs550'!$C198-'Abs550'!AQ198),('Abs550'!$C199-'Abs550'!AQ199))</f>
        <v>7.2750000000000092E-2</v>
      </c>
      <c r="AR104" s="2">
        <f>AVERAGE(('Abs550'!$C197-'Abs550'!AR197),('Abs550'!$C198-'Abs550'!AR198),('Abs550'!$C199-'Abs550'!AR199))</f>
        <v>7.1683333333333321E-2</v>
      </c>
      <c r="AS104" s="2">
        <f>AVERAGE(('Abs550'!$C197-'Abs550'!AS197),('Abs550'!$C198-'Abs550'!AS198),('Abs550'!$C199-'Abs550'!AS199))</f>
        <v>7.2416666666666643E-2</v>
      </c>
      <c r="AT104" s="2">
        <f>AVERAGE(('Abs550'!$C197-'Abs550'!AT197),('Abs550'!$C198-'Abs550'!AT198),('Abs550'!$C199-'Abs550'!AT199))</f>
        <v>7.064999999999988E-2</v>
      </c>
      <c r="AU104" s="2">
        <f>AVERAGE(('Abs550'!$C197-'Abs550'!AU197),('Abs550'!$C198-'Abs550'!AU198),('Abs550'!$C199-'Abs550'!AU199))</f>
        <v>6.9350000000000023E-2</v>
      </c>
      <c r="AV104" s="2">
        <f>AVERAGE(('Abs550'!$C197-'Abs550'!AV197),('Abs550'!$C198-'Abs550'!AV198),('Abs550'!$C199-'Abs550'!AV199))</f>
        <v>6.7849999999999966E-2</v>
      </c>
      <c r="AW104" s="2">
        <f>AVERAGE(('Abs550'!$C197-'Abs550'!AW197),('Abs550'!$C198-'Abs550'!AW198),('Abs550'!$C199-'Abs550'!AW199))</f>
        <v>6.6816666666666594E-2</v>
      </c>
      <c r="AX104" s="2">
        <f>AVERAGE(('Abs550'!$C197-'Abs550'!AX197),('Abs550'!$C198-'Abs550'!AX198),('Abs550'!$C199-'Abs550'!AX199))</f>
        <v>6.4549999999999885E-2</v>
      </c>
      <c r="AY104" s="2">
        <f>AVERAGE(('Abs550'!$C197-'Abs550'!AY197),('Abs550'!$C198-'Abs550'!AY198),('Abs550'!$C199-'Abs550'!AY199))</f>
        <v>6.3816666666666633E-2</v>
      </c>
      <c r="AZ104" s="2">
        <f>AVERAGE(('Abs550'!$C197-'Abs550'!AZ197),('Abs550'!$C198-'Abs550'!AZ198),('Abs550'!$C199-'Abs550'!AZ199))</f>
        <v>6.404999999999994E-2</v>
      </c>
      <c r="BA104" s="2">
        <f>AVERAGE(('Abs550'!$C197-'Abs550'!BA197),('Abs550'!$C198-'Abs550'!BA198),('Abs550'!$C199-'Abs550'!BA199))</f>
        <v>6.3649999999999984E-2</v>
      </c>
      <c r="BB104" s="2">
        <f>AVERAGE(('Abs550'!$C197-'Abs550'!BB197),('Abs550'!$C198-'Abs550'!BB198),('Abs550'!$C199-'Abs550'!BB199))</f>
        <v>6.3950000000000021E-2</v>
      </c>
      <c r="BC104" s="2">
        <f>AVERAGE(('Abs550'!$C197-'Abs550'!BC197),('Abs550'!$C198-'Abs550'!BC198),('Abs550'!$C199-'Abs550'!BC199))</f>
        <v>6.4783333333333262E-2</v>
      </c>
      <c r="BD104" s="2">
        <f>AVERAGE(('Abs550'!$C197-'Abs550'!BD197),('Abs550'!$C198-'Abs550'!BD198),('Abs550'!$C199-'Abs550'!BD199))</f>
        <v>6.435000000000006E-2</v>
      </c>
      <c r="BE104" s="2">
        <f>AVERAGE(('Abs550'!$C197-'Abs550'!BE197),('Abs550'!$C198-'Abs550'!BE198),('Abs550'!$C199-'Abs550'!BE199))</f>
        <v>6.4949999999999994E-2</v>
      </c>
      <c r="BF104" s="2">
        <f>AVERAGE(('Abs550'!$C197-'Abs550'!BF197),('Abs550'!$C198-'Abs550'!BF198),('Abs550'!$C199-'Abs550'!BF199))</f>
        <v>6.4583333333333284E-2</v>
      </c>
      <c r="BG104" s="2">
        <f>AVERAGE(('Abs550'!$C197-'Abs550'!BG197),('Abs550'!$C198-'Abs550'!BG198),('Abs550'!$C199-'Abs550'!BG199))</f>
        <v>6.4983333333333324E-2</v>
      </c>
      <c r="BH104" s="2">
        <f>AVERAGE(('Abs550'!$C197-'Abs550'!BH197),('Abs550'!$C198-'Abs550'!BH198),('Abs550'!$C199-'Abs550'!BH199))</f>
        <v>6.4550000000000038E-2</v>
      </c>
      <c r="BI104" s="2">
        <f>AVERAGE(('Abs550'!$C197-'Abs550'!BI197),('Abs550'!$C198-'Abs550'!BI198),('Abs550'!$C199-'Abs550'!BI199))</f>
        <v>6.4983333333333324E-2</v>
      </c>
      <c r="BJ104" s="2">
        <f>AVERAGE(('Abs550'!$C197-'Abs550'!BJ197),('Abs550'!$C198-'Abs550'!BJ198),('Abs550'!$C199-'Abs550'!BJ199))</f>
        <v>6.531666666666662E-2</v>
      </c>
      <c r="BK104" s="2">
        <f>AVERAGE(('Abs550'!$C197-'Abs550'!BK197),('Abs550'!$C198-'Abs550'!BK198),('Abs550'!$C199-'Abs550'!BK199))</f>
        <v>6.4616666666666545E-2</v>
      </c>
      <c r="BL104" s="2">
        <f>AVERAGE(('Abs550'!$C197-'Abs550'!BL197),('Abs550'!$C198-'Abs550'!BL198),('Abs550'!$C199-'Abs550'!BL199))</f>
        <v>6.5050000000000052E-2</v>
      </c>
      <c r="BM104" s="2">
        <f>AVERAGE(('Abs550'!$C197-'Abs550'!BM197),('Abs550'!$C198-'Abs550'!BM198),('Abs550'!$C199-'Abs550'!BM199))</f>
        <v>6.5150000000000041E-2</v>
      </c>
      <c r="BN104" s="2">
        <f>AVERAGE(('Abs550'!$C197-'Abs550'!BN197),('Abs550'!$C198-'Abs550'!BN198),('Abs550'!$C199-'Abs550'!BN199))</f>
        <v>6.5249999999999961E-2</v>
      </c>
      <c r="BO104" s="2">
        <f>AVERAGE(('Abs550'!$C197-'Abs550'!BO197),('Abs550'!$C198-'Abs550'!BO198),('Abs550'!$C199-'Abs550'!BO199))</f>
        <v>6.5416666666666679E-2</v>
      </c>
      <c r="BP104" s="2">
        <f>AVERAGE(('Abs550'!$C197-'Abs550'!BP197),('Abs550'!$C198-'Abs550'!BP198),('Abs550'!$C199-'Abs550'!BP199))</f>
        <v>6.5716666666666645E-2</v>
      </c>
      <c r="BQ104" s="2">
        <f>AVERAGE(('Abs550'!$C197-'Abs550'!BQ197),('Abs550'!$C198-'Abs550'!BQ198),('Abs550'!$C199-'Abs550'!BQ199))</f>
        <v>6.6050000000000011E-2</v>
      </c>
      <c r="BR104" s="2">
        <f>AVERAGE(('Abs550'!$C197-'Abs550'!BR197),('Abs550'!$C198-'Abs550'!BR198),('Abs550'!$C199-'Abs550'!BR199))</f>
        <v>6.6016666666666612E-2</v>
      </c>
      <c r="BS104" s="2">
        <f>AVERAGE(('Abs550'!$C197-'Abs550'!BS197),('Abs550'!$C198-'Abs550'!BS198),('Abs550'!$C199-'Abs550'!BS199))</f>
        <v>6.6049999999999873E-2</v>
      </c>
      <c r="BT104" s="2">
        <f>AVERAGE(('Abs550'!$C197-'Abs550'!BT197),('Abs550'!$C198-'Abs550'!BT198),('Abs550'!$C199-'Abs550'!BT199))</f>
        <v>6.615E-2</v>
      </c>
      <c r="BU104" s="2">
        <f>AVERAGE(('Abs550'!$C197-'Abs550'!BU197),('Abs550'!$C198-'Abs550'!BU198),('Abs550'!$C199-'Abs550'!BU199))</f>
        <v>6.6716666666666605E-2</v>
      </c>
      <c r="BV104" s="2">
        <f>AVERAGE(('Abs550'!$C197-'Abs550'!BV197),('Abs550'!$C198-'Abs550'!BV198),('Abs550'!$C199-'Abs550'!BV199))</f>
        <v>6.6616666666666616E-2</v>
      </c>
      <c r="BW104" s="2">
        <f>AVERAGE(('Abs550'!$C197-'Abs550'!BW197),('Abs550'!$C198-'Abs550'!BW198),('Abs550'!$C199-'Abs550'!BW199))</f>
        <v>6.7149999999999974E-2</v>
      </c>
      <c r="BX104" s="2">
        <f>AVERAGE(('Abs550'!$C197-'Abs550'!BX197),('Abs550'!$C198-'Abs550'!BX198),('Abs550'!$C199-'Abs550'!BX199))</f>
        <v>6.714999999999989E-2</v>
      </c>
      <c r="BY104" s="2">
        <f>AVERAGE(('Abs550'!$C197-'Abs550'!BY197),('Abs550'!$C198-'Abs550'!BY198),('Abs550'!$C199-'Abs550'!BY199))</f>
        <v>6.6616666666666616E-2</v>
      </c>
      <c r="BZ104" s="2">
        <f>AVERAGE(('Abs550'!$C197-'Abs550'!BZ197),('Abs550'!$C198-'Abs550'!BZ198),('Abs550'!$C199-'Abs550'!BZ199))</f>
        <v>6.7616666666666506E-2</v>
      </c>
      <c r="CA104" s="2">
        <f>AVERAGE(('Abs550'!$C197-'Abs550'!CA197),('Abs550'!$C198-'Abs550'!CA198),('Abs550'!$C199-'Abs550'!CA199))</f>
        <v>6.7783333333333459E-2</v>
      </c>
      <c r="CB104" s="2">
        <f>AVERAGE(('Abs550'!$C197-'Abs550'!CB197),('Abs550'!$C198-'Abs550'!CB198),('Abs550'!$C199-'Abs550'!CB199))</f>
        <v>6.721666666666655E-2</v>
      </c>
      <c r="CC104" s="2">
        <f>AVERAGE(('Abs550'!$C197-'Abs550'!CC197),('Abs550'!$C198-'Abs550'!CC198),('Abs550'!$C199-'Abs550'!CC199))</f>
        <v>6.6849999999999923E-2</v>
      </c>
      <c r="CD104" s="2">
        <f>AVERAGE(('Abs550'!$C197-'Abs550'!CD197),('Abs550'!$C198-'Abs550'!CD198),('Abs550'!$C199-'Abs550'!CD199))</f>
        <v>6.7116666666666561E-2</v>
      </c>
      <c r="CE104" s="2">
        <f>AVERAGE(('Abs550'!$C197-'Abs550'!CE197),('Abs550'!$C198-'Abs550'!CE198),('Abs550'!$C199-'Abs550'!CE199))</f>
        <v>6.745000000000001E-2</v>
      </c>
      <c r="CF104" s="2">
        <f>AVERAGE(('Abs550'!$C197-'Abs550'!CF197),('Abs550'!$C198-'Abs550'!CF198),('Abs550'!$C199-'Abs550'!CF199))</f>
        <v>6.7883333333333226E-2</v>
      </c>
      <c r="CG104" s="2">
        <f>AVERAGE(('Abs550'!$C197-'Abs550'!CG197),('Abs550'!$C198-'Abs550'!CG198),('Abs550'!$C199-'Abs550'!CG199))</f>
        <v>6.8216666666666592E-2</v>
      </c>
      <c r="CH104" s="2">
        <f>AVERAGE(('Abs550'!$C197-'Abs550'!CH197),('Abs550'!$C198-'Abs550'!CH198),('Abs550'!$C199-'Abs550'!CH199))</f>
        <v>6.8150000000000086E-2</v>
      </c>
      <c r="CI104" s="2">
        <f>AVERAGE(('Abs550'!$C197-'Abs550'!CI197),('Abs550'!$C198-'Abs550'!CI198),('Abs550'!$C199-'Abs550'!CI199))</f>
        <v>6.8216666666666745E-2</v>
      </c>
      <c r="CJ104" s="2">
        <f>AVERAGE(('Abs550'!$C197-'Abs550'!CJ197),('Abs550'!$C198-'Abs550'!CJ198),('Abs550'!$C199-'Abs550'!CJ199))</f>
        <v>6.7449999999999941E-2</v>
      </c>
      <c r="CK104" s="2">
        <f>AVERAGE(('Abs550'!$C197-'Abs550'!CK197),('Abs550'!$C198-'Abs550'!CK198),('Abs550'!$C199-'Abs550'!CK199))</f>
        <v>6.9450000000000081E-2</v>
      </c>
      <c r="CL104" s="2">
        <f>AVERAGE(('Abs550'!$C197-'Abs550'!CL197),('Abs550'!$C198-'Abs550'!CL198),('Abs550'!$C199-'Abs550'!CL199))</f>
        <v>6.8849999999999925E-2</v>
      </c>
      <c r="CM104" s="2">
        <f>AVERAGE(('Abs550'!$C197-'Abs550'!CM197),('Abs550'!$C198-'Abs550'!CM198),('Abs550'!$C199-'Abs550'!CM199))</f>
        <v>6.9716666666666718E-2</v>
      </c>
      <c r="CN104" s="2">
        <f>AVERAGE(('Abs550'!$C197-'Abs550'!CN197),('Abs550'!$C198-'Abs550'!CN198),('Abs550'!$C199-'Abs550'!CN199))</f>
        <v>6.9416666666666682E-2</v>
      </c>
      <c r="CO104" s="2">
        <f>AVERAGE(('Abs550'!$C197-'Abs550'!CO197),('Abs550'!$C198-'Abs550'!CO198),('Abs550'!$C199-'Abs550'!CO199))</f>
        <v>6.9616666666666729E-2</v>
      </c>
      <c r="CP104" s="2">
        <f>AVERAGE(('Abs550'!$C197-'Abs550'!CP197),('Abs550'!$C198-'Abs550'!CP198),('Abs550'!$C199-'Abs550'!CP199))</f>
        <v>6.9116666666666715E-2</v>
      </c>
      <c r="CQ104" s="2">
        <f>AVERAGE(('Abs550'!$C197-'Abs550'!CQ197),('Abs550'!$C198-'Abs550'!CQ198),('Abs550'!$C199-'Abs550'!CQ199))</f>
        <v>6.9550000000000001E-2</v>
      </c>
      <c r="CR104" s="2">
        <f>AVERAGE(('Abs550'!$C197-'Abs550'!CR197),('Abs550'!$C198-'Abs550'!CR198),('Abs550'!$C199-'Abs550'!CR199))</f>
        <v>6.964999999999999E-2</v>
      </c>
      <c r="CS104" s="2">
        <f>AVERAGE(('Abs550'!$C197-'Abs550'!CS197),('Abs550'!$C198-'Abs550'!CS198),('Abs550'!$C199-'Abs550'!CS199))</f>
        <v>6.8983333333333396E-2</v>
      </c>
      <c r="CT104" s="2">
        <f>AVERAGE(('Abs550'!$C197-'Abs550'!CT197),('Abs550'!$C198-'Abs550'!CT198),('Abs550'!$C199-'Abs550'!CT199))</f>
        <v>6.7949999999999885E-2</v>
      </c>
      <c r="CU104" s="2">
        <f>AVERAGE(('Abs550'!$C197-'Abs550'!CU197),('Abs550'!$C198-'Abs550'!CU198),('Abs550'!$C199-'Abs550'!CU199))</f>
        <v>6.2616666666666612E-2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F39D3-9DE6-D743-9A99-738AE0A33A77}">
  <dimension ref="A1:CV77"/>
  <sheetViews>
    <sheetView topLeftCell="A46" workbookViewId="0">
      <selection activeCell="A57" sqref="A57:A74"/>
    </sheetView>
  </sheetViews>
  <sheetFormatPr defaultColWidth="11" defaultRowHeight="15.75" x14ac:dyDescent="0.25"/>
  <cols>
    <col min="2" max="2" width="10.875" style="4"/>
    <col min="3" max="4" width="11.875" bestFit="1" customWidth="1"/>
  </cols>
  <sheetData>
    <row r="1" spans="1:100" x14ac:dyDescent="0.25">
      <c r="A1" t="s">
        <v>25</v>
      </c>
      <c r="B1" s="19"/>
    </row>
    <row r="2" spans="1:100" x14ac:dyDescent="0.25">
      <c r="B2" t="s">
        <v>2</v>
      </c>
      <c r="C2" s="8">
        <v>0</v>
      </c>
      <c r="D2" s="8">
        <v>14.999833333333333</v>
      </c>
      <c r="E2" s="8">
        <v>29.999833333333335</v>
      </c>
      <c r="F2" s="8">
        <v>44.999833333333328</v>
      </c>
      <c r="G2" s="8">
        <v>59.999833333333328</v>
      </c>
      <c r="H2" s="8">
        <v>74.999833333333328</v>
      </c>
      <c r="I2" s="8">
        <v>89.999833333333328</v>
      </c>
      <c r="J2" s="8">
        <v>104.99983333333333</v>
      </c>
      <c r="K2" s="8">
        <v>119.99983333333333</v>
      </c>
      <c r="L2" s="8">
        <v>134.99983333333333</v>
      </c>
      <c r="M2" s="8">
        <v>149.99983333333333</v>
      </c>
      <c r="N2" s="8">
        <v>164.99983333333333</v>
      </c>
      <c r="O2" s="8">
        <v>179.99983333333333</v>
      </c>
      <c r="P2" s="8">
        <v>194.99983333333333</v>
      </c>
      <c r="Q2" s="8">
        <v>209.99983333333333</v>
      </c>
      <c r="R2" s="8">
        <v>224.99983333333333</v>
      </c>
      <c r="S2" s="8">
        <v>239.99983333333333</v>
      </c>
      <c r="T2" s="8">
        <v>254.99983333333333</v>
      </c>
      <c r="U2" s="8">
        <v>269.99983333333336</v>
      </c>
      <c r="V2" s="8">
        <v>284.99983333333336</v>
      </c>
      <c r="W2" s="8">
        <v>299.99983333333336</v>
      </c>
      <c r="X2" s="8">
        <v>314.99983333333336</v>
      </c>
      <c r="Y2" s="8">
        <v>329.99983333333336</v>
      </c>
      <c r="Z2" s="8">
        <v>344.99983333333336</v>
      </c>
      <c r="AA2" s="8">
        <v>359.99983333333336</v>
      </c>
      <c r="AB2" s="8">
        <v>374.99983333333336</v>
      </c>
      <c r="AC2" s="8">
        <v>389.99983333333336</v>
      </c>
      <c r="AD2" s="8">
        <v>404.99983333333336</v>
      </c>
      <c r="AE2" s="8">
        <v>419.99983333333336</v>
      </c>
      <c r="AF2" s="8">
        <v>434.99983333333336</v>
      </c>
      <c r="AG2" s="8">
        <v>449.99983333333336</v>
      </c>
      <c r="AH2" s="8">
        <v>464.99983333333336</v>
      </c>
      <c r="AI2" s="8">
        <v>479.99983333333336</v>
      </c>
      <c r="AJ2" s="8">
        <v>494.99983333333336</v>
      </c>
      <c r="AK2" s="8">
        <v>509.99983333333336</v>
      </c>
      <c r="AL2" s="8">
        <v>524.99983333333341</v>
      </c>
      <c r="AM2" s="8">
        <v>539.99983333333341</v>
      </c>
      <c r="AN2" s="8">
        <v>554.9998333333333</v>
      </c>
      <c r="AO2" s="8">
        <v>569.9998333333333</v>
      </c>
      <c r="AP2" s="8">
        <v>584.9998333333333</v>
      </c>
      <c r="AQ2" s="8">
        <v>599.9998333333333</v>
      </c>
      <c r="AR2" s="8">
        <v>614.9998333333333</v>
      </c>
      <c r="AS2" s="8">
        <v>629.9998333333333</v>
      </c>
      <c r="AT2" s="8">
        <v>644.9998333333333</v>
      </c>
      <c r="AU2" s="8">
        <v>659.9998333333333</v>
      </c>
      <c r="AV2" s="8">
        <v>674.9998333333333</v>
      </c>
      <c r="AW2" s="8">
        <v>689.9998333333333</v>
      </c>
      <c r="AX2" s="8">
        <v>704.9998333333333</v>
      </c>
      <c r="AY2" s="8">
        <v>719.9998333333333</v>
      </c>
      <c r="AZ2" s="8">
        <v>734.9998333333333</v>
      </c>
      <c r="BA2" s="8">
        <v>749.9998333333333</v>
      </c>
      <c r="BB2" s="8">
        <v>764.9998333333333</v>
      </c>
      <c r="BC2" s="8">
        <v>779.9998333333333</v>
      </c>
      <c r="BD2" s="8">
        <v>795</v>
      </c>
      <c r="BE2" s="8">
        <v>809.9998333333333</v>
      </c>
      <c r="BF2" s="8">
        <v>825</v>
      </c>
      <c r="BG2" s="8">
        <v>839.9998333333333</v>
      </c>
      <c r="BH2" s="8">
        <v>854.9998333333333</v>
      </c>
      <c r="BI2" s="8">
        <v>869.9998333333333</v>
      </c>
      <c r="BJ2" s="8">
        <v>884.9998333333333</v>
      </c>
      <c r="BK2" s="8">
        <v>899.9998333333333</v>
      </c>
      <c r="BL2" s="8">
        <v>914.9998333333333</v>
      </c>
      <c r="BM2" s="8">
        <v>929.9998333333333</v>
      </c>
      <c r="BN2" s="8">
        <v>944.9998333333333</v>
      </c>
      <c r="BO2" s="8">
        <v>959.9998333333333</v>
      </c>
      <c r="BP2" s="8">
        <v>974.9998333333333</v>
      </c>
      <c r="BQ2" s="8">
        <v>990</v>
      </c>
      <c r="BR2" s="8">
        <v>1004.9998333333333</v>
      </c>
      <c r="BS2" s="8">
        <v>1019.9998333333333</v>
      </c>
      <c r="BT2" s="8">
        <v>1034.9998333333333</v>
      </c>
      <c r="BU2" s="8">
        <v>1049.9998333333333</v>
      </c>
      <c r="BV2" s="8">
        <v>1064.9998333333333</v>
      </c>
      <c r="BW2" s="8">
        <v>1080</v>
      </c>
      <c r="BX2" s="8">
        <v>1094.9998333333335</v>
      </c>
      <c r="BY2" s="8">
        <v>1109.9998333333335</v>
      </c>
      <c r="BZ2" s="8">
        <v>1124.9998333333335</v>
      </c>
      <c r="CA2" s="8">
        <v>1139.9998333333335</v>
      </c>
      <c r="CB2" s="8">
        <v>1154.9998333333335</v>
      </c>
      <c r="CC2" s="8">
        <v>1169.9998333333335</v>
      </c>
      <c r="CD2" s="8">
        <v>1184.9998333333335</v>
      </c>
      <c r="CE2" s="8">
        <v>1199.9998333333335</v>
      </c>
      <c r="CF2" s="8">
        <v>1214.9998333333335</v>
      </c>
      <c r="CG2" s="8">
        <v>1229.9998333333335</v>
      </c>
      <c r="CH2" s="8">
        <v>1244.9998333333335</v>
      </c>
      <c r="CI2" s="8">
        <v>1259.9998333333335</v>
      </c>
      <c r="CJ2" s="8">
        <v>1274.9998333333335</v>
      </c>
      <c r="CK2" s="8">
        <v>1289.9998333333335</v>
      </c>
      <c r="CL2" s="8">
        <v>1304.9998333333335</v>
      </c>
      <c r="CM2" s="8">
        <v>1319.9998333333335</v>
      </c>
      <c r="CN2" s="8">
        <v>1334.9998333333335</v>
      </c>
      <c r="CO2" s="8">
        <v>1349.9998333333335</v>
      </c>
      <c r="CP2" s="8">
        <v>1364.9998333333335</v>
      </c>
      <c r="CQ2" s="8">
        <v>1379.9998333333335</v>
      </c>
      <c r="CR2" s="8">
        <v>1394.9998333333335</v>
      </c>
      <c r="CS2" s="8">
        <v>1409.9998333333335</v>
      </c>
      <c r="CT2" s="8">
        <v>1424.9998333333335</v>
      </c>
      <c r="CU2" s="8">
        <v>1439.9998333333335</v>
      </c>
      <c r="CV2">
        <v>0</v>
      </c>
    </row>
    <row r="3" spans="1:100" x14ac:dyDescent="0.25">
      <c r="A3" s="61">
        <v>1</v>
      </c>
      <c r="B3" s="13" t="s">
        <v>9</v>
      </c>
      <c r="C3">
        <f>('Average ∆Abs550'!C5/(46800*0.6232))*(0.2*(10^-3))*(10^6)</f>
        <v>0</v>
      </c>
      <c r="D3">
        <f>(('Average ∆Abs550'!D5)/(46800*0.6232))*(0.2*(10^-3))*(10^6)</f>
        <v>2.0051670939561328E-3</v>
      </c>
      <c r="E3">
        <f>('Average ∆Abs550'!E5/(46800*0.6232))*(0.2*(10^-3))*(10^6)</f>
        <v>4.226721866858788E-3</v>
      </c>
      <c r="F3">
        <f>('Average ∆Abs550'!F5/(46800*0.6232))*(0.2*(10^-3))*(10^6)</f>
        <v>4.8223975267193001E-3</v>
      </c>
      <c r="G3">
        <f>('Average ∆Abs550'!G5/(46800*0.6232))*(0.2*(10^-3))*(10^6)</f>
        <v>5.1307499692180847E-3</v>
      </c>
      <c r="H3">
        <f>('Average ∆Abs550'!H5/(46800*0.6232))*(0.2*(10^-3))*(10^6)</f>
        <v>5.2651541472679602E-3</v>
      </c>
      <c r="I3">
        <f>('Average ∆Abs550'!I5/(46800*0.6232))*(0.2*(10^-3))*(10^6)</f>
        <v>5.4434454038647367E-3</v>
      </c>
      <c r="J3">
        <f>('Average ∆Abs550'!J5/(46800*0.6232))*(0.2*(10^-3))*(10^6)</f>
        <v>5.5179620059808247E-3</v>
      </c>
      <c r="K3">
        <f>('Average ∆Abs550'!K5/(46800*0.6232))*(0.2*(10^-3))*(10^6)</f>
        <v>5.6452802494736526E-3</v>
      </c>
      <c r="L3">
        <f>('Average ∆Abs550'!L5/(46800*0.6232))*(0.2*(10^-3))*(10^6)</f>
        <v>5.678881293986123E-3</v>
      </c>
      <c r="M3">
        <f>('Average ∆Abs550'!M5/(46800*0.6232))*(0.2*(10^-3))*(10^6)</f>
        <v>5.7641410872048375E-3</v>
      </c>
      <c r="N3">
        <f>('Average ∆Abs550'!N5/(46800*0.6232))*(0.2*(10^-3))*(10^6)</f>
        <v>5.7801415845917274E-3</v>
      </c>
      <c r="O3">
        <f>('Average ∆Abs550'!O5/(46800*0.6232))*(0.2*(10^-3))*(10^6)</f>
        <v>5.8521438228327331E-3</v>
      </c>
      <c r="P3">
        <f>('Average ∆Abs550'!P5/(46800*0.6232))*(0.2*(10^-3))*(10^6)</f>
        <v>5.8535152940373224E-3</v>
      </c>
      <c r="Q3">
        <f>('Average ∆Abs550'!Q5/(46800*0.6232))*(0.2*(10^-3))*(10^6)</f>
        <v>5.9067740924822589E-3</v>
      </c>
      <c r="R3">
        <f>('Average ∆Abs550'!R5/(46800*0.6232))*(0.2*(10^-3))*(10^6)</f>
        <v>5.9019739432661922E-3</v>
      </c>
      <c r="S3">
        <f>('Average ∆Abs550'!S5/(46800*0.6232))*(0.2*(10^-3))*(10^6)</f>
        <v>5.9584328411885039E-3</v>
      </c>
      <c r="T3">
        <f>('Average ∆Abs550'!T5/(46800*0.6232))*(0.2*(10^-3))*(10^6)</f>
        <v>5.9502040139609597E-3</v>
      </c>
      <c r="U3">
        <f>('Average ∆Abs550'!U5/(46800*0.6232))*(0.2*(10^-3))*(10^6)</f>
        <v>6.0066629118832732E-3</v>
      </c>
      <c r="V3">
        <f>('Average ∆Abs550'!V5/(46800*0.6232))*(0.2*(10^-3))*(10^6)</f>
        <v>6.0007198699967125E-3</v>
      </c>
      <c r="W3">
        <f>('Average ∆Abs550'!W5/(46800*0.6232))*(0.2*(10^-3))*(10^6)</f>
        <v>6.0574073464531239E-3</v>
      </c>
      <c r="X3">
        <f>('Average ∆Abs550'!X5/(46800*0.6232))*(0.2*(10^-3))*(10^6)</f>
        <v>6.0480356265550901E-3</v>
      </c>
      <c r="Y3">
        <f>('Average ∆Abs550'!Y5/(46800*0.6232))*(0.2*(10^-3))*(10^6)</f>
        <v>6.1124947731708455E-3</v>
      </c>
      <c r="Z3">
        <f>('Average ∆Abs550'!Z5/(46800*0.6232))*(0.2*(10^-3))*(10^6)</f>
        <v>6.0969514328521549E-3</v>
      </c>
      <c r="AA3">
        <f>('Average ∆Abs550'!AA5/(46800*0.6232))*(0.2*(10^-3))*(10^6)</f>
        <v>6.1543246449108609E-3</v>
      </c>
      <c r="AB3">
        <f>('Average ∆Abs550'!AB5/(46800*0.6232))*(0.2*(10^-3))*(10^6)</f>
        <v>6.1444957679446287E-3</v>
      </c>
      <c r="AC3">
        <f>('Average ∆Abs550'!AC5/(46800*0.6232))*(0.2*(10^-3))*(10^6)</f>
        <v>6.1945544669121839E-3</v>
      </c>
      <c r="AD3">
        <f>('Average ∆Abs550'!AD5/(46800*0.6232))*(0.2*(10^-3))*(10^6)</f>
        <v>6.1863256396846415E-3</v>
      </c>
      <c r="AE3">
        <f>('Average ∆Abs550'!AE5/(46800*0.6232))*(0.2*(10^-3))*(10^6)</f>
        <v>6.2400415951977704E-3</v>
      </c>
      <c r="AF3">
        <f>('Average ∆Abs550'!AF5/(46800*0.6232))*(0.2*(10^-3))*(10^6)</f>
        <v>6.2263268831518649E-3</v>
      </c>
      <c r="AG3">
        <f>('Average ∆Abs550'!AG5/(46800*0.6232))*(0.2*(10^-3))*(10^6)</f>
        <v>6.2846144093469652E-3</v>
      </c>
      <c r="AH3">
        <f>('Average ∆Abs550'!AH5/(46800*0.6232))*(0.2*(10^-3))*(10^6)</f>
        <v>6.2752426894489297E-3</v>
      </c>
      <c r="AI3">
        <f>('Average ∆Abs550'!AI5/(46800*0.6232))*(0.2*(10^-3))*(10^6)</f>
        <v>6.3273585952233723E-3</v>
      </c>
      <c r="AJ3">
        <f>('Average ∆Abs550'!AJ5/(46800*0.6232))*(0.2*(10^-3))*(10^6)</f>
        <v>6.3195869250640257E-3</v>
      </c>
      <c r="AK3">
        <f>('Average ∆Abs550'!AK5/(46800*0.6232))*(0.2*(10^-3))*(10^6)</f>
        <v>6.3685027313610913E-3</v>
      </c>
      <c r="AL3">
        <f>('Average ∆Abs550'!AL5/(46800*0.6232))*(0.2*(10^-3))*(10^6)</f>
        <v>6.3568452261220706E-3</v>
      </c>
      <c r="AM3">
        <f>('Average ∆Abs550'!AM5/(46800*0.6232))*(0.2*(10^-3))*(10^6)</f>
        <v>6.3963893125211007E-3</v>
      </c>
      <c r="AN3">
        <f>('Average ∆Abs550'!AN5/(46800*0.6232))*(0.2*(10^-3))*(10^6)</f>
        <v>6.4018751973394621E-3</v>
      </c>
      <c r="AO3">
        <f>('Average ∆Abs550'!AO5/(46800*0.6232))*(0.2*(10^-3))*(10^6)</f>
        <v>6.456276888454889E-3</v>
      </c>
      <c r="AP3">
        <f>('Average ∆Abs550'!AP5/(46800*0.6232))*(0.2*(10^-3))*(10^6)</f>
        <v>6.4427907549430823E-3</v>
      </c>
      <c r="AQ3">
        <f>('Average ∆Abs550'!AQ5/(46800*0.6232))*(0.2*(10^-3))*(10^6)</f>
        <v>6.4782204277283361E-3</v>
      </c>
      <c r="AR3">
        <f>('Average ∆Abs550'!AR5/(46800*0.6232))*(0.2*(10^-3))*(10^6)</f>
        <v>6.4738774355804678E-3</v>
      </c>
      <c r="AS3">
        <f>('Average ∆Abs550'!AS5/(46800*0.6232))*(0.2*(10^-3))*(10^6)</f>
        <v>6.5232503989457276E-3</v>
      </c>
      <c r="AT3">
        <f>('Average ∆Abs550'!AT5/(46800*0.6232))*(0.2*(10^-3))*(10^6)</f>
        <v>6.5184502497296617E-3</v>
      </c>
      <c r="AU3">
        <f>('Average ∆Abs550'!AU5/(46800*0.6232))*(0.2*(10^-3))*(10^6)</f>
        <v>6.5737662549814804E-3</v>
      </c>
      <c r="AV3">
        <f>('Average ∆Abs550'!AV5/(46800*0.6232))*(0.2*(10^-3))*(10^6)</f>
        <v>6.5719376267086953E-3</v>
      </c>
      <c r="AW3">
        <f>('Average ∆Abs550'!AW5/(46800*0.6232))*(0.2*(10^-3))*(10^6)</f>
        <v>6.6272536319605165E-3</v>
      </c>
      <c r="AX3">
        <f>('Average ∆Abs550'!AX5/(46800*0.6232))*(0.2*(10^-3))*(10^6)</f>
        <v>6.6304537314378926E-3</v>
      </c>
      <c r="AY3">
        <f>('Average ∆Abs550'!AY5/(46800*0.6232))*(0.2*(10^-3))*(10^6)</f>
        <v>6.6757122811893829E-3</v>
      </c>
      <c r="AZ3">
        <f>('Average ∆Abs550'!AZ5/(46800*0.6232))*(0.2*(10^-3))*(10^6)</f>
        <v>6.6480542785634722E-3</v>
      </c>
      <c r="BA3">
        <f>('Average ∆Abs550'!BA5/(46800*0.6232))*(0.2*(10^-3))*(10^6)</f>
        <v>6.6901127288375821E-3</v>
      </c>
      <c r="BB3">
        <f>('Average ∆Abs550'!BB5/(46800*0.6232))*(0.2*(10^-3))*(10^6)</f>
        <v>6.6661119827572477E-3</v>
      </c>
      <c r="BC3">
        <f>('Average ∆Abs550'!BC5/(46800*0.6232))*(0.2*(10^-3))*(10^6)</f>
        <v>6.7033702838152935E-3</v>
      </c>
      <c r="BD3">
        <f>('Average ∆Abs550'!BD5/(46800*0.6232))*(0.2*(10^-3))*(10^6)</f>
        <v>6.6823410586782355E-3</v>
      </c>
      <c r="BE3">
        <f>('Average ∆Abs550'!BE5/(46800*0.6232))*(0.2*(10^-3))*(10^6)</f>
        <v>6.721199409474971E-3</v>
      </c>
      <c r="BF3">
        <f>('Average ∆Abs550'!BF5/(46800*0.6232))*(0.2*(10^-3))*(10^6)</f>
        <v>6.6999416058038178E-3</v>
      </c>
      <c r="BG3">
        <f>('Average ∆Abs550'!BG5/(46800*0.6232))*(0.2*(10^-3))*(10^6)</f>
        <v>6.7413143204756339E-3</v>
      </c>
      <c r="BH3">
        <f>('Average ∆Abs550'!BH5/(46800*0.6232))*(0.2*(10^-3))*(10^6)</f>
        <v>6.721199409474971E-3</v>
      </c>
      <c r="BI3">
        <f>('Average ∆Abs550'!BI5/(46800*0.6232))*(0.2*(10^-3))*(10^6)</f>
        <v>6.7616578100103929E-3</v>
      </c>
      <c r="BJ3">
        <f>('Average ∆Abs550'!BJ5/(46800*0.6232))*(0.2*(10^-3))*(10^6)</f>
        <v>6.7408571634074354E-3</v>
      </c>
      <c r="BK3">
        <f>('Average ∆Abs550'!BK5/(46800*0.6232))*(0.2*(10^-3))*(10^6)</f>
        <v>6.7799440927382671E-3</v>
      </c>
      <c r="BL3">
        <f>('Average ∆Abs550'!BL5/(46800*0.6232))*(0.2*(10^-3))*(10^6)</f>
        <v>6.7586862890671121E-3</v>
      </c>
      <c r="BM3">
        <f>('Average ∆Abs550'!BM5/(46800*0.6232))*(0.2*(10^-3))*(10^6)</f>
        <v>6.7998304252048303E-3</v>
      </c>
      <c r="BN3">
        <f>('Average ∆Abs550'!BN5/(46800*0.6232))*(0.2*(10^-3))*(10^6)</f>
        <v>6.7765154147267897E-3</v>
      </c>
      <c r="BO3">
        <f>('Average ∆Abs550'!BO5/(46800*0.6232))*(0.2*(10^-3))*(10^6)</f>
        <v>6.8158309225917202E-3</v>
      </c>
      <c r="BP3">
        <f>('Average ∆Abs550'!BP5/(46800*0.6232))*(0.2*(10^-3))*(10^6)</f>
        <v>6.7968589042615522E-3</v>
      </c>
      <c r="BQ3">
        <f>('Average ∆Abs550'!BQ5/(46800*0.6232))*(0.2*(10^-3))*(10^6)</f>
        <v>6.8354886765241863E-3</v>
      </c>
      <c r="BR3">
        <f>('Average ∆Abs550'!BR5/(46800*0.6232))*(0.2*(10^-3))*(10^6)</f>
        <v>6.808973566568767E-3</v>
      </c>
      <c r="BS3">
        <f>('Average ∆Abs550'!BS5/(46800*0.6232))*(0.2*(10^-3))*(10^6)</f>
        <v>6.8514891739110753E-3</v>
      </c>
      <c r="BT3">
        <f>('Average ∆Abs550'!BT5/(46800*0.6232))*(0.2*(10^-3))*(10^6)</f>
        <v>6.8300027917058224E-3</v>
      </c>
      <c r="BU3">
        <f>('Average ∆Abs550'!BU5/(46800*0.6232))*(0.2*(10^-3))*(10^6)</f>
        <v>6.8681754069002598E-3</v>
      </c>
      <c r="BV3">
        <f>('Average ∆Abs550'!BV5/(46800*0.6232))*(0.2*(10^-3))*(10^6)</f>
        <v>6.8476033388314003E-3</v>
      </c>
      <c r="BW3">
        <f>('Average ∆Abs550'!BW5/(46800*0.6232))*(0.2*(10^-3))*(10^6)</f>
        <v>6.888976053503219E-3</v>
      </c>
      <c r="BX3">
        <f>('Average ∆Abs550'!BX5/(46800*0.6232))*(0.2*(10^-3))*(10^6)</f>
        <v>6.8606323152750137E-3</v>
      </c>
      <c r="BY3">
        <f>('Average ∆Abs550'!BY5/(46800*0.6232))*(0.2*(10^-3))*(10^6)</f>
        <v>6.9042908152878134E-3</v>
      </c>
      <c r="BZ3">
        <f>('Average ∆Abs550'!BZ5/(46800*0.6232))*(0.2*(10^-3))*(10^6)</f>
        <v>6.8745756058550163E-3</v>
      </c>
      <c r="CA3">
        <f>('Average ∆Abs550'!CA5/(46800*0.6232))*(0.2*(10^-3))*(10^6)</f>
        <v>6.9104624357084693E-3</v>
      </c>
      <c r="CB3">
        <f>('Average ∆Abs550'!CB5/(46800*0.6232))*(0.2*(10^-3))*(10^6)</f>
        <v>6.8926333100487961E-3</v>
      </c>
      <c r="CC3">
        <f>('Average ∆Abs550'!CC5/(46800*0.6232))*(0.2*(10^-3))*(10^6)</f>
        <v>6.9356060744592976E-3</v>
      </c>
      <c r="CD3">
        <f>('Average ∆Abs550'!CD5/(46800*0.6232))*(0.2*(10^-3))*(10^6)</f>
        <v>6.911833906913062E-3</v>
      </c>
      <c r="CE3">
        <f>('Average ∆Abs550'!CE5/(46800*0.6232))*(0.2*(10^-3))*(10^6)</f>
        <v>6.9481778938347118E-3</v>
      </c>
      <c r="CF3">
        <f>('Average ∆Abs550'!CF5/(46800*0.6232))*(0.2*(10^-3))*(10^6)</f>
        <v>6.9232628336179849E-3</v>
      </c>
      <c r="CG3">
        <f>('Average ∆Abs550'!CG5/(46800*0.6232))*(0.2*(10^-3))*(10^6)</f>
        <v>6.9616640273465194E-3</v>
      </c>
      <c r="CH3">
        <f>('Average ∆Abs550'!CH5/(46800*0.6232))*(0.2*(10^-3))*(10^6)</f>
        <v>6.9328631320501165E-3</v>
      </c>
      <c r="CI3">
        <f>('Average ∆Abs550'!CI5/(46800*0.6232))*(0.2*(10^-3))*(10^6)</f>
        <v>6.9719500613809474E-3</v>
      </c>
      <c r="CJ3">
        <f>('Average ∆Abs550'!CJ5/(46800*0.6232))*(0.2*(10^-3))*(10^6)</f>
        <v>6.9518351503802863E-3</v>
      </c>
      <c r="CK3">
        <f>('Average ∆Abs550'!CK5/(46800*0.6232))*(0.2*(10^-3))*(10^6)</f>
        <v>6.9817789383471813E-3</v>
      </c>
      <c r="CL3">
        <f>('Average ∆Abs550'!CL5/(46800*0.6232))*(0.2*(10^-3))*(10^6)</f>
        <v>6.9616640273465194E-3</v>
      </c>
      <c r="CM3">
        <f>('Average ∆Abs550'!CM5/(46800*0.6232))*(0.2*(10^-3))*(10^6)</f>
        <v>6.9916078153134126E-3</v>
      </c>
      <c r="CN3">
        <f>('Average ∆Abs550'!CN5/(46800*0.6232))*(0.2*(10^-3))*(10^6)</f>
        <v>6.9669213336307828E-3</v>
      </c>
      <c r="CO3">
        <f>('Average ∆Abs550'!CO5/(46800*0.6232))*(0.2*(10^-3))*(10^6)</f>
        <v>7.0037224776206292E-3</v>
      </c>
      <c r="CP3">
        <f>('Average ∆Abs550'!CP5/(46800*0.6232))*(0.2*(10^-3))*(10^6)</f>
        <v>6.9801788886084907E-3</v>
      </c>
      <c r="CQ3">
        <f>('Average ∆Abs550'!CQ5/(46800*0.6232))*(0.2*(10^-3))*(10^6)</f>
        <v>7.0103512551094862E-3</v>
      </c>
      <c r="CR3">
        <f>('Average ∆Abs550'!CR5/(46800*0.6232))*(0.2*(10^-3))*(10^6)</f>
        <v>6.9900077655747237E-3</v>
      </c>
      <c r="CS3">
        <f>('Average ∆Abs550'!CS5/(46800*0.6232))*(0.2*(10^-3))*(10^6)</f>
        <v>7.0270374880986707E-3</v>
      </c>
      <c r="CT3">
        <f>('Average ∆Abs550'!CT5/(46800*0.6232))*(0.2*(10^-3))*(10^6)</f>
        <v>7.0062368414957124E-3</v>
      </c>
      <c r="CU3">
        <f>('Average ∆Abs550'!CU5/(46800*0.6232))*(0.2*(10^-3))*(10^6)</f>
        <v>7.0457809278947426E-3</v>
      </c>
    </row>
    <row r="4" spans="1:100" x14ac:dyDescent="0.25">
      <c r="A4" s="61">
        <v>2</v>
      </c>
      <c r="B4" s="13" t="s">
        <v>8</v>
      </c>
      <c r="C4">
        <f>('Average ∆Abs550'!C6/(46800*0.6232))*(0.2*(10^-3))*(10^6)</f>
        <v>0</v>
      </c>
      <c r="D4">
        <f>('Average ∆Abs550'!D6/(46800*0.6232))*(0.2*(10^-3))*(10^6)</f>
        <v>4.3655452299012293E-3</v>
      </c>
      <c r="E4">
        <f>('Average ∆Abs550'!E6/(46800*0.6232))*(0.2*(10^-3))*(10^6)</f>
        <v>5.5431818375763454E-3</v>
      </c>
      <c r="F4">
        <f>('Average ∆Abs550'!F6/(46800*0.6232))*(0.2*(10^-3))*(10^6)</f>
        <v>5.6958722983540986E-3</v>
      </c>
      <c r="G4">
        <f>('Average ∆Abs550'!G6/(46800*0.6232))*(0.2*(10^-3))*(10^6)</f>
        <v>6.1324572984821019E-3</v>
      </c>
      <c r="H4">
        <f>('Average ∆Abs550'!H6/(46800*0.6232))*(0.2*(10^-3))*(10^6)</f>
        <v>6.2268602330647549E-3</v>
      </c>
      <c r="I4">
        <f>('Average ∆Abs550'!I6/(46800*0.6232))*(0.2*(10^-3))*(10^6)</f>
        <v>6.3454924922618401E-3</v>
      </c>
      <c r="J4">
        <f>('Average ∆Abs550'!J6/(46800*0.6232))*(0.2*(10^-3))*(10^6)</f>
        <v>6.4140660524913684E-3</v>
      </c>
      <c r="K4">
        <f>('Average ∆Abs550'!K6/(46800*0.6232))*(0.2*(10^-3))*(10^6)</f>
        <v>6.5121262436195976E-3</v>
      </c>
      <c r="L4">
        <f>('Average ∆Abs550'!L6/(46800*0.6232))*(0.2*(10^-3))*(10^6)</f>
        <v>6.5793283326445367E-3</v>
      </c>
      <c r="M4">
        <f>('Average ∆Abs550'!M6/(46800*0.6232))*(0.2*(10^-3))*(10^6)</f>
        <v>6.6684739609429245E-3</v>
      </c>
      <c r="N4">
        <f>('Average ∆Abs550'!N6/(46800*0.6232))*(0.2*(10^-3))*(10^6)</f>
        <v>6.7237899661947431E-3</v>
      </c>
      <c r="O4">
        <f>('Average ∆Abs550'!O6/(46800*0.6232))*(0.2*(10^-3))*(10^6)</f>
        <v>6.8044781887314906E-3</v>
      </c>
      <c r="P4">
        <f>('Average ∆Abs550'!P6/(46800*0.6232))*(0.2*(10^-3))*(10^6)</f>
        <v>6.8472223746078977E-3</v>
      </c>
      <c r="Q4">
        <f>('Average ∆Abs550'!Q6/(46800*0.6232))*(0.2*(10^-3))*(10^6)</f>
        <v>6.9043670081325049E-3</v>
      </c>
      <c r="R4">
        <f>('Average ∆Abs550'!R6/(46800*0.6232))*(0.2*(10^-3))*(10^6)</f>
        <v>6.9491684008157993E-3</v>
      </c>
      <c r="S4">
        <f>('Average ∆Abs550'!S6/(46800*0.6232))*(0.2*(10^-3))*(10^6)</f>
        <v>7.0067701914086041E-3</v>
      </c>
      <c r="T4">
        <f>('Average ∆Abs550'!T6/(46800*0.6232))*(0.2*(10^-3))*(10^6)</f>
        <v>7.0387711861823821E-3</v>
      </c>
      <c r="U4">
        <f>('Average ∆Abs550'!U6/(46800*0.6232))*(0.2*(10^-3))*(10^6)</f>
        <v>7.0920299846273169E-3</v>
      </c>
      <c r="V4">
        <f>('Average ∆Abs550'!V6/(46800*0.6232))*(0.2*(10^-3))*(10^6)</f>
        <v>7.1201451443214242E-3</v>
      </c>
      <c r="W4">
        <f>('Average ∆Abs550'!W6/(46800*0.6232))*(0.2*(10^-3))*(10^6)</f>
        <v>7.1692895291525869E-3</v>
      </c>
      <c r="X4">
        <f>('Average ∆Abs550'!X6/(46800*0.6232))*(0.2*(10^-3))*(10^6)</f>
        <v>7.1962617961762012E-3</v>
      </c>
      <c r="Y4">
        <f>('Average ∆Abs550'!Y6/(46800*0.6232))*(0.2*(10^-3))*(10^6)</f>
        <v>7.2524921155644158E-3</v>
      </c>
      <c r="Z4">
        <f>('Average ∆Abs550'!Z6/(46800*0.6232))*(0.2*(10^-3))*(10^6)</f>
        <v>7.2652925134739279E-3</v>
      </c>
      <c r="AA4">
        <f>('Average ∆Abs550'!AA6/(46800*0.6232))*(0.2*(10^-3))*(10^6)</f>
        <v>7.3078081208162371E-3</v>
      </c>
      <c r="AB4">
        <f>('Average ∆Abs550'!AB6/(46800*0.6232))*(0.2*(10^-3))*(10^6)</f>
        <v>7.3224371469985377E-3</v>
      </c>
      <c r="AC4">
        <f>('Average ∆Abs550'!AC6/(46800*0.6232))*(0.2*(10^-3))*(10^6)</f>
        <v>7.3553524559087091E-3</v>
      </c>
      <c r="AD4">
        <f>('Average ∆Abs550'!AD6/(46800*0.6232))*(0.2*(10^-3))*(10^6)</f>
        <v>7.372267267431995E-3</v>
      </c>
      <c r="AE4">
        <f>('Average ∆Abs550'!AE6/(46800*0.6232))*(0.2*(10^-3))*(10^6)</f>
        <v>7.4012967412624949E-3</v>
      </c>
      <c r="AF4">
        <f>('Average ∆Abs550'!AF6/(46800*0.6232))*(0.2*(10^-3))*(10^6)</f>
        <v>7.409525568490039E-3</v>
      </c>
      <c r="AG4">
        <f>('Average ∆Abs550'!AG6/(46800*0.6232))*(0.2*(10^-3))*(10^6)</f>
        <v>7.4419837203320164E-3</v>
      </c>
      <c r="AH4">
        <f>('Average ∆Abs550'!AH6/(46800*0.6232))*(0.2*(10^-3))*(10^6)</f>
        <v>7.450898283161856E-3</v>
      </c>
      <c r="AI4">
        <f>('Average ∆Abs550'!AI6/(46800*0.6232))*(0.2*(10^-3))*(10^6)</f>
        <v>7.4787848643218637E-3</v>
      </c>
      <c r="AJ4">
        <f>('Average ∆Abs550'!AJ6/(46800*0.6232))*(0.2*(10^-3))*(10^6)</f>
        <v>7.4870136915494061E-3</v>
      </c>
      <c r="AK4">
        <f>('Average ∆Abs550'!AK6/(46800*0.6232))*(0.2*(10^-3))*(10^6)</f>
        <v>7.5096429664251521E-3</v>
      </c>
      <c r="AL4">
        <f>('Average ∆Abs550'!AL6/(46800*0.6232))*(0.2*(10^-3))*(10^6)</f>
        <v>7.51421453710712E-3</v>
      </c>
      <c r="AM4">
        <f>('Average ∆Abs550'!AM6/(46800*0.6232))*(0.2*(10^-3))*(10^6)</f>
        <v>7.5238148355392552E-3</v>
      </c>
      <c r="AN4">
        <f>('Average ∆Abs550'!AN6/(46800*0.6232))*(0.2*(10^-3))*(10^6)</f>
        <v>7.5471298460172949E-3</v>
      </c>
      <c r="AO4">
        <f>('Average ∆Abs550'!AO6/(46800*0.6232))*(0.2*(10^-3))*(10^6)</f>
        <v>7.5699876994271397E-3</v>
      </c>
      <c r="AP4">
        <f>('Average ∆Abs550'!AP6/(46800*0.6232))*(0.2*(10^-3))*(10^6)</f>
        <v>7.5683876496884499E-3</v>
      </c>
      <c r="AQ4">
        <f>('Average ∆Abs550'!AQ6/(46800*0.6232))*(0.2*(10^-3))*(10^6)</f>
        <v>7.5731877989045149E-3</v>
      </c>
      <c r="AR4">
        <f>('Average ∆Abs550'!AR6/(46800*0.6232))*(0.2*(10^-3))*(10^6)</f>
        <v>7.5825595188025521E-3</v>
      </c>
      <c r="AS4">
        <f>('Average ∆Abs550'!AS6/(46800*0.6232))*(0.2*(10^-3))*(10^6)</f>
        <v>7.5992457517917366E-3</v>
      </c>
      <c r="AT4">
        <f>('Average ∆Abs550'!AT6/(46800*0.6232))*(0.2*(10^-3))*(10^6)</f>
        <v>7.611588992633052E-3</v>
      </c>
      <c r="AU4">
        <f>('Average ∆Abs550'!AU6/(46800*0.6232))*(0.2*(10^-3))*(10^6)</f>
        <v>7.6394755737930597E-3</v>
      </c>
      <c r="AV4">
        <f>('Average ∆Abs550'!AV6/(46800*0.6232))*(0.2*(10^-3))*(10^6)</f>
        <v>7.6543331785094591E-3</v>
      </c>
      <c r="AW4">
        <f>('Average ∆Abs550'!AW6/(46800*0.6232))*(0.2*(10^-3))*(10^6)</f>
        <v>7.6817626026012692E-3</v>
      </c>
      <c r="AX4">
        <f>('Average ∆Abs550'!AX6/(46800*0.6232))*(0.2*(10^-3))*(10^6)</f>
        <v>7.703020406272426E-3</v>
      </c>
      <c r="AY4">
        <f>('Average ∆Abs550'!AY6/(46800*0.6232))*(0.2*(10^-3))*(10^6)</f>
        <v>7.7208495319321035E-3</v>
      </c>
      <c r="AZ4">
        <f>('Average ∆Abs550'!AZ6/(46800*0.6232))*(0.2*(10^-3))*(10^6)</f>
        <v>7.7185637465911174E-3</v>
      </c>
      <c r="BA4">
        <f>('Average ∆Abs550'!BA6/(46800*0.6232))*(0.2*(10^-3))*(10^6)</f>
        <v>7.7366214507848929E-3</v>
      </c>
      <c r="BB4">
        <f>('Average ∆Abs550'!BB6/(46800*0.6232))*(0.2*(10^-3))*(10^6)</f>
        <v>7.7354785581144024E-3</v>
      </c>
      <c r="BC4">
        <f>('Average ∆Abs550'!BC6/(46800*0.6232))*(0.2*(10^-3))*(10^6)</f>
        <v>7.7457645921488313E-3</v>
      </c>
      <c r="BD4">
        <f>('Average ∆Abs550'!BD6/(46800*0.6232))*(0.2*(10^-3))*(10^6)</f>
        <v>7.745993170682931E-3</v>
      </c>
      <c r="BE4">
        <f>('Average ∆Abs550'!BE6/(46800*0.6232))*(0.2*(10^-3))*(10^6)</f>
        <v>7.7578792544560479E-3</v>
      </c>
      <c r="BF4">
        <f>('Average ∆Abs550'!BF6/(46800*0.6232))*(0.2*(10^-3))*(10^6)</f>
        <v>7.7549077335127689E-3</v>
      </c>
      <c r="BG4">
        <f>('Average ∆Abs550'!BG6/(46800*0.6232))*(0.2*(10^-3))*(10^6)</f>
        <v>7.7670223958199846E-3</v>
      </c>
      <c r="BH4">
        <f>('Average ∆Abs550'!BH6/(46800*0.6232))*(0.2*(10^-3))*(10^6)</f>
        <v>7.7635937178085089E-3</v>
      </c>
      <c r="BI4">
        <f>('Average ∆Abs550'!BI6/(46800*0.6232))*(0.2*(10^-3))*(10^6)</f>
        <v>7.7750226445134282E-3</v>
      </c>
      <c r="BJ4">
        <f>('Average ∆Abs550'!BJ6/(46800*0.6232))*(0.2*(10^-3))*(10^6)</f>
        <v>7.7695367596950712E-3</v>
      </c>
      <c r="BK4">
        <f>('Average ∆Abs550'!BK6/(46800*0.6232))*(0.2*(10^-3))*(10^6)</f>
        <v>7.7784513225249092E-3</v>
      </c>
      <c r="BL4">
        <f>('Average ∆Abs550'!BL6/(46800*0.6232))*(0.2*(10^-3))*(10^6)</f>
        <v>7.7727368591724464E-3</v>
      </c>
      <c r="BM4">
        <f>('Average ∆Abs550'!BM6/(46800*0.6232))*(0.2*(10^-3))*(10^6)</f>
        <v>7.7841657858773684E-3</v>
      </c>
      <c r="BN4">
        <f>('Average ∆Abs550'!BN6/(46800*0.6232))*(0.2*(10^-3))*(10^6)</f>
        <v>7.7754798015816267E-3</v>
      </c>
      <c r="BO4">
        <f>('Average ∆Abs550'!BO6/(46800*0.6232))*(0.2*(10^-3))*(10^6)</f>
        <v>7.7834800502750712E-3</v>
      </c>
      <c r="BP4">
        <f>('Average ∆Abs550'!BP6/(46800*0.6232))*(0.2*(10^-3))*(10^6)</f>
        <v>7.7814228434681847E-3</v>
      </c>
      <c r="BQ4">
        <f>('Average ∆Abs550'!BQ6/(46800*0.6232))*(0.2*(10^-3))*(10^6)</f>
        <v>7.787823042422942E-3</v>
      </c>
      <c r="BR4">
        <f>('Average ∆Abs550'!BR6/(46800*0.6232))*(0.2*(10^-3))*(10^6)</f>
        <v>7.7782227439908086E-3</v>
      </c>
      <c r="BS4">
        <f>('Average ∆Abs550'!BS6/(46800*0.6232))*(0.2*(10^-3))*(10^6)</f>
        <v>7.7894230921616318E-3</v>
      </c>
      <c r="BT4">
        <f>('Average ∆Abs550'!BT6/(46800*0.6232))*(0.2*(10^-3))*(10^6)</f>
        <v>7.7837086288091708E-3</v>
      </c>
      <c r="BU4">
        <f>('Average ∆Abs550'!BU6/(46800*0.6232))*(0.2*(10^-3))*(10^6)</f>
        <v>7.7907945633662228E-3</v>
      </c>
      <c r="BV4">
        <f>('Average ∆Abs550'!BV6/(46800*0.6232))*(0.2*(10^-3))*(10^6)</f>
        <v>7.7866801497524516E-3</v>
      </c>
      <c r="BW4">
        <f>('Average ∆Abs550'!BW6/(46800*0.6232))*(0.2*(10^-3))*(10^6)</f>
        <v>7.7958232911163874E-3</v>
      </c>
      <c r="BX4">
        <f>('Average ∆Abs550'!BX6/(46800*0.6232))*(0.2*(10^-3))*(10^6)</f>
        <v>7.7855372570819568E-3</v>
      </c>
      <c r="BY4">
        <f>('Average ∆Abs550'!BY6/(46800*0.6232))*(0.2*(10^-3))*(10^6)</f>
        <v>7.7981090764573709E-3</v>
      </c>
      <c r="BZ4">
        <f>('Average ∆Abs550'!BZ6/(46800*0.6232))*(0.2*(10^-3))*(10^6)</f>
        <v>7.7859944141501543E-3</v>
      </c>
      <c r="CA4">
        <f>('Average ∆Abs550'!CA6/(46800*0.6232))*(0.2*(10^-3))*(10^6)</f>
        <v>7.7917088775026153E-3</v>
      </c>
      <c r="CB4">
        <f>('Average ∆Abs550'!CB6/(46800*0.6232))*(0.2*(10^-3))*(10^6)</f>
        <v>7.7887373565593363E-3</v>
      </c>
      <c r="CC4">
        <f>('Average ∆Abs550'!CC6/(46800*0.6232))*(0.2*(10^-3))*(10^6)</f>
        <v>7.801994911537046E-3</v>
      </c>
      <c r="CD4">
        <f>('Average ∆Abs550'!CD6/(46800*0.6232))*(0.2*(10^-3))*(10^6)</f>
        <v>7.7942232413776985E-3</v>
      </c>
      <c r="CE4">
        <f>('Average ∆Abs550'!CE6/(46800*0.6232))*(0.2*(10^-3))*(10^6)</f>
        <v>7.8010805974006517E-3</v>
      </c>
      <c r="CF4">
        <f>('Average ∆Abs550'!CF6/(46800*0.6232))*(0.2*(10^-3))*(10^6)</f>
        <v>7.7923946131049108E-3</v>
      </c>
      <c r="CG4">
        <f>('Average ∆Abs550'!CG6/(46800*0.6232))*(0.2*(10^-3))*(10^6)</f>
        <v>7.8001662832642574E-3</v>
      </c>
      <c r="CH4">
        <f>('Average ∆Abs550'!CH6/(46800*0.6232))*(0.2*(10^-3))*(10^6)</f>
        <v>7.7912517204344178E-3</v>
      </c>
      <c r="CI4">
        <f>('Average ∆Abs550'!CI6/(46800*0.6232))*(0.2*(10^-3))*(10^6)</f>
        <v>7.7994805476619619E-3</v>
      </c>
      <c r="CJ4">
        <f>('Average ∆Abs550'!CJ6/(46800*0.6232))*(0.2*(10^-3))*(10^6)</f>
        <v>7.7974233408550754E-3</v>
      </c>
      <c r="CK4">
        <f>('Average ∆Abs550'!CK6/(46800*0.6232))*(0.2*(10^-3))*(10^6)</f>
        <v>7.7969661837868787E-3</v>
      </c>
      <c r="CL4">
        <f>('Average ∆Abs550'!CL6/(46800*0.6232))*(0.2*(10^-3))*(10^6)</f>
        <v>7.7951375555140919E-3</v>
      </c>
      <c r="CM4">
        <f>('Average ∆Abs550'!CM6/(46800*0.6232))*(0.2*(10^-3))*(10^6)</f>
        <v>7.796280448184585E-3</v>
      </c>
      <c r="CN4">
        <f>('Average ∆Abs550'!CN6/(46800*0.6232))*(0.2*(10^-3))*(10^6)</f>
        <v>7.7882801994911396E-3</v>
      </c>
      <c r="CO4">
        <f>('Average ∆Abs550'!CO6/(46800*0.6232))*(0.2*(10^-3))*(10^6)</f>
        <v>7.796280448184585E-3</v>
      </c>
      <c r="CP4">
        <f>('Average ∆Abs550'!CP6/(46800*0.6232))*(0.2*(10^-3))*(10^6)</f>
        <v>7.7903374062980235E-3</v>
      </c>
      <c r="CQ4">
        <f>('Average ∆Abs550'!CQ6/(46800*0.6232))*(0.2*(10^-3))*(10^6)</f>
        <v>7.7937660843095018E-3</v>
      </c>
      <c r="CR4">
        <f>('Average ∆Abs550'!CR6/(46800*0.6232))*(0.2*(10^-3))*(10^6)</f>
        <v>7.789194513627533E-3</v>
      </c>
      <c r="CS4">
        <f>('Average ∆Abs550'!CS6/(46800*0.6232))*(0.2*(10^-3))*(10^6)</f>
        <v>7.7969661837868787E-3</v>
      </c>
      <c r="CT4">
        <f>('Average ∆Abs550'!CT6/(46800*0.6232))*(0.2*(10^-3))*(10^6)</f>
        <v>7.796280448184585E-3</v>
      </c>
      <c r="CU4">
        <f>('Average ∆Abs550'!CU6/(46800*0.6232))*(0.2*(10^-3))*(10^6)</f>
        <v>7.8072522178213094E-3</v>
      </c>
    </row>
    <row r="5" spans="1:100" x14ac:dyDescent="0.25">
      <c r="A5" s="61">
        <v>3</v>
      </c>
      <c r="B5" s="13">
        <v>501</v>
      </c>
      <c r="C5">
        <f>('Average ∆Abs550'!C7/(46800*0.6232))*(0.2*(10^-3))*(10^6)</f>
        <v>0</v>
      </c>
      <c r="D5">
        <f>('Average ∆Abs550'!D7/(46800*0.6232))*(0.2*(10^-3))*(10^6)</f>
        <v>6.9758358964605647E-4</v>
      </c>
      <c r="E5">
        <f>('Average ∆Abs550'!E7/(46800*0.6232))*(0.2*(10^-3))*(10^6)</f>
        <v>1.3322318895703505E-3</v>
      </c>
      <c r="F5">
        <f>('Average ∆Abs550'!F7/(46800*0.6232))*(0.2*(10^-3))*(10^6)</f>
        <v>1.892592165912656E-3</v>
      </c>
      <c r="G5">
        <f>('Average ∆Abs550'!G7/(46800*0.6232))*(0.2*(10^-3))*(10^6)</f>
        <v>1.9952239277228529E-3</v>
      </c>
      <c r="H5">
        <f>('Average ∆Abs550'!H7/(46800*0.6232))*(0.2*(10^-3))*(10^6)</f>
        <v>2.3300914801770525E-3</v>
      </c>
      <c r="I5">
        <f>('Average ∆Abs550'!I7/(46800*0.6232))*(0.2*(10^-3))*(10^6)</f>
        <v>2.3839217249572329E-3</v>
      </c>
      <c r="J5">
        <f>('Average ∆Abs550'!J7/(46800*0.6232))*(0.2*(10^-3))*(10^6)</f>
        <v>2.6222148467548471E-3</v>
      </c>
      <c r="K5">
        <f>('Average ∆Abs550'!K7/(46800*0.6232))*(0.2*(10^-3))*(10^6)</f>
        <v>2.5962711831346756E-3</v>
      </c>
      <c r="L5">
        <f>('Average ∆Abs550'!L7/(46800*0.6232))*(0.2*(10^-3))*(10^6)</f>
        <v>2.8171923363408107E-3</v>
      </c>
      <c r="M5">
        <f>('Average ∆Abs550'!M7/(46800*0.6232))*(0.2*(10^-3))*(10^6)</f>
        <v>2.776733935805388E-3</v>
      </c>
      <c r="N5">
        <f>('Average ∆Abs550'!N7/(46800*0.6232))*(0.2*(10^-3))*(10^6)</f>
        <v>2.975711549738073E-3</v>
      </c>
      <c r="O5">
        <f>('Average ∆Abs550'!O7/(46800*0.6232))*(0.2*(10^-3))*(10^6)</f>
        <v>2.8882802604454235E-3</v>
      </c>
      <c r="P5">
        <f>('Average ∆Abs550'!P7/(46800*0.6232))*(0.2*(10^-3))*(10^6)</f>
        <v>3.0823434358949924E-3</v>
      </c>
      <c r="Q5">
        <f>('Average ∆Abs550'!Q7/(46800*0.6232))*(0.2*(10^-3))*(10^6)</f>
        <v>2.9785687814143031E-3</v>
      </c>
      <c r="R5">
        <f>('Average ∆Abs550'!R7/(46800*0.6232))*(0.2*(10^-3))*(10^6)</f>
        <v>3.1773178168128893E-3</v>
      </c>
      <c r="S5">
        <f>('Average ∆Abs550'!S7/(46800*0.6232))*(0.2*(10^-3))*(10^6)</f>
        <v>3.0676001204456432E-3</v>
      </c>
      <c r="T5">
        <f>('Average ∆Abs550'!T7/(46800*0.6232))*(0.2*(10^-3))*(10^6)</f>
        <v>3.2510343940596342E-3</v>
      </c>
      <c r="U5">
        <f>('Average ∆Abs550'!U7/(46800*0.6232))*(0.2*(10^-3))*(10^6)</f>
        <v>3.1362879699422218E-3</v>
      </c>
      <c r="V5">
        <f>('Average ∆Abs550'!V7/(46800*0.6232))*(0.2*(10^-3))*(10^6)</f>
        <v>3.3150363836071933E-3</v>
      </c>
      <c r="W5">
        <f>('Average ∆Abs550'!W7/(46800*0.6232))*(0.2*(10^-3))*(10^6)</f>
        <v>3.1969755707453545E-3</v>
      </c>
      <c r="X5">
        <f>('Average ∆Abs550'!X7/(46800*0.6232))*(0.2*(10^-3))*(10^6)</f>
        <v>3.3695523639896709E-3</v>
      </c>
      <c r="Y5">
        <f>('Average ∆Abs550'!Y7/(46800*0.6232))*(0.2*(10^-3))*(10^6)</f>
        <v>3.2281765406497898E-3</v>
      </c>
      <c r="Z5">
        <f>('Average ∆Abs550'!Z7/(46800*0.6232))*(0.2*(10^-3))*(10^6)</f>
        <v>3.4044105904396816E-3</v>
      </c>
      <c r="AA5">
        <f>('Average ∆Abs550'!AA7/(46800*0.6232))*(0.2*(10^-3))*(10^6)</f>
        <v>3.2722921977307879E-3</v>
      </c>
      <c r="AB5">
        <f>('Average ∆Abs550'!AB7/(46800*0.6232))*(0.2*(10^-3))*(10^6)</f>
        <v>3.4428117841682178E-3</v>
      </c>
      <c r="AC5">
        <f>('Average ∆Abs550'!AC7/(46800*0.6232))*(0.2*(10^-3))*(10^6)</f>
        <v>3.2998359110896478E-3</v>
      </c>
      <c r="AD5">
        <f>('Average ∆Abs550'!AD7/(46800*0.6232))*(0.2*(10^-3))*(10^6)</f>
        <v>3.4665839517144552E-3</v>
      </c>
      <c r="AE5">
        <f>('Average ∆Abs550'!AE7/(46800*0.6232))*(0.2*(10^-3))*(10^6)</f>
        <v>3.3129791768003077E-3</v>
      </c>
      <c r="AF5">
        <f>('Average ∆Abs550'!AF7/(46800*0.6232))*(0.2*(10^-3))*(10^6)</f>
        <v>3.4928704831357735E-3</v>
      </c>
      <c r="AG5">
        <f>('Average ∆Abs550'!AG7/(46800*0.6232))*(0.2*(10^-3))*(10^6)</f>
        <v>3.3548090485403209E-3</v>
      </c>
      <c r="AH5">
        <f>('Average ∆Abs550'!AH7/(46800*0.6232))*(0.2*(10^-3))*(10^6)</f>
        <v>3.5160712043467656E-3</v>
      </c>
      <c r="AI5">
        <f>('Average ∆Abs550'!AI7/(46800*0.6232))*(0.2*(10^-3))*(10^6)</f>
        <v>3.3604092226257325E-3</v>
      </c>
      <c r="AJ5">
        <f>('Average ∆Abs550'!AJ7/(46800*0.6232))*(0.2*(10^-3))*(10^6)</f>
        <v>3.5366432724156238E-3</v>
      </c>
      <c r="AK5">
        <f>('Average ∆Abs550'!AK7/(46800*0.6232))*(0.2*(10^-3))*(10^6)</f>
        <v>3.3865814647800032E-3</v>
      </c>
      <c r="AL5">
        <f>('Average ∆Abs550'!AL7/(46800*0.6232))*(0.2*(10^-3))*(10^6)</f>
        <v>3.5617869111664521E-3</v>
      </c>
      <c r="AM5">
        <f>('Average ∆Abs550'!AM7/(46800*0.6232))*(0.2*(10^-3))*(10^6)</f>
        <v>3.3958388954109901E-3</v>
      </c>
      <c r="AN5">
        <f>('Average ∆Abs550'!AN7/(46800*0.6232))*(0.2*(10^-3))*(10^6)</f>
        <v>3.5860162357808853E-3</v>
      </c>
      <c r="AO5">
        <f>('Average ∆Abs550'!AO7/(46800*0.6232))*(0.2*(10^-3))*(10^6)</f>
        <v>3.4440689661057598E-3</v>
      </c>
      <c r="AP5">
        <f>('Average ∆Abs550'!AP7/(46800*0.6232))*(0.2*(10^-3))*(10^6)</f>
        <v>3.6100169818612192E-3</v>
      </c>
      <c r="AQ5">
        <f>('Average ∆Abs550'!AQ7/(46800*0.6232))*(0.2*(10^-3))*(10^6)</f>
        <v>3.4354972710770675E-3</v>
      </c>
      <c r="AR5">
        <f>('Average ∆Abs550'!AR7/(46800*0.6232))*(0.2*(10^-3))*(10^6)</f>
        <v>3.6203030158956494E-3</v>
      </c>
      <c r="AS5">
        <f>('Average ∆Abs550'!AS7/(46800*0.6232))*(0.2*(10^-3))*(10^6)</f>
        <v>3.4615552239642892E-3</v>
      </c>
      <c r="AT5">
        <f>('Average ∆Abs550'!AT7/(46800*0.6232))*(0.2*(10^-3))*(10^6)</f>
        <v>3.6461323902487737E-3</v>
      </c>
      <c r="AU5">
        <f>('Average ∆Abs550'!AU7/(46800*0.6232))*(0.2*(10^-3))*(10^6)</f>
        <v>3.4950419792097085E-3</v>
      </c>
      <c r="AV5">
        <f>('Average ∆Abs550'!AV7/(46800*0.6232))*(0.2*(10^-3))*(10^6)</f>
        <v>3.6859050551819E-3</v>
      </c>
      <c r="AW5">
        <f>('Average ∆Abs550'!AW7/(46800*0.6232))*(0.2*(10^-3))*(10^6)</f>
        <v>3.51401399753988E-3</v>
      </c>
      <c r="AX5">
        <f>('Average ∆Abs550'!AX7/(46800*0.6232))*(0.2*(10^-3))*(10^6)</f>
        <v>3.7191632318932231E-3</v>
      </c>
      <c r="AY5">
        <f>('Average ∆Abs550'!AY7/(46800*0.6232))*(0.2*(10^-3))*(10^6)</f>
        <v>3.5609868862971072E-3</v>
      </c>
      <c r="AZ5">
        <f>('Average ∆Abs550'!AZ7/(46800*0.6232))*(0.2*(10^-3))*(10^6)</f>
        <v>3.7404210355643759E-3</v>
      </c>
      <c r="BA5">
        <f>('Average ∆Abs550'!BA7/(46800*0.6232))*(0.2*(10^-3))*(10^6)</f>
        <v>3.5688728457235019E-3</v>
      </c>
      <c r="BB5">
        <f>('Average ∆Abs550'!BB7/(46800*0.6232))*(0.2*(10^-3))*(10^6)</f>
        <v>3.7520785408033958E-3</v>
      </c>
      <c r="BC5">
        <f>('Average ∆Abs550'!BC7/(46800*0.6232))*(0.2*(10^-3))*(10^6)</f>
        <v>3.5893306245253129E-3</v>
      </c>
      <c r="BD5">
        <f>('Average ∆Abs550'!BD7/(46800*0.6232))*(0.2*(10^-3))*(10^6)</f>
        <v>3.7694505093948767E-3</v>
      </c>
      <c r="BE5">
        <f>('Average ∆Abs550'!BE7/(46800*0.6232))*(0.2*(10^-3))*(10^6)</f>
        <v>3.589902070860559E-3</v>
      </c>
      <c r="BF5">
        <f>('Average ∆Abs550'!BF7/(46800*0.6232))*(0.2*(10^-3))*(10^6)</f>
        <v>3.7793936756281583E-3</v>
      </c>
      <c r="BG5">
        <f>('Average ∆Abs550'!BG7/(46800*0.6232))*(0.2*(10^-3))*(10^6)</f>
        <v>3.6028167580371209E-3</v>
      </c>
      <c r="BH5">
        <f>('Average ∆Abs550'!BH7/(46800*0.6232))*(0.2*(10^-3))*(10^6)</f>
        <v>3.7915083379353744E-3</v>
      </c>
      <c r="BI5">
        <f>('Average ∆Abs550'!BI7/(46800*0.6232))*(0.2*(10^-3))*(10^6)</f>
        <v>3.6287604216572924E-3</v>
      </c>
      <c r="BJ5">
        <f>('Average ∆Abs550'!BJ7/(46800*0.6232))*(0.2*(10^-3))*(10^6)</f>
        <v>3.8021372397709519E-3</v>
      </c>
      <c r="BK5">
        <f>('Average ∆Abs550'!BK7/(46800*0.6232))*(0.2*(10^-3))*(10^6)</f>
        <v>3.6333319923392607E-3</v>
      </c>
      <c r="BL5">
        <f>('Average ∆Abs550'!BL7/(46800*0.6232))*(0.2*(10^-3))*(10^6)</f>
        <v>3.8199663654306295E-3</v>
      </c>
      <c r="BM5">
        <f>('Average ∆Abs550'!BM7/(46800*0.6232))*(0.2*(10^-3))*(10^6)</f>
        <v>3.6462466795158218E-3</v>
      </c>
      <c r="BN5">
        <f>('Average ∆Abs550'!BN7/(46800*0.6232))*(0.2*(10^-3))*(10^6)</f>
        <v>3.8357382842834215E-3</v>
      </c>
      <c r="BO5">
        <f>('Average ∆Abs550'!BO7/(46800*0.6232))*(0.2*(10^-3))*(10^6)</f>
        <v>3.6652186978459898E-3</v>
      </c>
      <c r="BP5">
        <f>('Average ∆Abs550'!BP7/(46800*0.6232))*(0.2*(10^-3))*(10^6)</f>
        <v>3.8663678078526102E-3</v>
      </c>
      <c r="BQ5">
        <f>('Average ∆Abs550'!BQ7/(46800*0.6232))*(0.2*(10^-3))*(10^6)</f>
        <v>3.6971054033527215E-3</v>
      </c>
      <c r="BR5">
        <f>('Average ∆Abs550'!BR7/(46800*0.6232))*(0.2*(10^-3))*(10^6)</f>
        <v>3.8854541154498311E-3</v>
      </c>
      <c r="BS5">
        <f>('Average ∆Abs550'!BS7/(46800*0.6232))*(0.2*(10^-3))*(10^6)</f>
        <v>3.720991860166009E-3</v>
      </c>
      <c r="BT5">
        <f>('Average ∆Abs550'!BT7/(46800*0.6232))*(0.2*(10^-3))*(10^6)</f>
        <v>3.9089977044619688E-3</v>
      </c>
      <c r="BU5">
        <f>('Average ∆Abs550'!BU7/(46800*0.6232))*(0.2*(10^-3))*(10^6)</f>
        <v>3.7187060748250251E-3</v>
      </c>
      <c r="BV5">
        <f>('Average ∆Abs550'!BV7/(46800*0.6232))*(0.2*(10^-3))*(10^6)</f>
        <v>3.9165407960872166E-3</v>
      </c>
      <c r="BW5">
        <f>('Average ∆Abs550'!BW7/(46800*0.6232))*(0.2*(10^-3))*(10^6)</f>
        <v>3.7337922580755216E-3</v>
      </c>
      <c r="BX5">
        <f>('Average ∆Abs550'!BX7/(46800*0.6232))*(0.2*(10^-3))*(10^6)</f>
        <v>3.926712540854597E-3</v>
      </c>
      <c r="BY5">
        <f>('Average ∆Abs550'!BY7/(46800*0.6232))*(0.2*(10^-3))*(10^6)</f>
        <v>3.7344779936778162E-3</v>
      </c>
      <c r="BZ5">
        <f>('Average ∆Abs550'!BZ7/(46800*0.6232))*(0.2*(10^-3))*(10^6)</f>
        <v>3.9272839871898413E-3</v>
      </c>
      <c r="CA5">
        <f>('Average ∆Abs550'!CA7/(46800*0.6232))*(0.2*(10^-3))*(10^6)</f>
        <v>3.7502499125306081E-3</v>
      </c>
      <c r="CB5">
        <f>('Average ∆Abs550'!CB7/(46800*0.6232))*(0.2*(10^-3))*(10^6)</f>
        <v>3.9480846337928014E-3</v>
      </c>
      <c r="CC5">
        <f>('Average ∆Abs550'!CC7/(46800*0.6232))*(0.2*(10^-3))*(10^6)</f>
        <v>3.7588216075592979E-3</v>
      </c>
      <c r="CD5">
        <f>('Average ∆Abs550'!CD7/(46800*0.6232))*(0.2*(10^-3))*(10^6)</f>
        <v>3.9572277751567363E-3</v>
      </c>
      <c r="CE5">
        <f>('Average ∆Abs550'!CE7/(46800*0.6232))*(0.2*(10^-3))*(10^6)</f>
        <v>3.7814508824350439E-3</v>
      </c>
      <c r="CF5">
        <f>('Average ∆Abs550'!CF7/(46800*0.6232))*(0.2*(10^-3))*(10^6)</f>
        <v>3.9717425120719876E-3</v>
      </c>
      <c r="CG5">
        <f>('Average ∆Abs550'!CG7/(46800*0.6232))*(0.2*(10^-3))*(10^6)</f>
        <v>3.7862510316511123E-3</v>
      </c>
      <c r="CH5">
        <f>('Average ∆Abs550'!CH7/(46800*0.6232))*(0.2*(10^-3))*(10^6)</f>
        <v>3.989571637731666E-3</v>
      </c>
      <c r="CI5">
        <f>('Average ∆Abs550'!CI7/(46800*0.6232))*(0.2*(10^-3))*(10^6)</f>
        <v>3.8013372149016088E-3</v>
      </c>
      <c r="CJ5">
        <f>('Average ∆Abs550'!CJ7/(46800*0.6232))*(0.2*(10^-3))*(10^6)</f>
        <v>4.0070578955901954E-3</v>
      </c>
      <c r="CK5">
        <f>('Average ∆Abs550'!CK7/(46800*0.6232))*(0.2*(10^-3))*(10^6)</f>
        <v>3.8023658183050511E-3</v>
      </c>
      <c r="CL5">
        <f>('Average ∆Abs550'!CL7/(46800*0.6232))*(0.2*(10^-3))*(10^6)</f>
        <v>4.0111723092039692E-3</v>
      </c>
      <c r="CM5">
        <f>('Average ∆Abs550'!CM7/(46800*0.6232))*(0.2*(10^-3))*(10^6)</f>
        <v>3.8252236717148929E-3</v>
      </c>
      <c r="CN5">
        <f>('Average ∆Abs550'!CN7/(46800*0.6232))*(0.2*(10^-3))*(10^6)</f>
        <v>4.0270585173238088E-3</v>
      </c>
      <c r="CO5">
        <f>('Average ∆Abs550'!CO7/(46800*0.6232))*(0.2*(10^-3))*(10^6)</f>
        <v>3.8484243929258833E-3</v>
      </c>
      <c r="CP5">
        <f>('Average ∆Abs550'!CP7/(46800*0.6232))*(0.2*(10^-3))*(10^6)</f>
        <v>4.0470591390574214E-3</v>
      </c>
      <c r="CQ5">
        <f>('Average ∆Abs550'!CQ7/(46800*0.6232))*(0.2*(10^-3))*(10^6)</f>
        <v>3.8731108746085149E-3</v>
      </c>
      <c r="CR5">
        <f>('Average ∆Abs550'!CR7/(46800*0.6232))*(0.2*(10^-3))*(10^6)</f>
        <v>4.0623739008420175E-3</v>
      </c>
      <c r="CS5">
        <f>('Average ∆Abs550'!CS7/(46800*0.6232))*(0.2*(10^-3))*(10^6)</f>
        <v>3.8807682555008112E-3</v>
      </c>
      <c r="CT5">
        <f>('Average ∆Abs550'!CT7/(46800*0.6232))*(0.2*(10^-3))*(10^6)</f>
        <v>4.0832888367120217E-3</v>
      </c>
      <c r="CU5">
        <f>('Average ∆Abs550'!CU7/(46800*0.6232))*(0.2*(10^-3))*(10^6)</f>
        <v>3.8985973811604896E-3</v>
      </c>
    </row>
    <row r="6" spans="1:100" x14ac:dyDescent="0.25">
      <c r="A6" s="61">
        <v>4</v>
      </c>
      <c r="B6" s="13">
        <v>702</v>
      </c>
      <c r="C6">
        <f>('Average ∆Abs550'!C8/(46800*0.6232))*(0.2*(10^-3))*(10^6)</f>
        <v>0</v>
      </c>
      <c r="D6">
        <f>('Average ∆Abs550'!D8/(46800*0.6232))*(0.2*(10^-3))*(10^6)</f>
        <v>2.219268987561647E-3</v>
      </c>
      <c r="E6">
        <f>('Average ∆Abs550'!E8/(46800*0.6232))*(0.2*(10^-3))*(10^6)</f>
        <v>4.3640213730072302E-3</v>
      </c>
      <c r="F6">
        <f>('Average ∆Abs550'!F8/(46800*0.6232))*(0.2*(10^-3))*(10^6)</f>
        <v>5.0273562789608772E-3</v>
      </c>
      <c r="G6">
        <f>('Average ∆Abs550'!G8/(46800*0.6232))*(0.2*(10^-3))*(10^6)</f>
        <v>5.2893072790376819E-3</v>
      </c>
      <c r="H6">
        <f>('Average ∆Abs550'!H8/(46800*0.6232))*(0.2*(10^-3))*(10^6)</f>
        <v>5.5005138445446298E-3</v>
      </c>
      <c r="I6">
        <f>('Average ∆Abs550'!I8/(46800*0.6232))*(0.2*(10^-3))*(10^6)</f>
        <v>5.6614331325499263E-3</v>
      </c>
      <c r="J6">
        <f>('Average ∆Abs550'!J8/(46800*0.6232))*(0.2*(10^-3))*(10^6)</f>
        <v>5.7684078865079917E-3</v>
      </c>
      <c r="K6">
        <f>('Average ∆Abs550'!K8/(46800*0.6232))*(0.2*(10^-3))*(10^6)</f>
        <v>5.809323444111612E-3</v>
      </c>
      <c r="L6">
        <f>('Average ∆Abs550'!L8/(46800*0.6232))*(0.2*(10^-3))*(10^6)</f>
        <v>5.8785827399434366E-3</v>
      </c>
      <c r="M6">
        <f>('Average ∆Abs550'!M8/(46800*0.6232))*(0.2*(10^-3))*(10^6)</f>
        <v>5.9080693708421349E-3</v>
      </c>
      <c r="N6">
        <f>('Average ∆Abs550'!N8/(46800*0.6232))*(0.2*(10^-3))*(10^6)</f>
        <v>5.9734428315942837E-3</v>
      </c>
      <c r="O6">
        <f>('Average ∆Abs550'!O8/(46800*0.6232))*(0.2*(10^-3))*(10^6)</f>
        <v>6.0017865698224915E-3</v>
      </c>
      <c r="P6">
        <f>('Average ∆Abs550'!P8/(46800*0.6232))*(0.2*(10^-3))*(10^6)</f>
        <v>6.0523024258582444E-3</v>
      </c>
      <c r="Q6">
        <f>('Average ∆Abs550'!Q8/(46800*0.6232))*(0.2*(10^-3))*(10^6)</f>
        <v>6.0646456666995606E-3</v>
      </c>
      <c r="R6">
        <f>('Average ∆Abs550'!R8/(46800*0.6232))*(0.2*(10^-3))*(10^6)</f>
        <v>6.1126471588602302E-3</v>
      </c>
      <c r="S6">
        <f>('Average ∆Abs550'!S8/(46800*0.6232))*(0.2*(10^-3))*(10^6)</f>
        <v>6.1281904991789243E-3</v>
      </c>
      <c r="T6">
        <f>('Average ∆Abs550'!T8/(46800*0.6232))*(0.2*(10^-3))*(10^6)</f>
        <v>6.1711632635894275E-3</v>
      </c>
      <c r="U6">
        <f>('Average ∆Abs550'!U8/(46800*0.6232))*(0.2*(10^-3))*(10^6)</f>
        <v>6.1862494468399249E-3</v>
      </c>
      <c r="V6">
        <f>('Average ∆Abs550'!V8/(46800*0.6232))*(0.2*(10^-3))*(10^6)</f>
        <v>6.2328794677960053E-3</v>
      </c>
      <c r="W6">
        <f>('Average ∆Abs550'!W8/(46800*0.6232))*(0.2*(10^-3))*(10^6)</f>
        <v>6.2495657007851915E-3</v>
      </c>
      <c r="X6">
        <f>('Average ∆Abs550'!X8/(46800*0.6232))*(0.2*(10^-3))*(10^6)</f>
        <v>6.2945956720025812E-3</v>
      </c>
      <c r="Y6">
        <f>('Average ∆Abs550'!Y8/(46800*0.6232))*(0.2*(10^-3))*(10^6)</f>
        <v>6.3217965175602952E-3</v>
      </c>
      <c r="Z6">
        <f>('Average ∆Abs550'!Z8/(46800*0.6232))*(0.2*(10^-3))*(10^6)</f>
        <v>6.3670550673117846E-3</v>
      </c>
      <c r="AA6">
        <f>('Average ∆Abs550'!AA8/(46800*0.6232))*(0.2*(10^-3))*(10^6)</f>
        <v>6.3784839940167065E-3</v>
      </c>
      <c r="AB6">
        <f>('Average ∆Abs550'!AB8/(46800*0.6232))*(0.2*(10^-3))*(10^6)</f>
        <v>6.4189423945521301E-3</v>
      </c>
      <c r="AC6">
        <f>('Average ∆Abs550'!AC8/(46800*0.6232))*(0.2*(10^-3))*(10^6)</f>
        <v>6.4257997505750807E-3</v>
      </c>
      <c r="AD6">
        <f>('Average ∆Abs550'!AD8/(46800*0.6232))*(0.2*(10^-3))*(10^6)</f>
        <v>6.4701439861901766E-3</v>
      </c>
      <c r="AE6">
        <f>('Average ∆Abs550'!AE8/(46800*0.6232))*(0.2*(10^-3))*(10^6)</f>
        <v>6.4733440856675536E-3</v>
      </c>
      <c r="AF6">
        <f>('Average ∆Abs550'!AF8/(46800*0.6232))*(0.2*(10^-3))*(10^6)</f>
        <v>6.5112881223278948E-3</v>
      </c>
      <c r="AG6">
        <f>('Average ∆Abs550'!AG8/(46800*0.6232))*(0.2*(10^-3))*(10^6)</f>
        <v>6.5208884207600291E-3</v>
      </c>
      <c r="AH6">
        <f>('Average ∆Abs550'!AH8/(46800*0.6232))*(0.2*(10^-3))*(10^6)</f>
        <v>6.558146721818074E-3</v>
      </c>
      <c r="AI6">
        <f>('Average ∆Abs550'!AI8/(46800*0.6232))*(0.2*(10^-3))*(10^6)</f>
        <v>6.5666041275797143E-3</v>
      </c>
      <c r="AJ6">
        <f>('Average ∆Abs550'!AJ8/(46800*0.6232))*(0.2*(10^-3))*(10^6)</f>
        <v>6.6050053213082523E-3</v>
      </c>
      <c r="AK6">
        <f>('Average ∆Abs550'!AK8/(46800*0.6232))*(0.2*(10^-3))*(10^6)</f>
        <v>6.6063767925128433E-3</v>
      </c>
      <c r="AL6">
        <f>('Average ∆Abs550'!AL8/(46800*0.6232))*(0.2*(10^-3))*(10^6)</f>
        <v>6.644549407707279E-3</v>
      </c>
      <c r="AM6">
        <f>('Average ∆Abs550'!AM8/(46800*0.6232))*(0.2*(10^-3))*(10^6)</f>
        <v>6.6331204810023579E-3</v>
      </c>
      <c r="AN6">
        <f>('Average ∆Abs550'!AN8/(46800*0.6232))*(0.2*(10^-3))*(10^6)</f>
        <v>6.68843648625418E-3</v>
      </c>
      <c r="AO6">
        <f>('Average ∆Abs550'!AO8/(46800*0.6232))*(0.2*(10^-3))*(10^6)</f>
        <v>6.6952938422771332E-3</v>
      </c>
      <c r="AP6">
        <f>('Average ∆Abs550'!AP8/(46800*0.6232))*(0.2*(10^-3))*(10^6)</f>
        <v>6.7238661590394364E-3</v>
      </c>
      <c r="AQ6">
        <f>('Average ∆Abs550'!AQ8/(46800*0.6232))*(0.2*(10^-3))*(10^6)</f>
        <v>6.7108371825958246E-3</v>
      </c>
      <c r="AR6">
        <f>('Average ∆Abs550'!AR8/(46800*0.6232))*(0.2*(10^-3))*(10^6)</f>
        <v>6.7487812192561659E-3</v>
      </c>
      <c r="AS6">
        <f>('Average ∆Abs550'!AS8/(46800*0.6232))*(0.2*(10^-3))*(10^6)</f>
        <v>6.7366665569489493E-3</v>
      </c>
      <c r="AT6">
        <f>('Average ∆Abs550'!AT8/(46800*0.6232))*(0.2*(10^-3))*(10^6)</f>
        <v>6.7711819155978122E-3</v>
      </c>
      <c r="AU6">
        <f>('Average ∆Abs550'!AU8/(46800*0.6232))*(0.2*(10^-3))*(10^6)</f>
        <v>6.7659246093135453E-3</v>
      </c>
      <c r="AV6">
        <f>('Average ∆Abs550'!AV8/(46800*0.6232))*(0.2*(10^-3))*(10^6)</f>
        <v>6.8006685464965079E-3</v>
      </c>
      <c r="AW6">
        <f>('Average ∆Abs550'!AW8/(46800*0.6232))*(0.2*(10^-3))*(10^6)</f>
        <v>6.8052401171784776E-3</v>
      </c>
      <c r="AX6">
        <f>('Average ∆Abs550'!AX8/(46800*0.6232))*(0.2*(10^-3))*(10^6)</f>
        <v>6.8527844522709514E-3</v>
      </c>
      <c r="AY6">
        <f>('Average ∆Abs550'!AY8/(46800*0.6232))*(0.2*(10^-3))*(10^6)</f>
        <v>6.849584352793571E-3</v>
      </c>
      <c r="AZ6">
        <f>('Average ∆Abs550'!AZ8/(46800*0.6232))*(0.2*(10^-3))*(10^6)</f>
        <v>6.8754137271466956E-3</v>
      </c>
      <c r="BA6">
        <f>('Average ∆Abs550'!BA8/(46800*0.6232))*(0.2*(10^-3))*(10^6)</f>
        <v>6.8740422559421038E-3</v>
      </c>
      <c r="BB6">
        <f>('Average ∆Abs550'!BB8/(46800*0.6232))*(0.2*(10^-3))*(10^6)</f>
        <v>6.8996430517611297E-3</v>
      </c>
      <c r="BC6">
        <f>('Average ∆Abs550'!BC8/(46800*0.6232))*(0.2*(10^-3))*(10^6)</f>
        <v>6.893471431340472E-3</v>
      </c>
      <c r="BD6">
        <f>('Average ∆Abs550'!BD8/(46800*0.6232))*(0.2*(10^-3))*(10^6)</f>
        <v>6.9222723266368748E-3</v>
      </c>
      <c r="BE6">
        <f>('Average ∆Abs550'!BE8/(46800*0.6232))*(0.2*(10^-3))*(10^6)</f>
        <v>6.9163292847503168E-3</v>
      </c>
      <c r="BF6">
        <f>('Average ∆Abs550'!BF8/(46800*0.6232))*(0.2*(10^-3))*(10^6)</f>
        <v>6.9419300805693392E-3</v>
      </c>
      <c r="BG6">
        <f>('Average ∆Abs550'!BG8/(46800*0.6232))*(0.2*(10^-3))*(10^6)</f>
        <v>6.9353013030804857E-3</v>
      </c>
      <c r="BH6">
        <f>('Average ∆Abs550'!BH8/(46800*0.6232))*(0.2*(10^-3))*(10^6)</f>
        <v>6.9636450413086918E-3</v>
      </c>
      <c r="BI6">
        <f>('Average ∆Abs550'!BI8/(46800*0.6232))*(0.2*(10^-3))*(10^6)</f>
        <v>6.955187635547048E-3</v>
      </c>
      <c r="BJ6">
        <f>('Average ∆Abs550'!BJ8/(46800*0.6232))*(0.2*(10^-3))*(10^6)</f>
        <v>6.9805598528319751E-3</v>
      </c>
      <c r="BK6">
        <f>('Average ∆Abs550'!BK8/(46800*0.6232))*(0.2*(10^-3))*(10^6)</f>
        <v>6.9727881826726276E-3</v>
      </c>
      <c r="BL6">
        <f>('Average ∆Abs550'!BL8/(46800*0.6232))*(0.2*(10^-3))*(10^6)</f>
        <v>6.9958746146165721E-3</v>
      </c>
      <c r="BM6">
        <f>('Average ∆Abs550'!BM8/(46800*0.6232))*(0.2*(10^-3))*(10^6)</f>
        <v>6.9865028947185331E-3</v>
      </c>
      <c r="BN6">
        <f>('Average ∆Abs550'!BN8/(46800*0.6232))*(0.2*(10^-3))*(10^6)</f>
        <v>7.0100464837306717E-3</v>
      </c>
      <c r="BO6">
        <f>('Average ∆Abs550'!BO8/(46800*0.6232))*(0.2*(10^-3))*(10^6)</f>
        <v>7.0015890779690313E-3</v>
      </c>
      <c r="BP6">
        <f>('Average ∆Abs550'!BP8/(46800*0.6232))*(0.2*(10^-3))*(10^6)</f>
        <v>7.0283327664585442E-3</v>
      </c>
      <c r="BQ6">
        <f>('Average ∆Abs550'!BQ8/(46800*0.6232))*(0.2*(10^-3))*(10^6)</f>
        <v>7.0155323685490347E-3</v>
      </c>
      <c r="BR6">
        <f>('Average ∆Abs550'!BR8/(46800*0.6232))*(0.2*(10^-3))*(10^6)</f>
        <v>7.0379330648906802E-3</v>
      </c>
      <c r="BS6">
        <f>('Average ∆Abs550'!BS8/(46800*0.6232))*(0.2*(10^-3))*(10^6)</f>
        <v>7.0310757088677288E-3</v>
      </c>
      <c r="BT6">
        <f>('Average ∆Abs550'!BT8/(46800*0.6232))*(0.2*(10^-3))*(10^6)</f>
        <v>7.0530192481411767E-3</v>
      </c>
      <c r="BU6">
        <f>('Average ∆Abs550'!BU8/(46800*0.6232))*(0.2*(10^-3))*(10^6)</f>
        <v>7.0452475779818292E-3</v>
      </c>
      <c r="BV6">
        <f>('Average ∆Abs550'!BV8/(46800*0.6232))*(0.2*(10^-3))*(10^6)</f>
        <v>7.0697054811303646E-3</v>
      </c>
      <c r="BW6">
        <f>('Average ∆Abs550'!BW8/(46800*0.6232))*(0.2*(10^-3))*(10^6)</f>
        <v>7.0585051329595406E-3</v>
      </c>
      <c r="BX6">
        <f>('Average ∆Abs550'!BX8/(46800*0.6232))*(0.2*(10^-3))*(10^6)</f>
        <v>7.078391465426102E-3</v>
      </c>
      <c r="BY6">
        <f>('Average ∆Abs550'!BY8/(46800*0.6232))*(0.2*(10^-3))*(10^6)</f>
        <v>7.0731341591418403E-3</v>
      </c>
      <c r="BZ6">
        <f>('Average ∆Abs550'!BZ8/(46800*0.6232))*(0.2*(10^-3))*(10^6)</f>
        <v>7.0900489706651202E-3</v>
      </c>
      <c r="CA6">
        <f>('Average ∆Abs550'!CA8/(46800*0.6232))*(0.2*(10^-3))*(10^6)</f>
        <v>7.078391465426102E-3</v>
      </c>
      <c r="CB6">
        <f>('Average ∆Abs550'!CB8/(46800*0.6232))*(0.2*(10^-3))*(10^6)</f>
        <v>7.1017064759041444E-3</v>
      </c>
      <c r="CC6">
        <f>('Average ∆Abs550'!CC8/(46800*0.6232))*(0.2*(10^-3))*(10^6)</f>
        <v>7.095534855483485E-3</v>
      </c>
      <c r="CD6">
        <f>('Average ∆Abs550'!CD8/(46800*0.6232))*(0.2*(10^-3))*(10^6)</f>
        <v>7.1181641303592301E-3</v>
      </c>
      <c r="CE6">
        <f>('Average ∆Abs550'!CE8/(46800*0.6232))*(0.2*(10^-3))*(10^6)</f>
        <v>7.1062780465861123E-3</v>
      </c>
      <c r="CF6">
        <f>('Average ∆Abs550'!CF8/(46800*0.6232))*(0.2*(10^-3))*(10^6)</f>
        <v>7.1254786434503791E-3</v>
      </c>
      <c r="CG6">
        <f>('Average ∆Abs550'!CG8/(46800*0.6232))*(0.2*(10^-3))*(10^6)</f>
        <v>7.1149640308818523E-3</v>
      </c>
      <c r="CH6">
        <f>('Average ∆Abs550'!CH8/(46800*0.6232))*(0.2*(10^-3))*(10^6)</f>
        <v>7.1314216853369397E-3</v>
      </c>
      <c r="CI6">
        <f>('Average ∆Abs550'!CI8/(46800*0.6232))*(0.2*(10^-3))*(10^6)</f>
        <v>7.122507122507101E-3</v>
      </c>
      <c r="CJ6">
        <f>('Average ∆Abs550'!CJ8/(46800*0.6232))*(0.2*(10^-3))*(10^6)</f>
        <v>7.1462792900533374E-3</v>
      </c>
      <c r="CK6">
        <f>('Average ∆Abs550'!CK8/(46800*0.6232))*(0.2*(10^-3))*(10^6)</f>
        <v>7.1289073214618574E-3</v>
      </c>
      <c r="CL6">
        <f>('Average ∆Abs550'!CL8/(46800*0.6232))*(0.2*(10^-3))*(10^6)</f>
        <v>7.1531366460762906E-3</v>
      </c>
      <c r="CM6">
        <f>('Average ∆Abs550'!CM8/(46800*0.6232))*(0.2*(10^-3))*(10^6)</f>
        <v>7.135536098950711E-3</v>
      </c>
      <c r="CN6">
        <f>('Average ∆Abs550'!CN8/(46800*0.6232))*(0.2*(10^-3))*(10^6)</f>
        <v>7.1574796382241597E-3</v>
      </c>
      <c r="CO6">
        <f>('Average ∆Abs550'!CO8/(46800*0.6232))*(0.2*(10^-3))*(10^6)</f>
        <v>7.1460507115192395E-3</v>
      </c>
      <c r="CP6">
        <f>('Average ∆Abs550'!CP8/(46800*0.6232))*(0.2*(10^-3))*(10^6)</f>
        <v>7.1636512586448157E-3</v>
      </c>
      <c r="CQ6">
        <f>('Average ∆Abs550'!CQ8/(46800*0.6232))*(0.2*(10^-3))*(10^6)</f>
        <v>7.1492508109966173E-3</v>
      </c>
      <c r="CR6">
        <f>('Average ∆Abs550'!CR8/(46800*0.6232))*(0.2*(10^-3))*(10^6)</f>
        <v>7.1718800858723607E-3</v>
      </c>
      <c r="CS6">
        <f>('Average ∆Abs550'!CS8/(46800*0.6232))*(0.2*(10^-3))*(10^6)</f>
        <v>7.158851109428749E-3</v>
      </c>
      <c r="CT6">
        <f>('Average ∆Abs550'!CT8/(46800*0.6232))*(0.2*(10^-3))*(10^6)</f>
        <v>7.1837661696454794E-3</v>
      </c>
      <c r="CU6">
        <f>('Average ∆Abs550'!CU8/(46800*0.6232))*(0.2*(10^-3))*(10^6)</f>
        <v>7.1748516068156415E-3</v>
      </c>
    </row>
    <row r="7" spans="1:100" x14ac:dyDescent="0.25">
      <c r="A7" s="61">
        <v>5</v>
      </c>
      <c r="B7" s="13">
        <v>703</v>
      </c>
      <c r="C7">
        <f>('Average ∆Abs550'!C9/(46800*0.6232))*(0.2*(10^-3))*(10^6)</f>
        <v>0</v>
      </c>
      <c r="D7">
        <f>('Average ∆Abs550'!D9/(46800*0.6232))*(0.2*(10^-3))*(10^6)</f>
        <v>2.0702357833294483E-3</v>
      </c>
      <c r="E7">
        <f>('Average ∆Abs550'!E9/(46800*0.6232))*(0.2*(10^-3))*(10^6)</f>
        <v>4.2773901085839013E-3</v>
      </c>
      <c r="F7">
        <f>('Average ∆Abs550'!F9/(46800*0.6232))*(0.2*(10^-3))*(10^6)</f>
        <v>4.9507824700378809E-3</v>
      </c>
      <c r="G7">
        <f>('Average ∆Abs550'!G9/(46800*0.6232))*(0.2*(10^-3))*(10^6)</f>
        <v>5.196961551261892E-3</v>
      </c>
      <c r="H7">
        <f>('Average ∆Abs550'!H9/(46800*0.6232))*(0.2*(10^-3))*(10^6)</f>
        <v>5.314679496322583E-3</v>
      </c>
      <c r="I7">
        <f>('Average ∆Abs550'!I9/(46800*0.6232))*(0.2*(10^-3))*(10^6)</f>
        <v>5.3770814361314553E-3</v>
      </c>
      <c r="J7">
        <f>('Average ∆Abs550'!J9/(46800*0.6232))*(0.2*(10^-3))*(10^6)</f>
        <v>5.4317117057809802E-3</v>
      </c>
      <c r="K7">
        <f>('Average ∆Abs550'!K9/(46800*0.6232))*(0.2*(10^-3))*(10^6)</f>
        <v>5.4774274126006663E-3</v>
      </c>
      <c r="L7">
        <f>('Average ∆Abs550'!L9/(46800*0.6232))*(0.2*(10^-3))*(10^6)</f>
        <v>5.5231431194203533E-3</v>
      </c>
      <c r="M7">
        <f>('Average ∆Abs550'!M9/(46800*0.6232))*(0.2*(10^-3))*(10^6)</f>
        <v>5.5709160330469258E-3</v>
      </c>
      <c r="N7">
        <f>('Average ∆Abs550'!N9/(46800*0.6232))*(0.2*(10^-3))*(10^6)</f>
        <v>5.6319465016512055E-3</v>
      </c>
      <c r="O7">
        <f>('Average ∆Abs550'!O9/(46800*0.6232))*(0.2*(10^-3))*(10^6)</f>
        <v>5.7101203603128706E-3</v>
      </c>
      <c r="P7">
        <f>('Average ∆Abs550'!P9/(46800*0.6232))*(0.2*(10^-3))*(10^6)</f>
        <v>5.7757223995991208E-3</v>
      </c>
      <c r="Q7">
        <f>('Average ∆Abs550'!Q9/(46800*0.6232))*(0.2*(10^-3))*(10^6)</f>
        <v>5.8173236928050339E-3</v>
      </c>
      <c r="R7">
        <f>('Average ∆Abs550'!R9/(46800*0.6232))*(0.2*(10^-3))*(10^6)</f>
        <v>5.8614393498860329E-3</v>
      </c>
      <c r="S7">
        <f>('Average ∆Abs550'!S9/(46800*0.6232))*(0.2*(10^-3))*(10^6)</f>
        <v>5.8948118158644019E-3</v>
      </c>
      <c r="T7">
        <f>('Average ∆Abs550'!T9/(46800*0.6232))*(0.2*(10^-3))*(10^6)</f>
        <v>5.9245270252971981E-3</v>
      </c>
      <c r="U7">
        <f>('Average ∆Abs550'!U9/(46800*0.6232))*(0.2*(10^-3))*(10^6)</f>
        <v>5.9592709624801607E-3</v>
      </c>
      <c r="V7">
        <f>('Average ∆Abs550'!V9/(46800*0.6232))*(0.2*(10^-3))*(10^6)</f>
        <v>5.9889861719129561E-3</v>
      </c>
      <c r="W7">
        <f>('Average ∆Abs550'!W9/(46800*0.6232))*(0.2*(10^-3))*(10^6)</f>
        <v>6.021901480823131E-3</v>
      </c>
      <c r="X7">
        <f>('Average ∆Abs550'!X9/(46800*0.6232))*(0.2*(10^-3))*(10^6)</f>
        <v>6.0543596326651083E-3</v>
      </c>
      <c r="Y7">
        <f>('Average ∆Abs550'!Y9/(46800*0.6232))*(0.2*(10^-3))*(10^6)</f>
        <v>6.1003039180188923E-3</v>
      </c>
      <c r="Z7">
        <f>('Average ∆Abs550'!Z9/(46800*0.6232))*(0.2*(10^-3))*(10^6)</f>
        <v>6.1185902007467666E-3</v>
      </c>
      <c r="AA7">
        <f>('Average ∆Abs550'!AA9/(46800*0.6232))*(0.2*(10^-3))*(10^6)</f>
        <v>6.1540198735320238E-3</v>
      </c>
      <c r="AB7">
        <f>('Average ∆Abs550'!AB9/(46800*0.6232))*(0.2*(10^-3))*(10^6)</f>
        <v>6.1777920410782628E-3</v>
      </c>
      <c r="AC7">
        <f>('Average ∆Abs550'!AC9/(46800*0.6232))*(0.2*(10^-3))*(10^6)</f>
        <v>6.2033928368972844E-3</v>
      </c>
      <c r="AD7">
        <f>('Average ∆Abs550'!AD9/(46800*0.6232))*(0.2*(10^-3))*(10^6)</f>
        <v>6.2299079468527046E-3</v>
      </c>
      <c r="AE7">
        <f>('Average ∆Abs550'!AE9/(46800*0.6232))*(0.2*(10^-3))*(10^6)</f>
        <v>6.255737321205824E-3</v>
      </c>
      <c r="AF7">
        <f>('Average ∆Abs550'!AF9/(46800*0.6232))*(0.2*(10^-3))*(10^6)</f>
        <v>6.2751664966041922E-3</v>
      </c>
      <c r="AG7">
        <f>('Average ∆Abs550'!AG9/(46800*0.6232))*(0.2*(10^-3))*(10^6)</f>
        <v>6.3016816065596106E-3</v>
      </c>
      <c r="AH7">
        <f>('Average ∆Abs550'!AH9/(46800*0.6232))*(0.2*(10^-3))*(10^6)</f>
        <v>6.3240823029012561E-3</v>
      </c>
      <c r="AI7">
        <f>('Average ∆Abs550'!AI9/(46800*0.6232))*(0.2*(10^-3))*(10^6)</f>
        <v>6.3453401065724103E-3</v>
      </c>
      <c r="AJ7">
        <f>('Average ∆Abs550'!AJ9/(46800*0.6232))*(0.2*(10^-3))*(10^6)</f>
        <v>6.3672836458458599E-3</v>
      </c>
      <c r="AK7">
        <f>('Average ∆Abs550'!AK9/(46800*0.6232))*(0.2*(10^-3))*(10^6)</f>
        <v>6.3857985071078321E-3</v>
      </c>
      <c r="AL7">
        <f>('Average ∆Abs550'!AL9/(46800*0.6232))*(0.2*(10^-3))*(10^6)</f>
        <v>6.4027133186311154E-3</v>
      </c>
      <c r="AM7">
        <f>('Average ∆Abs550'!AM9/(46800*0.6232))*(0.2*(10^-3))*(10^6)</f>
        <v>6.4091135175858719E-3</v>
      </c>
      <c r="AN7">
        <f>('Average ∆Abs550'!AN9/(46800*0.6232))*(0.2*(10^-3))*(10^6)</f>
        <v>6.4443146118370303E-3</v>
      </c>
      <c r="AO7">
        <f>('Average ∆Abs550'!AO9/(46800*0.6232))*(0.2*(10^-3))*(10^6)</f>
        <v>6.4671724652468751E-3</v>
      </c>
      <c r="AP7">
        <f>('Average ∆Abs550'!AP9/(46800*0.6232))*(0.2*(10^-3))*(10^6)</f>
        <v>6.474486978338025E-3</v>
      </c>
      <c r="AQ7">
        <f>('Average ∆Abs550'!AQ9/(46800*0.6232))*(0.2*(10^-3))*(10^6)</f>
        <v>6.4811157558268785E-3</v>
      </c>
      <c r="AR7">
        <f>('Average ∆Abs550'!AR9/(46800*0.6232))*(0.2*(10^-3))*(10^6)</f>
        <v>6.5035164521685248E-3</v>
      </c>
      <c r="AS7">
        <f>('Average ∆Abs550'!AS9/(46800*0.6232))*(0.2*(10^-3))*(10^6)</f>
        <v>6.5179168998167267E-3</v>
      </c>
      <c r="AT7">
        <f>('Average ∆Abs550'!AT9/(46800*0.6232))*(0.2*(10^-3))*(10^6)</f>
        <v>6.5416890673629649E-3</v>
      </c>
      <c r="AU7">
        <f>('Average ∆Abs550'!AU9/(46800*0.6232))*(0.2*(10^-3))*(10^6)</f>
        <v>6.5663755490455939E-3</v>
      </c>
      <c r="AV7">
        <f>('Average ∆Abs550'!AV9/(46800*0.6232))*(0.2*(10^-3))*(10^6)</f>
        <v>6.5890048239213373E-3</v>
      </c>
      <c r="AW7">
        <f>('Average ∆Abs550'!AW9/(46800*0.6232))*(0.2*(10^-3))*(10^6)</f>
        <v>6.6118626773311838E-3</v>
      </c>
      <c r="AX7">
        <f>('Average ∆Abs550'!AX9/(46800*0.6232))*(0.2*(10^-3))*(10^6)</f>
        <v>6.6454637218436516E-3</v>
      </c>
      <c r="AY7">
        <f>('Average ∆Abs550'!AY9/(46800*0.6232))*(0.2*(10^-3))*(10^6)</f>
        <v>6.6605499050941481E-3</v>
      </c>
      <c r="AZ7">
        <f>('Average ∆Abs550'!AZ9/(46800*0.6232))*(0.2*(10^-3))*(10^6)</f>
        <v>6.6678644181852962E-3</v>
      </c>
      <c r="BA7">
        <f>('Average ∆Abs550'!BA9/(46800*0.6232))*(0.2*(10^-3))*(10^6)</f>
        <v>6.6843220726403836E-3</v>
      </c>
      <c r="BB7">
        <f>('Average ∆Abs550'!BB9/(46800*0.6232))*(0.2*(10^-3))*(10^6)</f>
        <v>6.692322321333829E-3</v>
      </c>
      <c r="BC7">
        <f>('Average ∆Abs550'!BC9/(46800*0.6232))*(0.2*(10^-3))*(10^6)</f>
        <v>6.7023797768341626E-3</v>
      </c>
      <c r="BD7">
        <f>('Average ∆Abs550'!BD9/(46800*0.6232))*(0.2*(10^-3))*(10^6)</f>
        <v>6.7128943894026877E-3</v>
      </c>
      <c r="BE7">
        <f>('Average ∆Abs550'!BE9/(46800*0.6232))*(0.2*(10^-3))*(10^6)</f>
        <v>6.7222661093007249E-3</v>
      </c>
      <c r="BF7">
        <f>('Average ∆Abs550'!BF9/(46800*0.6232))*(0.2*(10^-3))*(10^6)</f>
        <v>6.7325521433351547E-3</v>
      </c>
      <c r="BG7">
        <f>('Average ∆Abs550'!BG9/(46800*0.6232))*(0.2*(10^-3))*(10^6)</f>
        <v>6.7421524417672872E-3</v>
      </c>
      <c r="BH7">
        <f>('Average ∆Abs550'!BH9/(46800*0.6232))*(0.2*(10^-3))*(10^6)</f>
        <v>6.7528956328699145E-3</v>
      </c>
      <c r="BI7">
        <f>('Average ∆Abs550'!BI9/(46800*0.6232))*(0.2*(10^-3))*(10^6)</f>
        <v>6.7622673527679492E-3</v>
      </c>
      <c r="BJ7">
        <f>('Average ∆Abs550'!BJ9/(46800*0.6232))*(0.2*(10^-3))*(10^6)</f>
        <v>6.7702676014613954E-3</v>
      </c>
      <c r="BK7">
        <f>('Average ∆Abs550'!BK9/(46800*0.6232))*(0.2*(10^-3))*(10^6)</f>
        <v>6.7762106433479543E-3</v>
      </c>
      <c r="BL7">
        <f>('Average ∆Abs550'!BL9/(46800*0.6232))*(0.2*(10^-3))*(10^6)</f>
        <v>6.7837537349732012E-3</v>
      </c>
      <c r="BM7">
        <f>('Average ∆Abs550'!BM9/(46800*0.6232))*(0.2*(10^-3))*(10^6)</f>
        <v>6.7924397192689412E-3</v>
      </c>
      <c r="BN7">
        <f>('Average ∆Abs550'!BN9/(46800*0.6232))*(0.2*(10^-3))*(10^6)</f>
        <v>6.7976970255532064E-3</v>
      </c>
      <c r="BO7">
        <f>('Average ∆Abs550'!BO9/(46800*0.6232))*(0.2*(10^-3))*(10^6)</f>
        <v>6.8038686459738649E-3</v>
      </c>
      <c r="BP7">
        <f>('Average ∆Abs550'!BP9/(46800*0.6232))*(0.2*(10^-3))*(10^6)</f>
        <v>6.8141546800082929E-3</v>
      </c>
      <c r="BQ7">
        <f>('Average ∆Abs550'!BQ9/(46800*0.6232))*(0.2*(10^-3))*(10^6)</f>
        <v>6.8191834077584593E-3</v>
      </c>
      <c r="BR7">
        <f>('Average ∆Abs550'!BR9/(46800*0.6232))*(0.2*(10^-3))*(10^6)</f>
        <v>6.8205548789630512E-3</v>
      </c>
      <c r="BS7">
        <f>('Average ∆Abs550'!BS9/(46800*0.6232))*(0.2*(10^-3))*(10^6)</f>
        <v>6.832440962736169E-3</v>
      </c>
      <c r="BT7">
        <f>('Average ∆Abs550'!BT9/(46800*0.6232))*(0.2*(10^-3))*(10^6)</f>
        <v>6.8363267978158422E-3</v>
      </c>
      <c r="BU7">
        <f>('Average ∆Abs550'!BU9/(46800*0.6232))*(0.2*(10^-3))*(10^6)</f>
        <v>6.8436413109069895E-3</v>
      </c>
      <c r="BV7">
        <f>('Average ∆Abs550'!BV9/(46800*0.6232))*(0.2*(10^-3))*(10^6)</f>
        <v>6.8493557742594531E-3</v>
      </c>
      <c r="BW7">
        <f>('Average ∆Abs550'!BW9/(46800*0.6232))*(0.2*(10^-3))*(10^6)</f>
        <v>6.8580417585551922E-3</v>
      </c>
      <c r="BX7">
        <f>('Average ∆Abs550'!BX9/(46800*0.6232))*(0.2*(10^-3))*(10^6)</f>
        <v>6.8589560726915874E-3</v>
      </c>
      <c r="BY7">
        <f>('Average ∆Abs550'!BY9/(46800*0.6232))*(0.2*(10^-3))*(10^6)</f>
        <v>6.8708421564647052E-3</v>
      </c>
      <c r="BZ7">
        <f>('Average ∆Abs550'!BZ9/(46800*0.6232))*(0.2*(10^-3))*(10^6)</f>
        <v>6.8683277925896211E-3</v>
      </c>
      <c r="CA7">
        <f>('Average ∆Abs550'!CA9/(46800*0.6232))*(0.2*(10^-3))*(10^6)</f>
        <v>6.8719850491351965E-3</v>
      </c>
      <c r="CB7">
        <f>('Average ∆Abs550'!CB9/(46800*0.6232))*(0.2*(10^-3))*(10^6)</f>
        <v>6.8829568187719235E-3</v>
      </c>
      <c r="CC7">
        <f>('Average ∆Abs550'!CC9/(46800*0.6232))*(0.2*(10^-3))*(10^6)</f>
        <v>6.8930142742722536E-3</v>
      </c>
      <c r="CD7">
        <f>('Average ∆Abs550'!CD9/(46800*0.6232))*(0.2*(10^-3))*(10^6)</f>
        <v>6.8962143737496297E-3</v>
      </c>
      <c r="CE7">
        <f>('Average ∆Abs550'!CE9/(46800*0.6232))*(0.2*(10^-3))*(10^6)</f>
        <v>6.9028431512384858E-3</v>
      </c>
      <c r="CF7">
        <f>('Average ∆Abs550'!CF9/(46800*0.6232))*(0.2*(10^-3))*(10^6)</f>
        <v>6.9037574653748775E-3</v>
      </c>
      <c r="CG7">
        <f>('Average ∆Abs550'!CG9/(46800*0.6232))*(0.2*(10^-3))*(10^6)</f>
        <v>6.9106148213978333E-3</v>
      </c>
      <c r="CH7">
        <f>('Average ∆Abs550'!CH9/(46800*0.6232))*(0.2*(10^-3))*(10^6)</f>
        <v>6.9103862428637319E-3</v>
      </c>
      <c r="CI7">
        <f>('Average ∆Abs550'!CI9/(46800*0.6232))*(0.2*(10^-3))*(10^6)</f>
        <v>6.9188436486253757E-3</v>
      </c>
      <c r="CJ7">
        <f>('Average ∆Abs550'!CJ9/(46800*0.6232))*(0.2*(10^-3))*(10^6)</f>
        <v>6.9263867402506217E-3</v>
      </c>
      <c r="CK7">
        <f>('Average ∆Abs550'!CK9/(46800*0.6232))*(0.2*(10^-3))*(10^6)</f>
        <v>6.9241009549096391E-3</v>
      </c>
      <c r="CL7">
        <f>('Average ∆Abs550'!CL9/(46800*0.6232))*(0.2*(10^-3))*(10^6)</f>
        <v>6.9307297323984926E-3</v>
      </c>
      <c r="CM7">
        <f>('Average ∆Abs550'!CM9/(46800*0.6232))*(0.2*(10^-3))*(10^6)</f>
        <v>6.9295868397280013E-3</v>
      </c>
      <c r="CN7">
        <f>('Average ∆Abs550'!CN9/(46800*0.6232))*(0.2*(10^-3))*(10^6)</f>
        <v>6.9332440962735775E-3</v>
      </c>
      <c r="CO7">
        <f>('Average ∆Abs550'!CO9/(46800*0.6232))*(0.2*(10^-3))*(10^6)</f>
        <v>6.938729981091938E-3</v>
      </c>
      <c r="CP7">
        <f>('Average ∆Abs550'!CP9/(46800*0.6232))*(0.2*(10^-3))*(10^6)</f>
        <v>6.9414729235011199E-3</v>
      </c>
      <c r="CQ7">
        <f>('Average ∆Abs550'!CQ9/(46800*0.6232))*(0.2*(10^-3))*(10^6)</f>
        <v>6.9430729732398097E-3</v>
      </c>
      <c r="CR7">
        <f>('Average ∆Abs550'!CR9/(46800*0.6232))*(0.2*(10^-3))*(10^6)</f>
        <v>6.9492445936604657E-3</v>
      </c>
      <c r="CS7">
        <f>('Average ∆Abs550'!CS9/(46800*0.6232))*(0.2*(10^-3))*(10^6)</f>
        <v>6.9547304784788279E-3</v>
      </c>
      <c r="CT7">
        <f>('Average ∆Abs550'!CT9/(46800*0.6232))*(0.2*(10^-3))*(10^6)</f>
        <v>6.9615878345017819E-3</v>
      </c>
      <c r="CU7">
        <f>('Average ∆Abs550'!CU9/(46800*0.6232))*(0.2*(10^-3))*(10^6)</f>
        <v>6.9700452402634222E-3</v>
      </c>
    </row>
    <row r="8" spans="1:100" x14ac:dyDescent="0.25">
      <c r="A8" s="61">
        <v>6</v>
      </c>
      <c r="B8" s="13">
        <v>705</v>
      </c>
      <c r="C8">
        <f>('Average ∆Abs550'!C10/(46800*0.6232))*(0.2*(10^-3))*(10^6)</f>
        <v>0</v>
      </c>
      <c r="D8">
        <f>('Average ∆Abs550'!D10/(46800*0.6232))*(0.2*(10^-3))*(10^6)</f>
        <v>2.2146212240349871E-3</v>
      </c>
      <c r="E8">
        <f>('Average ∆Abs550'!E10/(46800*0.6232))*(0.2*(10^-3))*(10^6)</f>
        <v>2.285251991071401E-3</v>
      </c>
      <c r="F8">
        <f>('Average ∆Abs550'!F10/(46800*0.6232))*(0.2*(10^-3))*(10^6)</f>
        <v>2.5938330121042844E-3</v>
      </c>
      <c r="G8">
        <f>('Average ∆Abs550'!G10/(46800*0.6232))*(0.2*(10^-3))*(10^6)</f>
        <v>2.7510950435640055E-3</v>
      </c>
      <c r="H8">
        <f>('Average ∆Abs550'!H10/(46800*0.6232))*(0.2*(10^-3))*(10^6)</f>
        <v>2.9405866483316061E-3</v>
      </c>
      <c r="I8">
        <f>('Average ∆Abs550'!I10/(46800*0.6232))*(0.2*(10^-3))*(10^6)</f>
        <v>3.0498471876306554E-3</v>
      </c>
      <c r="J8">
        <f>('Average ∆Abs550'!J10/(46800*0.6232))*(0.2*(10^-3))*(10^6)</f>
        <v>3.2055091693516868E-3</v>
      </c>
      <c r="K8">
        <f>('Average ∆Abs550'!K10/(46800*0.6232))*(0.2*(10^-3))*(10^6)</f>
        <v>3.2941976405818784E-3</v>
      </c>
      <c r="L8">
        <f>('Average ∆Abs550'!L10/(46800*0.6232))*(0.2*(10^-3))*(10^6)</f>
        <v>3.4391164312002837E-3</v>
      </c>
      <c r="M8">
        <f>('Average ∆Abs550'!M10/(46800*0.6232))*(0.2*(10^-3))*(10^6)</f>
        <v>3.4939752793839082E-3</v>
      </c>
      <c r="N8">
        <f>('Average ∆Abs550'!N10/(46800*0.6232))*(0.2*(10^-3))*(10^6)</f>
        <v>3.613293274183289E-3</v>
      </c>
      <c r="O8">
        <f>('Average ∆Abs550'!O10/(46800*0.6232))*(0.2*(10^-3))*(10^6)</f>
        <v>3.6409512768091992E-3</v>
      </c>
      <c r="P8">
        <f>('Average ∆Abs550'!P10/(46800*0.6232))*(0.2*(10^-3))*(10^6)</f>
        <v>3.7380971538010328E-3</v>
      </c>
      <c r="Q8">
        <f>('Average ∆Abs550'!Q10/(46800*0.6232))*(0.2*(10^-3))*(10^6)</f>
        <v>3.7426687244830003E-3</v>
      </c>
      <c r="R8">
        <f>('Average ∆Abs550'!R10/(46800*0.6232))*(0.2*(10^-3))*(10^6)</f>
        <v>3.8306714601108968E-3</v>
      </c>
      <c r="S8">
        <f>('Average ∆Abs550'!S10/(46800*0.6232))*(0.2*(10^-3))*(10^6)</f>
        <v>3.828614253304012E-3</v>
      </c>
      <c r="T8">
        <f>('Average ∆Abs550'!T10/(46800*0.6232))*(0.2*(10^-3))*(10^6)</f>
        <v>3.8997021774086226E-3</v>
      </c>
      <c r="U8">
        <f>('Average ∆Abs550'!U10/(46800*0.6232))*(0.2*(10^-3))*(10^6)</f>
        <v>3.8885018292378008E-3</v>
      </c>
      <c r="V8">
        <f>('Average ∆Abs550'!V10/(46800*0.6232))*(0.2*(10^-3))*(10^6)</f>
        <v>3.9591325962742155E-3</v>
      </c>
      <c r="W8">
        <f>('Average ∆Abs550'!W10/(46800*0.6232))*(0.2*(10^-3))*(10^6)</f>
        <v>3.9413034706145388E-3</v>
      </c>
      <c r="X8">
        <f>('Average ∆Abs550'!X10/(46800*0.6232))*(0.2*(10^-3))*(10^6)</f>
        <v>4.0048483030939016E-3</v>
      </c>
      <c r="Y8">
        <f>('Average ∆Abs550'!Y10/(46800*0.6232))*(0.2*(10^-3))*(10^6)</f>
        <v>3.9925050622525863E-3</v>
      </c>
      <c r="Z8">
        <f>('Average ∆Abs550'!Z10/(46800*0.6232))*(0.2*(10^-3))*(10^6)</f>
        <v>4.0459924392316189E-3</v>
      </c>
      <c r="AA8">
        <f>('Average ∆Abs550'!AA10/(46800*0.6232))*(0.2*(10^-3))*(10^6)</f>
        <v>4.0165058083329224E-3</v>
      </c>
      <c r="AB8">
        <f>('Average ∆Abs550'!AB10/(46800*0.6232))*(0.2*(10^-3))*(10^6)</f>
        <v>4.0731932847893337E-3</v>
      </c>
      <c r="AC8">
        <f>('Average ∆Abs550'!AC10/(46800*0.6232))*(0.2*(10^-3))*(10^6)</f>
        <v>4.0384493476063694E-3</v>
      </c>
      <c r="AD8">
        <f>('Average ∆Abs550'!AD10/(46800*0.6232))*(0.2*(10^-3))*(10^6)</f>
        <v>4.0962797167332747E-3</v>
      </c>
      <c r="AE8">
        <f>('Average ∆Abs550'!AE10/(46800*0.6232))*(0.2*(10^-3))*(10^6)</f>
        <v>4.0546784235273589E-3</v>
      </c>
      <c r="AF8">
        <f>('Average ∆Abs550'!AF10/(46800*0.6232))*(0.2*(10^-3))*(10^6)</f>
        <v>4.108394379040493E-3</v>
      </c>
      <c r="AG8">
        <f>('Average ∆Abs550'!AG10/(46800*0.6232))*(0.2*(10^-3))*(10^6)</f>
        <v>4.0702217638460547E-3</v>
      </c>
      <c r="AH8">
        <f>('Average ∆Abs550'!AH10/(46800*0.6232))*(0.2*(10^-3))*(10^6)</f>
        <v>4.1266806617683656E-3</v>
      </c>
      <c r="AI8">
        <f>('Average ∆Abs550'!AI10/(46800*0.6232))*(0.2*(10^-3))*(10^6)</f>
        <v>4.0871365753693371E-3</v>
      </c>
      <c r="AJ8">
        <f>('Average ∆Abs550'!AJ10/(46800*0.6232))*(0.2*(10^-3))*(10^6)</f>
        <v>4.1381095884732867E-3</v>
      </c>
      <c r="AK8">
        <f>('Average ∆Abs550'!AK10/(46800*0.6232))*(0.2*(10^-3))*(10^6)</f>
        <v>4.0951368240627816E-3</v>
      </c>
      <c r="AL8">
        <f>('Average ∆Abs550'!AL10/(46800*0.6232))*(0.2*(10^-3))*(10^6)</f>
        <v>4.1506814078487008E-3</v>
      </c>
      <c r="AM8">
        <f>('Average ∆Abs550'!AM10/(46800*0.6232))*(0.2*(10^-3))*(10^6)</f>
        <v>4.0926224601877002E-3</v>
      </c>
      <c r="AN8">
        <f>('Average ∆Abs550'!AN10/(46800*0.6232))*(0.2*(10^-3))*(10^6)</f>
        <v>4.1659961696332952E-3</v>
      </c>
      <c r="AO8">
        <f>('Average ∆Abs550'!AO10/(46800*0.6232))*(0.2*(10^-3))*(10^6)</f>
        <v>4.1234805622909904E-3</v>
      </c>
      <c r="AP8">
        <f>('Average ∆Abs550'!AP10/(46800*0.6232))*(0.2*(10^-3))*(10^6)</f>
        <v>4.1739964183267414E-3</v>
      </c>
      <c r="AQ8">
        <f>('Average ∆Abs550'!AQ10/(46800*0.6232))*(0.2*(10^-3))*(10^6)</f>
        <v>4.1111373214496724E-3</v>
      </c>
      <c r="AR8">
        <f>('Average ∆Abs550'!AR10/(46800*0.6232))*(0.2*(10^-3))*(10^6)</f>
        <v>4.1765107822018229E-3</v>
      </c>
      <c r="AS8">
        <f>('Average ∆Abs550'!AS10/(46800*0.6232))*(0.2*(10^-3))*(10^6)</f>
        <v>4.1255377690978742E-3</v>
      </c>
      <c r="AT8">
        <f>('Average ∆Abs550'!AT10/(46800*0.6232))*(0.2*(10^-3))*(10^6)</f>
        <v>4.1934255937251079E-3</v>
      </c>
      <c r="AU8">
        <f>('Average ∆Abs550'!AU10/(46800*0.6232))*(0.2*(10^-3))*(10^6)</f>
        <v>4.1527386146555864E-3</v>
      </c>
      <c r="AV8">
        <f>('Average ∆Abs550'!AV10/(46800*0.6232))*(0.2*(10^-3))*(10^6)</f>
        <v>4.218797811010035E-3</v>
      </c>
      <c r="AW8">
        <f>('Average ∆Abs550'!AW10/(46800*0.6232))*(0.2*(10^-3))*(10^6)</f>
        <v>4.1744535753949364E-3</v>
      </c>
      <c r="AX8">
        <f>('Average ∆Abs550'!AX10/(46800*0.6232))*(0.2*(10^-3))*(10^6)</f>
        <v>4.254684640863488E-3</v>
      </c>
      <c r="AY8">
        <f>('Average ∆Abs550'!AY10/(46800*0.6232))*(0.2*(10^-3))*(10^6)</f>
        <v>4.2016544209526503E-3</v>
      </c>
      <c r="AZ8">
        <f>('Average ∆Abs550'!AZ10/(46800*0.6232))*(0.2*(10^-3))*(10^6)</f>
        <v>4.2594847900795547E-3</v>
      </c>
      <c r="BA8">
        <f>('Average ∆Abs550'!BA10/(46800*0.6232))*(0.2*(10^-3))*(10^6)</f>
        <v>4.2073688843051122E-3</v>
      </c>
      <c r="BB8">
        <f>('Average ∆Abs550'!BB10/(46800*0.6232))*(0.2*(10^-3))*(10^6)</f>
        <v>4.2656564105002124E-3</v>
      </c>
      <c r="BC8">
        <f>('Average ∆Abs550'!BC10/(46800*0.6232))*(0.2*(10^-3))*(10^6)</f>
        <v>4.2078260413733089E-3</v>
      </c>
      <c r="BD8">
        <f>('Average ∆Abs550'!BD10/(46800*0.6232))*(0.2*(10^-3))*(10^6)</f>
        <v>4.2688565099775894E-3</v>
      </c>
      <c r="BE8">
        <f>('Average ∆Abs550'!BE10/(46800*0.6232))*(0.2*(10^-3))*(10^6)</f>
        <v>4.2133119261916719E-3</v>
      </c>
      <c r="BF8">
        <f>('Average ∆Abs550'!BF10/(46800*0.6232))*(0.2*(10^-3))*(10^6)</f>
        <v>4.2702279811821812E-3</v>
      </c>
      <c r="BG8">
        <f>('Average ∆Abs550'!BG10/(46800*0.6232))*(0.2*(10^-3))*(10^6)</f>
        <v>4.2162834471349518E-3</v>
      </c>
      <c r="BH8">
        <f>('Average ∆Abs550'!BH10/(46800*0.6232))*(0.2*(10^-3))*(10^6)</f>
        <v>4.2818854864212011E-3</v>
      </c>
      <c r="BI8">
        <f>('Average ∆Abs550'!BI10/(46800*0.6232))*(0.2*(10^-3))*(10^6)</f>
        <v>4.2249694314306927E-3</v>
      </c>
      <c r="BJ8">
        <f>('Average ∆Abs550'!BJ10/(46800*0.6232))*(0.2*(10^-3))*(10^6)</f>
        <v>4.2846284288303813E-3</v>
      </c>
      <c r="BK8">
        <f>('Average ∆Abs550'!BK10/(46800*0.6232))*(0.2*(10^-3))*(10^6)</f>
        <v>4.2286266879762663E-3</v>
      </c>
      <c r="BL8">
        <f>('Average ∆Abs550'!BL10/(46800*0.6232))*(0.2*(10^-3))*(10^6)</f>
        <v>4.2894285780464489E-3</v>
      </c>
      <c r="BM8">
        <f>('Average ∆Abs550'!BM10/(46800*0.6232))*(0.2*(10^-3))*(10^6)</f>
        <v>4.2373126722720054E-3</v>
      </c>
      <c r="BN8">
        <f>('Average ∆Abs550'!BN10/(46800*0.6232))*(0.2*(10^-3))*(10^6)</f>
        <v>4.2985717194103856E-3</v>
      </c>
      <c r="BO8">
        <f>('Average ∆Abs550'!BO10/(46800*0.6232))*(0.2*(10^-3))*(10^6)</f>
        <v>4.2427985570903694E-3</v>
      </c>
      <c r="BP8">
        <f>('Average ∆Abs550'!BP10/(46800*0.6232))*(0.2*(10^-3))*(10^6)</f>
        <v>4.3095434890471108E-3</v>
      </c>
      <c r="BQ8">
        <f>('Average ∆Abs550'!BQ10/(46800*0.6232))*(0.2*(10^-3))*(10^6)</f>
        <v>4.2521702769884049E-3</v>
      </c>
      <c r="BR8">
        <f>('Average ∆Abs550'!BR10/(46800*0.6232))*(0.2*(10^-3))*(10^6)</f>
        <v>4.3138864811949808E-3</v>
      </c>
      <c r="BS8">
        <f>('Average ∆Abs550'!BS10/(46800*0.6232))*(0.2*(10^-3))*(10^6)</f>
        <v>4.2647420963638182E-3</v>
      </c>
      <c r="BT8">
        <f>('Average ∆Abs550'!BT10/(46800*0.6232))*(0.2*(10^-3))*(10^6)</f>
        <v>4.3314870283205614E-3</v>
      </c>
      <c r="BU8">
        <f>('Average ∆Abs550'!BU10/(46800*0.6232))*(0.2*(10^-3))*(10^6)</f>
        <v>4.2725137665231647E-3</v>
      </c>
      <c r="BV8">
        <f>('Average ∆Abs550'!BV10/(46800*0.6232))*(0.2*(10^-3))*(10^6)</f>
        <v>4.3397158555481038E-3</v>
      </c>
      <c r="BW8">
        <f>('Average ∆Abs550'!BW10/(46800*0.6232))*(0.2*(10^-3))*(10^6)</f>
        <v>4.2761710230687384E-3</v>
      </c>
      <c r="BX8">
        <f>('Average ∆Abs550'!BX10/(46800*0.6232))*(0.2*(10^-3))*(10^6)</f>
        <v>4.3360585990025293E-3</v>
      </c>
      <c r="BY8">
        <f>('Average ∆Abs550'!BY10/(46800*0.6232))*(0.2*(10^-3))*(10^6)</f>
        <v>4.2777710728074281E-3</v>
      </c>
      <c r="BZ8">
        <f>('Average ∆Abs550'!BZ10/(46800*0.6232))*(0.2*(10^-3))*(10^6)</f>
        <v>4.3321727639228551E-3</v>
      </c>
      <c r="CA8">
        <f>('Average ∆Abs550'!CA10/(46800*0.6232))*(0.2*(10^-3))*(10^6)</f>
        <v>4.2695422455798849E-3</v>
      </c>
      <c r="CB8">
        <f>('Average ∆Abs550'!CB10/(46800*0.6232))*(0.2*(10^-3))*(10^6)</f>
        <v>4.3333156565933482E-3</v>
      </c>
      <c r="CC8">
        <f>('Average ∆Abs550'!CC10/(46800*0.6232))*(0.2*(10^-3))*(10^6)</f>
        <v>4.2853141644326777E-3</v>
      </c>
      <c r="CD8">
        <f>('Average ∆Abs550'!CD10/(46800*0.6232))*(0.2*(10^-3))*(10^6)</f>
        <v>4.3458874759687615E-3</v>
      </c>
      <c r="CE8">
        <f>('Average ∆Abs550'!CE10/(46800*0.6232))*(0.2*(10^-3))*(10^6)</f>
        <v>4.2903428921828432E-3</v>
      </c>
      <c r="CF8">
        <f>('Average ∆Abs550'!CF10/(46800*0.6232))*(0.2*(10^-3))*(10^6)</f>
        <v>4.3445160047641722E-3</v>
      </c>
      <c r="CG8">
        <f>('Average ∆Abs550'!CG10/(46800*0.6232))*(0.2*(10^-3))*(10^6)</f>
        <v>4.2942287272625156E-3</v>
      </c>
      <c r="CH8">
        <f>('Average ∆Abs550'!CH10/(46800*0.6232))*(0.2*(10^-3))*(10^6)</f>
        <v>4.3493161539802372E-3</v>
      </c>
      <c r="CI8">
        <f>('Average ∆Abs550'!CI10/(46800*0.6232))*(0.2*(10^-3))*(10^6)</f>
        <v>4.2994860335467807E-3</v>
      </c>
      <c r="CJ8">
        <f>('Average ∆Abs550'!CJ10/(46800*0.6232))*(0.2*(10^-3))*(10^6)</f>
        <v>4.3632594445602423E-3</v>
      </c>
      <c r="CK8">
        <f>('Average ∆Abs550'!CK10/(46800*0.6232))*(0.2*(10^-3))*(10^6)</f>
        <v>4.3052004968992409E-3</v>
      </c>
      <c r="CL8">
        <f>('Average ∆Abs550'!CL10/(46800*0.6232))*(0.2*(10^-3))*(10^6)</f>
        <v>4.366688122571718E-3</v>
      </c>
      <c r="CM8">
        <f>('Average ∆Abs550'!CM10/(46800*0.6232))*(0.2*(10^-3))*(10^6)</f>
        <v>4.3056576539674376E-3</v>
      </c>
      <c r="CN8">
        <f>('Average ∆Abs550'!CN10/(46800*0.6232))*(0.2*(10^-3))*(10^6)</f>
        <v>4.3678310152422102E-3</v>
      </c>
      <c r="CO8">
        <f>('Average ∆Abs550'!CO10/(46800*0.6232))*(0.2*(10^-3))*(10^6)</f>
        <v>4.3138864811949808E-3</v>
      </c>
      <c r="CP8">
        <f>('Average ∆Abs550'!CP10/(46800*0.6232))*(0.2*(10^-3))*(10^6)</f>
        <v>4.3758312639356556E-3</v>
      </c>
      <c r="CQ8">
        <f>('Average ∆Abs550'!CQ10/(46800*0.6232))*(0.2*(10^-3))*(10^6)</f>
        <v>4.3196009445474418E-3</v>
      </c>
      <c r="CR8">
        <f>('Average ∆Abs550'!CR10/(46800*0.6232))*(0.2*(10^-3))*(10^6)</f>
        <v>4.3826886199586097E-3</v>
      </c>
      <c r="CS8">
        <f>('Average ∆Abs550'!CS10/(46800*0.6232))*(0.2*(10^-3))*(10^6)</f>
        <v>4.3310298712523621E-3</v>
      </c>
      <c r="CT8">
        <f>('Average ∆Abs550'!CT10/(46800*0.6232))*(0.2*(10^-3))*(10^6)</f>
        <v>4.3982319602773028E-3</v>
      </c>
      <c r="CU8">
        <f>('Average ∆Abs550'!CU10/(46800*0.6232))*(0.2*(10^-3))*(10^6)</f>
        <v>4.3504590466507303E-3</v>
      </c>
    </row>
    <row r="9" spans="1:100" x14ac:dyDescent="0.25">
      <c r="A9" s="61">
        <v>7</v>
      </c>
      <c r="B9" s="13">
        <v>707</v>
      </c>
      <c r="C9">
        <f>('Average ∆Abs550'!C11/(46800*0.6232))*(0.2*(10^-3))*(10^6)</f>
        <v>0</v>
      </c>
      <c r="D9">
        <f>('Average ∆Abs550'!D11/(46800*0.6232))*(0.2*(10^-3))*(10^6)</f>
        <v>2.0782360320229158E-3</v>
      </c>
      <c r="E9">
        <f>('Average ∆Abs550'!E11/(46800*0.6232))*(0.2*(10^-3))*(10^6)</f>
        <v>3.2046710480599849E-3</v>
      </c>
      <c r="F9">
        <f>('Average ∆Abs550'!F11/(46800*0.6232))*(0.2*(10^-3))*(10^6)</f>
        <v>3.4874226947397458E-3</v>
      </c>
      <c r="G9">
        <f>('Average ∆Abs550'!G11/(46800*0.6232))*(0.2*(10^-3))*(10^6)</f>
        <v>3.5969118125728952E-3</v>
      </c>
      <c r="H9">
        <f>('Average ∆Abs550'!H11/(46800*0.6232))*(0.2*(10^-3))*(10^6)</f>
        <v>3.6625138518591445E-3</v>
      </c>
      <c r="I9">
        <f>('Average ∆Abs550'!I11/(46800*0.6232))*(0.2*(10^-3))*(10^6)</f>
        <v>3.6968006319739091E-3</v>
      </c>
      <c r="J9">
        <f>('Average ∆Abs550'!J11/(46800*0.6232))*(0.2*(10^-3))*(10^6)</f>
        <v>3.7514309016234322E-3</v>
      </c>
      <c r="K9">
        <f>('Average ∆Abs550'!K11/(46800*0.6232))*(0.2*(10^-3))*(10^6)</f>
        <v>3.7683457131467168E-3</v>
      </c>
      <c r="L9">
        <f>('Average ∆Abs550'!L11/(46800*0.6232))*(0.2*(10^-3))*(10^6)</f>
        <v>3.7955465587044298E-3</v>
      </c>
      <c r="M9">
        <f>('Average ∆Abs550'!M11/(46800*0.6232))*(0.2*(10^-3))*(10^6)</f>
        <v>3.7971466084431205E-3</v>
      </c>
      <c r="N9">
        <f>('Average ∆Abs550'!N11/(46800*0.6232))*(0.2*(10^-3))*(10^6)</f>
        <v>3.7925750377611521E-3</v>
      </c>
      <c r="O9">
        <f>('Average ∆Abs550'!O11/(46800*0.6232))*(0.2*(10^-3))*(10^6)</f>
        <v>3.8188615691824705E-3</v>
      </c>
      <c r="P9">
        <f>('Average ∆Abs550'!P11/(46800*0.6232))*(0.2*(10^-3))*(10^6)</f>
        <v>3.8524626136949417E-3</v>
      </c>
      <c r="Q9">
        <f>('Average ∆Abs550'!Q11/(46800*0.6232))*(0.2*(10^-3))*(10^6)</f>
        <v>3.8721203676274061E-3</v>
      </c>
      <c r="R9">
        <f>('Average ∆Abs550'!R11/(46800*0.6232))*(0.2*(10^-3))*(10^6)</f>
        <v>3.9034356267988899E-3</v>
      </c>
      <c r="S9">
        <f>('Average ∆Abs550'!S11/(46800*0.6232))*(0.2*(10^-3))*(10^6)</f>
        <v>3.9208075953903725E-3</v>
      </c>
      <c r="T9">
        <f>('Average ∆Abs550'!T11/(46800*0.6232))*(0.2*(10^-3))*(10^6)</f>
        <v>3.940465349322836E-3</v>
      </c>
      <c r="U9">
        <f>('Average ∆Abs550'!U11/(46800*0.6232))*(0.2*(10^-3))*(10^6)</f>
        <v>3.9596659461871055E-3</v>
      </c>
      <c r="V9">
        <f>('Average ∆Abs550'!V11/(46800*0.6232))*(0.2*(10^-3))*(10^6)</f>
        <v>3.9706377158238298E-3</v>
      </c>
      <c r="W9">
        <f>('Average ∆Abs550'!W11/(46800*0.6232))*(0.2*(10^-3))*(10^6)</f>
        <v>3.9811523283923593E-3</v>
      </c>
      <c r="X9">
        <f>('Average ∆Abs550'!X11/(46800*0.6232))*(0.2*(10^-3))*(10^6)</f>
        <v>3.9902954697562942E-3</v>
      </c>
      <c r="Y9">
        <f>('Average ∆Abs550'!Y11/(46800*0.6232))*(0.2*(10^-3))*(10^6)</f>
        <v>4.0033244461999042E-3</v>
      </c>
      <c r="Z9">
        <f>('Average ∆Abs550'!Z11/(46800*0.6232))*(0.2*(10^-3))*(10^6)</f>
        <v>3.9930384121654771E-3</v>
      </c>
      <c r="AA9">
        <f>('Average ∆Abs550'!AA11/(46800*0.6232))*(0.2*(10^-3))*(10^6)</f>
        <v>3.9960099331087552E-3</v>
      </c>
      <c r="AB9">
        <f>('Average ∆Abs550'!AB11/(46800*0.6232))*(0.2*(10^-3))*(10^6)</f>
        <v>3.987095370278919E-3</v>
      </c>
      <c r="AC9">
        <f>('Average ∆Abs550'!AC11/(46800*0.6232))*(0.2*(10^-3))*(10^6)</f>
        <v>3.9809237498582596E-3</v>
      </c>
      <c r="AD9">
        <f>('Average ∆Abs550'!AD11/(46800*0.6232))*(0.2*(10^-3))*(10^6)</f>
        <v>3.9774950718467822E-3</v>
      </c>
      <c r="AE9">
        <f>('Average ∆Abs550'!AE11/(46800*0.6232))*(0.2*(10^-3))*(10^6)</f>
        <v>3.9690376660851409E-3</v>
      </c>
      <c r="AF9">
        <f>('Average ∆Abs550'!AF11/(46800*0.6232))*(0.2*(10^-3))*(10^6)</f>
        <v>3.9621803100621878E-3</v>
      </c>
      <c r="AG9">
        <f>('Average ∆Abs550'!AG11/(46800*0.6232))*(0.2*(10^-3))*(10^6)</f>
        <v>3.9628660456644824E-3</v>
      </c>
      <c r="AH9">
        <f>('Average ∆Abs550'!AH11/(46800*0.6232))*(0.2*(10^-3))*(10^6)</f>
        <v>3.9573801608461202E-3</v>
      </c>
      <c r="AI9">
        <f>('Average ∆Abs550'!AI11/(46800*0.6232))*(0.2*(10^-3))*(10^6)</f>
        <v>3.9534943257664478E-3</v>
      </c>
      <c r="AJ9">
        <f>('Average ∆Abs550'!AJ11/(46800*0.6232))*(0.2*(10^-3))*(10^6)</f>
        <v>3.9525800116300535E-3</v>
      </c>
      <c r="AK9">
        <f>('Average ∆Abs550'!AK11/(46800*0.6232))*(0.2*(10^-3))*(10^6)</f>
        <v>3.9484655980162823E-3</v>
      </c>
      <c r="AL9">
        <f>('Average ∆Abs550'!AL11/(46800*0.6232))*(0.2*(10^-3))*(10^6)</f>
        <v>3.9486941765503802E-3</v>
      </c>
      <c r="AM9">
        <f>('Average ∆Abs550'!AM11/(46800*0.6232))*(0.2*(10^-3))*(10^6)</f>
        <v>3.9317793650270969E-3</v>
      </c>
      <c r="AN9">
        <f>('Average ∆Abs550'!AN11/(46800*0.6232))*(0.2*(10^-3))*(10^6)</f>
        <v>3.9464083912093958E-3</v>
      </c>
      <c r="AO9">
        <f>('Average ∆Abs550'!AO11/(46800*0.6232))*(0.2*(10^-3))*(10^6)</f>
        <v>3.9518942760277589E-3</v>
      </c>
      <c r="AP9">
        <f>('Average ∆Abs550'!AP11/(46800*0.6232))*(0.2*(10^-3))*(10^6)</f>
        <v>3.9477798624139877E-3</v>
      </c>
      <c r="AQ9">
        <f>('Average ∆Abs550'!AQ11/(46800*0.6232))*(0.2*(10^-3))*(10^6)</f>
        <v>3.9336079932998837E-3</v>
      </c>
      <c r="AR9">
        <f>('Average ∆Abs550'!AR11/(46800*0.6232))*(0.2*(10^-3))*(10^6)</f>
        <v>3.938865299584148E-3</v>
      </c>
      <c r="AS9">
        <f>('Average ∆Abs550'!AS11/(46800*0.6232))*(0.2*(10^-3))*(10^6)</f>
        <v>3.9420653990615267E-3</v>
      </c>
      <c r="AT9">
        <f>('Average ∆Abs550'!AT11/(46800*0.6232))*(0.2*(10^-3))*(10^6)</f>
        <v>3.9512085404254634E-3</v>
      </c>
      <c r="AU9">
        <f>('Average ∆Abs550'!AU11/(46800*0.6232))*(0.2*(10^-3))*(10^6)</f>
        <v>3.9614945744598914E-3</v>
      </c>
      <c r="AV9">
        <f>('Average ∆Abs550'!AV11/(46800*0.6232))*(0.2*(10^-3))*(10^6)</f>
        <v>3.9729235011648151E-3</v>
      </c>
      <c r="AW9">
        <f>('Average ∆Abs550'!AW11/(46800*0.6232))*(0.2*(10^-3))*(10^6)</f>
        <v>3.9834381137333428E-3</v>
      </c>
      <c r="AX9">
        <f>('Average ∆Abs550'!AX11/(46800*0.6232))*(0.2*(10^-3))*(10^6)</f>
        <v>4.0065245456772829E-3</v>
      </c>
      <c r="AY9">
        <f>('Average ∆Abs550'!AY11/(46800*0.6232))*(0.2*(10^-3))*(10^6)</f>
        <v>4.0069817027454813E-3</v>
      </c>
      <c r="AZ9">
        <f>('Average ∆Abs550'!AZ11/(46800*0.6232))*(0.2*(10^-3))*(10^6)</f>
        <v>4.0072102812795784E-3</v>
      </c>
      <c r="BA9">
        <f>('Average ∆Abs550'!BA11/(46800*0.6232))*(0.2*(10^-3))*(10^6)</f>
        <v>4.0030958676658072E-3</v>
      </c>
      <c r="BB9">
        <f>('Average ∆Abs550'!BB11/(46800*0.6232))*(0.2*(10^-3))*(10^6)</f>
        <v>4.0021815535294138E-3</v>
      </c>
      <c r="BC9">
        <f>('Average ∆Abs550'!BC11/(46800*0.6232))*(0.2*(10^-3))*(10^6)</f>
        <v>3.9976099828474458E-3</v>
      </c>
      <c r="BD9">
        <f>('Average ∆Abs550'!BD11/(46800*0.6232))*(0.2*(10^-3))*(10^6)</f>
        <v>3.999210032586133E-3</v>
      </c>
      <c r="BE9">
        <f>('Average ∆Abs550'!BE11/(46800*0.6232))*(0.2*(10^-3))*(10^6)</f>
        <v>4.0005815037907249E-3</v>
      </c>
      <c r="BF9">
        <f>('Average ∆Abs550'!BF11/(46800*0.6232))*(0.2*(10^-3))*(10^6)</f>
        <v>3.9987528755179372E-3</v>
      </c>
      <c r="BG9">
        <f>('Average ∆Abs550'!BG11/(46800*0.6232))*(0.2*(10^-3))*(10^6)</f>
        <v>3.9950956189723627E-3</v>
      </c>
      <c r="BH9">
        <f>('Average ∆Abs550'!BH11/(46800*0.6232))*(0.2*(10^-3))*(10^6)</f>
        <v>3.9982957184497405E-3</v>
      </c>
      <c r="BI9">
        <f>('Average ∆Abs550'!BI11/(46800*0.6232))*(0.2*(10^-3))*(10^6)</f>
        <v>3.9971528257792474E-3</v>
      </c>
      <c r="BJ9">
        <f>('Average ∆Abs550'!BJ11/(46800*0.6232))*(0.2*(10^-3))*(10^6)</f>
        <v>3.9985242969838384E-3</v>
      </c>
      <c r="BK9">
        <f>('Average ∆Abs550'!BK11/(46800*0.6232))*(0.2*(10^-3))*(10^6)</f>
        <v>3.9944098833700663E-3</v>
      </c>
      <c r="BL9">
        <f>('Average ∆Abs550'!BL11/(46800*0.6232))*(0.2*(10^-3))*(10^6)</f>
        <v>3.9923526765631798E-3</v>
      </c>
      <c r="BM9">
        <f>('Average ∆Abs550'!BM11/(46800*0.6232))*(0.2*(10^-3))*(10^6)</f>
        <v>3.9937241477677708E-3</v>
      </c>
      <c r="BN9">
        <f>('Average ∆Abs550'!BN11/(46800*0.6232))*(0.2*(10^-3))*(10^6)</f>
        <v>3.9912097838926894E-3</v>
      </c>
      <c r="BO9">
        <f>('Average ∆Abs550'!BO11/(46800*0.6232))*(0.2*(10^-3))*(10^6)</f>
        <v>3.9880096844153107E-3</v>
      </c>
      <c r="BP9">
        <f>('Average ∆Abs550'!BP11/(46800*0.6232))*(0.2*(10^-3))*(10^6)</f>
        <v>3.9896097341539996E-3</v>
      </c>
      <c r="BQ9">
        <f>('Average ∆Abs550'!BQ11/(46800*0.6232))*(0.2*(10^-3))*(10^6)</f>
        <v>3.9866382132107197E-3</v>
      </c>
      <c r="BR9">
        <f>('Average ∆Abs550'!BR11/(46800*0.6232))*(0.2*(10^-3))*(10^6)</f>
        <v>3.9832095351992431E-3</v>
      </c>
      <c r="BS9">
        <f>('Average ∆Abs550'!BS11/(46800*0.6232))*(0.2*(10^-3))*(10^6)</f>
        <v>3.9857238990743263E-3</v>
      </c>
      <c r="BT9">
        <f>('Average ∆Abs550'!BT11/(46800*0.6232))*(0.2*(10^-3))*(10^6)</f>
        <v>3.9818380639946522E-3</v>
      </c>
      <c r="BU9">
        <f>('Average ∆Abs550'!BU11/(46800*0.6232))*(0.2*(10^-3))*(10^6)</f>
        <v>3.9802380142559641E-3</v>
      </c>
      <c r="BV9">
        <f>('Average ∆Abs550'!BV11/(46800*0.6232))*(0.2*(10^-3))*(10^6)</f>
        <v>3.9834381137333428E-3</v>
      </c>
      <c r="BW9">
        <f>('Average ∆Abs550'!BW11/(46800*0.6232))*(0.2*(10^-3))*(10^6)</f>
        <v>3.9843524278697362E-3</v>
      </c>
      <c r="BX9">
        <f>('Average ∆Abs550'!BX11/(46800*0.6232))*(0.2*(10^-3))*(10^6)</f>
        <v>3.9770379147785881E-3</v>
      </c>
      <c r="BY9">
        <f>('Average ∆Abs550'!BY11/(46800*0.6232))*(0.2*(10^-3))*(10^6)</f>
        <v>3.9786379645172761E-3</v>
      </c>
      <c r="BZ9">
        <f>('Average ∆Abs550'!BZ11/(46800*0.6232))*(0.2*(10^-3))*(10^6)</f>
        <v>3.9685805090169434E-3</v>
      </c>
      <c r="CA9">
        <f>('Average ∆Abs550'!CA11/(46800*0.6232))*(0.2*(10^-3))*(10^6)</f>
        <v>3.9644660954031704E-3</v>
      </c>
      <c r="CB9">
        <f>('Average ∆Abs550'!CB11/(46800*0.6232))*(0.2*(10^-3))*(10^6)</f>
        <v>3.9697234016874382E-3</v>
      </c>
      <c r="CC9">
        <f>('Average ∆Abs550'!CC11/(46800*0.6232))*(0.2*(10^-3))*(10^6)</f>
        <v>3.9736092367671106E-3</v>
      </c>
      <c r="CD9">
        <f>('Average ∆Abs550'!CD11/(46800*0.6232))*(0.2*(10^-3))*(10^6)</f>
        <v>3.9736092367671106E-3</v>
      </c>
      <c r="CE9">
        <f>('Average ∆Abs550'!CE11/(46800*0.6232))*(0.2*(10^-3))*(10^6)</f>
        <v>3.9681233519487484E-3</v>
      </c>
      <c r="CF9">
        <f>('Average ∆Abs550'!CF11/(46800*0.6232))*(0.2*(10^-3))*(10^6)</f>
        <v>3.9635517812667796E-3</v>
      </c>
      <c r="CG9">
        <f>('Average ∆Abs550'!CG11/(46800*0.6232))*(0.2*(10^-3))*(10^6)</f>
        <v>3.965837566607764E-3</v>
      </c>
      <c r="CH9">
        <f>('Average ∆Abs550'!CH11/(46800*0.6232))*(0.2*(10^-3))*(10^6)</f>
        <v>3.9614945744598923E-3</v>
      </c>
      <c r="CI9">
        <f>('Average ∆Abs550'!CI11/(46800*0.6232))*(0.2*(10^-3))*(10^6)</f>
        <v>3.9610374173916947E-3</v>
      </c>
      <c r="CJ9">
        <f>('Average ∆Abs550'!CJ11/(46800*0.6232))*(0.2*(10^-3))*(10^6)</f>
        <v>3.9665233022100586E-3</v>
      </c>
      <c r="CK9">
        <f>('Average ∆Abs550'!CK11/(46800*0.6232))*(0.2*(10^-3))*(10^6)</f>
        <v>3.9468655482775917E-3</v>
      </c>
      <c r="CL9">
        <f>('Average ∆Abs550'!CL11/(46800*0.6232))*(0.2*(10^-3))*(10^6)</f>
        <v>3.9477798624139877E-3</v>
      </c>
      <c r="CM9">
        <f>('Average ∆Abs550'!CM11/(46800*0.6232))*(0.2*(10^-3))*(10^6)</f>
        <v>3.9429797131979192E-3</v>
      </c>
      <c r="CN9">
        <f>('Average ∆Abs550'!CN11/(46800*0.6232))*(0.2*(10^-3))*(10^6)</f>
        <v>3.9395510351864426E-3</v>
      </c>
      <c r="CO9">
        <f>('Average ∆Abs550'!CO11/(46800*0.6232))*(0.2*(10^-3))*(10^6)</f>
        <v>3.9402367707887381E-3</v>
      </c>
      <c r="CP9">
        <f>('Average ∆Abs550'!CP11/(46800*0.6232))*(0.2*(10^-3))*(10^6)</f>
        <v>3.9370366713113603E-3</v>
      </c>
      <c r="CQ9">
        <f>('Average ∆Abs550'!CQ11/(46800*0.6232))*(0.2*(10^-3))*(10^6)</f>
        <v>3.9390938781182459E-3</v>
      </c>
      <c r="CR9">
        <f>('Average ∆Abs550'!CR11/(46800*0.6232))*(0.2*(10^-3))*(10^6)</f>
        <v>3.9400081922546393E-3</v>
      </c>
      <c r="CS9">
        <f>('Average ∆Abs550'!CS11/(46800*0.6232))*(0.2*(10^-3))*(10^6)</f>
        <v>3.9393224566523447E-3</v>
      </c>
      <c r="CT9">
        <f>('Average ∆Abs550'!CT11/(46800*0.6232))*(0.2*(10^-3))*(10^6)</f>
        <v>3.9427511346638213E-3</v>
      </c>
      <c r="CU9">
        <f>('Average ∆Abs550'!CU11/(46800*0.6232))*(0.2*(10^-3))*(10^6)</f>
        <v>3.9491513336185778E-3</v>
      </c>
    </row>
    <row r="10" spans="1:100" x14ac:dyDescent="0.25">
      <c r="A10" s="61">
        <v>8</v>
      </c>
      <c r="B10" s="13">
        <v>708</v>
      </c>
      <c r="C10">
        <f>('Average ∆Abs550'!C12/(46800*0.6232))*(0.2*(10^-3))*(10^6)</f>
        <v>0</v>
      </c>
      <c r="D10">
        <f>('Average ∆Abs550'!D12/(46800*0.6232))*(0.2*(10^-3))*(10^6)</f>
        <v>-1.0957292996232105E-3</v>
      </c>
      <c r="E10">
        <f>('Average ∆Abs550'!E12/(46800*0.6232))*(0.2*(10^-3))*(10^6)</f>
        <v>-1.2609915797766493E-4</v>
      </c>
      <c r="F10">
        <f>('Average ∆Abs550'!F12/(46800*0.6232))*(0.2*(10^-3))*(10^6)</f>
        <v>1.447664049259961E-6</v>
      </c>
      <c r="G10">
        <f>('Average ∆Abs550'!G12/(46800*0.6232))*(0.2*(10^-3))*(10^6)</f>
        <v>6.8421174540100107E-5</v>
      </c>
      <c r="H10">
        <f>('Average ∆Abs550'!H12/(46800*0.6232))*(0.2*(10^-3))*(10^6)</f>
        <v>6.4146755952486693E-4</v>
      </c>
      <c r="I10">
        <f>('Average ∆Abs550'!I12/(46800*0.6232))*(0.2*(10^-3))*(10^6)</f>
        <v>2.8625651753590457E-4</v>
      </c>
      <c r="J10">
        <f>('Average ∆Abs550'!J12/(46800*0.6232))*(0.2*(10^-3))*(10^6)</f>
        <v>9.3199087636397396E-4</v>
      </c>
      <c r="K10">
        <f>('Average ∆Abs550'!K12/(46800*0.6232))*(0.2*(10^-3))*(10^6)</f>
        <v>1.0247937612079374E-3</v>
      </c>
      <c r="L10">
        <f>('Average ∆Abs550'!L12/(46800*0.6232))*(0.2*(10^-3))*(10^6)</f>
        <v>1.1498262193597795E-3</v>
      </c>
      <c r="M10">
        <f>('Average ∆Abs550'!M12/(46800*0.6232))*(0.2*(10^-3))*(10^6)</f>
        <v>1.2305144418965257E-3</v>
      </c>
      <c r="N10">
        <f>('Average ∆Abs550'!N12/(46800*0.6232))*(0.2*(10^-3))*(10^6)</f>
        <v>1.2824017691368693E-3</v>
      </c>
      <c r="O10">
        <f>('Average ∆Abs550'!O12/(46800*0.6232))*(0.2*(10^-3))*(10^6)</f>
        <v>1.341146452400166E-3</v>
      </c>
      <c r="P10">
        <f>('Average ∆Abs550'!P12/(46800*0.6232))*(0.2*(10^-3))*(10^6)</f>
        <v>1.3786333319923091E-3</v>
      </c>
      <c r="Q10">
        <f>('Average ∆Abs550'!Q12/(46800*0.6232))*(0.2*(10^-3))*(10^6)</f>
        <v>1.3960053005837897E-3</v>
      </c>
      <c r="R10">
        <f>('Average ∆Abs550'!R12/(46800*0.6232))*(0.2*(10^-3))*(10^6)</f>
        <v>1.471207638302175E-3</v>
      </c>
      <c r="S10">
        <f>('Average ∆Abs550'!S12/(46800*0.6232))*(0.2*(10^-3))*(10^6)</f>
        <v>1.4904082351664424E-3</v>
      </c>
      <c r="T10">
        <f>('Average ∆Abs550'!T12/(46800*0.6232))*(0.2*(10^-3))*(10^6)</f>
        <v>1.5653819943507279E-3</v>
      </c>
      <c r="U10">
        <f>('Average ∆Abs550'!U12/(46800*0.6232))*(0.2*(10^-3))*(10^6)</f>
        <v>1.6243552561481232E-3</v>
      </c>
      <c r="V10">
        <f>('Average ∆Abs550'!V12/(46800*0.6232))*(0.2*(10^-3))*(10^6)</f>
        <v>1.7043577430825743E-3</v>
      </c>
      <c r="W10">
        <f>('Average ∆Abs550'!W12/(46800*0.6232))*(0.2*(10^-3))*(10^6)</f>
        <v>1.7503020284363583E-3</v>
      </c>
      <c r="X10">
        <f>('Average ∆Abs550'!X12/(46800*0.6232))*(0.2*(10^-3))*(10^6)</f>
        <v>1.8163612247908056E-3</v>
      </c>
      <c r="Y10">
        <f>('Average ∆Abs550'!Y12/(46800*0.6232))*(0.2*(10^-3))*(10^6)</f>
        <v>1.8387619211324515E-3</v>
      </c>
      <c r="Z10">
        <f>('Average ∆Abs550'!Z12/(46800*0.6232))*(0.2*(10^-3))*(10^6)</f>
        <v>1.9155643085895246E-3</v>
      </c>
      <c r="AA10">
        <f>('Average ∆Abs550'!AA12/(46800*0.6232))*(0.2*(10^-3))*(10^6)</f>
        <v>1.934993483987892E-3</v>
      </c>
      <c r="AB10">
        <f>('Average ∆Abs550'!AB12/(46800*0.6232))*(0.2*(10^-3))*(10^6)</f>
        <v>1.9759090415915116E-3</v>
      </c>
      <c r="AC10">
        <f>('Average ∆Abs550'!AC12/(46800*0.6232))*(0.2*(10^-3))*(10^6)</f>
        <v>2.0325965180479199E-3</v>
      </c>
      <c r="AD10">
        <f>('Average ∆Abs550'!AD12/(46800*0.6232))*(0.2*(10^-3))*(10^6)</f>
        <v>2.0495113295712049E-3</v>
      </c>
      <c r="AE10">
        <f>('Average ∆Abs550'!AE12/(46800*0.6232))*(0.2*(10^-3))*(10^6)</f>
        <v>2.0949984578567927E-3</v>
      </c>
      <c r="AF10">
        <f>('Average ∆Abs550'!AF12/(46800*0.6232))*(0.2*(10^-3))*(10^6)</f>
        <v>2.1162562615279486E-3</v>
      </c>
      <c r="AG10">
        <f>('Average ∆Abs550'!AG12/(46800*0.6232))*(0.2*(10^-3))*(10^6)</f>
        <v>2.1841440861551818E-3</v>
      </c>
      <c r="AH10">
        <f>('Average ∆Abs550'!AH12/(46800*0.6232))*(0.2*(10^-3))*(10^6)</f>
        <v>2.2063162039627285E-3</v>
      </c>
      <c r="AI10">
        <f>('Average ∆Abs550'!AI12/(46800*0.6232))*(0.2*(10^-3))*(10^6)</f>
        <v>2.2655180442942226E-3</v>
      </c>
      <c r="AJ10">
        <f>('Average ∆Abs550'!AJ12/(46800*0.6232))*(0.2*(10^-3))*(10^6)</f>
        <v>2.2792327563401285E-3</v>
      </c>
      <c r="AK10">
        <f>('Average ∆Abs550'!AK12/(46800*0.6232))*(0.2*(10^-3))*(10^6)</f>
        <v>2.2984333532043966E-3</v>
      </c>
      <c r="AL10">
        <f>('Average ∆Abs550'!AL12/(46800*0.6232))*(0.2*(10^-3))*(10^6)</f>
        <v>2.3491777877742486E-3</v>
      </c>
      <c r="AM10">
        <f>('Average ∆Abs550'!AM12/(46800*0.6232))*(0.2*(10^-3))*(10^6)</f>
        <v>2.3843788820254075E-3</v>
      </c>
      <c r="AN10">
        <f>('Average ∆Abs550'!AN12/(46800*0.6232))*(0.2*(10^-3))*(10^6)</f>
        <v>2.4332946883224714E-3</v>
      </c>
      <c r="AO10">
        <f>('Average ∆Abs550'!AO12/(46800*0.6232))*(0.2*(10^-3))*(10^6)</f>
        <v>2.4794675522103555E-3</v>
      </c>
      <c r="AP10">
        <f>('Average ∆Abs550'!AP12/(46800*0.6232))*(0.2*(10^-3))*(10^6)</f>
        <v>2.5002681988133134E-3</v>
      </c>
      <c r="AQ10">
        <f>('Average ∆Abs550'!AQ12/(46800*0.6232))*(0.2*(10^-3))*(10^6)</f>
        <v>2.4950108925290474E-3</v>
      </c>
      <c r="AR10">
        <f>('Average ∆Abs550'!AR12/(46800*0.6232))*(0.2*(10^-3))*(10^6)</f>
        <v>2.5601557747471013E-3</v>
      </c>
      <c r="AS10">
        <f>('Average ∆Abs550'!AS12/(46800*0.6232))*(0.2*(10^-3))*(10^6)</f>
        <v>2.5804992642818616E-3</v>
      </c>
      <c r="AT10">
        <f>('Average ∆Abs550'!AT12/(46800*0.6232))*(0.2*(10^-3))*(10^6)</f>
        <v>2.6463298821022101E-3</v>
      </c>
      <c r="AU10">
        <f>('Average ∆Abs550'!AU12/(46800*0.6232))*(0.2*(10^-3))*(10^6)</f>
        <v>2.6449584108976187E-3</v>
      </c>
      <c r="AV10">
        <f>('Average ∆Abs550'!AV12/(46800*0.6232))*(0.2*(10^-3))*(10^6)</f>
        <v>2.6897598035809113E-3</v>
      </c>
      <c r="AW10">
        <f>('Average ∆Abs550'!AW12/(46800*0.6232))*(0.2*(10^-3))*(10^6)</f>
        <v>2.7219893768887895E-3</v>
      </c>
      <c r="AX10">
        <f>('Average ∆Abs550'!AX12/(46800*0.6232))*(0.2*(10^-3))*(10^6)</f>
        <v>2.7853056308340565E-3</v>
      </c>
      <c r="AY10">
        <f>('Average ∆Abs550'!AY12/(46800*0.6232))*(0.2*(10^-3))*(10^6)</f>
        <v>2.8426788428927634E-3</v>
      </c>
      <c r="AZ10">
        <f>('Average ∆Abs550'!AZ12/(46800*0.6232))*(0.2*(10^-3))*(10^6)</f>
        <v>2.83856442927899E-3</v>
      </c>
      <c r="BA10">
        <f>('Average ∆Abs550'!BA12/(46800*0.6232))*(0.2*(10^-3))*(10^6)</f>
        <v>2.8573078690750618E-3</v>
      </c>
      <c r="BB10">
        <f>('Average ∆Abs550'!BB12/(46800*0.6232))*(0.2*(10^-3))*(10^6)</f>
        <v>2.9119381387245871E-3</v>
      </c>
      <c r="BC10">
        <f>('Average ∆Abs550'!BC12/(46800*0.6232))*(0.2*(10^-3))*(10^6)</f>
        <v>2.9261100078386902E-3</v>
      </c>
      <c r="BD10">
        <f>('Average ∆Abs550'!BD12/(46800*0.6232))*(0.2*(10^-3))*(10^6)</f>
        <v>2.9695399293173919E-3</v>
      </c>
      <c r="BE10">
        <f>('Average ∆Abs550'!BE12/(46800*0.6232))*(0.2*(10^-3))*(10^6)</f>
        <v>2.9855404267042827E-3</v>
      </c>
      <c r="BF10">
        <f>('Average ∆Abs550'!BF12/(46800*0.6232))*(0.2*(10^-3))*(10^6)</f>
        <v>2.9926263612613337E-3</v>
      </c>
      <c r="BG10">
        <f>('Average ∆Abs550'!BG12/(46800*0.6232))*(0.2*(10^-3))*(10^6)</f>
        <v>3.0273702984442955E-3</v>
      </c>
      <c r="BH10">
        <f>('Average ∆Abs550'!BH12/(46800*0.6232))*(0.2*(10^-3))*(10^6)</f>
        <v>3.037427753944626E-3</v>
      </c>
      <c r="BI10">
        <f>('Average ∆Abs550'!BI12/(46800*0.6232))*(0.2*(10^-3))*(10^6)</f>
        <v>3.0804005183551315E-3</v>
      </c>
      <c r="BJ10">
        <f>('Average ∆Abs550'!BJ12/(46800*0.6232))*(0.2*(10^-3))*(10^6)</f>
        <v>3.079714782752836E-3</v>
      </c>
      <c r="BK10">
        <f>('Average ∆Abs550'!BK12/(46800*0.6232))*(0.2*(10^-3))*(10^6)</f>
        <v>3.1178873979472738E-3</v>
      </c>
      <c r="BL10">
        <f>('Average ∆Abs550'!BL12/(46800*0.6232))*(0.2*(10^-3))*(10^6)</f>
        <v>3.1688604110512229E-3</v>
      </c>
      <c r="BM10">
        <f>('Average ∆Abs550'!BM12/(46800*0.6232))*(0.2*(10^-3))*(10^6)</f>
        <v>3.1853180655063108E-3</v>
      </c>
      <c r="BN10">
        <f>('Average ∆Abs550'!BN12/(46800*0.6232))*(0.2*(10^-3))*(10^6)</f>
        <v>3.187832429381394E-3</v>
      </c>
      <c r="BO10">
        <f>('Average ∆Abs550'!BO12/(46800*0.6232))*(0.2*(10^-3))*(10^6)</f>
        <v>3.2111474398594333E-3</v>
      </c>
      <c r="BP10">
        <f>('Average ∆Abs550'!BP12/(46800*0.6232))*(0.2*(10^-3))*(10^6)</f>
        <v>3.2349196074056706E-3</v>
      </c>
      <c r="BQ10">
        <f>('Average ∆Abs550'!BQ12/(46800*0.6232))*(0.2*(10^-3))*(10^6)</f>
        <v>3.2463485341105922E-3</v>
      </c>
      <c r="BR10">
        <f>('Average ∆Abs550'!BR12/(46800*0.6232))*(0.2*(10^-3))*(10^6)</f>
        <v>3.2801781571571605E-3</v>
      </c>
      <c r="BS10">
        <f>('Average ∆Abs550'!BS12/(46800*0.6232))*(0.2*(10^-3))*(10^6)</f>
        <v>3.3108076807263501E-3</v>
      </c>
      <c r="BT10">
        <f>('Average ∆Abs550'!BT12/(46800*0.6232))*(0.2*(10^-3))*(10^6)</f>
        <v>3.3306940131929141E-3</v>
      </c>
      <c r="BU10">
        <f>('Average ∆Abs550'!BU12/(46800*0.6232))*(0.2*(10^-3))*(10^6)</f>
        <v>3.3254367069086503E-3</v>
      </c>
      <c r="BV10">
        <f>('Average ∆Abs550'!BV12/(46800*0.6232))*(0.2*(10^-3))*(10^6)</f>
        <v>3.3681808927850574E-3</v>
      </c>
      <c r="BW10">
        <f>('Average ∆Abs550'!BW12/(46800*0.6232))*(0.2*(10^-3))*(10^6)</f>
        <v>3.3725238849329265E-3</v>
      </c>
      <c r="BX10">
        <f>('Average ∆Abs550'!BX12/(46800*0.6232))*(0.2*(10^-3))*(10^6)</f>
        <v>3.3990389948883449E-3</v>
      </c>
      <c r="BY10">
        <f>('Average ∆Abs550'!BY12/(46800*0.6232))*(0.2*(10^-3))*(10^6)</f>
        <v>3.4287542043211407E-3</v>
      </c>
      <c r="BZ10">
        <f>('Average ∆Abs550'!BZ12/(46800*0.6232))*(0.2*(10^-3))*(10^6)</f>
        <v>3.4280684687188452E-3</v>
      </c>
      <c r="CA10">
        <f>('Average ∆Abs550'!CA12/(46800*0.6232))*(0.2*(10^-3))*(10^6)</f>
        <v>3.474927068209024E-3</v>
      </c>
      <c r="CB10">
        <f>('Average ∆Abs550'!CB12/(46800*0.6232))*(0.2*(10^-3))*(10^6)</f>
        <v>3.4817844242319776E-3</v>
      </c>
      <c r="CC10">
        <f>('Average ∆Abs550'!CC12/(46800*0.6232))*(0.2*(10^-3))*(10^6)</f>
        <v>3.5222428247673994E-3</v>
      </c>
      <c r="CD10">
        <f>('Average ∆Abs550'!CD12/(46800*0.6232))*(0.2*(10^-3))*(10^6)</f>
        <v>3.5247571886424822E-3</v>
      </c>
      <c r="CE10">
        <f>('Average ∆Abs550'!CE12/(46800*0.6232))*(0.2*(10^-3))*(10^6)</f>
        <v>3.5473864635182264E-3</v>
      </c>
      <c r="CF10">
        <f>('Average ∆Abs550'!CF12/(46800*0.6232))*(0.2*(10^-3))*(10^6)</f>
        <v>3.5684156886552835E-3</v>
      </c>
      <c r="CG10">
        <f>('Average ∆Abs550'!CG12/(46800*0.6232))*(0.2*(10^-3))*(10^6)</f>
        <v>3.6045310970428358E-3</v>
      </c>
      <c r="CH10">
        <f>('Average ∆Abs550'!CH12/(46800*0.6232))*(0.2*(10^-3))*(10^6)</f>
        <v>3.5887591781900421E-3</v>
      </c>
      <c r="CI10">
        <f>('Average ∆Abs550'!CI12/(46800*0.6232))*(0.2*(10^-3))*(10^6)</f>
        <v>3.6351606206120246E-3</v>
      </c>
      <c r="CJ10">
        <f>('Average ∆Abs550'!CJ12/(46800*0.6232))*(0.2*(10^-3))*(10^6)</f>
        <v>3.6328748352710406E-3</v>
      </c>
      <c r="CK10">
        <f>('Average ∆Abs550'!CK12/(46800*0.6232))*(0.2*(10^-3))*(10^6)</f>
        <v>3.6653329871130175E-3</v>
      </c>
      <c r="CL10">
        <f>('Average ∆Abs550'!CL12/(46800*0.6232))*(0.2*(10^-3))*(10^6)</f>
        <v>3.6699045577949872E-3</v>
      </c>
      <c r="CM10">
        <f>('Average ∆Abs550'!CM12/(46800*0.6232))*(0.2*(10^-3))*(10^6)</f>
        <v>3.7080771729894237E-3</v>
      </c>
      <c r="CN10">
        <f>('Average ∆Abs550'!CN12/(46800*0.6232))*(0.2*(10^-3))*(10^6)</f>
        <v>3.7039627593756516E-3</v>
      </c>
      <c r="CO10">
        <f>('Average ∆Abs550'!CO12/(46800*0.6232))*(0.2*(10^-3))*(10^6)</f>
        <v>3.7291063981264787E-3</v>
      </c>
      <c r="CP10">
        <f>('Average ∆Abs550'!CP12/(46800*0.6232))*(0.2*(10^-3))*(10^6)</f>
        <v>3.740992481899596E-3</v>
      </c>
      <c r="CQ10">
        <f>('Average ∆Abs550'!CQ12/(46800*0.6232))*(0.2*(10^-3))*(10^6)</f>
        <v>3.7515070944681241E-3</v>
      </c>
      <c r="CR10">
        <f>('Average ∆Abs550'!CR12/(46800*0.6232))*(0.2*(10^-3))*(10^6)</f>
        <v>3.7590501860933737E-3</v>
      </c>
      <c r="CS10">
        <f>('Average ∆Abs550'!CS12/(46800*0.6232))*(0.2*(10^-3))*(10^6)</f>
        <v>3.7985942724924021E-3</v>
      </c>
      <c r="CT10">
        <f>('Average ∆Abs550'!CT12/(46800*0.6232))*(0.2*(10^-3))*(10^6)</f>
        <v>3.7915083379353514E-3</v>
      </c>
      <c r="CU10">
        <f>('Average ∆Abs550'!CU12/(46800*0.6232))*(0.2*(10^-3))*(10^6)</f>
        <v>3.8351668379481511E-3</v>
      </c>
    </row>
    <row r="11" spans="1:100" x14ac:dyDescent="0.25">
      <c r="A11" s="61">
        <v>9</v>
      </c>
      <c r="B11" s="13">
        <v>715</v>
      </c>
      <c r="C11">
        <f>('Average ∆Abs550'!C13/(46800*0.6232))*(0.2*(10^-3))*(10^6)</f>
        <v>0</v>
      </c>
      <c r="D11">
        <f>('Average ∆Abs550'!D13/(46800*0.6232))*(0.2*(10^-3))*(10^6)</f>
        <v>4.6066193905300838E-4</v>
      </c>
      <c r="E11">
        <f>('Average ∆Abs550'!E13/(46800*0.6232))*(0.2*(10^-3))*(10^6)</f>
        <v>3.0673715419115202E-3</v>
      </c>
      <c r="F11">
        <f>('Average ∆Abs550'!F13/(46800*0.6232))*(0.2*(10^-3))*(10^6)</f>
        <v>3.720648992364837E-3</v>
      </c>
      <c r="G11">
        <f>('Average ∆Abs550'!G13/(46800*0.6232))*(0.2*(10^-3))*(10^6)</f>
        <v>3.8923114714727596E-3</v>
      </c>
      <c r="H11">
        <f>('Average ∆Abs550'!H13/(46800*0.6232))*(0.2*(10^-3))*(10^6)</f>
        <v>3.9935717620783635E-3</v>
      </c>
      <c r="I11">
        <f>('Average ∆Abs550'!I13/(46800*0.6232))*(0.2*(10^-3))*(10^6)</f>
        <v>4.0084293667947612E-3</v>
      </c>
      <c r="J11">
        <f>('Average ∆Abs550'!J13/(46800*0.6232))*(0.2*(10^-3))*(10^6)</f>
        <v>4.0340301626137862E-3</v>
      </c>
      <c r="K11">
        <f>('Average ∆Abs550'!K13/(46800*0.6232))*(0.2*(10^-3))*(10^6)</f>
        <v>4.0610024296374014E-3</v>
      </c>
      <c r="L11">
        <f>('Average ∆Abs550'!L13/(46800*0.6232))*(0.2*(10^-3))*(10^6)</f>
        <v>4.0888890107974116E-3</v>
      </c>
      <c r="M11">
        <f>('Average ∆Abs550'!M13/(46800*0.6232))*(0.2*(10^-3))*(10^6)</f>
        <v>4.084317440115442E-3</v>
      </c>
      <c r="N11">
        <f>('Average ∆Abs550'!N13/(46800*0.6232))*(0.2*(10^-3))*(10^6)</f>
        <v>4.1348332961511948E-3</v>
      </c>
      <c r="O11">
        <f>('Average ∆Abs550'!O13/(46800*0.6232))*(0.2*(10^-3))*(10^6)</f>
        <v>4.1405477595036549E-3</v>
      </c>
      <c r="P11">
        <f>('Average ∆Abs550'!P13/(46800*0.6232))*(0.2*(10^-3))*(10^6)</f>
        <v>4.1837491024482604E-3</v>
      </c>
      <c r="Q11">
        <f>('Average ∆Abs550'!Q13/(46800*0.6232))*(0.2*(10^-3))*(10^6)</f>
        <v>4.246379620791229E-3</v>
      </c>
      <c r="R11">
        <f>('Average ∆Abs550'!R13/(46800*0.6232))*(0.2*(10^-3))*(10^6)</f>
        <v>4.261922961109923E-3</v>
      </c>
      <c r="S11">
        <f>('Average ∆Abs550'!S13/(46800*0.6232))*(0.2*(10^-3))*(10^6)</f>
        <v>4.2994098407020667E-3</v>
      </c>
      <c r="T11">
        <f>('Average ∆Abs550'!T13/(46800*0.6232))*(0.2*(10^-3))*(10^6)</f>
        <v>4.3739264428181547E-3</v>
      </c>
      <c r="U11">
        <f>('Average ∆Abs550'!U13/(46800*0.6232))*(0.2*(10^-3))*(10^6)</f>
        <v>4.4335854402178451E-3</v>
      </c>
      <c r="V11">
        <f>('Average ∆Abs550'!V13/(46800*0.6232))*(0.2*(10^-3))*(10^6)</f>
        <v>4.436556961161125E-3</v>
      </c>
      <c r="W11">
        <f>('Average ∆Abs550'!W13/(46800*0.6232))*(0.2*(10^-3))*(10^6)</f>
        <v>4.489587181071961E-3</v>
      </c>
      <c r="X11">
        <f>('Average ∆Abs550'!X13/(46800*0.6232))*(0.2*(10^-3))*(10^6)</f>
        <v>4.5058162569929505E-3</v>
      </c>
      <c r="Y11">
        <f>('Average ∆Abs550'!Y13/(46800*0.6232))*(0.2*(10^-3))*(10^6)</f>
        <v>4.5677610397336244E-3</v>
      </c>
      <c r="Z11">
        <f>('Average ∆Abs550'!Z13/(46800*0.6232))*(0.2*(10^-3))*(10^6)</f>
        <v>4.5689039324041166E-3</v>
      </c>
      <c r="AA11">
        <f>('Average ∆Abs550'!AA13/(46800*0.6232))*(0.2*(10^-3))*(10^6)</f>
        <v>4.6201055240421658E-3</v>
      </c>
      <c r="AB11">
        <f>('Average ∆Abs550'!AB13/(46800*0.6232))*(0.2*(10^-3))*(10^6)</f>
        <v>4.6450205842588953E-3</v>
      </c>
      <c r="AC11">
        <f>('Average ∆Abs550'!AC13/(46800*0.6232))*(0.2*(10^-3))*(10^6)</f>
        <v>4.6749643722257877E-3</v>
      </c>
      <c r="AD11">
        <f>('Average ∆Abs550'!AD13/(46800*0.6232))*(0.2*(10^-3))*(10^6)</f>
        <v>4.7017080607153049E-3</v>
      </c>
      <c r="AE11">
        <f>('Average ∆Abs550'!AE13/(46800*0.6232))*(0.2*(10^-3))*(10^6)</f>
        <v>4.7311946916140015E-3</v>
      </c>
      <c r="AF11">
        <f>('Average ∆Abs550'!AF13/(46800*0.6232))*(0.2*(10^-3))*(10^6)</f>
        <v>4.7725674062858185E-3</v>
      </c>
      <c r="AG11">
        <f>('Average ∆Abs550'!AG13/(46800*0.6232))*(0.2*(10^-3))*(10^6)</f>
        <v>4.7892536392750039E-3</v>
      </c>
      <c r="AH11">
        <f>('Average ∆Abs550'!AH13/(46800*0.6232))*(0.2*(10^-3))*(10^6)</f>
        <v>4.8265119403330487E-3</v>
      </c>
      <c r="AI11">
        <f>('Average ∆Abs550'!AI13/(46800*0.6232))*(0.2*(10^-3))*(10^6)</f>
        <v>4.8541699429589594E-3</v>
      </c>
      <c r="AJ11">
        <f>('Average ∆Abs550'!AJ13/(46800*0.6232))*(0.2*(10^-3))*(10^6)</f>
        <v>4.8939426078920866E-3</v>
      </c>
      <c r="AK11">
        <f>('Average ∆Abs550'!AK13/(46800*0.6232))*(0.2*(10^-3))*(10^6)</f>
        <v>4.7595384298422085E-3</v>
      </c>
      <c r="AL11">
        <f>('Average ∆Abs550'!AL13/(46800*0.6232))*(0.2*(10^-3))*(10^6)</f>
        <v>4.7775961340359848E-3</v>
      </c>
      <c r="AM11">
        <f>('Average ∆Abs550'!AM13/(46800*0.6232))*(0.2*(10^-3))*(10^6)</f>
        <v>4.7869678539340212E-3</v>
      </c>
      <c r="AN11">
        <f>('Average ∆Abs550'!AN13/(46800*0.6232))*(0.2*(10^-3))*(10^6)</f>
        <v>4.8370265529015756E-3</v>
      </c>
      <c r="AO11">
        <f>('Average ∆Abs550'!AO13/(46800*0.6232))*(0.2*(10^-3))*(10^6)</f>
        <v>4.8555414141635486E-3</v>
      </c>
      <c r="AP11">
        <f>('Average ∆Abs550'!AP13/(46800*0.6232))*(0.2*(10^-3))*(10^6)</f>
        <v>4.8722276471527357E-3</v>
      </c>
      <c r="AQ11">
        <f>('Average ∆Abs550'!AQ13/(46800*0.6232))*(0.2*(10^-3))*(10^6)</f>
        <v>4.8937140293579861E-3</v>
      </c>
      <c r="AR11">
        <f>('Average ∆Abs550'!AR13/(46800*0.6232))*(0.2*(10^-3))*(10^6)</f>
        <v>4.9174861969042243E-3</v>
      </c>
      <c r="AS11">
        <f>('Average ∆Abs550'!AS13/(46800*0.6232))*(0.2*(10^-3))*(10^6)</f>
        <v>4.9462870922006253E-3</v>
      </c>
      <c r="AT11">
        <f>('Average ∆Abs550'!AT13/(46800*0.6232))*(0.2*(10^-3))*(10^6)</f>
        <v>4.9670877388035837E-3</v>
      </c>
      <c r="AU11">
        <f>('Average ∆Abs550'!AU13/(46800*0.6232))*(0.2*(10^-3))*(10^6)</f>
        <v>5.0029745686570367E-3</v>
      </c>
      <c r="AV11">
        <f>('Average ∆Abs550'!AV13/(46800*0.6232))*(0.2*(10^-3))*(10^6)</f>
        <v>5.0336040922262281E-3</v>
      </c>
      <c r="AW11">
        <f>('Average ∆Abs550'!AW13/(46800*0.6232))*(0.2*(10^-3))*(10^6)</f>
        <v>5.0662908226023033E-3</v>
      </c>
      <c r="AX11">
        <f>('Average ∆Abs550'!AX13/(46800*0.6232))*(0.2*(10^-3))*(10^6)</f>
        <v>5.0836627911937833E-3</v>
      </c>
      <c r="AY11">
        <f>('Average ∆Abs550'!AY13/(46800*0.6232))*(0.2*(10^-3))*(10^6)</f>
        <v>5.1451504168662614E-3</v>
      </c>
      <c r="AZ11">
        <f>('Average ∆Abs550'!AZ13/(46800*0.6232))*(0.2*(10^-3))*(10^6)</f>
        <v>5.1481219378095404E-3</v>
      </c>
      <c r="BA11">
        <f>('Average ∆Abs550'!BA13/(46800*0.6232))*(0.2*(10^-3))*(10^6)</f>
        <v>5.1616080713213488E-3</v>
      </c>
      <c r="BB11">
        <f>('Average ∆Abs550'!BB13/(46800*0.6232))*(0.2*(10^-3))*(10^6)</f>
        <v>5.1876660242085705E-3</v>
      </c>
      <c r="BC11">
        <f>('Average ∆Abs550'!BC13/(46800*0.6232))*(0.2*(10^-3))*(10^6)</f>
        <v>5.2061808854705427E-3</v>
      </c>
      <c r="BD11">
        <f>('Average ∆Abs550'!BD13/(46800*0.6232))*(0.2*(10^-3))*(10^6)</f>
        <v>5.2281244247439915E-3</v>
      </c>
      <c r="BE11">
        <f>('Average ∆Abs550'!BE13/(46800*0.6232))*(0.2*(10^-3))*(10^6)</f>
        <v>5.2285815818121882E-3</v>
      </c>
      <c r="BF11">
        <f>('Average ∆Abs550'!BF13/(46800*0.6232))*(0.2*(10^-3))*(10^6)</f>
        <v>5.2669827755407262E-3</v>
      </c>
      <c r="BG11">
        <f>('Average ∆Abs550'!BG13/(46800*0.6232))*(0.2*(10^-3))*(10^6)</f>
        <v>5.2898406289505684E-3</v>
      </c>
      <c r="BH11">
        <f>('Average ∆Abs550'!BH13/(46800*0.6232))*(0.2*(10^-3))*(10^6)</f>
        <v>5.2964694064394227E-3</v>
      </c>
      <c r="BI11">
        <f>('Average ∆Abs550'!BI13/(46800*0.6232))*(0.2*(10^-3))*(10^6)</f>
        <v>5.3156700033036922E-3</v>
      </c>
      <c r="BJ11">
        <f>('Average ∆Abs550'!BJ13/(46800*0.6232))*(0.2*(10^-3))*(10^6)</f>
        <v>5.3346420216338619E-3</v>
      </c>
      <c r="BK11">
        <f>('Average ∆Abs550'!BK13/(46800*0.6232))*(0.2*(10^-3))*(10^6)</f>
        <v>5.3392135923158307E-3</v>
      </c>
      <c r="BL11">
        <f>('Average ∆Abs550'!BL13/(46800*0.6232))*(0.2*(10^-3))*(10^6)</f>
        <v>5.3721289012260039E-3</v>
      </c>
      <c r="BM11">
        <f>('Average ∆Abs550'!BM13/(46800*0.6232))*(0.2*(10^-3))*(10^6)</f>
        <v>5.3785291001807603E-3</v>
      </c>
      <c r="BN11">
        <f>('Average ∆Abs550'!BN13/(46800*0.6232))*(0.2*(10^-3))*(10^6)</f>
        <v>5.3965868043745367E-3</v>
      </c>
      <c r="BO11">
        <f>('Average ∆Abs550'!BO13/(46800*0.6232))*(0.2*(10^-3))*(10^6)</f>
        <v>5.4233304928640539E-3</v>
      </c>
      <c r="BP11">
        <f>('Average ∆Abs550'!BP13/(46800*0.6232))*(0.2*(10^-3))*(10^6)</f>
        <v>5.4359023122394672E-3</v>
      </c>
      <c r="BQ11">
        <f>('Average ∆Abs550'!BQ13/(46800*0.6232))*(0.2*(10^-3))*(10^6)</f>
        <v>5.4585315871152106E-3</v>
      </c>
      <c r="BR11">
        <f>('Average ∆Abs550'!BR13/(46800*0.6232))*(0.2*(10^-3))*(10^6)</f>
        <v>5.45601722324013E-3</v>
      </c>
      <c r="BS11">
        <f>('Average ∆Abs550'!BS13/(46800*0.6232))*(0.2*(10^-3))*(10^6)</f>
        <v>5.4823037546614479E-3</v>
      </c>
      <c r="BT11">
        <f>('Average ∆Abs550'!BT13/(46800*0.6232))*(0.2*(10^-3))*(10^6)</f>
        <v>5.4811608619909557E-3</v>
      </c>
      <c r="BU11">
        <f>('Average ∆Abs550'!BU13/(46800*0.6232))*(0.2*(10^-3))*(10^6)</f>
        <v>5.5031044012644062E-3</v>
      </c>
      <c r="BV11">
        <f>('Average ∆Abs550'!BV13/(46800*0.6232))*(0.2*(10^-3))*(10^6)</f>
        <v>5.5104189143555552E-3</v>
      </c>
      <c r="BW11">
        <f>('Average ∆Abs550'!BW13/(46800*0.6232))*(0.2*(10^-3))*(10^6)</f>
        <v>5.5309909824244148E-3</v>
      </c>
      <c r="BX11">
        <f>('Average ∆Abs550'!BX13/(46800*0.6232))*(0.2*(10^-3))*(10^6)</f>
        <v>5.5426484876634347E-3</v>
      </c>
      <c r="BY11">
        <f>('Average ∆Abs550'!BY13/(46800*0.6232))*(0.2*(10^-3))*(10^6)</f>
        <v>5.5607061918572101E-3</v>
      </c>
      <c r="BZ11">
        <f>('Average ∆Abs550'!BZ13/(46800*0.6232))*(0.2*(10^-3))*(10^6)</f>
        <v>5.5661920766755732E-3</v>
      </c>
      <c r="CA11">
        <f>('Average ∆Abs550'!CA13/(46800*0.6232))*(0.2*(10^-3))*(10^6)</f>
        <v>5.58539267353984E-3</v>
      </c>
      <c r="CB11">
        <f>('Average ∆Abs550'!CB13/(46800*0.6232))*(0.2*(10^-3))*(10^6)</f>
        <v>5.605279006006404E-3</v>
      </c>
      <c r="CC11">
        <f>('Average ∆Abs550'!CC13/(46800*0.6232))*(0.2*(10^-3))*(10^6)</f>
        <v>5.6045932704041086E-3</v>
      </c>
      <c r="CD11">
        <f>('Average ∆Abs550'!CD13/(46800*0.6232))*(0.2*(10^-3))*(10^6)</f>
        <v>5.6288225950185435E-3</v>
      </c>
      <c r="CE11">
        <f>('Average ∆Abs550'!CE13/(46800*0.6232))*(0.2*(10^-3))*(10^6)</f>
        <v>5.647108877746416E-3</v>
      </c>
      <c r="CF11">
        <f>('Average ∆Abs550'!CF13/(46800*0.6232))*(0.2*(10^-3))*(10^6)</f>
        <v>5.6571663332467496E-3</v>
      </c>
      <c r="CG11">
        <f>('Average ∆Abs550'!CG13/(46800*0.6232))*(0.2*(10^-3))*(10^6)</f>
        <v>5.6683666814175727E-3</v>
      </c>
      <c r="CH11">
        <f>('Average ∆Abs550'!CH13/(46800*0.6232))*(0.2*(10^-3))*(10^6)</f>
        <v>5.6699667311562616E-3</v>
      </c>
      <c r="CI11">
        <f>('Average ∆Abs550'!CI13/(46800*0.6232))*(0.2*(10^-3))*(10^6)</f>
        <v>5.6772812442474107E-3</v>
      </c>
      <c r="CJ11">
        <f>('Average ∆Abs550'!CJ13/(46800*0.6232))*(0.2*(10^-3))*(10^6)</f>
        <v>5.6919102704297104E-3</v>
      </c>
      <c r="CK11">
        <f>('Average ∆Abs550'!CK13/(46800*0.6232))*(0.2*(10^-3))*(10^6)</f>
        <v>5.7033391971346315E-3</v>
      </c>
      <c r="CL11">
        <f>('Average ∆Abs550'!CL13/(46800*0.6232))*(0.2*(10^-3))*(10^6)</f>
        <v>5.7106537102257823E-3</v>
      </c>
      <c r="CM11">
        <f>('Average ∆Abs550'!CM13/(46800*0.6232))*(0.2*(10^-3))*(10^6)</f>
        <v>5.7097393960893871E-3</v>
      </c>
      <c r="CN11">
        <f>('Average ∆Abs550'!CN13/(46800*0.6232))*(0.2*(10^-3))*(10^6)</f>
        <v>5.7364830845789052E-3</v>
      </c>
      <c r="CO11">
        <f>('Average ∆Abs550'!CO13/(46800*0.6232))*(0.2*(10^-3))*(10^6)</f>
        <v>5.7520264248975975E-3</v>
      </c>
      <c r="CP11">
        <f>('Average ∆Abs550'!CP13/(46800*0.6232))*(0.2*(10^-3))*(10^6)</f>
        <v>5.761398144795633E-3</v>
      </c>
      <c r="CQ11">
        <f>('Average ∆Abs550'!CQ13/(46800*0.6232))*(0.2*(10^-3))*(10^6)</f>
        <v>5.7600266735910411E-3</v>
      </c>
      <c r="CR11">
        <f>('Average ∆Abs550'!CR13/(46800*0.6232))*(0.2*(10^-3))*(10^6)</f>
        <v>5.7739699641710471E-3</v>
      </c>
      <c r="CS11">
        <f>('Average ∆Abs550'!CS13/(46800*0.6232))*(0.2*(10^-3))*(10^6)</f>
        <v>5.7840274196713773E-3</v>
      </c>
      <c r="CT11">
        <f>('Average ∆Abs550'!CT13/(46800*0.6232))*(0.2*(10^-3))*(10^6)</f>
        <v>5.8135140505700756E-3</v>
      </c>
      <c r="CU11">
        <f>('Average ∆Abs550'!CU13/(46800*0.6232))*(0.2*(10^-3))*(10^6)</f>
        <v>5.8164855715133546E-3</v>
      </c>
    </row>
    <row r="12" spans="1:100" x14ac:dyDescent="0.25">
      <c r="A12" s="61">
        <v>10</v>
      </c>
      <c r="B12" s="13" t="s">
        <v>10</v>
      </c>
      <c r="C12">
        <f>('Average ∆Abs550'!C14/(46800*0.6232))*(0.2*(10^-3))*(10^6)</f>
        <v>0</v>
      </c>
      <c r="D12">
        <f>('Average ∆Abs550'!D14/(46800*0.6232))*(0.2*(10^-3))*(10^6)</f>
        <v>4.4617767927566674E-3</v>
      </c>
      <c r="E12">
        <f>('Average ∆Abs550'!E14/(46800*0.6232))*(0.2*(10^-3))*(10^6)</f>
        <v>5.8085615156646259E-3</v>
      </c>
      <c r="F12">
        <f>('Average ∆Abs550'!F14/(46800*0.6232))*(0.2*(10^-3))*(10^6)</f>
        <v>6.6920175499550622E-3</v>
      </c>
      <c r="G12">
        <f>('Average ∆Abs550'!G14/(46800*0.6232))*(0.2*(10^-3))*(10^6)</f>
        <v>7.2262055841430979E-3</v>
      </c>
      <c r="H12">
        <f>('Average ∆Abs550'!H14/(46800*0.6232))*(0.2*(10^-3))*(10^6)</f>
        <v>7.6051887936782955E-3</v>
      </c>
      <c r="I12">
        <f>('Average ∆Abs550'!I14/(46800*0.6232))*(0.2*(10^-3))*(10^6)</f>
        <v>7.77067965236556E-3</v>
      </c>
      <c r="J12">
        <f>('Average ∆Abs550'!J14/(46800*0.6232))*(0.2*(10^-3))*(10^6)</f>
        <v>7.915141285915769E-3</v>
      </c>
      <c r="K12">
        <f>('Average ∆Abs550'!K14/(46800*0.6232))*(0.2*(10^-3))*(10^6)</f>
        <v>8.0351450163174461E-3</v>
      </c>
      <c r="L12">
        <f>('Average ∆Abs550'!L14/(46800*0.6232))*(0.2*(10^-3))*(10^6)</f>
        <v>8.1334337859797715E-3</v>
      </c>
      <c r="M12">
        <f>('Average ∆Abs550'!M14/(46800*0.6232))*(0.2*(10^-3))*(10^6)</f>
        <v>8.2031502388797937E-3</v>
      </c>
      <c r="N12">
        <f>('Average ∆Abs550'!N14/(46800*0.6232))*(0.2*(10^-3))*(10^6)</f>
        <v>8.2646378645522718E-3</v>
      </c>
      <c r="O12">
        <f>('Average ∆Abs550'!O14/(46800*0.6232))*(0.2*(10^-3))*(10^6)</f>
        <v>8.3128679352470394E-3</v>
      </c>
      <c r="P12">
        <f>('Average ∆Abs550'!P14/(46800*0.6232))*(0.2*(10^-3))*(10^6)</f>
        <v>8.3645266839532835E-3</v>
      </c>
      <c r="Q12">
        <f>('Average ∆Abs550'!Q14/(46800*0.6232))*(0.2*(10^-3))*(10^6)</f>
        <v>8.3818986525447652E-3</v>
      </c>
      <c r="R12">
        <f>('Average ∆Abs550'!R14/(46800*0.6232))*(0.2*(10^-3))*(10^6)</f>
        <v>8.4017849850113284E-3</v>
      </c>
      <c r="S12">
        <f>('Average ∆Abs550'!S14/(46800*0.6232))*(0.2*(10^-3))*(10^6)</f>
        <v>8.4180140609323179E-3</v>
      </c>
      <c r="T12">
        <f>('Average ∆Abs550'!T14/(46800*0.6232))*(0.2*(10^-3))*(10^6)</f>
        <v>8.4388147075352762E-3</v>
      </c>
      <c r="U12">
        <f>('Average ∆Abs550'!U14/(46800*0.6232))*(0.2*(10^-3))*(10^6)</f>
        <v>8.463501189217907E-3</v>
      </c>
      <c r="V12">
        <f>('Average ∆Abs550'!V14/(46800*0.6232))*(0.2*(10^-3))*(10^6)</f>
        <v>8.4861304640936486E-3</v>
      </c>
      <c r="W12">
        <f>('Average ∆Abs550'!W14/(46800*0.6232))*(0.2*(10^-3))*(10^6)</f>
        <v>8.5071596892307057E-3</v>
      </c>
      <c r="X12">
        <f>('Average ∆Abs550'!X14/(46800*0.6232))*(0.2*(10^-3))*(10^6)</f>
        <v>8.5270460216972689E-3</v>
      </c>
      <c r="Y12">
        <f>('Average ∆Abs550'!Y14/(46800*0.6232))*(0.2*(10^-3))*(10^6)</f>
        <v>8.5563040740618667E-3</v>
      </c>
      <c r="Z12">
        <f>('Average ∆Abs550'!Z14/(46800*0.6232))*(0.2*(10^-3))*(10^6)</f>
        <v>8.5631614300848216E-3</v>
      </c>
      <c r="AA12">
        <f>('Average ∆Abs550'!AA14/(46800*0.6232))*(0.2*(10^-3))*(10^6)</f>
        <v>8.579847663074007E-3</v>
      </c>
      <c r="AB12">
        <f>('Average ∆Abs550'!AB14/(46800*0.6232))*(0.2*(10^-3))*(10^6)</f>
        <v>8.5910480112448319E-3</v>
      </c>
      <c r="AC12">
        <f>('Average ∆Abs550'!AC14/(46800*0.6232))*(0.2*(10^-3))*(10^6)</f>
        <v>8.6038484091543414E-3</v>
      </c>
      <c r="AD12">
        <f>('Average ∆Abs550'!AD14/(46800*0.6232))*(0.2*(10^-3))*(10^6)</f>
        <v>8.6196203280071333E-3</v>
      </c>
      <c r="AE12">
        <f>('Average ∆Abs550'!AE14/(46800*0.6232))*(0.2*(10^-3))*(10^6)</f>
        <v>8.629677783507466E-3</v>
      </c>
      <c r="AF12">
        <f>('Average ∆Abs550'!AF14/(46800*0.6232))*(0.2*(10^-3))*(10^6)</f>
        <v>8.6408781316782875E-3</v>
      </c>
      <c r="AG12">
        <f>('Average ∆Abs550'!AG14/(46800*0.6232))*(0.2*(10^-3))*(10^6)</f>
        <v>8.654364265190095E-3</v>
      </c>
      <c r="AH12">
        <f>('Average ∆Abs550'!AH14/(46800*0.6232))*(0.2*(10^-3))*(10^6)</f>
        <v>8.6655646133609182E-3</v>
      </c>
      <c r="AI12">
        <f>('Average ∆Abs550'!AI14/(46800*0.6232))*(0.2*(10^-3))*(10^6)</f>
        <v>8.6758506473953497E-3</v>
      </c>
      <c r="AJ12">
        <f>('Average ∆Abs550'!AJ14/(46800*0.6232))*(0.2*(10^-3))*(10^6)</f>
        <v>8.6948226657255177E-3</v>
      </c>
      <c r="AK12">
        <f>('Average ∆Abs550'!AK14/(46800*0.6232))*(0.2*(10^-3))*(10^6)</f>
        <v>8.7009942861461763E-3</v>
      </c>
      <c r="AL12">
        <f>('Average ∆Abs550'!AL14/(46800*0.6232))*(0.2*(10^-3))*(10^6)</f>
        <v>8.7121946343169995E-3</v>
      </c>
      <c r="AM12">
        <f>('Average ∆Abs550'!AM14/(46800*0.6232))*(0.2*(10^-3))*(10^6)</f>
        <v>8.7087659563055211E-3</v>
      </c>
      <c r="AN12">
        <f>('Average ∆Abs550'!AN14/(46800*0.6232))*(0.2*(10^-3))*(10^6)</f>
        <v>8.7350524877268416E-3</v>
      </c>
      <c r="AO12">
        <f>('Average ∆Abs550'!AO14/(46800*0.6232))*(0.2*(10^-3))*(10^6)</f>
        <v>8.7467099929658641E-3</v>
      </c>
      <c r="AP12">
        <f>('Average ∆Abs550'!AP14/(46800*0.6232))*(0.2*(10^-3))*(10^6)</f>
        <v>8.751738720716027E-3</v>
      </c>
      <c r="AQ12">
        <f>('Average ∆Abs550'!AQ14/(46800*0.6232))*(0.2*(10^-3))*(10^6)</f>
        <v>8.746024257363566E-3</v>
      </c>
      <c r="AR12">
        <f>('Average ∆Abs550'!AR14/(46800*0.6232))*(0.2*(10^-3))*(10^6)</f>
        <v>8.7611104406140634E-3</v>
      </c>
      <c r="AS12">
        <f>('Average ∆Abs550'!AS14/(46800*0.6232))*(0.2*(10^-3))*(10^6)</f>
        <v>8.7668249039665243E-3</v>
      </c>
      <c r="AT12">
        <f>('Average ∆Abs550'!AT14/(46800*0.6232))*(0.2*(10^-3))*(10^6)</f>
        <v>8.7832825584216109E-3</v>
      </c>
      <c r="AU12">
        <f>('Average ∆Abs550'!AU14/(46800*0.6232))*(0.2*(10^-3))*(10^6)</f>
        <v>8.7974544275357149E-3</v>
      </c>
      <c r="AV12">
        <f>('Average ∆Abs550'!AV14/(46800*0.6232))*(0.2*(10^-3))*(10^6)</f>
        <v>8.8150549746612954E-3</v>
      </c>
      <c r="AW12">
        <f>('Average ∆Abs550'!AW14/(46800*0.6232))*(0.2*(10^-3))*(10^6)</f>
        <v>8.8267124799003144E-3</v>
      </c>
      <c r="AX12">
        <f>('Average ∆Abs550'!AX14/(46800*0.6232))*(0.2*(10^-3))*(10^6)</f>
        <v>8.8543704825262224E-3</v>
      </c>
      <c r="AY12">
        <f>('Average ∆Abs550'!AY14/(46800*0.6232))*(0.2*(10^-3))*(10^6)</f>
        <v>8.8619135741514719E-3</v>
      </c>
      <c r="AZ12">
        <f>('Average ∆Abs550'!AZ14/(46800*0.6232))*(0.2*(10^-3))*(10^6)</f>
        <v>8.8648850950947527E-3</v>
      </c>
      <c r="BA12">
        <f>('Average ∆Abs550'!BA14/(46800*0.6232))*(0.2*(10^-3))*(10^6)</f>
        <v>8.8726567652540958E-3</v>
      </c>
      <c r="BB12">
        <f>('Average ∆Abs550'!BB14/(46800*0.6232))*(0.2*(10^-3))*(10^6)</f>
        <v>8.8758568647314736E-3</v>
      </c>
      <c r="BC12">
        <f>('Average ∆Abs550'!BC14/(46800*0.6232))*(0.2*(10^-3))*(10^6)</f>
        <v>8.8763140217996729E-3</v>
      </c>
      <c r="BD12">
        <f>('Average ∆Abs550'!BD14/(46800*0.6232))*(0.2*(10^-3))*(10^6)</f>
        <v>8.8813427495498375E-3</v>
      </c>
      <c r="BE12">
        <f>('Average ∆Abs550'!BE14/(46800*0.6232))*(0.2*(10^-3))*(10^6)</f>
        <v>8.8822570636862327E-3</v>
      </c>
      <c r="BF12">
        <f>('Average ∆Abs550'!BF14/(46800*0.6232))*(0.2*(10^-3))*(10^6)</f>
        <v>8.88431427049312E-3</v>
      </c>
      <c r="BG12">
        <f>('Average ∆Abs550'!BG14/(46800*0.6232))*(0.2*(10^-3))*(10^6)</f>
        <v>8.8868286343682015E-3</v>
      </c>
      <c r="BH12">
        <f>('Average ∆Abs550'!BH14/(46800*0.6232))*(0.2*(10^-3))*(10^6)</f>
        <v>8.890257312379678E-3</v>
      </c>
      <c r="BI12">
        <f>('Average ∆Abs550'!BI14/(46800*0.6232))*(0.2*(10^-3))*(10^6)</f>
        <v>8.8920859406524666E-3</v>
      </c>
      <c r="BJ12">
        <f>('Average ∆Abs550'!BJ14/(46800*0.6232))*(0.2*(10^-3))*(10^6)</f>
        <v>8.8959717757321408E-3</v>
      </c>
      <c r="BK12">
        <f>('Average ∆Abs550'!BK14/(46800*0.6232))*(0.2*(10^-3))*(10^6)</f>
        <v>8.8936859903911529E-3</v>
      </c>
      <c r="BL12">
        <f>('Average ∆Abs550'!BL14/(46800*0.6232))*(0.2*(10^-3))*(10^6)</f>
        <v>8.8941431474593505E-3</v>
      </c>
      <c r="BM12">
        <f>('Average ∆Abs550'!BM14/(46800*0.6232))*(0.2*(10^-3))*(10^6)</f>
        <v>8.8975718254708253E-3</v>
      </c>
      <c r="BN12">
        <f>('Average ∆Abs550'!BN14/(46800*0.6232))*(0.2*(10^-3))*(10^6)</f>
        <v>8.8987147181413175E-3</v>
      </c>
      <c r="BO12">
        <f>('Average ∆Abs550'!BO14/(46800*0.6232))*(0.2*(10^-3))*(10^6)</f>
        <v>8.8971146684026295E-3</v>
      </c>
      <c r="BP12">
        <f>('Average ∆Abs550'!BP14/(46800*0.6232))*(0.2*(10^-3))*(10^6)</f>
        <v>8.9016862390846E-3</v>
      </c>
      <c r="BQ12">
        <f>('Average ∆Abs550'!BQ14/(46800*0.6232))*(0.2*(10^-3))*(10^6)</f>
        <v>8.8998576108118115E-3</v>
      </c>
      <c r="BR12">
        <f>('Average ∆Abs550'!BR14/(46800*0.6232))*(0.2*(10^-3))*(10^6)</f>
        <v>8.9000861893459102E-3</v>
      </c>
      <c r="BS12">
        <f>('Average ∆Abs550'!BS14/(46800*0.6232))*(0.2*(10^-3))*(10^6)</f>
        <v>8.9044291814937785E-3</v>
      </c>
      <c r="BT12">
        <f>('Average ∆Abs550'!BT14/(46800*0.6232))*(0.2*(10^-3))*(10^6)</f>
        <v>8.9046577600278773E-3</v>
      </c>
      <c r="BU12">
        <f>('Average ∆Abs550'!BU14/(46800*0.6232))*(0.2*(10^-3))*(10^6)</f>
        <v>8.904657760027879E-3</v>
      </c>
      <c r="BV12">
        <f>('Average ∆Abs550'!BV14/(46800*0.6232))*(0.2*(10^-3))*(10^6)</f>
        <v>8.9064863883006676E-3</v>
      </c>
      <c r="BW12">
        <f>('Average ∆Abs550'!BW14/(46800*0.6232))*(0.2*(10^-3))*(10^6)</f>
        <v>8.907629280971158E-3</v>
      </c>
      <c r="BX12">
        <f>('Average ∆Abs550'!BX14/(46800*0.6232))*(0.2*(10^-3))*(10^6)</f>
        <v>8.9083150165734544E-3</v>
      </c>
      <c r="BY12">
        <f>('Average ∆Abs550'!BY14/(46800*0.6232))*(0.2*(10^-3))*(10^6)</f>
        <v>8.9106008019144388E-3</v>
      </c>
      <c r="BZ12">
        <f>('Average ∆Abs550'!BZ14/(46800*0.6232))*(0.2*(10^-3))*(10^6)</f>
        <v>8.9048863385619761E-3</v>
      </c>
      <c r="CA12">
        <f>('Average ∆Abs550'!CA14/(46800*0.6232))*(0.2*(10^-3))*(10^6)</f>
        <v>8.9023719746868946E-3</v>
      </c>
      <c r="CB12">
        <f>('Average ∆Abs550'!CB14/(46800*0.6232))*(0.2*(10^-3))*(10^6)</f>
        <v>8.9085435951075549E-3</v>
      </c>
      <c r="CC12">
        <f>('Average ∆Abs550'!CC14/(46800*0.6232))*(0.2*(10^-3))*(10^6)</f>
        <v>8.9110579589826346E-3</v>
      </c>
      <c r="CD12">
        <f>('Average ∆Abs550'!CD14/(46800*0.6232))*(0.2*(10^-3))*(10^6)</f>
        <v>8.9101436448462395E-3</v>
      </c>
      <c r="CE12">
        <f>('Average ∆Abs550'!CE14/(46800*0.6232))*(0.2*(10^-3))*(10^6)</f>
        <v>8.9096864877780436E-3</v>
      </c>
      <c r="CF12">
        <f>('Average ∆Abs550'!CF14/(46800*0.6232))*(0.2*(10^-3))*(10^6)</f>
        <v>8.9069435453688634E-3</v>
      </c>
      <c r="CG12">
        <f>('Average ∆Abs550'!CG14/(46800*0.6232))*(0.2*(10^-3))*(10^6)</f>
        <v>8.9083150165734544E-3</v>
      </c>
      <c r="CH12">
        <f>('Average ∆Abs550'!CH14/(46800*0.6232))*(0.2*(10^-3))*(10^6)</f>
        <v>8.9048863385619761E-3</v>
      </c>
      <c r="CI12">
        <f>('Average ∆Abs550'!CI14/(46800*0.6232))*(0.2*(10^-3))*(10^6)</f>
        <v>8.9053434956301719E-3</v>
      </c>
      <c r="CJ12">
        <f>('Average ∆Abs550'!CJ14/(46800*0.6232))*(0.2*(10^-3))*(10^6)</f>
        <v>8.9074007024370593E-3</v>
      </c>
      <c r="CK12">
        <f>('Average ∆Abs550'!CK14/(46800*0.6232))*(0.2*(10^-3))*(10^6)</f>
        <v>8.8966575113344337E-3</v>
      </c>
      <c r="CL12">
        <f>('Average ∆Abs550'!CL14/(46800*0.6232))*(0.2*(10^-3))*(10^6)</f>
        <v>8.9005433464141078E-3</v>
      </c>
      <c r="CM12">
        <f>('Average ∆Abs550'!CM14/(46800*0.6232))*(0.2*(10^-3))*(10^6)</f>
        <v>8.8916287835842656E-3</v>
      </c>
      <c r="CN12">
        <f>('Average ∆Abs550'!CN14/(46800*0.6232))*(0.2*(10^-3))*(10^6)</f>
        <v>8.8886572626409883E-3</v>
      </c>
      <c r="CO12">
        <f>('Average ∆Abs550'!CO14/(46800*0.6232))*(0.2*(10^-3))*(10^6)</f>
        <v>8.8870572129022968E-3</v>
      </c>
      <c r="CP12">
        <f>('Average ∆Abs550'!CP14/(46800*0.6232))*(0.2*(10^-3))*(10^6)</f>
        <v>8.8836285348908237E-3</v>
      </c>
      <c r="CQ12">
        <f>('Average ∆Abs550'!CQ14/(46800*0.6232))*(0.2*(10^-3))*(10^6)</f>
        <v>8.8783712286065585E-3</v>
      </c>
      <c r="CR12">
        <f>('Average ∆Abs550'!CR14/(46800*0.6232))*(0.2*(10^-3))*(10^6)</f>
        <v>8.8769997574019693E-3</v>
      </c>
      <c r="CS12">
        <f>('Average ∆Abs550'!CS14/(46800*0.6232))*(0.2*(10^-3))*(10^6)</f>
        <v>8.8740282364586885E-3</v>
      </c>
      <c r="CT12">
        <f>('Average ∆Abs550'!CT14/(46800*0.6232))*(0.2*(10^-3))*(10^6)</f>
        <v>8.8801998568793471E-3</v>
      </c>
      <c r="CU12">
        <f>('Average ∆Abs550'!CU14/(46800*0.6232))*(0.2*(10^-3))*(10^6)</f>
        <v>8.8817999066180334E-3</v>
      </c>
    </row>
    <row r="13" spans="1:100" x14ac:dyDescent="0.25">
      <c r="A13" s="61">
        <v>11</v>
      </c>
      <c r="B13" s="13" t="s">
        <v>11</v>
      </c>
      <c r="C13">
        <f>('Average ∆Abs550'!C15/(46800*0.6232))*(0.2*(10^-3))*(10^6)</f>
        <v>0</v>
      </c>
      <c r="D13">
        <f>('Average ∆Abs550'!D15/(46800*0.6232))*(0.2*(10^-3))*(10^6)</f>
        <v>3.9342175360574869E-3</v>
      </c>
      <c r="E13">
        <f>('Average ∆Abs550'!E15/(46800*0.6232))*(0.2*(10^-3))*(10^6)</f>
        <v>5.4128920731402403E-3</v>
      </c>
      <c r="F13">
        <f>('Average ∆Abs550'!F15/(46800*0.6232))*(0.2*(10^-3))*(10^6)</f>
        <v>5.9669664397948366E-3</v>
      </c>
      <c r="G13">
        <f>('Average ∆Abs550'!G15/(46800*0.6232))*(0.2*(10^-3))*(10^6)</f>
        <v>6.1288000419365283E-3</v>
      </c>
      <c r="H13">
        <f>('Average ∆Abs550'!H15/(46800*0.6232))*(0.2*(10^-3))*(10^6)</f>
        <v>6.1914305602794976E-3</v>
      </c>
      <c r="I13">
        <f>('Average ∆Abs550'!I15/(46800*0.6232))*(0.2*(10^-3))*(10^6)</f>
        <v>6.2170313560985209E-3</v>
      </c>
      <c r="J13">
        <f>('Average ∆Abs550'!J15/(46800*0.6232))*(0.2*(10^-3))*(10^6)</f>
        <v>6.2549753927588596E-3</v>
      </c>
      <c r="K13">
        <f>('Average ∆Abs550'!K15/(46800*0.6232))*(0.2*(10^-3))*(10^6)</f>
        <v>6.2773760891005085E-3</v>
      </c>
      <c r="L13">
        <f>('Average ∆Abs550'!L15/(46800*0.6232))*(0.2*(10^-3))*(10^6)</f>
        <v>6.3043483561241228E-3</v>
      </c>
      <c r="M13">
        <f>('Average ∆Abs550'!M15/(46800*0.6232))*(0.2*(10^-3))*(10^6)</f>
        <v>6.3272062095339641E-3</v>
      </c>
      <c r="N13">
        <f>('Average ∆Abs550'!N15/(46800*0.6232))*(0.2*(10^-3))*(10^6)</f>
        <v>6.3475496990687249E-3</v>
      </c>
      <c r="O13">
        <f>('Average ∆Abs550'!O15/(46800*0.6232))*(0.2*(10^-3))*(10^6)</f>
        <v>6.3683503456716823E-3</v>
      </c>
      <c r="P13">
        <f>('Average ∆Abs550'!P15/(46800*0.6232))*(0.2*(10^-3))*(10^6)</f>
        <v>6.3827507933198841E-3</v>
      </c>
      <c r="Q13">
        <f>('Average ∆Abs550'!Q15/(46800*0.6232))*(0.2*(10^-3))*(10^6)</f>
        <v>6.3866366283995583E-3</v>
      </c>
      <c r="R13">
        <f>('Average ∆Abs550'!R15/(46800*0.6232))*(0.2*(10^-3))*(10^6)</f>
        <v>6.4149803666277644E-3</v>
      </c>
      <c r="S13">
        <f>('Average ∆Abs550'!S15/(46800*0.6232))*(0.2*(10^-3))*(10^6)</f>
        <v>6.4378382200376075E-3</v>
      </c>
      <c r="T13">
        <f>('Average ∆Abs550'!T15/(46800*0.6232))*(0.2*(10^-3))*(10^6)</f>
        <v>6.4780680420389305E-3</v>
      </c>
      <c r="U13">
        <f>('Average ∆Abs550'!U15/(46800*0.6232))*(0.2*(10^-3))*(10^6)</f>
        <v>6.520583649381238E-3</v>
      </c>
      <c r="V13">
        <f>('Average ∆Abs550'!V15/(46800*0.6232))*(0.2*(10^-3))*(10^6)</f>
        <v>6.5507560158822318E-3</v>
      </c>
      <c r="W13">
        <f>('Average ∆Abs550'!W15/(46800*0.6232))*(0.2*(10^-3))*(10^6)</f>
        <v>6.5704137698146979E-3</v>
      </c>
      <c r="X13">
        <f>('Average ∆Abs550'!X15/(46800*0.6232))*(0.2*(10^-3))*(10^6)</f>
        <v>6.5804712253150289E-3</v>
      </c>
      <c r="Y13">
        <f>('Average ∆Abs550'!Y15/(46800*0.6232))*(0.2*(10^-3))*(10^6)</f>
        <v>6.6042433928612636E-3</v>
      </c>
      <c r="Z13">
        <f>('Average ∆Abs550'!Z15/(46800*0.6232))*(0.2*(10^-3))*(10^6)</f>
        <v>6.6024147645884768E-3</v>
      </c>
      <c r="AA13">
        <f>('Average ∆Abs550'!AA15/(46800*0.6232))*(0.2*(10^-3))*(10^6)</f>
        <v>6.6143008483615963E-3</v>
      </c>
      <c r="AB13">
        <f>('Average ∆Abs550'!AB15/(46800*0.6232))*(0.2*(10^-3))*(10^6)</f>
        <v>6.6195581546458588E-3</v>
      </c>
      <c r="AC13">
        <f>('Average ∆Abs550'!AC15/(46800*0.6232))*(0.2*(10^-3))*(10^6)</f>
        <v>6.6273298248052037E-3</v>
      </c>
      <c r="AD13">
        <f>('Average ∆Abs550'!AD15/(46800*0.6232))*(0.2*(10^-3))*(10^6)</f>
        <v>6.6476733143399644E-3</v>
      </c>
      <c r="AE13">
        <f>('Average ∆Abs550'!AE15/(46800*0.6232))*(0.2*(10^-3))*(10^6)</f>
        <v>6.6371587017714367E-3</v>
      </c>
      <c r="AF13">
        <f>('Average ∆Abs550'!AF15/(46800*0.6232))*(0.2*(10^-3))*(10^6)</f>
        <v>6.6527020420901308E-3</v>
      </c>
      <c r="AG13">
        <f>('Average ∆Abs550'!AG15/(46800*0.6232))*(0.2*(10^-3))*(10^6)</f>
        <v>6.6527020420901308E-3</v>
      </c>
      <c r="AH13">
        <f>('Average ∆Abs550'!AH15/(46800*0.6232))*(0.2*(10^-3))*(10^6)</f>
        <v>6.6703025892157113E-3</v>
      </c>
      <c r="AI13">
        <f>('Average ∆Abs550'!AI15/(46800*0.6232))*(0.2*(10^-3))*(10^6)</f>
        <v>6.6684739609429245E-3</v>
      </c>
      <c r="AJ13">
        <f>('Average ∆Abs550'!AJ15/(46800*0.6232))*(0.2*(10^-3))*(10^6)</f>
        <v>6.6771599452386627E-3</v>
      </c>
      <c r="AK13">
        <f>('Average ∆Abs550'!AK15/(46800*0.6232))*(0.2*(10^-3))*(10^6)</f>
        <v>6.670759746283908E-3</v>
      </c>
      <c r="AL13">
        <f>('Average ∆Abs550'!AL15/(46800*0.6232))*(0.2*(10^-3))*(10^6)</f>
        <v>6.6828744085911246E-3</v>
      </c>
      <c r="AM13">
        <f>('Average ∆Abs550'!AM15/(46800*0.6232))*(0.2*(10^-3))*(10^6)</f>
        <v>6.6666453326701368E-3</v>
      </c>
      <c r="AN13">
        <f>('Average ∆Abs550'!AN15/(46800*0.6232))*(0.2*(10^-3))*(10^6)</f>
        <v>6.6936175996937519E-3</v>
      </c>
      <c r="AO13">
        <f>('Average ∆Abs550'!AO15/(46800*0.6232))*(0.2*(10^-3))*(10^6)</f>
        <v>6.6869888222048967E-3</v>
      </c>
      <c r="AP13">
        <f>('Average ∆Abs550'!AP15/(46800*0.6232))*(0.2*(10^-3))*(10^6)</f>
        <v>6.6920175499550622E-3</v>
      </c>
      <c r="AQ13">
        <f>('Average ∆Abs550'!AQ15/(46800*0.6232))*(0.2*(10^-3))*(10^6)</f>
        <v>6.6769313667045639E-3</v>
      </c>
      <c r="AR13">
        <f>('Average ∆Abs550'!AR15/(46800*0.6232))*(0.2*(10^-3))*(10^6)</f>
        <v>6.6865316651366991E-3</v>
      </c>
      <c r="AS13">
        <f>('Average ∆Abs550'!AS15/(46800*0.6232))*(0.2*(10^-3))*(10^6)</f>
        <v>6.6879031363412892E-3</v>
      </c>
      <c r="AT13">
        <f>('Average ∆Abs550'!AT15/(46800*0.6232))*(0.2*(10^-3))*(10^6)</f>
        <v>6.6965891206370301E-3</v>
      </c>
      <c r="AU13">
        <f>('Average ∆Abs550'!AU15/(46800*0.6232))*(0.2*(10^-3))*(10^6)</f>
        <v>6.7073323117396557E-3</v>
      </c>
      <c r="AV13">
        <f>('Average ∆Abs550'!AV15/(46800*0.6232))*(0.2*(10^-3))*(10^6)</f>
        <v>6.718075502842283E-3</v>
      </c>
      <c r="AW13">
        <f>('Average ∆Abs550'!AW15/(46800*0.6232))*(0.2*(10^-3))*(10^6)</f>
        <v>6.7276758012744155E-3</v>
      </c>
      <c r="AX13">
        <f>('Average ∆Abs550'!AX15/(46800*0.6232))*(0.2*(10^-3))*(10^6)</f>
        <v>6.7505336546842612E-3</v>
      </c>
      <c r="AY13">
        <f>('Average ∆Abs550'!AY15/(46800*0.6232))*(0.2*(10^-3))*(10^6)</f>
        <v>6.754190911229834E-3</v>
      </c>
      <c r="AZ13">
        <f>('Average ∆Abs550'!AZ15/(46800*0.6232))*(0.2*(10^-3))*(10^6)</f>
        <v>6.7464192410704883E-3</v>
      </c>
      <c r="BA13">
        <f>('Average ∆Abs550'!BA15/(46800*0.6232))*(0.2*(10^-3))*(10^6)</f>
        <v>6.7496193405478669E-3</v>
      </c>
      <c r="BB13">
        <f>('Average ∆Abs550'!BB15/(46800*0.6232))*(0.2*(10^-3))*(10^6)</f>
        <v>6.7464192410704883E-3</v>
      </c>
      <c r="BC13">
        <f>('Average ∆Abs550'!BC15/(46800*0.6232))*(0.2*(10^-3))*(10^6)</f>
        <v>6.7468763981386858E-3</v>
      </c>
      <c r="BD13">
        <f>('Average ∆Abs550'!BD15/(46800*0.6232))*(0.2*(10^-3))*(10^6)</f>
        <v>6.7519051258888504E-3</v>
      </c>
      <c r="BE13">
        <f>('Average ∆Abs550'!BE15/(46800*0.6232))*(0.2*(10^-3))*(10^6)</f>
        <v>6.7455049269340957E-3</v>
      </c>
      <c r="BF13">
        <f>('Average ∆Abs550'!BF15/(46800*0.6232))*(0.2*(10^-3))*(10^6)</f>
        <v>6.7491621834796702E-3</v>
      </c>
      <c r="BG13">
        <f>('Average ∆Abs550'!BG15/(46800*0.6232))*(0.2*(10^-3))*(10^6)</f>
        <v>6.7429905630590125E-3</v>
      </c>
      <c r="BH13">
        <f>('Average ∆Abs550'!BH15/(46800*0.6232))*(0.2*(10^-3))*(10^6)</f>
        <v>6.7541909112298357E-3</v>
      </c>
      <c r="BI13">
        <f>('Average ∆Abs550'!BI15/(46800*0.6232))*(0.2*(10^-3))*(10^6)</f>
        <v>6.7393333065134389E-3</v>
      </c>
      <c r="BJ13">
        <f>('Average ∆Abs550'!BJ15/(46800*0.6232))*(0.2*(10^-3))*(10^6)</f>
        <v>6.7464192410704883E-3</v>
      </c>
      <c r="BK13">
        <f>('Average ∆Abs550'!BK15/(46800*0.6232))*(0.2*(10^-3))*(10^6)</f>
        <v>6.7354474714337639E-3</v>
      </c>
      <c r="BL13">
        <f>('Average ∆Abs550'!BL15/(46800*0.6232))*(0.2*(10^-3))*(10^6)</f>
        <v>6.7377332567747474E-3</v>
      </c>
      <c r="BM13">
        <f>('Average ∆Abs550'!BM15/(46800*0.6232))*(0.2*(10^-3))*(10^6)</f>
        <v>6.7393333065134363E-3</v>
      </c>
      <c r="BN13">
        <f>('Average ∆Abs550'!BN15/(46800*0.6232))*(0.2*(10^-3))*(10^6)</f>
        <v>6.7384189923770429E-3</v>
      </c>
      <c r="BO13">
        <f>('Average ∆Abs550'!BO15/(46800*0.6232))*(0.2*(10^-3))*(10^6)</f>
        <v>6.7324759504904822E-3</v>
      </c>
      <c r="BP13">
        <f>('Average ∆Abs550'!BP15/(46800*0.6232))*(0.2*(10^-3))*(10^6)</f>
        <v>6.740704777718029E-3</v>
      </c>
      <c r="BQ13">
        <f>('Average ∆Abs550'!BQ15/(46800*0.6232))*(0.2*(10^-3))*(10^6)</f>
        <v>6.7427619845249137E-3</v>
      </c>
      <c r="BR13">
        <f>('Average ∆Abs550'!BR15/(46800*0.6232))*(0.2*(10^-3))*(10^6)</f>
        <v>6.7379618353088453E-3</v>
      </c>
      <c r="BS13">
        <f>('Average ∆Abs550'!BS15/(46800*0.6232))*(0.2*(10^-3))*(10^6)</f>
        <v>6.7384189923770429E-3</v>
      </c>
      <c r="BT13">
        <f>('Average ∆Abs550'!BT15/(46800*0.6232))*(0.2*(10^-3))*(10^6)</f>
        <v>6.736818942638354E-3</v>
      </c>
      <c r="BU13">
        <f>('Average ∆Abs550'!BU15/(46800*0.6232))*(0.2*(10^-3))*(10^6)</f>
        <v>6.7356760499678626E-3</v>
      </c>
      <c r="BV13">
        <f>('Average ∆Abs550'!BV15/(46800*0.6232))*(0.2*(10^-3))*(10^6)</f>
        <v>6.7386475709111408E-3</v>
      </c>
      <c r="BW13">
        <f>('Average ∆Abs550'!BW15/(46800*0.6232))*(0.2*(10^-3))*(10^6)</f>
        <v>6.7363617855701581E-3</v>
      </c>
      <c r="BX13">
        <f>('Average ∆Abs550'!BX15/(46800*0.6232))*(0.2*(10^-3))*(10^6)</f>
        <v>6.7384189923770446E-3</v>
      </c>
      <c r="BY13">
        <f>('Average ∆Abs550'!BY15/(46800*0.6232))*(0.2*(10^-3))*(10^6)</f>
        <v>6.7418476703885203E-3</v>
      </c>
      <c r="BZ13">
        <f>('Average ∆Abs550'!BZ15/(46800*0.6232))*(0.2*(10^-3))*(10^6)</f>
        <v>6.7473335552068825E-3</v>
      </c>
      <c r="CA13">
        <f>('Average ∆Abs550'!CA15/(46800*0.6232))*(0.2*(10^-3))*(10^6)</f>
        <v>6.7391047279793384E-3</v>
      </c>
      <c r="CB13">
        <f>('Average ∆Abs550'!CB15/(46800*0.6232))*(0.2*(10^-3))*(10^6)</f>
        <v>6.746876398138685E-3</v>
      </c>
      <c r="CC13">
        <f>('Average ∆Abs550'!CC15/(46800*0.6232))*(0.2*(10^-3))*(10^6)</f>
        <v>6.7697342515485289E-3</v>
      </c>
      <c r="CD13">
        <f>('Average ∆Abs550'!CD15/(46800*0.6232))*(0.2*(10^-3))*(10^6)</f>
        <v>6.7818489138557455E-3</v>
      </c>
      <c r="CE13">
        <f>('Average ∆Abs550'!CE15/(46800*0.6232))*(0.2*(10^-3))*(10^6)</f>
        <v>6.7731629295600055E-3</v>
      </c>
      <c r="CF13">
        <f>('Average ∆Abs550'!CF15/(46800*0.6232))*(0.2*(10^-3))*(10^6)</f>
        <v>6.7781916573101718E-3</v>
      </c>
      <c r="CG13">
        <f>('Average ∆Abs550'!CG15/(46800*0.6232))*(0.2*(10^-3))*(10^6)</f>
        <v>6.773620086628203E-3</v>
      </c>
      <c r="CH13">
        <f>('Average ∆Abs550'!CH15/(46800*0.6232))*(0.2*(10^-3))*(10^6)</f>
        <v>6.7740772436963989E-3</v>
      </c>
      <c r="CI13">
        <f>('Average ∆Abs550'!CI15/(46800*0.6232))*(0.2*(10^-3))*(10^6)</f>
        <v>6.773620086628203E-3</v>
      </c>
      <c r="CJ13">
        <f>('Average ∆Abs550'!CJ15/(46800*0.6232))*(0.2*(10^-3))*(10^6)</f>
        <v>6.7866490630718148E-3</v>
      </c>
      <c r="CK13">
        <f>('Average ∆Abs550'!CK15/(46800*0.6232))*(0.2*(10^-3))*(10^6)</f>
        <v>6.7756772934350878E-3</v>
      </c>
      <c r="CL13">
        <f>('Average ∆Abs550'!CL15/(46800*0.6232))*(0.2*(10^-3))*(10^6)</f>
        <v>6.7777345002419742E-3</v>
      </c>
      <c r="CM13">
        <f>('Average ∆Abs550'!CM15/(46800*0.6232))*(0.2*(10^-3))*(10^6)</f>
        <v>6.7692770944803322E-3</v>
      </c>
      <c r="CN13">
        <f>('Average ∆Abs550'!CN15/(46800*0.6232))*(0.2*(10^-3))*(10^6)</f>
        <v>6.7768201861055808E-3</v>
      </c>
      <c r="CO13">
        <f>('Average ∆Abs550'!CO15/(46800*0.6232))*(0.2*(10^-3))*(10^6)</f>
        <v>6.7720200368895124E-3</v>
      </c>
      <c r="CP13">
        <f>('Average ∆Abs550'!CP15/(46800*0.6232))*(0.2*(10^-3))*(10^6)</f>
        <v>6.7770487646396788E-3</v>
      </c>
      <c r="CQ13">
        <f>('Average ∆Abs550'!CQ15/(46800*0.6232))*(0.2*(10^-3))*(10^6)</f>
        <v>6.7651626808665601E-3</v>
      </c>
      <c r="CR13">
        <f>('Average ∆Abs550'!CR15/(46800*0.6232))*(0.2*(10^-3))*(10^6)</f>
        <v>6.7615054243209856E-3</v>
      </c>
      <c r="CS13">
        <f>('Average ∆Abs550'!CS15/(46800*0.6232))*(0.2*(10^-3))*(10^6)</f>
        <v>6.7692770944803313E-3</v>
      </c>
      <c r="CT13">
        <f>('Average ∆Abs550'!CT15/(46800*0.6232))*(0.2*(10^-3))*(10^6)</f>
        <v>6.7797917070488599E-3</v>
      </c>
      <c r="CU13">
        <f>('Average ∆Abs550'!CU15/(46800*0.6232))*(0.2*(10^-3))*(10^6)</f>
        <v>6.7795631285147611E-3</v>
      </c>
    </row>
    <row r="14" spans="1:100" x14ac:dyDescent="0.25">
      <c r="A14" s="61">
        <v>12</v>
      </c>
      <c r="B14" s="13" t="s">
        <v>12</v>
      </c>
      <c r="C14">
        <f>('Average ∆Abs550'!C16/(46800*0.6232))*(0.2*(10^-3))*(10^6)</f>
        <v>0</v>
      </c>
      <c r="D14">
        <f>('Average ∆Abs550'!D16/(46800*0.6232))*(0.2*(10^-3))*(10^6)</f>
        <v>1.0212888903517686E-3</v>
      </c>
      <c r="E14">
        <f>('Average ∆Abs550'!E16/(46800*0.6232))*(0.2*(10^-3))*(10^6)</f>
        <v>1.8773155005503933E-3</v>
      </c>
      <c r="F14">
        <f>('Average ∆Abs550'!F16/(46800*0.6232))*(0.2*(10^-3))*(10^6)</f>
        <v>1.982004469167476E-3</v>
      </c>
      <c r="G14">
        <f>('Average ∆Abs550'!G16/(46800*0.6232))*(0.2*(10^-3))*(10^6)</f>
        <v>1.9877189325199374E-3</v>
      </c>
      <c r="H14">
        <f>('Average ∆Abs550'!H16/(46800*0.6232))*(0.2*(10^-3))*(10^6)</f>
        <v>1.9936619744064955E-3</v>
      </c>
      <c r="I14">
        <f>('Average ∆Abs550'!I16/(46800*0.6232))*(0.2*(10^-3))*(10^6)</f>
        <v>1.999376437758956E-3</v>
      </c>
      <c r="J14">
        <f>('Average ∆Abs550'!J16/(46800*0.6232))*(0.2*(10^-3))*(10^6)</f>
        <v>2.015834092214043E-3</v>
      </c>
      <c r="K14">
        <f>('Average ∆Abs550'!K16/(46800*0.6232))*(0.2*(10^-3))*(10^6)</f>
        <v>2.0393776812261816E-3</v>
      </c>
      <c r="L14">
        <f>('Average ∆Abs550'!L16/(46800*0.6232))*(0.2*(10^-3))*(10^6)</f>
        <v>2.0551496000789735E-3</v>
      </c>
      <c r="M14">
        <f>('Average ∆Abs550'!M16/(46800*0.6232))*(0.2*(10^-3))*(10^6)</f>
        <v>2.0706929403976676E-3</v>
      </c>
      <c r="N14">
        <f>('Average ∆Abs550'!N16/(46800*0.6232))*(0.2*(10^-3))*(10^6)</f>
        <v>2.0967508932848893E-3</v>
      </c>
      <c r="O14">
        <f>('Average ∆Abs550'!O16/(46800*0.6232))*(0.2*(10^-3))*(10^6)</f>
        <v>2.1063511917170223E-3</v>
      </c>
      <c r="P14">
        <f>('Average ∆Abs550'!P16/(46800*0.6232))*(0.2*(10^-3))*(10^6)</f>
        <v>2.1308090948655542E-3</v>
      </c>
      <c r="Q14">
        <f>('Average ∆Abs550'!Q16/(46800*0.6232))*(0.2*(10^-3))*(10^6)</f>
        <v>2.1317234090019498E-3</v>
      </c>
      <c r="R14">
        <f>('Average ∆Abs550'!R16/(46800*0.6232))*(0.2*(10^-3))*(10^6)</f>
        <v>2.1502382702639207E-3</v>
      </c>
      <c r="S14">
        <f>('Average ∆Abs550'!S16/(46800*0.6232))*(0.2*(10^-3))*(10^6)</f>
        <v>2.1687531315258946E-3</v>
      </c>
      <c r="T14">
        <f>('Average ∆Abs550'!T16/(46800*0.6232))*(0.2*(10^-3))*(10^6)</f>
        <v>2.1794963226285206E-3</v>
      </c>
      <c r="U14">
        <f>('Average ∆Abs550'!U16/(46800*0.6232))*(0.2*(10^-3))*(10^6)</f>
        <v>2.1968682912200019E-3</v>
      </c>
      <c r="V14">
        <f>('Average ∆Abs550'!V16/(46800*0.6232))*(0.2*(10^-3))*(10^6)</f>
        <v>2.2135545242091869E-3</v>
      </c>
      <c r="W14">
        <f>('Average ∆Abs550'!W16/(46800*0.6232))*(0.2*(10^-3))*(10^6)</f>
        <v>2.2320693854711608E-3</v>
      </c>
      <c r="X14">
        <f>('Average ∆Abs550'!X16/(46800*0.6232))*(0.2*(10^-3))*(10^6)</f>
        <v>2.2487556184603466E-3</v>
      </c>
      <c r="Y14">
        <f>('Average ∆Abs550'!Y16/(46800*0.6232))*(0.2*(10^-3))*(10^6)</f>
        <v>2.2937855896777363E-3</v>
      </c>
      <c r="Z14">
        <f>('Average ∆Abs550'!Z16/(46800*0.6232))*(0.2*(10^-3))*(10^6)</f>
        <v>2.3104718226669226E-3</v>
      </c>
      <c r="AA14">
        <f>('Average ∆Abs550'!AA16/(46800*0.6232))*(0.2*(10^-3))*(10^6)</f>
        <v>2.3527588514751321E-3</v>
      </c>
      <c r="AB14">
        <f>('Average ∆Abs550'!AB16/(46800*0.6232))*(0.2*(10^-3))*(10^6)</f>
        <v>2.3980174012266215E-3</v>
      </c>
      <c r="AC14">
        <f>('Average ∆Abs550'!AC16/(46800*0.6232))*(0.2*(10^-3))*(10^6)</f>
        <v>2.4389329588302396E-3</v>
      </c>
      <c r="AD14">
        <f>('Average ∆Abs550'!AD16/(46800*0.6232))*(0.2*(10^-3))*(10^6)</f>
        <v>2.4823628803089426E-3</v>
      </c>
      <c r="AE14">
        <f>('Average ∆Abs550'!AE16/(46800*0.6232))*(0.2*(10^-3))*(10^6)</f>
        <v>2.5173353960260014E-3</v>
      </c>
      <c r="AF14">
        <f>('Average ∆Abs550'!AF16/(46800*0.6232))*(0.2*(10^-3))*(10^6)</f>
        <v>2.5536793829476533E-3</v>
      </c>
      <c r="AG14">
        <f>('Average ∆Abs550'!AG16/(46800*0.6232))*(0.2*(10^-3))*(10^6)</f>
        <v>2.5849946421191371E-3</v>
      </c>
      <c r="AH14">
        <f>('Average ∆Abs550'!AH16/(46800*0.6232))*(0.2*(10^-3))*(10^6)</f>
        <v>2.6121954876768506E-3</v>
      </c>
      <c r="AI14">
        <f>('Average ∆Abs550'!AI16/(46800*0.6232))*(0.2*(10^-3))*(10^6)</f>
        <v>2.6387105976322695E-3</v>
      </c>
      <c r="AJ14">
        <f>('Average ∆Abs550'!AJ16/(46800*0.6232))*(0.2*(10^-3))*(10^6)</f>
        <v>2.6684258070650657E-3</v>
      </c>
      <c r="AK14">
        <f>('Average ∆Abs550'!AK16/(46800*0.6232))*(0.2*(10^-3))*(10^6)</f>
        <v>2.6880835609975318E-3</v>
      </c>
      <c r="AL14">
        <f>('Average ∆Abs550'!AL16/(46800*0.6232))*(0.2*(10^-3))*(10^6)</f>
        <v>2.7155129850893432E-3</v>
      </c>
      <c r="AM14">
        <f>('Average ∆Abs550'!AM16/(46800*0.6232))*(0.2*(10^-3))*(10^6)</f>
        <v>2.7260275976578718E-3</v>
      </c>
      <c r="AN14">
        <f>('Average ∆Abs550'!AN16/(46800*0.6232))*(0.2*(10^-3))*(10^6)</f>
        <v>2.7671717337955887E-3</v>
      </c>
      <c r="AO14">
        <f>('Average ∆Abs550'!AO16/(46800*0.6232))*(0.2*(10^-3))*(10^6)</f>
        <v>2.7914010584100227E-3</v>
      </c>
      <c r="AP14">
        <f>('Average ∆Abs550'!AP16/(46800*0.6232))*(0.2*(10^-3))*(10^6)</f>
        <v>2.8083158699333047E-3</v>
      </c>
      <c r="AQ14">
        <f>('Average ∆Abs550'!AQ16/(46800*0.6232))*(0.2*(10^-3))*(10^6)</f>
        <v>2.8188304825018332E-3</v>
      </c>
      <c r="AR14">
        <f>('Average ∆Abs550'!AR16/(46800*0.6232))*(0.2*(10^-3))*(10^6)</f>
        <v>2.9011187547772692E-3</v>
      </c>
      <c r="AS14">
        <f>('Average ∆Abs550'!AS16/(46800*0.6232))*(0.2*(10^-3))*(10^6)</f>
        <v>2.917119252164159E-3</v>
      </c>
      <c r="AT14">
        <f>('Average ∆Abs550'!AT16/(46800*0.6232))*(0.2*(10^-3))*(10^6)</f>
        <v>2.9427200479831836E-3</v>
      </c>
      <c r="AU14">
        <f>('Average ∆Abs550'!AU16/(46800*0.6232))*(0.2*(10^-3))*(10^6)</f>
        <v>2.968092265268109E-3</v>
      </c>
      <c r="AV14">
        <f>('Average ∆Abs550'!AV16/(46800*0.6232))*(0.2*(10^-3))*(10^6)</f>
        <v>2.9946073752235279E-3</v>
      </c>
      <c r="AW14">
        <f>('Average ∆Abs550'!AW16/(46800*0.6232))*(0.2*(10^-3))*(10^6)</f>
        <v>3.0186081213038622E-3</v>
      </c>
      <c r="AX14">
        <f>('Average ∆Abs550'!AX16/(46800*0.6232))*(0.2*(10^-3))*(10^6)</f>
        <v>3.053809215555022E-3</v>
      </c>
      <c r="AY14">
        <f>('Average ∆Abs550'!AY16/(46800*0.6232))*(0.2*(10^-3))*(10^6)</f>
        <v>3.069809712941911E-3</v>
      </c>
      <c r="AZ14">
        <f>('Average ∆Abs550'!AZ16/(46800*0.6232))*(0.2*(10^-3))*(10^6)</f>
        <v>3.0800957469763407E-3</v>
      </c>
      <c r="BA14">
        <f>('Average ∆Abs550'!BA16/(46800*0.6232))*(0.2*(10^-3))*(10^6)</f>
        <v>3.0974677155678216E-3</v>
      </c>
      <c r="BB14">
        <f>('Average ∆Abs550'!BB16/(46800*0.6232))*(0.2*(10^-3))*(10^6)</f>
        <v>3.109810956409137E-3</v>
      </c>
      <c r="BC14">
        <f>('Average ∆Abs550'!BC16/(46800*0.6232))*(0.2*(10^-3))*(10^6)</f>
        <v>3.118954097773075E-3</v>
      </c>
      <c r="BD14">
        <f>('Average ∆Abs550'!BD16/(46800*0.6232))*(0.2*(10^-3))*(10^6)</f>
        <v>3.1322116527507833E-3</v>
      </c>
      <c r="BE14">
        <f>('Average ∆Abs550'!BE16/(46800*0.6232))*(0.2*(10^-3))*(10^6)</f>
        <v>3.1431834223875086E-3</v>
      </c>
      <c r="BF14">
        <f>('Average ∆Abs550'!BF16/(46800*0.6232))*(0.2*(10^-3))*(10^6)</f>
        <v>3.1530122993537412E-3</v>
      </c>
      <c r="BG14">
        <f>('Average ∆Abs550'!BG16/(46800*0.6232))*(0.2*(10^-3))*(10^6)</f>
        <v>3.1626125977858746E-3</v>
      </c>
      <c r="BH14">
        <f>('Average ∆Abs550'!BH16/(46800*0.6232))*(0.2*(10^-3))*(10^6)</f>
        <v>3.1747272600930916E-3</v>
      </c>
      <c r="BI14">
        <f>('Average ∆Abs550'!BI16/(46800*0.6232))*(0.2*(10^-3))*(10^6)</f>
        <v>3.1845561370593247E-3</v>
      </c>
      <c r="BJ14">
        <f>('Average ∆Abs550'!BJ16/(46800*0.6232))*(0.2*(10^-3))*(10^6)</f>
        <v>3.1957564852301474E-3</v>
      </c>
      <c r="BK14">
        <f>('Average ∆Abs550'!BK16/(46800*0.6232))*(0.2*(10^-3))*(10^6)</f>
        <v>3.2012423700485092E-3</v>
      </c>
      <c r="BL14">
        <f>('Average ∆Abs550'!BL16/(46800*0.6232))*(0.2*(10^-3))*(10^6)</f>
        <v>3.2101569328783467E-3</v>
      </c>
      <c r="BM14">
        <f>('Average ∆Abs550'!BM16/(46800*0.6232))*(0.2*(10^-3))*(10^6)</f>
        <v>3.220900123980974E-3</v>
      </c>
      <c r="BN14">
        <f>('Average ∆Abs550'!BN16/(46800*0.6232))*(0.2*(10^-3))*(10^6)</f>
        <v>3.2295861082767144E-3</v>
      </c>
      <c r="BO14">
        <f>('Average ∆Abs550'!BO16/(46800*0.6232))*(0.2*(10^-3))*(10^6)</f>
        <v>3.2355291501632738E-3</v>
      </c>
      <c r="BP14">
        <f>('Average ∆Abs550'!BP16/(46800*0.6232))*(0.2*(10^-3))*(10^6)</f>
        <v>3.2478723910045887E-3</v>
      </c>
      <c r="BQ14">
        <f>('Average ∆Abs550'!BQ16/(46800*0.6232))*(0.2*(10^-3))*(10^6)</f>
        <v>3.2558726396980336E-3</v>
      </c>
      <c r="BR14">
        <f>('Average ∆Abs550'!BR16/(46800*0.6232))*(0.2*(10^-3))*(10^6)</f>
        <v>3.2620442601186922E-3</v>
      </c>
      <c r="BS14">
        <f>('Average ∆Abs550'!BS16/(46800*0.6232))*(0.2*(10^-3))*(10^6)</f>
        <v>3.2753018150964014E-3</v>
      </c>
      <c r="BT14">
        <f>('Average ∆Abs550'!BT16/(46800*0.6232))*(0.2*(10^-3))*(10^6)</f>
        <v>3.283759220858043E-3</v>
      </c>
      <c r="BU14">
        <f>('Average ∆Abs550'!BU16/(46800*0.6232))*(0.2*(10^-3))*(10^6)</f>
        <v>3.2903879983468992E-3</v>
      </c>
      <c r="BV14">
        <f>('Average ∆Abs550'!BV16/(46800*0.6232))*(0.2*(10^-3))*(10^6)</f>
        <v>3.3013597679836231E-3</v>
      </c>
      <c r="BW14">
        <f>('Average ∆Abs550'!BW16/(46800*0.6232))*(0.2*(10^-3))*(10^6)</f>
        <v>3.3105029093475607E-3</v>
      </c>
      <c r="BX14">
        <f>('Average ∆Abs550'!BX16/(46800*0.6232))*(0.2*(10^-3))*(10^6)</f>
        <v>3.3162173727000212E-3</v>
      </c>
      <c r="BY14">
        <f>('Average ∆Abs550'!BY16/(46800*0.6232))*(0.2*(10^-3))*(10^6)</f>
        <v>3.3292463491436317E-3</v>
      </c>
      <c r="BZ14">
        <f>('Average ∆Abs550'!BZ16/(46800*0.6232))*(0.2*(10^-3))*(10^6)</f>
        <v>3.3317607130187135E-3</v>
      </c>
      <c r="CA14">
        <f>('Average ∆Abs550'!CA16/(46800*0.6232))*(0.2*(10^-3))*(10^6)</f>
        <v>3.336789440768879E-3</v>
      </c>
      <c r="CB14">
        <f>('Average ∆Abs550'!CB16/(46800*0.6232))*(0.2*(10^-3))*(10^6)</f>
        <v>3.351647045485278E-3</v>
      </c>
      <c r="CC14">
        <f>('Average ∆Abs550'!CC16/(46800*0.6232))*(0.2*(10^-3))*(10^6)</f>
        <v>3.3635331292583971E-3</v>
      </c>
      <c r="CD14">
        <f>('Average ∆Abs550'!CD16/(46800*0.6232))*(0.2*(10^-3))*(10^6)</f>
        <v>3.3717619564859408E-3</v>
      </c>
      <c r="CE14">
        <f>('Average ∆Abs550'!CE16/(46800*0.6232))*(0.2*(10^-3))*(10^6)</f>
        <v>3.3793050481111895E-3</v>
      </c>
      <c r="CF14">
        <f>('Average ∆Abs550'!CF16/(46800*0.6232))*(0.2*(10^-3))*(10^6)</f>
        <v>3.38501951146365E-3</v>
      </c>
      <c r="CG14">
        <f>('Average ∆Abs550'!CG16/(46800*0.6232))*(0.2*(10^-3))*(10^6)</f>
        <v>3.3930197601570941E-3</v>
      </c>
      <c r="CH14">
        <f>('Average ∆Abs550'!CH16/(46800*0.6232))*(0.2*(10^-3))*(10^6)</f>
        <v>3.3964484381685685E-3</v>
      </c>
      <c r="CI14">
        <f>('Average ∆Abs550'!CI16/(46800*0.6232))*(0.2*(10^-3))*(10^6)</f>
        <v>3.4062773151348033E-3</v>
      </c>
      <c r="CJ14">
        <f>('Average ∆Abs550'!CJ16/(46800*0.6232))*(0.2*(10^-3))*(10^6)</f>
        <v>3.4174776633056256E-3</v>
      </c>
      <c r="CK14">
        <f>('Average ∆Abs550'!CK16/(46800*0.6232))*(0.2*(10^-3))*(10^6)</f>
        <v>3.4186205559761178E-3</v>
      </c>
      <c r="CL14">
        <f>('Average ∆Abs550'!CL16/(46800*0.6232))*(0.2*(10^-3))*(10^6)</f>
        <v>3.430735218283334E-3</v>
      </c>
      <c r="CM14">
        <f>('Average ∆Abs550'!CM16/(46800*0.6232))*(0.2*(10^-3))*(10^6)</f>
        <v>3.4332495821584167E-3</v>
      </c>
      <c r="CN14">
        <f>('Average ∆Abs550'!CN16/(46800*0.6232))*(0.2*(10^-3))*(10^6)</f>
        <v>3.440564095249567E-3</v>
      </c>
      <c r="CO14">
        <f>('Average ∆Abs550'!CO16/(46800*0.6232))*(0.2*(10^-3))*(10^6)</f>
        <v>3.4490215010112082E-3</v>
      </c>
      <c r="CP14">
        <f>('Average ∆Abs550'!CP16/(46800*0.6232))*(0.2*(10^-3))*(10^6)</f>
        <v>3.4558788570341614E-3</v>
      </c>
      <c r="CQ14">
        <f>('Average ∆Abs550'!CQ16/(46800*0.6232))*(0.2*(10^-3))*(10^6)</f>
        <v>3.4613647418525232E-3</v>
      </c>
      <c r="CR14">
        <f>('Average ∆Abs550'!CR16/(46800*0.6232))*(0.2*(10^-3))*(10^6)</f>
        <v>3.4673077837390834E-3</v>
      </c>
      <c r="CS14">
        <f>('Average ∆Abs550'!CS16/(46800*0.6232))*(0.2*(10^-3))*(10^6)</f>
        <v>3.4762223465689217E-3</v>
      </c>
      <c r="CT14">
        <f>('Average ∆Abs550'!CT16/(46800*0.6232))*(0.2*(10^-3))*(10^6)</f>
        <v>3.4885655874102388E-3</v>
      </c>
      <c r="CU14">
        <f>('Average ∆Abs550'!CU16/(46800*0.6232))*(0.2*(10^-3))*(10^6)</f>
        <v>3.5018231423879459E-3</v>
      </c>
    </row>
    <row r="15" spans="1:100" x14ac:dyDescent="0.25">
      <c r="A15" s="61">
        <v>13</v>
      </c>
      <c r="B15" s="13" t="s">
        <v>13</v>
      </c>
      <c r="C15">
        <f>('Average ∆Abs550'!C17/(46800*0.6232))*(0.2*(10^-3))*(10^6)</f>
        <v>0</v>
      </c>
      <c r="D15">
        <f>('Average ∆Abs550'!D17/(46800*0.6232))*(0.2*(10^-3))*(10^6)</f>
        <v>1.6907954167260741E-3</v>
      </c>
      <c r="E15">
        <f>('Average ∆Abs550'!E17/(46800*0.6232))*(0.2*(10^-3))*(10^6)</f>
        <v>2.3925315164082576E-3</v>
      </c>
      <c r="F15">
        <f>('Average ∆Abs550'!F17/(46800*0.6232))*(0.2*(10^-3))*(10^6)</f>
        <v>2.5520793332089635E-3</v>
      </c>
      <c r="G15">
        <f>('Average ∆Abs550'!G17/(46800*0.6232))*(0.2*(10^-3))*(10^6)</f>
        <v>2.5907091054715994E-3</v>
      </c>
      <c r="H15">
        <f>('Average ∆Abs550'!H17/(46800*0.6232))*(0.2*(10^-3))*(10^6)</f>
        <v>2.6121954876768519E-3</v>
      </c>
      <c r="I15">
        <f>('Average ∆Abs550'!I17/(46800*0.6232))*(0.2*(10^-3))*(10^6)</f>
        <v>2.6261387782568557E-3</v>
      </c>
      <c r="J15">
        <f>('Average ∆Abs550'!J17/(46800*0.6232))*(0.2*(10^-3))*(10^6)</f>
        <v>2.6574540374283391E-3</v>
      </c>
      <c r="K15">
        <f>('Average ∆Abs550'!K17/(46800*0.6232))*(0.2*(10^-3))*(10^6)</f>
        <v>2.6782546840312975E-3</v>
      </c>
      <c r="L15">
        <f>('Average ∆Abs550'!L17/(46800*0.6232))*(0.2*(10^-3))*(10^6)</f>
        <v>2.7107128358732752E-3</v>
      </c>
      <c r="M15">
        <f>('Average ∆Abs550'!M17/(46800*0.6232))*(0.2*(10^-3))*(10^6)</f>
        <v>2.7269419117942639E-3</v>
      </c>
      <c r="N15">
        <f>('Average ∆Abs550'!N17/(46800*0.6232))*(0.2*(10^-3))*(10^6)</f>
        <v>2.7523141290791905E-3</v>
      </c>
      <c r="O15">
        <f>('Average ∆Abs550'!O17/(46800*0.6232))*(0.2*(10^-3))*(10^6)</f>
        <v>2.749114029601811E-3</v>
      </c>
      <c r="P15">
        <f>('Average ∆Abs550'!P17/(46800*0.6232))*(0.2*(10^-3))*(10^6)</f>
        <v>2.7610001133749318E-3</v>
      </c>
      <c r="Q15">
        <f>('Average ∆Abs550'!Q17/(46800*0.6232))*(0.2*(10^-3))*(10^6)</f>
        <v>2.7486568725336147E-3</v>
      </c>
      <c r="R15">
        <f>('Average ∆Abs550'!R17/(46800*0.6232))*(0.2*(10^-3))*(10^6)</f>
        <v>2.759171485102142E-3</v>
      </c>
      <c r="S15">
        <f>('Average ∆Abs550'!S17/(46800*0.6232))*(0.2*(10^-3))*(10^6)</f>
        <v>2.7612286919090289E-3</v>
      </c>
      <c r="T15">
        <f>('Average ∆Abs550'!T17/(46800*0.6232))*(0.2*(10^-3))*(10^6)</f>
        <v>2.7502569222723041E-3</v>
      </c>
      <c r="U15">
        <f>('Average ∆Abs550'!U17/(46800*0.6232))*(0.2*(10^-3))*(10^6)</f>
        <v>2.7690003620683755E-3</v>
      </c>
      <c r="V15">
        <f>('Average ∆Abs550'!V17/(46800*0.6232))*(0.2*(10^-3))*(10^6)</f>
        <v>2.7703718332729665E-3</v>
      </c>
      <c r="W15">
        <f>('Average ∆Abs550'!W17/(46800*0.6232))*(0.2*(10^-3))*(10^6)</f>
        <v>2.769686097670671E-3</v>
      </c>
      <c r="X15">
        <f>('Average ∆Abs550'!X17/(46800*0.6232))*(0.2*(10^-3))*(10^6)</f>
        <v>2.7731147756821489E-3</v>
      </c>
      <c r="Y15">
        <f>('Average ∆Abs550'!Y17/(46800*0.6232))*(0.2*(10^-3))*(10^6)</f>
        <v>2.7909439013418247E-3</v>
      </c>
      <c r="Z15">
        <f>('Average ∆Abs550'!Z17/(46800*0.6232))*(0.2*(10^-3))*(10^6)</f>
        <v>2.7820293385119868E-3</v>
      </c>
      <c r="AA15">
        <f>('Average ∆Abs550'!AA17/(46800*0.6232))*(0.2*(10^-3))*(10^6)</f>
        <v>2.7898010086713316E-3</v>
      </c>
      <c r="AB15">
        <f>('Average ∆Abs550'!AB17/(46800*0.6232))*(0.2*(10^-3))*(10^6)</f>
        <v>2.7939154222851046E-3</v>
      </c>
      <c r="AC15">
        <f>('Average ∆Abs550'!AC17/(46800*0.6232))*(0.2*(10^-3))*(10^6)</f>
        <v>2.7959726290919889E-3</v>
      </c>
      <c r="AD15">
        <f>('Average ∆Abs550'!AD17/(46800*0.6232))*(0.2*(10^-3))*(10^6)</f>
        <v>2.8026014065808441E-3</v>
      </c>
      <c r="AE15">
        <f>('Average ∆Abs550'!AE17/(46800*0.6232))*(0.2*(10^-3))*(10^6)</f>
        <v>2.8037442992513363E-3</v>
      </c>
      <c r="AF15">
        <f>('Average ∆Abs550'!AF17/(46800*0.6232))*(0.2*(10^-3))*(10^6)</f>
        <v>2.8044300348536314E-3</v>
      </c>
      <c r="AG15">
        <f>('Average ∆Abs550'!AG17/(46800*0.6232))*(0.2*(10^-3))*(10^6)</f>
        <v>2.8076301343310101E-3</v>
      </c>
      <c r="AH15">
        <f>('Average ∆Abs550'!AH17/(46800*0.6232))*(0.2*(10^-3))*(10^6)</f>
        <v>2.812201705012978E-3</v>
      </c>
      <c r="AI15">
        <f>('Average ∆Abs550'!AI17/(46800*0.6232))*(0.2*(10^-3))*(10^6)</f>
        <v>2.814716068888062E-3</v>
      </c>
      <c r="AJ15">
        <f>('Average ∆Abs550'!AJ17/(46800*0.6232))*(0.2*(10^-3))*(10^6)</f>
        <v>2.8206591107746205E-3</v>
      </c>
      <c r="AK15">
        <f>('Average ∆Abs550'!AK17/(46800*0.6232))*(0.2*(10^-3))*(10^6)</f>
        <v>2.8236306317178999E-3</v>
      </c>
      <c r="AL15">
        <f>('Average ∆Abs550'!AL17/(46800*0.6232))*(0.2*(10^-3))*(10^6)</f>
        <v>2.8277450453316724E-3</v>
      </c>
      <c r="AM15">
        <f>('Average ∆Abs550'!AM17/(46800*0.6232))*(0.2*(10^-3))*(10^6)</f>
        <v>2.8165446971608493E-3</v>
      </c>
      <c r="AN15">
        <f>('Average ∆Abs550'!AN17/(46800*0.6232))*(0.2*(10^-3))*(10^6)</f>
        <v>2.8412311788434804E-3</v>
      </c>
      <c r="AO15">
        <f>('Average ∆Abs550'!AO17/(46800*0.6232))*(0.2*(10^-3))*(10^6)</f>
        <v>2.8503743202074176E-3</v>
      </c>
      <c r="AP15">
        <f>('Average ∆Abs550'!AP17/(46800*0.6232))*(0.2*(10^-3))*(10^6)</f>
        <v>2.8522029484802044E-3</v>
      </c>
      <c r="AQ15">
        <f>('Average ∆Abs550'!AQ17/(46800*0.6232))*(0.2*(10^-3))*(10^6)</f>
        <v>2.8437455427185623E-3</v>
      </c>
      <c r="AR15">
        <f>('Average ∆Abs550'!AR17/(46800*0.6232))*(0.2*(10^-3))*(10^6)</f>
        <v>2.8576888332985679E-3</v>
      </c>
      <c r="AS15">
        <f>('Average ∆Abs550'!AS17/(46800*0.6232))*(0.2*(10^-3))*(10^6)</f>
        <v>2.8583745689008621E-3</v>
      </c>
      <c r="AT15">
        <f>('Average ∆Abs550'!AT17/(46800*0.6232))*(0.2*(10^-3))*(10^6)</f>
        <v>2.8778037442992303E-3</v>
      </c>
      <c r="AU15">
        <f>('Average ∆Abs550'!AU17/(46800*0.6232))*(0.2*(10^-3))*(10^6)</f>
        <v>2.8906041422087402E-3</v>
      </c>
      <c r="AV15">
        <f>('Average ∆Abs550'!AV17/(46800*0.6232))*(0.2*(10^-3))*(10^6)</f>
        <v>2.9086618464025174E-3</v>
      </c>
      <c r="AW15">
        <f>('Average ∆Abs550'!AW17/(46800*0.6232))*(0.2*(10^-3))*(10^6)</f>
        <v>2.9221479799143245E-3</v>
      </c>
      <c r="AX15">
        <f>('Average ∆Abs550'!AX17/(46800*0.6232))*(0.2*(10^-3))*(10^6)</f>
        <v>2.9520917678812204E-3</v>
      </c>
      <c r="AY15">
        <f>('Average ∆Abs550'!AY17/(46800*0.6232))*(0.2*(10^-3))*(10^6)</f>
        <v>2.9610063307110579E-3</v>
      </c>
      <c r="AZ15">
        <f>('Average ∆Abs550'!AZ17/(46800*0.6232))*(0.2*(10^-3))*(10^6)</f>
        <v>2.9662636369953213E-3</v>
      </c>
      <c r="BA15">
        <f>('Average ∆Abs550'!BA17/(46800*0.6232))*(0.2*(10^-3))*(10^6)</f>
        <v>2.9760925139615544E-3</v>
      </c>
      <c r="BB15">
        <f>('Average ∆Abs550'!BB17/(46800*0.6232))*(0.2*(10^-3))*(10^6)</f>
        <v>2.9827212914504088E-3</v>
      </c>
      <c r="BC15">
        <f>('Average ∆Abs550'!BC17/(46800*0.6232))*(0.2*(10^-3))*(10^6)</f>
        <v>2.9882071762687714E-3</v>
      </c>
      <c r="BD15">
        <f>('Average ∆Abs550'!BD17/(46800*0.6232))*(0.2*(10^-3))*(10^6)</f>
        <v>2.9994075244395941E-3</v>
      </c>
      <c r="BE15">
        <f>('Average ∆Abs550'!BE17/(46800*0.6232))*(0.2*(10^-3))*(10^6)</f>
        <v>3.008093508735335E-3</v>
      </c>
      <c r="BF15">
        <f>('Average ∆Abs550'!BF17/(46800*0.6232))*(0.2*(10^-3))*(10^6)</f>
        <v>3.0167794930310741E-3</v>
      </c>
      <c r="BG15">
        <f>('Average ∆Abs550'!BG17/(46800*0.6232))*(0.2*(10^-3))*(10^6)</f>
        <v>3.0254654773268154E-3</v>
      </c>
      <c r="BH15">
        <f>('Average ∆Abs550'!BH17/(46800*0.6232))*(0.2*(10^-3))*(10^6)</f>
        <v>3.0412373961796069E-3</v>
      </c>
      <c r="BI15">
        <f>('Average ∆Abs550'!BI17/(46800*0.6232))*(0.2*(10^-3))*(10^6)</f>
        <v>3.0547235296914145E-3</v>
      </c>
      <c r="BJ15">
        <f>('Average ∆Abs550'!BJ17/(46800*0.6232))*(0.2*(10^-3))*(10^6)</f>
        <v>3.0695811344078135E-3</v>
      </c>
      <c r="BK15">
        <f>('Average ∆Abs550'!BK17/(46800*0.6232))*(0.2*(10^-3))*(10^6)</f>
        <v>3.0796385899081436E-3</v>
      </c>
      <c r="BL15">
        <f>('Average ∆Abs550'!BL17/(46800*0.6232))*(0.2*(10^-3))*(10^6)</f>
        <v>3.0928961448858515E-3</v>
      </c>
      <c r="BM15">
        <f>('Average ∆Abs550'!BM17/(46800*0.6232))*(0.2*(10^-3))*(10^6)</f>
        <v>3.109125220806841E-3</v>
      </c>
      <c r="BN15">
        <f>('Average ∆Abs550'!BN17/(46800*0.6232))*(0.2*(10^-3))*(10^6)</f>
        <v>3.1230685113868453E-3</v>
      </c>
      <c r="BO15">
        <f>('Average ∆Abs550'!BO17/(46800*0.6232))*(0.2*(10^-3))*(10^6)</f>
        <v>3.1372403805009488E-3</v>
      </c>
      <c r="BP15">
        <f>('Average ∆Abs550'!BP17/(46800*0.6232))*(0.2*(10^-3))*(10^6)</f>
        <v>3.1573552915016108E-3</v>
      </c>
      <c r="BQ15">
        <f>('Average ∆Abs550'!BQ17/(46800*0.6232))*(0.2*(10^-3))*(10^6)</f>
        <v>3.1758701527635834E-3</v>
      </c>
      <c r="BR15">
        <f>('Average ∆Abs550'!BR17/(46800*0.6232))*(0.2*(10^-3))*(10^6)</f>
        <v>3.1898134433435881E-3</v>
      </c>
      <c r="BS15">
        <f>('Average ∆Abs550'!BS17/(46800*0.6232))*(0.2*(10^-3))*(10^6)</f>
        <v>3.206499676332773E-3</v>
      </c>
      <c r="BT15">
        <f>('Average ∆Abs550'!BT17/(46800*0.6232))*(0.2*(10^-3))*(10^6)</f>
        <v>3.2222715951855654E-3</v>
      </c>
      <c r="BU15">
        <f>('Average ∆Abs550'!BU17/(46800*0.6232))*(0.2*(10^-3))*(10^6)</f>
        <v>3.2339291004245853E-3</v>
      </c>
      <c r="BV15">
        <f>('Average ∆Abs550'!BV17/(46800*0.6232))*(0.2*(10^-3))*(10^6)</f>
        <v>3.2497010192773764E-3</v>
      </c>
      <c r="BW15">
        <f>('Average ∆Abs550'!BW17/(46800*0.6232))*(0.2*(10^-3))*(10^6)</f>
        <v>3.2602156318459045E-3</v>
      </c>
      <c r="BX15">
        <f>('Average ∆Abs550'!BX17/(46800*0.6232))*(0.2*(10^-3))*(10^6)</f>
        <v>3.2684444590734478E-3</v>
      </c>
      <c r="BY15">
        <f>('Average ∆Abs550'!BY17/(46800*0.6232))*(0.2*(10^-3))*(10^6)</f>
        <v>3.2821591711193528E-3</v>
      </c>
      <c r="BZ15">
        <f>('Average ∆Abs550'!BZ17/(46800*0.6232))*(0.2*(10^-3))*(10^6)</f>
        <v>3.2885593700741093E-3</v>
      </c>
      <c r="CA15">
        <f>('Average ∆Abs550'!CA17/(46800*0.6232))*(0.2*(10^-3))*(10^6)</f>
        <v>3.2949595690288653E-3</v>
      </c>
      <c r="CB15">
        <f>('Average ∆Abs550'!CB17/(46800*0.6232))*(0.2*(10^-3))*(10^6)</f>
        <v>3.311645802018052E-3</v>
      </c>
      <c r="CC15">
        <f>('Average ∆Abs550'!CC17/(46800*0.6232))*(0.2*(10^-3))*(10^6)</f>
        <v>3.3239890428593669E-3</v>
      </c>
      <c r="CD15">
        <f>('Average ∆Abs550'!CD17/(46800*0.6232))*(0.2*(10^-3))*(10^6)</f>
        <v>3.3315321344846156E-3</v>
      </c>
      <c r="CE15">
        <f>('Average ∆Abs550'!CE17/(46800*0.6232))*(0.2*(10^-3))*(10^6)</f>
        <v>3.3395323831780597E-3</v>
      </c>
      <c r="CF15">
        <f>('Average ∆Abs550'!CF17/(46800*0.6232))*(0.2*(10^-3))*(10^6)</f>
        <v>3.347304053337408E-3</v>
      </c>
      <c r="CG15">
        <f>('Average ∆Abs550'!CG17/(46800*0.6232))*(0.2*(10^-3))*(10^6)</f>
        <v>3.3557614590990492E-3</v>
      </c>
      <c r="CH15">
        <f>('Average ∆Abs550'!CH17/(46800*0.6232))*(0.2*(10^-3))*(10^6)</f>
        <v>3.3589615585764266E-3</v>
      </c>
      <c r="CI15">
        <f>('Average ∆Abs550'!CI17/(46800*0.6232))*(0.2*(10^-3))*(10^6)</f>
        <v>3.3710762208836458E-3</v>
      </c>
      <c r="CJ15">
        <f>('Average ∆Abs550'!CJ17/(46800*0.6232))*(0.2*(10^-3))*(10^6)</f>
        <v>3.3813622549180729E-3</v>
      </c>
      <c r="CK15">
        <f>('Average ∆Abs550'!CK17/(46800*0.6232))*(0.2*(10^-3))*(10^6)</f>
        <v>3.3829623046567618E-3</v>
      </c>
      <c r="CL15">
        <f>('Average ∆Abs550'!CL17/(46800*0.6232))*(0.2*(10^-3))*(10^6)</f>
        <v>3.3946198098957821E-3</v>
      </c>
      <c r="CM15">
        <f>('Average ∆Abs550'!CM17/(46800*0.6232))*(0.2*(10^-3))*(10^6)</f>
        <v>3.3948483884298809E-3</v>
      </c>
      <c r="CN15">
        <f>('Average ∆Abs550'!CN17/(46800*0.6232))*(0.2*(10^-3))*(10^6)</f>
        <v>3.4017057444528328E-3</v>
      </c>
      <c r="CO15">
        <f>('Average ∆Abs550'!CO17/(46800*0.6232))*(0.2*(10^-3))*(10^6)</f>
        <v>3.4113060428849675E-3</v>
      </c>
      <c r="CP15">
        <f>('Average ∆Abs550'!CP17/(46800*0.6232))*(0.2*(10^-3))*(10^6)</f>
        <v>3.418391977442019E-3</v>
      </c>
      <c r="CQ15">
        <f>('Average ∆Abs550'!CQ17/(46800*0.6232))*(0.2*(10^-3))*(10^6)</f>
        <v>3.4231921266580857E-3</v>
      </c>
      <c r="CR15">
        <f>('Average ∆Abs550'!CR17/(46800*0.6232))*(0.2*(10^-3))*(10^6)</f>
        <v>3.4302780612151368E-3</v>
      </c>
      <c r="CS15">
        <f>('Average ∆Abs550'!CS17/(46800*0.6232))*(0.2*(10^-3))*(10^6)</f>
        <v>3.4387354669767789E-3</v>
      </c>
      <c r="CT15">
        <f>('Average ∆Abs550'!CT17/(46800*0.6232))*(0.2*(10^-3))*(10^6)</f>
        <v>3.4490215010112091E-3</v>
      </c>
      <c r="CU15">
        <f>('Average ∆Abs550'!CU17/(46800*0.6232))*(0.2*(10^-3))*(10^6)</f>
        <v>3.4615933203866224E-3</v>
      </c>
    </row>
    <row r="16" spans="1:100" x14ac:dyDescent="0.25">
      <c r="A16" s="61">
        <v>14</v>
      </c>
      <c r="B16" s="13" t="s">
        <v>14</v>
      </c>
      <c r="C16">
        <f>('Average ∆Abs550'!C18/(46800*0.6232))*(0.2*(10^-3))*(10^6)</f>
        <v>0</v>
      </c>
      <c r="D16">
        <f>('Average ∆Abs550'!D18/(46800*0.6232))*(0.2*(10^-3))*(10^6)</f>
        <v>2.2069257467203316E-3</v>
      </c>
      <c r="E16">
        <f>('Average ∆Abs550'!E18/(46800*0.6232))*(0.2*(10^-3))*(10^6)</f>
        <v>4.2172739541160367E-3</v>
      </c>
      <c r="F16">
        <f>('Average ∆Abs550'!F18/(46800*0.6232))*(0.2*(10^-3))*(10^6)</f>
        <v>4.9233530459460908E-3</v>
      </c>
      <c r="G16">
        <f>('Average ∆Abs550'!G18/(46800*0.6232))*(0.2*(10^-3))*(10^6)</f>
        <v>5.2239338182855297E-3</v>
      </c>
      <c r="H16">
        <f>('Average ∆Abs550'!H18/(46800*0.6232))*(0.2*(10^-3))*(10^6)</f>
        <v>5.3384516638688446E-3</v>
      </c>
      <c r="I16">
        <f>('Average ∆Abs550'!I18/(46800*0.6232))*(0.2*(10^-3))*(10^6)</f>
        <v>5.3814244282793479E-3</v>
      </c>
      <c r="J16">
        <f>('Average ∆Abs550'!J18/(46800*0.6232))*(0.2*(10^-3))*(10^6)</f>
        <v>5.3992535539390254E-3</v>
      </c>
      <c r="K16">
        <f>('Average ∆Abs550'!K18/(46800*0.6232))*(0.2*(10^-3))*(10^6)</f>
        <v>5.4074823811665696E-3</v>
      </c>
      <c r="L16">
        <f>('Average ∆Abs550'!L18/(46800*0.6232))*(0.2*(10^-3))*(10^6)</f>
        <v>5.4214256717465747E-3</v>
      </c>
      <c r="M16">
        <f>('Average ∆Abs550'!M18/(46800*0.6232))*(0.2*(10^-3))*(10^6)</f>
        <v>5.4198256220078849E-3</v>
      </c>
      <c r="N16">
        <f>('Average ∆Abs550'!N18/(46800*0.6232))*(0.2*(10^-3))*(10^6)</f>
        <v>5.4253115068262471E-3</v>
      </c>
      <c r="O16">
        <f>('Average ∆Abs550'!O18/(46800*0.6232))*(0.2*(10^-3))*(10^6)</f>
        <v>5.4303402345764135E-3</v>
      </c>
      <c r="P16">
        <f>('Average ∆Abs550'!P18/(46800*0.6232))*(0.2*(10^-3))*(10^6)</f>
        <v>5.4264543994967402E-3</v>
      </c>
      <c r="Q16">
        <f>('Average ∆Abs550'!Q18/(46800*0.6232))*(0.2*(10^-3))*(10^6)</f>
        <v>5.4234828785534603E-3</v>
      </c>
      <c r="R16">
        <f>('Average ∆Abs550'!R18/(46800*0.6232))*(0.2*(10^-3))*(10^6)</f>
        <v>5.4234828785534603E-3</v>
      </c>
      <c r="S16">
        <f>('Average ∆Abs550'!S18/(46800*0.6232))*(0.2*(10^-3))*(10^6)</f>
        <v>5.4234828785534612E-3</v>
      </c>
      <c r="T16">
        <f>('Average ∆Abs550'!T18/(46800*0.6232))*(0.2*(10^-3))*(10^6)</f>
        <v>5.4218828288147688E-3</v>
      </c>
      <c r="U16">
        <f>('Average ∆Abs550'!U18/(46800*0.6232))*(0.2*(10^-3))*(10^6)</f>
        <v>5.4227971429511648E-3</v>
      </c>
      <c r="V16">
        <f>('Average ∆Abs550'!V18/(46800*0.6232))*(0.2*(10^-3))*(10^6)</f>
        <v>5.4246257712239508E-3</v>
      </c>
      <c r="W16">
        <f>('Average ∆Abs550'!W18/(46800*0.6232))*(0.2*(10^-3))*(10^6)</f>
        <v>5.4303402345764135E-3</v>
      </c>
      <c r="X16">
        <f>('Average ∆Abs550'!X18/(46800*0.6232))*(0.2*(10^-3))*(10^6)</f>
        <v>5.4337689125878901E-3</v>
      </c>
      <c r="Y16">
        <f>('Average ∆Abs550'!Y18/(46800*0.6232))*(0.2*(10^-3))*(10^6)</f>
        <v>5.4520551953157635E-3</v>
      </c>
      <c r="Z16">
        <f>('Average ∆Abs550'!Z18/(46800*0.6232))*(0.2*(10^-3))*(10^6)</f>
        <v>5.4481693602360911E-3</v>
      </c>
      <c r="AA16">
        <f>('Average ∆Abs550'!AA18/(46800*0.6232))*(0.2*(10^-3))*(10^6)</f>
        <v>5.452740930918059E-3</v>
      </c>
      <c r="AB16">
        <f>('Average ∆Abs550'!AB18/(46800*0.6232))*(0.2*(10^-3))*(10^6)</f>
        <v>5.4534266665203553E-3</v>
      </c>
      <c r="AC16">
        <f>('Average ∆Abs550'!AC18/(46800*0.6232))*(0.2*(10^-3))*(10^6)</f>
        <v>5.4568553445318302E-3</v>
      </c>
      <c r="AD16">
        <f>('Average ∆Abs550'!AD18/(46800*0.6232))*(0.2*(10^-3))*(10^6)</f>
        <v>5.4618840722819965E-3</v>
      </c>
      <c r="AE16">
        <f>('Average ∆Abs550'!AE18/(46800*0.6232))*(0.2*(10^-3))*(10^6)</f>
        <v>5.4625698078842912E-3</v>
      </c>
      <c r="AF16">
        <f>('Average ∆Abs550'!AF18/(46800*0.6232))*(0.2*(10^-3))*(10^6)</f>
        <v>5.4648555932252764E-3</v>
      </c>
      <c r="AG16">
        <f>('Average ∆Abs550'!AG18/(46800*0.6232))*(0.2*(10^-3))*(10^6)</f>
        <v>5.4721701063164254E-3</v>
      </c>
      <c r="AH16">
        <f>('Average ∆Abs550'!AH18/(46800*0.6232))*(0.2*(10^-3))*(10^6)</f>
        <v>5.476970255532493E-3</v>
      </c>
      <c r="AI16">
        <f>('Average ∆Abs550'!AI18/(46800*0.6232))*(0.2*(10^-3))*(10^6)</f>
        <v>5.479941776475772E-3</v>
      </c>
      <c r="AJ16">
        <f>('Average ∆Abs550'!AJ18/(46800*0.6232))*(0.2*(10^-3))*(10^6)</f>
        <v>5.485656239828233E-3</v>
      </c>
      <c r="AK16">
        <f>('Average ∆Abs550'!AK18/(46800*0.6232))*(0.2*(10^-3))*(10^6)</f>
        <v>5.4865705539646282E-3</v>
      </c>
      <c r="AL16">
        <f>('Average ∆Abs550'!AL18/(46800*0.6232))*(0.2*(10^-3))*(10^6)</f>
        <v>5.4915992817147919E-3</v>
      </c>
      <c r="AM16">
        <f>('Average ∆Abs550'!AM18/(46800*0.6232))*(0.2*(10^-3))*(10^6)</f>
        <v>5.4785703052711819E-3</v>
      </c>
      <c r="AN16">
        <f>('Average ∆Abs550'!AN18/(46800*0.6232))*(0.2*(10^-3))*(10^6)</f>
        <v>5.504399679624304E-3</v>
      </c>
      <c r="AO16">
        <f>('Average ∆Abs550'!AO18/(46800*0.6232))*(0.2*(10^-3))*(10^6)</f>
        <v>5.5103427215108646E-3</v>
      </c>
      <c r="AP16">
        <f>('Average ∆Abs550'!AP18/(46800*0.6232))*(0.2*(10^-3))*(10^6)</f>
        <v>5.5114856141813559E-3</v>
      </c>
      <c r="AQ16">
        <f>('Average ∆Abs550'!AQ18/(46800*0.6232))*(0.2*(10^-3))*(10^6)</f>
        <v>5.5011995801469244E-3</v>
      </c>
      <c r="AR16">
        <f>('Average ∆Abs550'!AR18/(46800*0.6232))*(0.2*(10^-3))*(10^6)</f>
        <v>5.514457135124635E-3</v>
      </c>
      <c r="AS16">
        <f>('Average ∆Abs550'!AS18/(46800*0.6232))*(0.2*(10^-3))*(10^6)</f>
        <v>5.5176572346020128E-3</v>
      </c>
      <c r="AT16">
        <f>('Average ∆Abs550'!AT18/(46800*0.6232))*(0.2*(10^-3))*(10^6)</f>
        <v>5.5297718969092302E-3</v>
      </c>
      <c r="AU16">
        <f>('Average ∆Abs550'!AU18/(46800*0.6232))*(0.2*(10^-3))*(10^6)</f>
        <v>5.5414294021482501E-3</v>
      </c>
      <c r="AV16">
        <f>('Average ∆Abs550'!AV18/(46800*0.6232))*(0.2*(10^-3))*(10^6)</f>
        <v>5.5576584780692379E-3</v>
      </c>
      <c r="AW16">
        <f>('Average ∆Abs550'!AW18/(46800*0.6232))*(0.2*(10^-3))*(10^6)</f>
        <v>5.5670301979672751E-3</v>
      </c>
      <c r="AX16">
        <f>('Average ∆Abs550'!AX18/(46800*0.6232))*(0.2*(10^-3))*(10^6)</f>
        <v>5.5924024152522013E-3</v>
      </c>
      <c r="AY16">
        <f>('Average ∆Abs550'!AY18/(46800*0.6232))*(0.2*(10^-3))*(10^6)</f>
        <v>5.5983454571387594E-3</v>
      </c>
      <c r="AZ16">
        <f>('Average ∆Abs550'!AZ18/(46800*0.6232))*(0.2*(10^-3))*(10^6)</f>
        <v>5.600402663945645E-3</v>
      </c>
      <c r="BA16">
        <f>('Average ∆Abs550'!BA18/(46800*0.6232))*(0.2*(10^-3))*(10^6)</f>
        <v>5.606117127298106E-3</v>
      </c>
      <c r="BB16">
        <f>('Average ∆Abs550'!BB18/(46800*0.6232))*(0.2*(10^-3))*(10^6)</f>
        <v>5.6097743838436813E-3</v>
      </c>
      <c r="BC16">
        <f>('Average ∆Abs550'!BC18/(46800*0.6232))*(0.2*(10^-3))*(10^6)</f>
        <v>5.6079457555708936E-3</v>
      </c>
      <c r="BD16">
        <f>('Average ∆Abs550'!BD18/(46800*0.6232))*(0.2*(10^-3))*(10^6)</f>
        <v>5.6161745827984378E-3</v>
      </c>
      <c r="BE16">
        <f>('Average ∆Abs550'!BE18/(46800*0.6232))*(0.2*(10^-3))*(10^6)</f>
        <v>5.6193746822758156E-3</v>
      </c>
      <c r="BF16">
        <f>('Average ∆Abs550'!BF18/(46800*0.6232))*(0.2*(10^-3))*(10^6)</f>
        <v>5.6205175749463087E-3</v>
      </c>
      <c r="BG16">
        <f>('Average ∆Abs550'!BG18/(46800*0.6232))*(0.2*(10^-3))*(10^6)</f>
        <v>5.6232605173554898E-3</v>
      </c>
      <c r="BH16">
        <f>('Average ∆Abs550'!BH18/(46800*0.6232))*(0.2*(10^-3))*(10^6)</f>
        <v>5.63034645191254E-3</v>
      </c>
      <c r="BI16">
        <f>('Average ∆Abs550'!BI18/(46800*0.6232))*(0.2*(10^-3))*(10^6)</f>
        <v>5.6337751299240174E-3</v>
      </c>
      <c r="BJ16">
        <f>('Average ∆Abs550'!BJ18/(46800*0.6232))*(0.2*(10^-3))*(10^6)</f>
        <v>5.6369752294013961E-3</v>
      </c>
      <c r="BK16">
        <f>('Average ∆Abs550'!BK18/(46800*0.6232))*(0.2*(10^-3))*(10^6)</f>
        <v>5.6360609152650018E-3</v>
      </c>
      <c r="BL16">
        <f>('Average ∆Abs550'!BL18/(46800*0.6232))*(0.2*(10^-3))*(10^6)</f>
        <v>5.6413182215492635E-3</v>
      </c>
      <c r="BM16">
        <f>('Average ∆Abs550'!BM18/(46800*0.6232))*(0.2*(10^-3))*(10^6)</f>
        <v>5.6454326351630365E-3</v>
      </c>
      <c r="BN16">
        <f>('Average ∆Abs550'!BN18/(46800*0.6232))*(0.2*(10^-3))*(10^6)</f>
        <v>5.644518321026643E-3</v>
      </c>
      <c r="BO16">
        <f>('Average ∆Abs550'!BO18/(46800*0.6232))*(0.2*(10^-3))*(10^6)</f>
        <v>5.6484041561063172E-3</v>
      </c>
      <c r="BP16">
        <f>('Average ∆Abs550'!BP18/(46800*0.6232))*(0.2*(10^-3))*(10^6)</f>
        <v>5.6543471979928744E-3</v>
      </c>
      <c r="BQ16">
        <f>('Average ∆Abs550'!BQ18/(46800*0.6232))*(0.2*(10^-3))*(10^6)</f>
        <v>5.6536614623905806E-3</v>
      </c>
      <c r="BR16">
        <f>('Average ∆Abs550'!BR18/(46800*0.6232))*(0.2*(10^-3))*(10^6)</f>
        <v>5.6566329833338605E-3</v>
      </c>
      <c r="BS16">
        <f>('Average ∆Abs550'!BS18/(46800*0.6232))*(0.2*(10^-3))*(10^6)</f>
        <v>5.663261760822714E-3</v>
      </c>
      <c r="BT16">
        <f>('Average ∆Abs550'!BT18/(46800*0.6232))*(0.2*(10^-3))*(10^6)</f>
        <v>5.6680619100387807E-3</v>
      </c>
      <c r="BU16">
        <f>('Average ∆Abs550'!BU18/(46800*0.6232))*(0.2*(10^-3))*(10^6)</f>
        <v>5.6728620592548492E-3</v>
      </c>
      <c r="BV16">
        <f>('Average ∆Abs550'!BV18/(46800*0.6232))*(0.2*(10^-3))*(10^6)</f>
        <v>5.6785765226073084E-3</v>
      </c>
      <c r="BW16">
        <f>('Average ∆Abs550'!BW18/(46800*0.6232))*(0.2*(10^-3))*(10^6)</f>
        <v>5.6810908864823916E-3</v>
      </c>
      <c r="BX16">
        <f>('Average ∆Abs550'!BX18/(46800*0.6232))*(0.2*(10^-3))*(10^6)</f>
        <v>5.683376671823376E-3</v>
      </c>
      <c r="BY16">
        <f>('Average ∆Abs550'!BY18/(46800*0.6232))*(0.2*(10^-3))*(10^6)</f>
        <v>5.6902340278463283E-3</v>
      </c>
      <c r="BZ16">
        <f>('Average ∆Abs550'!BZ18/(46800*0.6232))*(0.2*(10^-3))*(10^6)</f>
        <v>5.6902340278463283E-3</v>
      </c>
      <c r="CA16">
        <f>('Average ∆Abs550'!CA18/(46800*0.6232))*(0.2*(10^-3))*(10^6)</f>
        <v>5.6927483917214115E-3</v>
      </c>
      <c r="CB16">
        <f>('Average ∆Abs550'!CB18/(46800*0.6232))*(0.2*(10^-3))*(10^6)</f>
        <v>5.7034915828240379E-3</v>
      </c>
      <c r="CC16">
        <f>('Average ∆Abs550'!CC18/(46800*0.6232))*(0.2*(10^-3))*(10^6)</f>
        <v>5.7108060959151878E-3</v>
      </c>
      <c r="CD16">
        <f>('Average ∆Abs550'!CD18/(46800*0.6232))*(0.2*(10^-3))*(10^6)</f>
        <v>5.7135490383243689E-3</v>
      </c>
      <c r="CE16">
        <f>('Average ∆Abs550'!CE18/(46800*0.6232))*(0.2*(10^-3))*(10^6)</f>
        <v>5.7172062948699425E-3</v>
      </c>
      <c r="CF16">
        <f>('Average ∆Abs550'!CF18/(46800*0.6232))*(0.2*(10^-3))*(10^6)</f>
        <v>5.720177815813225E-3</v>
      </c>
      <c r="CG16">
        <f>('Average ∆Abs550'!CG18/(46800*0.6232))*(0.2*(10^-3))*(10^6)</f>
        <v>5.7270351718361765E-3</v>
      </c>
      <c r="CH16">
        <f>('Average ∆Abs550'!CH18/(46800*0.6232))*(0.2*(10^-3))*(10^6)</f>
        <v>5.7284066430407666E-3</v>
      </c>
      <c r="CI16">
        <f>('Average ∆Abs550'!CI18/(46800*0.6232))*(0.2*(10^-3))*(10^6)</f>
        <v>5.7345782634614251E-3</v>
      </c>
      <c r="CJ16">
        <f>('Average ∆Abs550'!CJ18/(46800*0.6232))*(0.2*(10^-3))*(10^6)</f>
        <v>5.7425785121548714E-3</v>
      </c>
      <c r="CK16">
        <f>('Average ∆Abs550'!CK18/(46800*0.6232))*(0.2*(10^-3))*(10^6)</f>
        <v>5.7418927765525742E-3</v>
      </c>
      <c r="CL16">
        <f>('Average ∆Abs550'!CL18/(46800*0.6232))*(0.2*(10^-3))*(10^6)</f>
        <v>5.7487501325755273E-3</v>
      </c>
      <c r="CM16">
        <f>('Average ∆Abs550'!CM18/(46800*0.6232))*(0.2*(10^-3))*(10^6)</f>
        <v>5.7473786613709372E-3</v>
      </c>
      <c r="CN16">
        <f>('Average ∆Abs550'!CN18/(46800*0.6232))*(0.2*(10^-3))*(10^6)</f>
        <v>5.7496644467119216E-3</v>
      </c>
      <c r="CO16">
        <f>('Average ∆Abs550'!CO18/(46800*0.6232))*(0.2*(10^-3))*(10^6)</f>
        <v>5.758121852473562E-3</v>
      </c>
      <c r="CP16">
        <f>('Average ∆Abs550'!CP18/(46800*0.6232))*(0.2*(10^-3))*(10^6)</f>
        <v>5.7661221011670082E-3</v>
      </c>
      <c r="CQ16">
        <f>('Average ∆Abs550'!CQ18/(46800*0.6232))*(0.2*(10^-3))*(10^6)</f>
        <v>5.7654363655647127E-3</v>
      </c>
      <c r="CR16">
        <f>('Average ∆Abs550'!CR18/(46800*0.6232))*(0.2*(10^-3))*(10^6)</f>
        <v>5.7738937713263539E-3</v>
      </c>
      <c r="CS16">
        <f>('Average ∆Abs550'!CS18/(46800*0.6232))*(0.2*(10^-3))*(10^6)</f>
        <v>5.7812082844175038E-3</v>
      </c>
      <c r="CT16">
        <f>('Average ∆Abs550'!CT18/(46800*0.6232))*(0.2*(10^-3))*(10^6)</f>
        <v>5.7860084336335731E-3</v>
      </c>
      <c r="CU16">
        <f>('Average ∆Abs550'!CU18/(46800*0.6232))*(0.2*(10^-3))*(10^6)</f>
        <v>5.7999517242135748E-3</v>
      </c>
    </row>
    <row r="17" spans="1:100" x14ac:dyDescent="0.25">
      <c r="A17" s="61">
        <v>15</v>
      </c>
      <c r="B17" s="13" t="s">
        <v>15</v>
      </c>
      <c r="C17">
        <f>('Average ∆Abs550'!C19/(46800*0.6232))*(0.2*(10^-3))*(10^6)</f>
        <v>0</v>
      </c>
      <c r="D17">
        <f>('Average ∆Abs550'!D19/(46800*0.6232))*(0.2*(10^-3))*(10^6)</f>
        <v>3.0976962941019195E-3</v>
      </c>
      <c r="E17">
        <f>('Average ∆Abs550'!E19/(46800*0.6232))*(0.2*(10^-3))*(10^6)</f>
        <v>2.5847660635850392E-3</v>
      </c>
      <c r="F17">
        <f>('Average ∆Abs550'!F19/(46800*0.6232))*(0.2*(10^-3))*(10^6)</f>
        <v>2.6085382311312731E-3</v>
      </c>
      <c r="G17">
        <f>('Average ∆Abs550'!G19/(46800*0.6232))*(0.2*(10^-3))*(10^6)</f>
        <v>2.5756229222210995E-3</v>
      </c>
      <c r="H17">
        <f>('Average ∆Abs550'!H19/(46800*0.6232))*(0.2*(10^-3))*(10^6)</f>
        <v>2.5452219771860095E-3</v>
      </c>
      <c r="I17">
        <f>('Average ∆Abs550'!I19/(46800*0.6232))*(0.2*(10^-3))*(10^6)</f>
        <v>2.5461362913224042E-3</v>
      </c>
      <c r="J17">
        <f>('Average ∆Abs550'!J19/(46800*0.6232))*(0.2*(10^-3))*(10^6)</f>
        <v>2.5347073646174818E-3</v>
      </c>
      <c r="K17">
        <f>('Average ∆Abs550'!K19/(46800*0.6232))*(0.2*(10^-3))*(10^6)</f>
        <v>2.5950520976194677E-3</v>
      </c>
      <c r="L17">
        <f>('Average ∆Abs550'!L19/(46800*0.6232))*(0.2*(10^-3))*(10^6)</f>
        <v>2.5824802782440535E-3</v>
      </c>
      <c r="M17">
        <f>('Average ∆Abs550'!M19/(46800*0.6232))*(0.2*(10^-3))*(10^6)</f>
        <v>2.58453748505094E-3</v>
      </c>
      <c r="N17">
        <f>('Average ∆Abs550'!N19/(46800*0.6232))*(0.2*(10^-3))*(10^6)</f>
        <v>2.5801944929030691E-3</v>
      </c>
      <c r="O17">
        <f>('Average ∆Abs550'!O19/(46800*0.6232))*(0.2*(10^-3))*(10^6)</f>
        <v>2.5833945923804487E-3</v>
      </c>
      <c r="P17">
        <f>('Average ∆Abs550'!P19/(46800*0.6232))*(0.2*(10^-3))*(10^6)</f>
        <v>2.5861375347896298E-3</v>
      </c>
      <c r="Q17">
        <f>('Average ∆Abs550'!Q19/(46800*0.6232))*(0.2*(10^-3))*(10^6)</f>
        <v>2.5843089065168421E-3</v>
      </c>
      <c r="R17">
        <f>('Average ∆Abs550'!R19/(46800*0.6232))*(0.2*(10^-3))*(10^6)</f>
        <v>2.5760800792892966E-3</v>
      </c>
      <c r="S17">
        <f>('Average ∆Abs550'!S19/(46800*0.6232))*(0.2*(10^-3))*(10^6)</f>
        <v>2.5797373358348741E-3</v>
      </c>
      <c r="T17">
        <f>('Average ∆Abs550'!T19/(46800*0.6232))*(0.2*(10^-3))*(10^6)</f>
        <v>2.5676226735276541E-3</v>
      </c>
      <c r="U17">
        <f>('Average ∆Abs550'!U19/(46800*0.6232))*(0.2*(10^-3))*(10^6)</f>
        <v>2.5687655661981476E-3</v>
      </c>
      <c r="V17">
        <f>('Average ∆Abs550'!V19/(46800*0.6232))*(0.2*(10^-3))*(10^6)</f>
        <v>2.5603081604365055E-3</v>
      </c>
      <c r="W17">
        <f>('Average ∆Abs550'!W19/(46800*0.6232))*(0.2*(10^-3))*(10^6)</f>
        <v>2.5591652677660129E-3</v>
      </c>
      <c r="X17">
        <f>('Average ∆Abs550'!X19/(46800*0.6232))*(0.2*(10^-3))*(10^6)</f>
        <v>2.5518507546748647E-3</v>
      </c>
      <c r="Y17">
        <f>('Average ∆Abs550'!Y19/(46800*0.6232))*(0.2*(10^-3))*(10^6)</f>
        <v>2.5600795819024076E-3</v>
      </c>
      <c r="Z17">
        <f>('Average ∆Abs550'!Z19/(46800*0.6232))*(0.2*(10^-3))*(10^6)</f>
        <v>2.5596224248342096E-3</v>
      </c>
      <c r="AA17">
        <f>('Average ∆Abs550'!AA19/(46800*0.6232))*(0.2*(10^-3))*(10^6)</f>
        <v>2.5516221761407673E-3</v>
      </c>
      <c r="AB17">
        <f>('Average ∆Abs550'!AB19/(46800*0.6232))*(0.2*(10^-3))*(10^6)</f>
        <v>2.5513935976066663E-3</v>
      </c>
      <c r="AC17">
        <f>('Average ∆Abs550'!AC19/(46800*0.6232))*(0.2*(10^-3))*(10^6)</f>
        <v>2.5399646709017439E-3</v>
      </c>
      <c r="AD17">
        <f>('Average ∆Abs550'!AD19/(46800*0.6232))*(0.2*(10^-3))*(10^6)</f>
        <v>2.5347073646174835E-3</v>
      </c>
      <c r="AE17">
        <f>('Average ∆Abs550'!AE19/(46800*0.6232))*(0.2*(10^-3))*(10^6)</f>
        <v>2.5333358934128917E-3</v>
      </c>
      <c r="AF17">
        <f>('Average ∆Abs550'!AF19/(46800*0.6232))*(0.2*(10^-3))*(10^6)</f>
        <v>2.5223641237761682E-3</v>
      </c>
      <c r="AG17">
        <f>('Average ∆Abs550'!AG19/(46800*0.6232))*(0.2*(10^-3))*(10^6)</f>
        <v>2.5189354457646907E-3</v>
      </c>
      <c r="AH17">
        <f>('Average ∆Abs550'!AH19/(46800*0.6232))*(0.2*(10^-3))*(10^6)</f>
        <v>2.5132209824122284E-3</v>
      </c>
      <c r="AI17">
        <f>('Average ∆Abs550'!AI19/(46800*0.6232))*(0.2*(10^-3))*(10^6)</f>
        <v>2.5171068174919017E-3</v>
      </c>
      <c r="AJ17">
        <f>('Average ∆Abs550'!AJ19/(46800*0.6232))*(0.2*(10^-3))*(10^6)</f>
        <v>2.5061350478551782E-3</v>
      </c>
      <c r="AK17">
        <f>('Average ∆Abs550'!AK19/(46800*0.6232))*(0.2*(10^-3))*(10^6)</f>
        <v>2.5063636263892779E-3</v>
      </c>
      <c r="AL17">
        <f>('Average ∆Abs550'!AL19/(46800*0.6232))*(0.2*(10^-3))*(10^6)</f>
        <v>2.495620435286651E-3</v>
      </c>
      <c r="AM17">
        <f>('Average ∆Abs550'!AM19/(46800*0.6232))*(0.2*(10^-3))*(10^6)</f>
        <v>2.4899059719341895E-3</v>
      </c>
      <c r="AN17">
        <f>('Average ∆Abs550'!AN19/(46800*0.6232))*(0.2*(10^-3))*(10^6)</f>
        <v>2.4693339038653317E-3</v>
      </c>
      <c r="AO17">
        <f>('Average ∆Abs550'!AO19/(46800*0.6232))*(0.2*(10^-3))*(10^6)</f>
        <v>2.4839629300476306E-3</v>
      </c>
      <c r="AP17">
        <f>('Average ∆Abs550'!AP19/(46800*0.6232))*(0.2*(10^-3))*(10^6)</f>
        <v>2.4759626813541844E-3</v>
      </c>
      <c r="AQ17">
        <f>('Average ∆Abs550'!AQ19/(46800*0.6232))*(0.2*(10^-3))*(10^6)</f>
        <v>2.4723054248086103E-3</v>
      </c>
      <c r="AR17">
        <f>('Average ∆Abs550'!AR19/(46800*0.6232))*(0.2*(10^-3))*(10^6)</f>
        <v>2.4489904143305693E-3</v>
      </c>
      <c r="AS17">
        <f>('Average ∆Abs550'!AS19/(46800*0.6232))*(0.2*(10^-3))*(10^6)</f>
        <v>2.4551620347512261E-3</v>
      </c>
      <c r="AT17">
        <f>('Average ∆Abs550'!AT19/(46800*0.6232))*(0.2*(10^-3))*(10^6)</f>
        <v>2.4457903148531928E-3</v>
      </c>
      <c r="AU17">
        <f>('Average ∆Abs550'!AU19/(46800*0.6232))*(0.2*(10^-3))*(10^6)</f>
        <v>2.449904728466964E-3</v>
      </c>
      <c r="AV17">
        <f>('Average ∆Abs550'!AV19/(46800*0.6232))*(0.2*(10^-3))*(10^6)</f>
        <v>2.4512761996715558E-3</v>
      </c>
      <c r="AW17">
        <f>('Average ∆Abs550'!AW19/(46800*0.6232))*(0.2*(10^-3))*(10^6)</f>
        <v>2.4585907127627048E-3</v>
      </c>
      <c r="AX17">
        <f>('Average ∆Abs550'!AX19/(46800*0.6232))*(0.2*(10^-3))*(10^6)</f>
        <v>2.4526476708761459E-3</v>
      </c>
      <c r="AY17">
        <f>('Average ∆Abs550'!AY19/(46800*0.6232))*(0.2*(10^-3))*(10^6)</f>
        <v>2.4713911106722173E-3</v>
      </c>
      <c r="AZ17">
        <f>('Average ∆Abs550'!AZ19/(46800*0.6232))*(0.2*(10^-3))*(10^6)</f>
        <v>2.4560763488876225E-3</v>
      </c>
      <c r="BA17">
        <f>('Average ∆Abs550'!BA19/(46800*0.6232))*(0.2*(10^-3))*(10^6)</f>
        <v>2.4590478698309002E-3</v>
      </c>
      <c r="BB17">
        <f>('Average ∆Abs550'!BB19/(46800*0.6232))*(0.2*(10^-3))*(10^6)</f>
        <v>2.4467046289895875E-3</v>
      </c>
      <c r="BC17">
        <f>('Average ∆Abs550'!BC19/(46800*0.6232))*(0.2*(10^-3))*(10^6)</f>
        <v>2.4444188436486014E-3</v>
      </c>
      <c r="BD17">
        <f>('Average ∆Abs550'!BD19/(46800*0.6232))*(0.2*(10^-3))*(10^6)</f>
        <v>2.4224753043751539E-3</v>
      </c>
      <c r="BE17">
        <f>('Average ∆Abs550'!BE19/(46800*0.6232))*(0.2*(10^-3))*(10^6)</f>
        <v>2.4247610897161365E-3</v>
      </c>
      <c r="BF17">
        <f>('Average ∆Abs550'!BF19/(46800*0.6232))*(0.2*(10^-3))*(10^6)</f>
        <v>2.4037318645790825E-3</v>
      </c>
      <c r="BG17">
        <f>('Average ∆Abs550'!BG19/(46800*0.6232))*(0.2*(10^-3))*(10^6)</f>
        <v>2.4071605425905578E-3</v>
      </c>
      <c r="BH17">
        <f>('Average ∆Abs550'!BH19/(46800*0.6232))*(0.2*(10^-3))*(10^6)</f>
        <v>2.3996174509653078E-3</v>
      </c>
      <c r="BI17">
        <f>('Average ∆Abs550'!BI19/(46800*0.6232))*(0.2*(10^-3))*(10^6)</f>
        <v>2.3987031368289157E-3</v>
      </c>
      <c r="BJ17">
        <f>('Average ∆Abs550'!BJ19/(46800*0.6232))*(0.2*(10^-3))*(10^6)</f>
        <v>2.3733309195439881E-3</v>
      </c>
      <c r="BK17">
        <f>('Average ∆Abs550'!BK19/(46800*0.6232))*(0.2*(10^-3))*(10^6)</f>
        <v>2.3721880268734946E-3</v>
      </c>
      <c r="BL17">
        <f>('Average ∆Abs550'!BL19/(46800*0.6232))*(0.2*(10^-3))*(10^6)</f>
        <v>2.3561875294866095E-3</v>
      </c>
      <c r="BM17">
        <f>('Average ∆Abs550'!BM19/(46800*0.6232))*(0.2*(10^-3))*(10^6)</f>
        <v>2.3520731158728349E-3</v>
      </c>
      <c r="BN17">
        <f>('Average ∆Abs550'!BN19/(46800*0.6232))*(0.2*(10^-3))*(10^6)</f>
        <v>2.3459014954521763E-3</v>
      </c>
      <c r="BO17">
        <f>('Average ∆Abs550'!BO19/(46800*0.6232))*(0.2*(10^-3))*(10^6)</f>
        <v>2.3356154614177483E-3</v>
      </c>
      <c r="BP17">
        <f>('Average ∆Abs550'!BP19/(46800*0.6232))*(0.2*(10^-3))*(10^6)</f>
        <v>2.3267008985879091E-3</v>
      </c>
      <c r="BQ17">
        <f>('Average ∆Abs550'!BQ19/(46800*0.6232))*(0.2*(10^-3))*(10^6)</f>
        <v>2.3152719718829897E-3</v>
      </c>
      <c r="BR17">
        <f>('Average ∆Abs550'!BR19/(46800*0.6232))*(0.2*(10^-3))*(10^6)</f>
        <v>2.3033858881098684E-3</v>
      </c>
      <c r="BS17">
        <f>('Average ∆Abs550'!BS19/(46800*0.6232))*(0.2*(10^-3))*(10^6)</f>
        <v>2.3059002519849521E-3</v>
      </c>
      <c r="BT17">
        <f>('Average ∆Abs550'!BT19/(46800*0.6232))*(0.2*(10^-3))*(10^6)</f>
        <v>2.2807566132341229E-3</v>
      </c>
      <c r="BU17">
        <f>('Average ∆Abs550'!BU19/(46800*0.6232))*(0.2*(10^-3))*(10^6)</f>
        <v>2.2896711760639621E-3</v>
      </c>
      <c r="BV17">
        <f>('Average ∆Abs550'!BV19/(46800*0.6232))*(0.2*(10^-3))*(10^6)</f>
        <v>2.2702420006655965E-3</v>
      </c>
      <c r="BW17">
        <f>('Average ∆Abs550'!BW19/(46800*0.6232))*(0.2*(10^-3))*(10^6)</f>
        <v>2.2684133723928088E-3</v>
      </c>
      <c r="BX17">
        <f>('Average ∆Abs550'!BX19/(46800*0.6232))*(0.2*(10^-3))*(10^6)</f>
        <v>2.2471555687216525E-3</v>
      </c>
      <c r="BY17">
        <f>('Average ∆Abs550'!BY19/(46800*0.6232))*(0.2*(10^-3))*(10^6)</f>
        <v>2.246469833119357E-3</v>
      </c>
      <c r="BZ17">
        <f>('Average ∆Abs550'!BZ19/(46800*0.6232))*(0.2*(10^-3))*(10^6)</f>
        <v>2.2368695346872262E-3</v>
      </c>
      <c r="CA17">
        <f>('Average ∆Abs550'!CA19/(46800*0.6232))*(0.2*(10^-3))*(10^6)</f>
        <v>2.2197261446298441E-3</v>
      </c>
      <c r="CB17">
        <f>('Average ∆Abs550'!CB19/(46800*0.6232))*(0.2*(10^-3))*(10^6)</f>
        <v>2.2082972179249239E-3</v>
      </c>
      <c r="CC17">
        <f>('Average ∆Abs550'!CC19/(46800*0.6232))*(0.2*(10^-3))*(10^6)</f>
        <v>2.2096686891295105E-3</v>
      </c>
      <c r="CD17">
        <f>('Average ∆Abs550'!CD19/(46800*0.6232))*(0.2*(10^-3))*(10^6)</f>
        <v>2.1984683409586904E-3</v>
      </c>
      <c r="CE17">
        <f>('Average ∆Abs550'!CE19/(46800*0.6232))*(0.2*(10^-3))*(10^6)</f>
        <v>2.1829250006399959E-3</v>
      </c>
      <c r="CF17">
        <f>('Average ∆Abs550'!CF19/(46800*0.6232))*(0.2*(10^-3))*(10^6)</f>
        <v>2.1751533304806515E-3</v>
      </c>
      <c r="CG17">
        <f>('Average ∆Abs550'!CG19/(46800*0.6232))*(0.2*(10^-3))*(10^6)</f>
        <v>2.1586956760255615E-3</v>
      </c>
      <c r="CH17">
        <f>('Average ∆Abs550'!CH19/(46800*0.6232))*(0.2*(10^-3))*(10^6)</f>
        <v>2.1392665006271941E-3</v>
      </c>
      <c r="CI17">
        <f>('Average ∆Abs550'!CI19/(46800*0.6232))*(0.2*(10^-3))*(10^6)</f>
        <v>2.1260089456494879E-3</v>
      </c>
      <c r="CJ17">
        <f>('Average ∆Abs550'!CJ19/(46800*0.6232))*(0.2*(10^-3))*(10^6)</f>
        <v>2.1175515398878441E-3</v>
      </c>
      <c r="CK17">
        <f>('Average ∆Abs550'!CK19/(46800*0.6232))*(0.2*(10^-3))*(10^6)</f>
        <v>2.1157229116150582E-3</v>
      </c>
      <c r="CL17">
        <f>('Average ∆Abs550'!CL19/(46800*0.6232))*(0.2*(10^-3))*(10^6)</f>
        <v>2.0942365294098035E-3</v>
      </c>
      <c r="CM17">
        <f>('Average ∆Abs550'!CM19/(46800*0.6232))*(0.2*(10^-3))*(10^6)</f>
        <v>2.0887506445914404E-3</v>
      </c>
      <c r="CN17">
        <f>('Average ∆Abs550'!CN19/(46800*0.6232))*(0.2*(10^-3))*(10^6)</f>
        <v>2.062235534636022E-3</v>
      </c>
      <c r="CO17">
        <f>('Average ∆Abs550'!CO19/(46800*0.6232))*(0.2*(10^-3))*(10^6)</f>
        <v>2.0578925424881542E-3</v>
      </c>
      <c r="CP17">
        <f>('Average ∆Abs550'!CP19/(46800*0.6232))*(0.2*(10^-3))*(10^6)</f>
        <v>2.3102432441328203E-3</v>
      </c>
      <c r="CQ17">
        <f>('Average ∆Abs550'!CQ19/(46800*0.6232))*(0.2*(10^-3))*(10^6)</f>
        <v>2.3008715242347887E-3</v>
      </c>
      <c r="CR17">
        <f>('Average ∆Abs550'!CR19/(46800*0.6232))*(0.2*(10^-3))*(10^6)</f>
        <v>2.2935570111436367E-3</v>
      </c>
      <c r="CS17">
        <f>('Average ∆Abs550'!CS19/(46800*0.6232))*(0.2*(10^-3))*(10^6)</f>
        <v>2.2828138200410098E-3</v>
      </c>
      <c r="CT17">
        <f>('Average ∆Abs550'!CT19/(46800*0.6232))*(0.2*(10^-3))*(10^6)</f>
        <v>2.2793851420295323E-3</v>
      </c>
      <c r="CU17">
        <f>('Average ∆Abs550'!CU19/(46800*0.6232))*(0.2*(10^-3))*(10^6)</f>
        <v>2.2745849928134656E-3</v>
      </c>
    </row>
    <row r="18" spans="1:100" x14ac:dyDescent="0.25">
      <c r="A18" s="61">
        <v>16</v>
      </c>
      <c r="B18" s="13" t="s">
        <v>16</v>
      </c>
      <c r="C18">
        <f>('Average ∆Abs550'!C20/(46800*0.6232))*(0.2*(10^-3))*(10^6)</f>
        <v>0</v>
      </c>
      <c r="D18">
        <f>('Average ∆Abs550'!D20/(46800*0.6232))*(0.2*(10^-3))*(10^6)</f>
        <v>9.3717198980354641E-4</v>
      </c>
      <c r="E18">
        <f>('Average ∆Abs550'!E20/(46800*0.6232))*(0.2*(10^-3))*(10^6)</f>
        <v>9.6322994269076596E-4</v>
      </c>
      <c r="F18">
        <f>('Average ∆Abs550'!F20/(46800*0.6232))*(0.2*(10^-3))*(10^6)</f>
        <v>1.1188919244117987E-3</v>
      </c>
      <c r="G18">
        <f>('Average ∆Abs550'!G20/(46800*0.6232))*(0.2*(10^-3))*(10^6)</f>
        <v>9.8928789557798822E-4</v>
      </c>
      <c r="H18">
        <f>('Average ∆Abs550'!H20/(46800*0.6232))*(0.2*(10^-3))*(10^6)</f>
        <v>1.0480325788412845E-3</v>
      </c>
      <c r="I18">
        <f>('Average ∆Abs550'!I20/(46800*0.6232))*(0.2*(10^-3))*(10^6)</f>
        <v>1.2306668275859319E-3</v>
      </c>
      <c r="J18">
        <f>('Average ∆Abs550'!J20/(46800*0.6232))*(0.2*(10^-3))*(10^6)</f>
        <v>1.4341017229335337E-3</v>
      </c>
      <c r="K18">
        <f>('Average ∆Abs550'!K20/(46800*0.6232))*(0.2*(10^-3))*(10^6)</f>
        <v>1.4357017726722241E-3</v>
      </c>
      <c r="L18">
        <f>('Average ∆Abs550'!L20/(46800*0.6232))*(0.2*(10^-3))*(10^6)</f>
        <v>1.4368446653427163E-3</v>
      </c>
      <c r="M18">
        <f>('Average ∆Abs550'!M20/(46800*0.6232))*(0.2*(10^-3))*(10^6)</f>
        <v>1.4619883040935451E-3</v>
      </c>
      <c r="N18">
        <f>('Average ∆Abs550'!N20/(46800*0.6232))*(0.2*(10^-3))*(10^6)</f>
        <v>1.4795888512191236E-3</v>
      </c>
      <c r="O18">
        <f>('Average ∆Abs550'!O20/(46800*0.6232))*(0.2*(10^-3))*(10^6)</f>
        <v>1.4837032648328948E-3</v>
      </c>
      <c r="P18">
        <f>('Average ∆Abs550'!P20/(46800*0.6232))*(0.2*(10^-3))*(10^6)</f>
        <v>1.4953607700719141E-3</v>
      </c>
      <c r="Q18">
        <f>('Average ∆Abs550'!Q20/(46800*0.6232))*(0.2*(10^-3))*(10^6)</f>
        <v>1.4969608198106045E-3</v>
      </c>
      <c r="R18">
        <f>('Average ∆Abs550'!R20/(46800*0.6232))*(0.2*(10^-3))*(10^6)</f>
        <v>1.5102183747883135E-3</v>
      </c>
      <c r="S18">
        <f>('Average ∆Abs550'!S20/(46800*0.6232))*(0.2*(10^-3))*(10^6)</f>
        <v>1.5097612177201168E-3</v>
      </c>
      <c r="T18">
        <f>('Average ∆Abs550'!T20/(46800*0.6232))*(0.2*(10^-3))*(10^6)</f>
        <v>1.5291903931184828E-3</v>
      </c>
      <c r="U18">
        <f>('Average ∆Abs550'!U20/(46800*0.6232))*(0.2*(10^-3))*(10^6)</f>
        <v>1.5351334350050426E-3</v>
      </c>
      <c r="V18">
        <f>('Average ∆Abs550'!V20/(46800*0.6232))*(0.2*(10^-3))*(10^6)</f>
        <v>1.5495338826532442E-3</v>
      </c>
      <c r="W18">
        <f>('Average ∆Abs550'!W20/(46800*0.6232))*(0.2*(10^-3))*(10^6)</f>
        <v>1.559819916687674E-3</v>
      </c>
      <c r="X18">
        <f>('Average ∆Abs550'!X20/(46800*0.6232))*(0.2*(10^-3))*(10^6)</f>
        <v>1.5776490423473524E-3</v>
      </c>
      <c r="Y18">
        <f>('Average ∆Abs550'!Y20/(46800*0.6232))*(0.2*(10^-3))*(10^6)</f>
        <v>1.6023355240299814E-3</v>
      </c>
      <c r="Z18">
        <f>('Average ∆Abs550'!Z20/(46800*0.6232))*(0.2*(10^-3))*(10^6)</f>
        <v>1.6105643512575249E-3</v>
      </c>
      <c r="AA18">
        <f>('Average ∆Abs550'!AA20/(46800*0.6232))*(0.2*(10^-3))*(10^6)</f>
        <v>1.6187931784850684E-3</v>
      </c>
      <c r="AB18">
        <f>('Average ∆Abs550'!AB20/(46800*0.6232))*(0.2*(10^-3))*(10^6)</f>
        <v>1.6350222544060571E-3</v>
      </c>
      <c r="AC18">
        <f>('Average ∆Abs550'!AC20/(46800*0.6232))*(0.2*(10^-3))*(10^6)</f>
        <v>1.6379937753493356E-3</v>
      </c>
      <c r="AD18">
        <f>('Average ∆Abs550'!AD20/(46800*0.6232))*(0.2*(10^-3))*(10^6)</f>
        <v>1.6654231994411475E-3</v>
      </c>
      <c r="AE18">
        <f>('Average ∆Abs550'!AE20/(46800*0.6232))*(0.2*(10^-3))*(10^6)</f>
        <v>1.6693090345208216E-3</v>
      </c>
      <c r="AF18">
        <f>('Average ∆Abs550'!AF20/(46800*0.6232))*(0.2*(10^-3))*(10^6)</f>
        <v>1.6811951182939401E-3</v>
      </c>
      <c r="AG18">
        <f>('Average ∆Abs550'!AG20/(46800*0.6232))*(0.2*(10^-3))*(10^6)</f>
        <v>1.7015386078287002E-3</v>
      </c>
      <c r="AH18">
        <f>('Average ∆Abs550'!AH20/(46800*0.6232))*(0.2*(10^-3))*(10^6)</f>
        <v>1.7099960135903425E-3</v>
      </c>
      <c r="AI18">
        <f>('Average ∆Abs550'!AI20/(46800*0.6232))*(0.2*(10^-3))*(10^6)</f>
        <v>1.7248536183067397E-3</v>
      </c>
      <c r="AJ18">
        <f>('Average ∆Abs550'!AJ20/(46800*0.6232))*(0.2*(10^-3))*(10^6)</f>
        <v>1.7431399010346151E-3</v>
      </c>
      <c r="AK18">
        <f>('Average ∆Abs550'!AK20/(46800*0.6232))*(0.2*(10^-3))*(10^6)</f>
        <v>1.7525116209326501E-3</v>
      </c>
      <c r="AL18">
        <f>('Average ∆Abs550'!AL20/(46800*0.6232))*(0.2*(10^-3))*(10^6)</f>
        <v>1.7678263827172456E-3</v>
      </c>
      <c r="AM18">
        <f>('Average ∆Abs550'!AM20/(46800*0.6232))*(0.2*(10^-3))*(10^6)</f>
        <v>1.768054961251344E-3</v>
      </c>
      <c r="AN18">
        <f>('Average ∆Abs550'!AN20/(46800*0.6232))*(0.2*(10^-3))*(10^6)</f>
        <v>1.8041703696388958E-3</v>
      </c>
      <c r="AO18">
        <f>('Average ∆Abs550'!AO20/(46800*0.6232))*(0.2*(10^-3))*(10^6)</f>
        <v>1.8169707675484089E-3</v>
      </c>
      <c r="AP18">
        <f>('Average ∆Abs550'!AP20/(46800*0.6232))*(0.2*(10^-3))*(10^6)</f>
        <v>1.8334284220034951E-3</v>
      </c>
      <c r="AQ18">
        <f>('Average ∆Abs550'!AQ20/(46800*0.6232))*(0.2*(10^-3))*(10^6)</f>
        <v>1.8272568015828378E-3</v>
      </c>
      <c r="AR18">
        <f>('Average ∆Abs550'!AR20/(46800*0.6232))*(0.2*(10^-3))*(10^6)</f>
        <v>1.8494289193903863E-3</v>
      </c>
      <c r="AS18">
        <f>('Average ∆Abs550'!AS20/(46800*0.6232))*(0.2*(10^-3))*(10^6)</f>
        <v>1.8645151026408832E-3</v>
      </c>
      <c r="AT18">
        <f>('Average ∆Abs550'!AT20/(46800*0.6232))*(0.2*(10^-3))*(10^6)</f>
        <v>1.8878301131189229E-3</v>
      </c>
      <c r="AU18">
        <f>('Average ∆Abs550'!AU20/(46800*0.6232))*(0.2*(10^-3))*(10^6)</f>
        <v>1.9154881157448327E-3</v>
      </c>
      <c r="AV18">
        <f>('Average ∆Abs550'!AV20/(46800*0.6232))*(0.2*(10^-3))*(10^6)</f>
        <v>1.9321743487340183E-3</v>
      </c>
      <c r="AW18">
        <f>('Average ∆Abs550'!AW20/(46800*0.6232))*(0.2*(10^-3))*(10^6)</f>
        <v>1.9586894586894367E-3</v>
      </c>
      <c r="AX18">
        <f>('Average ∆Abs550'!AX20/(46800*0.6232))*(0.2*(10^-3))*(10^6)</f>
        <v>1.9932048173383005E-3</v>
      </c>
      <c r="AY18">
        <f>('Average ∆Abs550'!AY20/(46800*0.6232))*(0.2*(10^-3))*(10^6)</f>
        <v>2.0080624220546973E-3</v>
      </c>
      <c r="AZ18">
        <f>('Average ∆Abs550'!AZ20/(46800*0.6232))*(0.2*(10^-3))*(10^6)</f>
        <v>2.0192627702255192E-3</v>
      </c>
      <c r="BA18">
        <f>('Average ∆Abs550'!BA20/(46800*0.6232))*(0.2*(10^-3))*(10^6)</f>
        <v>2.0338917964078211E-3</v>
      </c>
      <c r="BB18">
        <f>('Average ∆Abs550'!BB20/(46800*0.6232))*(0.2*(10^-3))*(10^6)</f>
        <v>2.0482922440560221E-3</v>
      </c>
      <c r="BC18">
        <f>('Average ∆Abs550'!BC20/(46800*0.6232))*(0.2*(10^-3))*(10^6)</f>
        <v>2.0546924430107777E-3</v>
      </c>
      <c r="BD18">
        <f>('Average ∆Abs550'!BD20/(46800*0.6232))*(0.2*(10^-3))*(10^6)</f>
        <v>2.0704643618635701E-3</v>
      </c>
      <c r="BE18">
        <f>('Average ∆Abs550'!BE20/(46800*0.6232))*(0.2*(10^-3))*(10^6)</f>
        <v>2.0823504456366883E-3</v>
      </c>
      <c r="BF18">
        <f>('Average ∆Abs550'!BF20/(46800*0.6232))*(0.2*(10^-3))*(10^6)</f>
        <v>2.0965223147507896E-3</v>
      </c>
      <c r="BG18">
        <f>('Average ∆Abs550'!BG20/(46800*0.6232))*(0.2*(10^-3))*(10^6)</f>
        <v>2.1042939849101367E-3</v>
      </c>
      <c r="BH18">
        <f>('Average ∆Abs550'!BH20/(46800*0.6232))*(0.2*(10^-3))*(10^6)</f>
        <v>2.1237231603085031E-3</v>
      </c>
      <c r="BI18">
        <f>('Average ∆Abs550'!BI20/(46800*0.6232))*(0.2*(10^-3))*(10^6)</f>
        <v>2.1319519875360468E-3</v>
      </c>
      <c r="BJ18">
        <f>('Average ∆Abs550'!BJ20/(46800*0.6232))*(0.2*(10^-3))*(10^6)</f>
        <v>2.148409641991133E-3</v>
      </c>
      <c r="BK18">
        <f>('Average ∆Abs550'!BK20/(46800*0.6232))*(0.2*(10^-3))*(10^6)</f>
        <v>2.1586956760255632E-3</v>
      </c>
      <c r="BL18">
        <f>('Average ∆Abs550'!BL20/(46800*0.6232))*(0.2*(10^-3))*(10^6)</f>
        <v>2.1657816105826126E-3</v>
      </c>
      <c r="BM18">
        <f>('Average ∆Abs550'!BM20/(46800*0.6232))*(0.2*(10^-3))*(10^6)</f>
        <v>2.183610736242291E-3</v>
      </c>
      <c r="BN18">
        <f>('Average ∆Abs550'!BN20/(46800*0.6232))*(0.2*(10^-3))*(10^6)</f>
        <v>2.1893251995947533E-3</v>
      </c>
      <c r="BO18">
        <f>('Average ∆Abs550'!BO20/(46800*0.6232))*(0.2*(10^-3))*(10^6)</f>
        <v>2.2080686393908247E-3</v>
      </c>
      <c r="BP18">
        <f>('Average ∆Abs550'!BP20/(46800*0.6232))*(0.2*(10^-3))*(10^6)</f>
        <v>2.2201833016980413E-3</v>
      </c>
      <c r="BQ18">
        <f>('Average ∆Abs550'!BQ20/(46800*0.6232))*(0.2*(10^-3))*(10^6)</f>
        <v>2.2284121289255854E-3</v>
      </c>
      <c r="BR18">
        <f>('Average ∆Abs550'!BR20/(46800*0.6232))*(0.2*(10^-3))*(10^6)</f>
        <v>2.2398410556305078E-3</v>
      </c>
      <c r="BS18">
        <f>('Average ∆Abs550'!BS20/(46800*0.6232))*(0.2*(10^-3))*(10^6)</f>
        <v>2.2581273383583816E-3</v>
      </c>
      <c r="BT18">
        <f>('Average ∆Abs550'!BT20/(46800*0.6232))*(0.2*(10^-3))*(10^6)</f>
        <v>2.2702420006655987E-3</v>
      </c>
      <c r="BU18">
        <f>('Average ∆Abs550'!BU20/(46800*0.6232))*(0.2*(10^-3))*(10^6)</f>
        <v>2.281899505904619E-3</v>
      </c>
      <c r="BV18">
        <f>('Average ∆Abs550'!BV20/(46800*0.6232))*(0.2*(10^-3))*(10^6)</f>
        <v>2.2981285818256076E-3</v>
      </c>
      <c r="BW18">
        <f>('Average ∆Abs550'!BW20/(46800*0.6232))*(0.2*(10^-3))*(10^6)</f>
        <v>2.3116147153374148E-3</v>
      </c>
      <c r="BX18">
        <f>('Average ∆Abs550'!BX20/(46800*0.6232))*(0.2*(10^-3))*(10^6)</f>
        <v>2.3209864352354511E-3</v>
      </c>
      <c r="BY18">
        <f>('Average ∆Abs550'!BY20/(46800*0.6232))*(0.2*(10^-3))*(10^6)</f>
        <v>2.3342439902131595E-3</v>
      </c>
      <c r="BZ18">
        <f>('Average ∆Abs550'!BZ20/(46800*0.6232))*(0.2*(10^-3))*(10^6)</f>
        <v>2.3475015451908687E-3</v>
      </c>
      <c r="CA18">
        <f>('Average ∆Abs550'!CA20/(46800*0.6232))*(0.2*(10^-3))*(10^6)</f>
        <v>2.3557303724184107E-3</v>
      </c>
      <c r="CB18">
        <f>('Average ∆Abs550'!CB20/(46800*0.6232))*(0.2*(10^-3))*(10^6)</f>
        <v>2.3715022912712039E-3</v>
      </c>
      <c r="CC18">
        <f>('Average ∆Abs550'!CC20/(46800*0.6232))*(0.2*(10^-3))*(10^6)</f>
        <v>2.3904743096013733E-3</v>
      </c>
      <c r="CD18">
        <f>('Average ∆Abs550'!CD20/(46800*0.6232))*(0.2*(10^-3))*(10^6)</f>
        <v>2.4062462284541643E-3</v>
      </c>
      <c r="CE18">
        <f>('Average ∆Abs550'!CE20/(46800*0.6232))*(0.2*(10^-3))*(10^6)</f>
        <v>2.4167608410226942E-3</v>
      </c>
      <c r="CF18">
        <f>('Average ∆Abs550'!CF20/(46800*0.6232))*(0.2*(10^-3))*(10^6)</f>
        <v>2.426589717988926E-3</v>
      </c>
      <c r="CG18">
        <f>('Average ∆Abs550'!CG20/(46800*0.6232))*(0.2*(10^-3))*(10^6)</f>
        <v>2.443733108046308E-3</v>
      </c>
      <c r="CH18">
        <f>('Average ∆Abs550'!CH20/(46800*0.6232))*(0.2*(10^-3))*(10^6)</f>
        <v>2.450361885535162E-3</v>
      </c>
      <c r="CI18">
        <f>('Average ∆Abs550'!CI20/(46800*0.6232))*(0.2*(10^-3))*(10^6)</f>
        <v>2.4670481185243474E-3</v>
      </c>
      <c r="CJ18">
        <f>('Average ∆Abs550'!CJ20/(46800*0.6232))*(0.2*(10^-3))*(10^6)</f>
        <v>2.483734351513534E-3</v>
      </c>
      <c r="CK18">
        <f>('Average ∆Abs550'!CK20/(46800*0.6232))*(0.2*(10^-3))*(10^6)</f>
        <v>2.4862487153886155E-3</v>
      </c>
      <c r="CL18">
        <f>('Average ∆Abs550'!CL20/(46800*0.6232))*(0.2*(10^-3))*(10^6)</f>
        <v>2.5088779902643615E-3</v>
      </c>
      <c r="CM18">
        <f>('Average ∆Abs550'!CM20/(46800*0.6232))*(0.2*(10^-3))*(10^6)</f>
        <v>2.5127638253440339E-3</v>
      </c>
      <c r="CN18">
        <f>('Average ∆Abs550'!CN20/(46800*0.6232))*(0.2*(10^-3))*(10^6)</f>
        <v>2.5278500085945308E-3</v>
      </c>
      <c r="CO18">
        <f>('Average ∆Abs550'!CO20/(46800*0.6232))*(0.2*(10^-3))*(10^6)</f>
        <v>2.5422504562427313E-3</v>
      </c>
      <c r="CP18">
        <f>('Average ∆Abs550'!CP20/(46800*0.6232))*(0.2*(10^-3))*(10^6)</f>
        <v>2.553679382947652E-3</v>
      </c>
      <c r="CQ18">
        <f>('Average ∆Abs550'!CQ20/(46800*0.6232))*(0.2*(10^-3))*(10^6)</f>
        <v>2.5669369379253616E-3</v>
      </c>
      <c r="CR18">
        <f>('Average ∆Abs550'!CR20/(46800*0.6232))*(0.2*(10^-3))*(10^6)</f>
        <v>2.5827088567781527E-3</v>
      </c>
      <c r="CS18">
        <f>('Average ∆Abs550'!CS20/(46800*0.6232))*(0.2*(10^-3))*(10^6)</f>
        <v>2.5959664117558619E-3</v>
      </c>
      <c r="CT18">
        <f>('Average ∆Abs550'!CT20/(46800*0.6232))*(0.2*(10^-3))*(10^6)</f>
        <v>2.6133383803473432E-3</v>
      </c>
      <c r="CU18">
        <f>('Average ∆Abs550'!CU20/(46800*0.6232))*(0.2*(10^-3))*(10^6)</f>
        <v>2.6316246630752175E-3</v>
      </c>
    </row>
    <row r="19" spans="1:100" x14ac:dyDescent="0.25">
      <c r="A19" s="61">
        <v>17</v>
      </c>
      <c r="B19" s="13" t="s">
        <v>17</v>
      </c>
      <c r="C19">
        <f>('Average ∆Abs550'!C21/(46800*0.6232))*(0.2*(10^-3))*(10^6)</f>
        <v>0</v>
      </c>
      <c r="D19">
        <f>('Average ∆Abs550'!D21/(46800*0.6232))*(0.2*(10^-3))*(10^6)</f>
        <v>2.9548347102904006E-3</v>
      </c>
      <c r="E19">
        <f>('Average ∆Abs550'!E21/(46800*0.6232))*(0.2*(10^-3))*(10^6)</f>
        <v>5.4191398864055912E-3</v>
      </c>
      <c r="F19">
        <f>('Average ∆Abs550'!F21/(46800*0.6232))*(0.2*(10^-3))*(10^6)</f>
        <v>5.4278258707013294E-3</v>
      </c>
      <c r="G19">
        <f>('Average ∆Abs550'!G21/(46800*0.6232))*(0.2*(10^-3))*(10^6)</f>
        <v>5.4936564885216784E-3</v>
      </c>
      <c r="H19">
        <f>('Average ∆Abs550'!H21/(46800*0.6232))*(0.2*(10^-3))*(10^6)</f>
        <v>5.5384578812049711E-3</v>
      </c>
      <c r="I19">
        <f>('Average ∆Abs550'!I21/(46800*0.6232))*(0.2*(10^-3))*(10^6)</f>
        <v>5.4838276115554445E-3</v>
      </c>
      <c r="J19">
        <f>('Average ∆Abs550'!J21/(46800*0.6232))*(0.2*(10^-3))*(10^6)</f>
        <v>5.4552552947931422E-3</v>
      </c>
      <c r="K19">
        <f>('Average ∆Abs550'!K21/(46800*0.6232))*(0.2*(10^-3))*(10^6)</f>
        <v>5.4525123523839611E-3</v>
      </c>
      <c r="L19">
        <f>('Average ∆Abs550'!L21/(46800*0.6232))*(0.2*(10^-3))*(10^6)</f>
        <v>5.4762845199301967E-3</v>
      </c>
      <c r="M19">
        <f>('Average ∆Abs550'!M21/(46800*0.6232))*(0.2*(10^-3))*(10^6)</f>
        <v>5.4957136953285649E-3</v>
      </c>
      <c r="N19">
        <f>('Average ∆Abs550'!N21/(46800*0.6232))*(0.2*(10^-3))*(10^6)</f>
        <v>5.5382293026708723E-3</v>
      </c>
      <c r="O19">
        <f>('Average ∆Abs550'!O21/(46800*0.6232))*(0.2*(10^-3))*(10^6)</f>
        <v>5.5700017189105559E-3</v>
      </c>
      <c r="P19">
        <f>('Average ∆Abs550'!P21/(46800*0.6232))*(0.2*(10^-3))*(10^6)</f>
        <v>5.605888548764008E-3</v>
      </c>
      <c r="Q19">
        <f>('Average ∆Abs550'!Q21/(46800*0.6232))*(0.2*(10^-3))*(10^6)</f>
        <v>5.63034645191254E-3</v>
      </c>
      <c r="R19">
        <f>('Average ∆Abs550'!R21/(46800*0.6232))*(0.2*(10^-3))*(10^6)</f>
        <v>5.6664618603000927E-3</v>
      </c>
      <c r="S19">
        <f>('Average ∆Abs550'!S21/(46800*0.6232))*(0.2*(10^-3))*(10^6)</f>
        <v>5.6916054990509219E-3</v>
      </c>
      <c r="T19">
        <f>('Average ∆Abs550'!T21/(46800*0.6232))*(0.2*(10^-3))*(10^6)</f>
        <v>5.7172062948699434E-3</v>
      </c>
      <c r="U19">
        <f>('Average ∆Abs550'!U21/(46800*0.6232))*(0.2*(10^-3))*(10^6)</f>
        <v>5.748978711109627E-3</v>
      </c>
      <c r="V19">
        <f>('Average ∆Abs550'!V21/(46800*0.6232))*(0.2*(10^-3))*(10^6)</f>
        <v>5.772065143053568E-3</v>
      </c>
      <c r="W19">
        <f>('Average ∆Abs550'!W21/(46800*0.6232))*(0.2*(10^-3))*(10^6)</f>
        <v>5.7919514755201329E-3</v>
      </c>
      <c r="X19">
        <f>('Average ∆Abs550'!X21/(46800*0.6232))*(0.2*(10^-3))*(10^6)</f>
        <v>5.813209279191287E-3</v>
      </c>
      <c r="Y19">
        <f>('Average ∆Abs550'!Y21/(46800*0.6232))*(0.2*(10^-3))*(10^6)</f>
        <v>5.8463531666355581E-3</v>
      </c>
      <c r="Z19">
        <f>('Average ∆Abs550'!Z21/(46800*0.6232))*(0.2*(10^-3))*(10^6)</f>
        <v>5.859153564545071E-3</v>
      </c>
      <c r="AA19">
        <f>('Average ∆Abs550'!AA21/(46800*0.6232))*(0.2*(10^-3))*(10^6)</f>
        <v>5.8781255828752408E-3</v>
      </c>
      <c r="AB19">
        <f>('Average ∆Abs550'!AB21/(46800*0.6232))*(0.2*(10^-3))*(10^6)</f>
        <v>5.893668923193934E-3</v>
      </c>
      <c r="AC19">
        <f>('Average ∆Abs550'!AC21/(46800*0.6232))*(0.2*(10^-3))*(10^6)</f>
        <v>5.9101265776490197E-3</v>
      </c>
      <c r="AD19">
        <f>('Average ∆Abs550'!AD21/(46800*0.6232))*(0.2*(10^-3))*(10^6)</f>
        <v>5.927041389172303E-3</v>
      </c>
      <c r="AE19">
        <f>('Average ∆Abs550'!AE21/(46800*0.6232))*(0.2*(10^-3))*(10^6)</f>
        <v>5.9400703656159156E-3</v>
      </c>
      <c r="AF19">
        <f>('Average ∆Abs550'!AF21/(46800*0.6232))*(0.2*(10^-3))*(10^6)</f>
        <v>5.9487563499116564E-3</v>
      </c>
      <c r="AG19">
        <f>('Average ∆Abs550'!AG21/(46800*0.6232))*(0.2*(10^-3))*(10^6)</f>
        <v>5.9658997399690368E-3</v>
      </c>
      <c r="AH19">
        <f>('Average ∆Abs550'!AH21/(46800*0.6232))*(0.2*(10^-3))*(10^6)</f>
        <v>5.9722999389237932E-3</v>
      </c>
      <c r="AI19">
        <f>('Average ∆Abs550'!AI21/(46800*0.6232))*(0.2*(10^-3))*(10^6)</f>
        <v>5.985100336833307E-3</v>
      </c>
      <c r="AJ19">
        <f>('Average ∆Abs550'!AJ21/(46800*0.6232))*(0.2*(10^-3))*(10^6)</f>
        <v>5.9937863211290462E-3</v>
      </c>
      <c r="AK19">
        <f>('Average ∆Abs550'!AK21/(46800*0.6232))*(0.2*(10^-3))*(10^6)</f>
        <v>6.0001865200838026E-3</v>
      </c>
      <c r="AL19">
        <f>('Average ∆Abs550'!AL21/(46800*0.6232))*(0.2*(10^-3))*(10^6)</f>
        <v>6.0061295619703615E-3</v>
      </c>
      <c r="AM19">
        <f>('Average ∆Abs550'!AM21/(46800*0.6232))*(0.2*(10^-3))*(10^6)</f>
        <v>5.9979007347428183E-3</v>
      </c>
      <c r="AN19">
        <f>('Average ∆Abs550'!AN21/(46800*0.6232))*(0.2*(10^-3))*(10^6)</f>
        <v>6.0189299598798736E-3</v>
      </c>
      <c r="AO19">
        <f>('Average ∆Abs550'!AO21/(46800*0.6232))*(0.2*(10^-3))*(10^6)</f>
        <v>6.0273873656415166E-3</v>
      </c>
      <c r="AP19">
        <f>('Average ∆Abs550'!AP21/(46800*0.6232))*(0.2*(10^-3))*(10^6)</f>
        <v>6.0280731012438121E-3</v>
      </c>
      <c r="AQ19">
        <f>('Average ∆Abs550'!AQ21/(46800*0.6232))*(0.2*(10^-3))*(10^6)</f>
        <v>6.0173299101411839E-3</v>
      </c>
      <c r="AR19">
        <f>('Average ∆Abs550'!AR21/(46800*0.6232))*(0.2*(10^-3))*(10^6)</f>
        <v>6.0244158446982358E-3</v>
      </c>
      <c r="AS19">
        <f>('Average ∆Abs550'!AS21/(46800*0.6232))*(0.2*(10^-3))*(10^6)</f>
        <v>6.0301303080506977E-3</v>
      </c>
      <c r="AT19">
        <f>('Average ∆Abs550'!AT21/(46800*0.6232))*(0.2*(10^-3))*(10^6)</f>
        <v>6.0383591352782418E-3</v>
      </c>
      <c r="AU19">
        <f>('Average ∆Abs550'!AU21/(46800*0.6232))*(0.2*(10^-3))*(10^6)</f>
        <v>6.049788061983162E-3</v>
      </c>
      <c r="AV19">
        <f>('Average ∆Abs550'!AV21/(46800*0.6232))*(0.2*(10^-3))*(10^6)</f>
        <v>6.061216988688084E-3</v>
      </c>
      <c r="AW19">
        <f>('Average ∆Abs550'!AW21/(46800*0.6232))*(0.2*(10^-3))*(10^6)</f>
        <v>6.0692172373815302E-3</v>
      </c>
      <c r="AX19">
        <f>('Average ∆Abs550'!AX21/(46800*0.6232))*(0.2*(10^-3))*(10^6)</f>
        <v>6.0907036195867823E-3</v>
      </c>
      <c r="AY19">
        <f>('Average ∆Abs550'!AY21/(46800*0.6232))*(0.2*(10^-3))*(10^6)</f>
        <v>6.0932179834618638E-3</v>
      </c>
      <c r="AZ19">
        <f>('Average ∆Abs550'!AZ21/(46800*0.6232))*(0.2*(10^-3))*(10^6)</f>
        <v>6.0918465122572736E-3</v>
      </c>
      <c r="BA19">
        <f>('Average ∆Abs550'!BA21/(46800*0.6232))*(0.2*(10^-3))*(10^6)</f>
        <v>6.0943608761323568E-3</v>
      </c>
      <c r="BB19">
        <f>('Average ∆Abs550'!BB21/(46800*0.6232))*(0.2*(10^-3))*(10^6)</f>
        <v>6.0932179834618638E-3</v>
      </c>
      <c r="BC19">
        <f>('Average ∆Abs550'!BC21/(46800*0.6232))*(0.2*(10^-3))*(10^6)</f>
        <v>6.0907036195867823E-3</v>
      </c>
      <c r="BD19">
        <f>('Average ∆Abs550'!BD21/(46800*0.6232))*(0.2*(10^-3))*(10^6)</f>
        <v>6.0927608263936679E-3</v>
      </c>
      <c r="BE19">
        <f>('Average ∆Abs550'!BE21/(46800*0.6232))*(0.2*(10^-3))*(10^6)</f>
        <v>6.0909321981208828E-3</v>
      </c>
      <c r="BF19">
        <f>('Average ∆Abs550'!BF21/(46800*0.6232))*(0.2*(10^-3))*(10^6)</f>
        <v>6.0911607766549782E-3</v>
      </c>
      <c r="BG19">
        <f>('Average ∆Abs550'!BG21/(46800*0.6232))*(0.2*(10^-3))*(10^6)</f>
        <v>6.0863606274389106E-3</v>
      </c>
      <c r="BH19">
        <f>('Average ∆Abs550'!BH21/(46800*0.6232))*(0.2*(10^-3))*(10^6)</f>
        <v>6.0886464127798967E-3</v>
      </c>
      <c r="BI19">
        <f>('Average ∆Abs550'!BI21/(46800*0.6232))*(0.2*(10^-3))*(10^6)</f>
        <v>6.0774460646090735E-3</v>
      </c>
      <c r="BJ19">
        <f>('Average ∆Abs550'!BJ21/(46800*0.6232))*(0.2*(10^-3))*(10^6)</f>
        <v>6.0781318002113682E-3</v>
      </c>
      <c r="BK19">
        <f>('Average ∆Abs550'!BK21/(46800*0.6232))*(0.2*(10^-3))*(10^6)</f>
        <v>6.0630456169608708E-3</v>
      </c>
      <c r="BL19">
        <f>('Average ∆Abs550'!BL21/(46800*0.6232))*(0.2*(10^-3))*(10^6)</f>
        <v>6.0397306064828293E-3</v>
      </c>
      <c r="BM19">
        <f>('Average ∆Abs550'!BM21/(46800*0.6232))*(0.2*(10^-3))*(10^6)</f>
        <v>6.0349304572667635E-3</v>
      </c>
      <c r="BN19">
        <f>('Average ∆Abs550'!BN21/(46800*0.6232))*(0.2*(10^-3))*(10^6)</f>
        <v>6.0525310043923431E-3</v>
      </c>
      <c r="BO19">
        <f>('Average ∆Abs550'!BO21/(46800*0.6232))*(0.2*(10^-3))*(10^6)</f>
        <v>6.0481880122444731E-3</v>
      </c>
      <c r="BP19">
        <f>('Average ∆Abs550'!BP21/(46800*0.6232))*(0.2*(10^-3))*(10^6)</f>
        <v>6.0552739468015251E-3</v>
      </c>
      <c r="BQ19">
        <f>('Average ∆Abs550'!BQ21/(46800*0.6232))*(0.2*(10^-3))*(10^6)</f>
        <v>6.0461308054375875E-3</v>
      </c>
      <c r="BR19">
        <f>('Average ∆Abs550'!BR21/(46800*0.6232))*(0.2*(10^-3))*(10^6)</f>
        <v>6.0287588368461075E-3</v>
      </c>
      <c r="BS19">
        <f>('Average ∆Abs550'!BS21/(46800*0.6232))*(0.2*(10^-3))*(10^6)</f>
        <v>6.0283016797779091E-3</v>
      </c>
      <c r="BT19">
        <f>('Average ∆Abs550'!BT21/(46800*0.6232))*(0.2*(10^-3))*(10^6)</f>
        <v>6.0193871169480703E-3</v>
      </c>
      <c r="BU19">
        <f>('Average ∆Abs550'!BU21/(46800*0.6232))*(0.2*(10^-3))*(10^6)</f>
        <v>6.008186768777248E-3</v>
      </c>
      <c r="BV19">
        <f>('Average ∆Abs550'!BV21/(46800*0.6232))*(0.2*(10^-3))*(10^6)</f>
        <v>6.002472305424787E-3</v>
      </c>
      <c r="BW19">
        <f>('Average ∆Abs550'!BW21/(46800*0.6232))*(0.2*(10^-3))*(10^6)</f>
        <v>5.9921862713903581E-3</v>
      </c>
      <c r="BX19">
        <f>('Average ∆Abs550'!BX21/(46800*0.6232))*(0.2*(10^-3))*(10^6)</f>
        <v>5.9841860226969128E-3</v>
      </c>
      <c r="BY19">
        <f>('Average ∆Abs550'!BY21/(46800*0.6232))*(0.2*(10^-3))*(10^6)</f>
        <v>5.9903576431175713E-3</v>
      </c>
      <c r="BZ19">
        <f>('Average ∆Abs550'!BZ21/(46800*0.6232))*(0.2*(10^-3))*(10^6)</f>
        <v>5.9809859232195341E-3</v>
      </c>
      <c r="CA19">
        <f>('Average ∆Abs550'!CA21/(46800*0.6232))*(0.2*(10^-3))*(10^6)</f>
        <v>5.9711570462533019E-3</v>
      </c>
      <c r="CB19">
        <f>('Average ∆Abs550'!CB21/(46800*0.6232))*(0.2*(10^-3))*(10^6)</f>
        <v>5.9793858734808469E-3</v>
      </c>
      <c r="CC19">
        <f>('Average ∆Abs550'!CC21/(46800*0.6232))*(0.2*(10^-3))*(10^6)</f>
        <v>5.9789287164126502E-3</v>
      </c>
      <c r="CD19">
        <f>('Average ∆Abs550'!CD21/(46800*0.6232))*(0.2*(10^-3))*(10^6)</f>
        <v>5.983957444162814E-3</v>
      </c>
      <c r="CE19">
        <f>('Average ∆Abs550'!CE21/(46800*0.6232))*(0.2*(10^-3))*(10^6)</f>
        <v>5.9789287164126476E-3</v>
      </c>
      <c r="CF19">
        <f>('Average ∆Abs550'!CF21/(46800*0.6232))*(0.2*(10^-3))*(10^6)</f>
        <v>5.9661283185031356E-3</v>
      </c>
      <c r="CG19">
        <f>('Average ∆Abs550'!CG21/(46800*0.6232))*(0.2*(10^-3))*(10^6)</f>
        <v>5.9590423839460862E-3</v>
      </c>
      <c r="CH19">
        <f>('Average ∆Abs550'!CH21/(46800*0.6232))*(0.2*(10^-3))*(10^6)</f>
        <v>5.9546993917982153E-3</v>
      </c>
      <c r="CI19">
        <f>('Average ∆Abs550'!CI21/(46800*0.6232))*(0.2*(10^-3))*(10^6)</f>
        <v>5.9558422844687058E-3</v>
      </c>
      <c r="CJ19">
        <f>('Average ∆Abs550'!CJ21/(46800*0.6232))*(0.2*(10^-3))*(10^6)</f>
        <v>5.9562994415369051E-3</v>
      </c>
      <c r="CK19">
        <f>('Average ∆Abs550'!CK21/(46800*0.6232))*(0.2*(10^-3))*(10^6)</f>
        <v>5.9736714101283834E-3</v>
      </c>
      <c r="CL19">
        <f>('Average ∆Abs550'!CL21/(46800*0.6232))*(0.2*(10^-3))*(10^6)</f>
        <v>5.9727570959919917E-3</v>
      </c>
      <c r="CM19">
        <f>('Average ∆Abs550'!CM21/(46800*0.6232))*(0.2*(10^-3))*(10^6)</f>
        <v>5.9521850279231322E-3</v>
      </c>
      <c r="CN19">
        <f>('Average ∆Abs550'!CN21/(46800*0.6232))*(0.2*(10^-3))*(10^6)</f>
        <v>5.9517278708549346E-3</v>
      </c>
      <c r="CO19">
        <f>('Average ∆Abs550'!CO21/(46800*0.6232))*(0.2*(10^-3))*(10^6)</f>
        <v>5.9462419860365724E-3</v>
      </c>
      <c r="CP19">
        <f>('Average ∆Abs550'!CP21/(46800*0.6232))*(0.2*(10^-3))*(10^6)</f>
        <v>5.939613208547718E-3</v>
      </c>
      <c r="CQ19">
        <f>('Average ∆Abs550'!CQ21/(46800*0.6232))*(0.2*(10^-3))*(10^6)</f>
        <v>5.9400703656159156E-3</v>
      </c>
      <c r="CR19">
        <f>('Average ∆Abs550'!CR21/(46800*0.6232))*(0.2*(10^-3))*(10^6)</f>
        <v>5.9414418368205057E-3</v>
      </c>
      <c r="CS19">
        <f>('Average ∆Abs550'!CS21/(46800*0.6232))*(0.2*(10^-3))*(10^6)</f>
        <v>5.9446419362978844E-3</v>
      </c>
      <c r="CT19">
        <f>('Average ∆Abs550'!CT21/(46800*0.6232))*(0.2*(10^-3))*(10^6)</f>
        <v>5.9444133577637864E-3</v>
      </c>
      <c r="CU19">
        <f>('Average ∆Abs550'!CU21/(46800*0.6232))*(0.2*(10^-3))*(10^6)</f>
        <v>5.9430418865591946E-3</v>
      </c>
    </row>
    <row r="20" spans="1:100" x14ac:dyDescent="0.25">
      <c r="A20" s="61">
        <v>18</v>
      </c>
      <c r="B20" s="13" t="s">
        <v>18</v>
      </c>
      <c r="C20">
        <f>('Average ∆Abs550'!C22/(46800*0.6232))*(0.2*(10^-3))*(10^6)</f>
        <v>0</v>
      </c>
      <c r="D20">
        <f>('Average ∆Abs550'!D22/(46800*0.6232))*(0.2*(10^-3))*(10^6)</f>
        <v>1.0562614060688291E-3</v>
      </c>
      <c r="E20">
        <f>('Average ∆Abs550'!E22/(46800*0.6232))*(0.2*(10^-3))*(10^6)</f>
        <v>1.9728613278035376E-3</v>
      </c>
      <c r="F20">
        <f>('Average ∆Abs550'!F22/(46800*0.6232))*(0.2*(10^-3))*(10^6)</f>
        <v>2.2304693357324706E-3</v>
      </c>
      <c r="G20">
        <f>('Average ∆Abs550'!G22/(46800*0.6232))*(0.2*(10^-3))*(10^6)</f>
        <v>2.259727388097071E-3</v>
      </c>
      <c r="H20">
        <f>('Average ∆Abs550'!H22/(46800*0.6232))*(0.2*(10^-3))*(10^6)</f>
        <v>2.2860139195183906E-3</v>
      </c>
      <c r="I20">
        <f>('Average ∆Abs550'!I22/(46800*0.6232))*(0.2*(10^-3))*(10^6)</f>
        <v>2.2914998043367524E-3</v>
      </c>
      <c r="J20">
        <f>('Average ∆Abs550'!J22/(46800*0.6232))*(0.2*(10^-3))*(10^6)</f>
        <v>2.3134433436102012E-3</v>
      </c>
      <c r="K20">
        <f>('Average ∆Abs550'!K22/(46800*0.6232))*(0.2*(10^-3))*(10^6)</f>
        <v>2.3271580556561071E-3</v>
      </c>
      <c r="L20">
        <f>('Average ∆Abs550'!L22/(46800*0.6232))*(0.2*(10^-3))*(10^6)</f>
        <v>2.3719594483393998E-3</v>
      </c>
      <c r="M20">
        <f>('Average ∆Abs550'!M22/(46800*0.6232))*(0.2*(10^-3))*(10^6)</f>
        <v>2.4391615373643392E-3</v>
      </c>
      <c r="N20">
        <f>('Average ∆Abs550'!N22/(46800*0.6232))*(0.2*(10^-3))*(10^6)</f>
        <v>2.5246499091171521E-3</v>
      </c>
      <c r="O20">
        <f>('Average ∆Abs550'!O22/(46800*0.6232))*(0.2*(10^-3))*(10^6)</f>
        <v>2.5861375347896302E-3</v>
      </c>
      <c r="P20">
        <f>('Average ∆Abs550'!P22/(46800*0.6232))*(0.2*(10^-3))*(10^6)</f>
        <v>2.6206528934384923E-3</v>
      </c>
      <c r="Q20">
        <f>('Average ∆Abs550'!Q22/(46800*0.6232))*(0.2*(10^-3))*(10^6)</f>
        <v>2.6537967808827664E-3</v>
      </c>
      <c r="R20">
        <f>('Average ∆Abs550'!R22/(46800*0.6232))*(0.2*(10^-3))*(10^6)</f>
        <v>2.6924265531454005E-3</v>
      </c>
      <c r="S20">
        <f>('Average ∆Abs550'!S22/(46800*0.6232))*(0.2*(10^-3))*(10^6)</f>
        <v>2.7196273987031153E-3</v>
      </c>
      <c r="T20">
        <f>('Average ∆Abs550'!T22/(46800*0.6232))*(0.2*(10^-3))*(10^6)</f>
        <v>2.7392851526355784E-3</v>
      </c>
      <c r="U20">
        <f>('Average ∆Abs550'!U22/(46800*0.6232))*(0.2*(10^-3))*(10^6)</f>
        <v>2.7575714353634535E-3</v>
      </c>
      <c r="V20">
        <f>('Average ∆Abs550'!V22/(46800*0.6232))*(0.2*(10^-3))*(10^6)</f>
        <v>2.7715147259434587E-3</v>
      </c>
      <c r="W20">
        <f>('Average ∆Abs550'!W22/(46800*0.6232))*(0.2*(10^-3))*(10^6)</f>
        <v>2.7850008594552662E-3</v>
      </c>
      <c r="X20">
        <f>('Average ∆Abs550'!X22/(46800*0.6232))*(0.2*(10^-3))*(10^6)</f>
        <v>2.8032871421831405E-3</v>
      </c>
      <c r="Y20">
        <f>('Average ∆Abs550'!Y22/(46800*0.6232))*(0.2*(10^-3))*(10^6)</f>
        <v>2.8261449955929822E-3</v>
      </c>
      <c r="Z20">
        <f>('Average ∆Abs550'!Z22/(46800*0.6232))*(0.2*(10^-3))*(10^6)</f>
        <v>2.832088037479542E-3</v>
      </c>
      <c r="AA20">
        <f>('Average ∆Abs550'!AA22/(46800*0.6232))*(0.2*(10^-3))*(10^6)</f>
        <v>2.8444312783208565E-3</v>
      </c>
      <c r="AB20">
        <f>('Average ∆Abs550'!AB22/(46800*0.6232))*(0.2*(10^-3))*(10^6)</f>
        <v>2.8524315270143032E-3</v>
      </c>
      <c r="AC20">
        <f>('Average ∆Abs550'!AC22/(46800*0.6232))*(0.2*(10^-3))*(10^6)</f>
        <v>2.8597460401054513E-3</v>
      </c>
      <c r="AD20">
        <f>('Average ∆Abs550'!AD22/(46800*0.6232))*(0.2*(10^-3))*(10^6)</f>
        <v>2.8730035950831623E-3</v>
      </c>
      <c r="AE20">
        <f>('Average ∆Abs550'!AE22/(46800*0.6232))*(0.2*(10^-3))*(10^6)</f>
        <v>2.878946636969719E-3</v>
      </c>
      <c r="AF20">
        <f>('Average ∆Abs550'!AF22/(46800*0.6232))*(0.2*(10^-3))*(10^6)</f>
        <v>2.8851182573903776E-3</v>
      </c>
      <c r="AG20">
        <f>('Average ∆Abs550'!AG22/(46800*0.6232))*(0.2*(10^-3))*(10^6)</f>
        <v>2.8990615479703818E-3</v>
      </c>
      <c r="AH20">
        <f>('Average ∆Abs550'!AH22/(46800*0.6232))*(0.2*(10^-3))*(10^6)</f>
        <v>2.9066046395956309E-3</v>
      </c>
      <c r="AI20">
        <f>('Average ∆Abs550'!AI22/(46800*0.6232))*(0.2*(10^-3))*(10^6)</f>
        <v>2.9155192024254701E-3</v>
      </c>
      <c r="AJ20">
        <f>('Average ∆Abs550'!AJ22/(46800*0.6232))*(0.2*(10^-3))*(10^6)</f>
        <v>2.9260338149939978E-3</v>
      </c>
      <c r="AK20">
        <f>('Average ∆Abs550'!AK22/(46800*0.6232))*(0.2*(10^-3))*(10^6)</f>
        <v>2.9358626919602305E-3</v>
      </c>
      <c r="AL20">
        <f>('Average ∆Abs550'!AL22/(46800*0.6232))*(0.2*(10^-3))*(10^6)</f>
        <v>2.94340578358548E-3</v>
      </c>
      <c r="AM20">
        <f>('Average ∆Abs550'!AM22/(46800*0.6232))*(0.2*(10^-3))*(10^6)</f>
        <v>2.9381484773012153E-3</v>
      </c>
      <c r="AN20">
        <f>('Average ∆Abs550'!AN22/(46800*0.6232))*(0.2*(10^-3))*(10^6)</f>
        <v>2.9674065296658139E-3</v>
      </c>
      <c r="AO20">
        <f>('Average ∆Abs550'!AO22/(46800*0.6232))*(0.2*(10^-3))*(10^6)</f>
        <v>2.9808926631776219E-3</v>
      </c>
      <c r="AP20">
        <f>('Average ∆Abs550'!AP22/(46800*0.6232))*(0.2*(10^-3))*(10^6)</f>
        <v>2.9886643333369681E-3</v>
      </c>
      <c r="AQ20">
        <f>('Average ∆Abs550'!AQ22/(46800*0.6232))*(0.2*(10^-3))*(10^6)</f>
        <v>2.9728924144841761E-3</v>
      </c>
      <c r="AR20">
        <f>('Average ∆Abs550'!AR22/(46800*0.6232))*(0.2*(10^-3))*(10^6)</f>
        <v>2.9925501684166414E-3</v>
      </c>
      <c r="AS20">
        <f>('Average ∆Abs550'!AS22/(46800*0.6232))*(0.2*(10^-3))*(10^6)</f>
        <v>2.9975788961668073E-3</v>
      </c>
      <c r="AT20">
        <f>('Average ∆Abs550'!AT22/(46800*0.6232))*(0.2*(10^-3))*(10^6)</f>
        <v>3.0165509144969784E-3</v>
      </c>
      <c r="AU20">
        <f>('Average ∆Abs550'!AU22/(46800*0.6232))*(0.2*(10^-3))*(10^6)</f>
        <v>3.0314085192133734E-3</v>
      </c>
      <c r="AV20">
        <f>('Average ∆Abs550'!AV22/(46800*0.6232))*(0.2*(10^-3))*(10^6)</f>
        <v>3.0522091658163322E-3</v>
      </c>
      <c r="AW20">
        <f>('Average ∆Abs550'!AW22/(46800*0.6232))*(0.2*(10^-3))*(10^6)</f>
        <v>3.0636380925212529E-3</v>
      </c>
      <c r="AX20">
        <f>('Average ∆Abs550'!AX22/(46800*0.6232))*(0.2*(10^-3))*(10^6)</f>
        <v>3.0958676658291331E-3</v>
      </c>
      <c r="AY20">
        <f>('Average ∆Abs550'!AY22/(46800*0.6232))*(0.2*(10^-3))*(10^6)</f>
        <v>3.1022678647838879E-3</v>
      </c>
      <c r="AZ20">
        <f>('Average ∆Abs550'!AZ22/(46800*0.6232))*(0.2*(10^-3))*(10^6)</f>
        <v>3.1088966422727427E-3</v>
      </c>
      <c r="BA20">
        <f>('Average ∆Abs550'!BA22/(46800*0.6232))*(0.2*(10^-3))*(10^6)</f>
        <v>3.116211155363893E-3</v>
      </c>
      <c r="BB20">
        <f>('Average ∆Abs550'!BB22/(46800*0.6232))*(0.2*(10^-3))*(10^6)</f>
        <v>3.1235256684550429E-3</v>
      </c>
      <c r="BC20">
        <f>('Average ∆Abs550'!BC22/(46800*0.6232))*(0.2*(10^-3))*(10^6)</f>
        <v>3.1271829250006174E-3</v>
      </c>
      <c r="BD20">
        <f>('Average ∆Abs550'!BD22/(46800*0.6232))*(0.2*(10^-3))*(10^6)</f>
        <v>3.1338117024894726E-3</v>
      </c>
      <c r="BE20">
        <f>('Average ∆Abs550'!BE22/(46800*0.6232))*(0.2*(10^-3))*(10^6)</f>
        <v>3.1372403805009488E-3</v>
      </c>
      <c r="BF20">
        <f>('Average ∆Abs550'!BF22/(46800*0.6232))*(0.2*(10^-3))*(10^6)</f>
        <v>3.1450120506602954E-3</v>
      </c>
      <c r="BG20">
        <f>('Average ∆Abs550'!BG22/(46800*0.6232))*(0.2*(10^-3))*(10^6)</f>
        <v>3.1500407784104613E-3</v>
      </c>
      <c r="BH20">
        <f>('Average ∆Abs550'!BH22/(46800*0.6232))*(0.2*(10^-3))*(10^6)</f>
        <v>3.1616982836494812E-3</v>
      </c>
      <c r="BI20">
        <f>('Average ∆Abs550'!BI22/(46800*0.6232))*(0.2*(10^-3))*(10^6)</f>
        <v>3.1623840192517767E-3</v>
      </c>
      <c r="BJ20">
        <f>('Average ∆Abs550'!BJ22/(46800*0.6232))*(0.2*(10^-3))*(10^6)</f>
        <v>3.169698532342927E-3</v>
      </c>
      <c r="BK20">
        <f>('Average ∆Abs550'!BK22/(46800*0.6232))*(0.2*(10^-3))*(10^6)</f>
        <v>3.1728986318203022E-3</v>
      </c>
      <c r="BL20">
        <f>('Average ∆Abs550'!BL22/(46800*0.6232))*(0.2*(10^-3))*(10^6)</f>
        <v>3.1786130951727649E-3</v>
      </c>
      <c r="BM20">
        <f>('Average ∆Abs550'!BM22/(46800*0.6232))*(0.2*(10^-3))*(10^6)</f>
        <v>3.1815846161160435E-3</v>
      </c>
      <c r="BN20">
        <f>('Average ∆Abs550'!BN22/(46800*0.6232))*(0.2*(10^-3))*(10^6)</f>
        <v>3.1868419224003078E-3</v>
      </c>
      <c r="BO20">
        <f>('Average ∆Abs550'!BO22/(46800*0.6232))*(0.2*(10^-3))*(10^6)</f>
        <v>3.1911849145481791E-3</v>
      </c>
      <c r="BP20">
        <f>('Average ∆Abs550'!BP22/(46800*0.6232))*(0.2*(10^-3))*(10^6)</f>
        <v>3.2003280559121153E-3</v>
      </c>
      <c r="BQ20">
        <f>('Average ∆Abs550'!BQ22/(46800*0.6232))*(0.2*(10^-3))*(10^6)</f>
        <v>3.2053567836622804E-3</v>
      </c>
      <c r="BR20">
        <f>('Average ∆Abs550'!BR22/(46800*0.6232))*(0.2*(10^-3))*(10^6)</f>
        <v>3.2058139407304784E-3</v>
      </c>
      <c r="BS20">
        <f>('Average ∆Abs550'!BS22/(46800*0.6232))*(0.2*(10^-3))*(10^6)</f>
        <v>3.2131284538216274E-3</v>
      </c>
      <c r="BT20">
        <f>('Average ∆Abs550'!BT22/(46800*0.6232))*(0.2*(10^-3))*(10^6)</f>
        <v>3.2202143883786794E-3</v>
      </c>
      <c r="BU20">
        <f>('Average ∆Abs550'!BU22/(46800*0.6232))*(0.2*(10^-3))*(10^6)</f>
        <v>3.2263860087993375E-3</v>
      </c>
      <c r="BV20">
        <f>('Average ∆Abs550'!BV22/(46800*0.6232))*(0.2*(10^-3))*(10^6)</f>
        <v>3.2318718936176997E-3</v>
      </c>
      <c r="BW20">
        <f>('Average ∆Abs550'!BW22/(46800*0.6232))*(0.2*(10^-3))*(10^6)</f>
        <v>3.233014786288191E-3</v>
      </c>
      <c r="BX20">
        <f>('Average ∆Abs550'!BX22/(46800*0.6232))*(0.2*(10^-3))*(10^6)</f>
        <v>3.2407864564475385E-3</v>
      </c>
      <c r="BY20">
        <f>('Average ∆Abs550'!BY22/(46800*0.6232))*(0.2*(10^-3))*(10^6)</f>
        <v>3.2474152339363924E-3</v>
      </c>
      <c r="BZ20">
        <f>('Average ∆Abs550'!BZ22/(46800*0.6232))*(0.2*(10^-3))*(10^6)</f>
        <v>3.2474152339363933E-3</v>
      </c>
      <c r="CA20">
        <f>('Average ∆Abs550'!CA22/(46800*0.6232))*(0.2*(10^-3))*(10^6)</f>
        <v>3.254729747027541E-3</v>
      </c>
      <c r="CB20">
        <f>('Average ∆Abs550'!CB22/(46800*0.6232))*(0.2*(10^-3))*(10^6)</f>
        <v>3.2625014171868884E-3</v>
      </c>
      <c r="CC20">
        <f>('Average ∆Abs550'!CC22/(46800*0.6232))*(0.2*(10^-3))*(10^6)</f>
        <v>3.2705016658803343E-3</v>
      </c>
      <c r="CD20">
        <f>('Average ∆Abs550'!CD22/(46800*0.6232))*(0.2*(10^-3))*(10^6)</f>
        <v>3.2755303936304993E-3</v>
      </c>
      <c r="CE20">
        <f>('Average ∆Abs550'!CE22/(46800*0.6232))*(0.2*(10^-3))*(10^6)</f>
        <v>3.2785019145737783E-3</v>
      </c>
      <c r="CF20">
        <f>('Average ∆Abs550'!CF22/(46800*0.6232))*(0.2*(10^-3))*(10^6)</f>
        <v>3.2846735349944373E-3</v>
      </c>
      <c r="CG20">
        <f>('Average ∆Abs550'!CG22/(46800*0.6232))*(0.2*(10^-3))*(10^6)</f>
        <v>3.2901594198127999E-3</v>
      </c>
      <c r="CH20">
        <f>('Average ∆Abs550'!CH22/(46800*0.6232))*(0.2*(10^-3))*(10^6)</f>
        <v>3.2901594198127995E-3</v>
      </c>
      <c r="CI20">
        <f>('Average ∆Abs550'!CI22/(46800*0.6232))*(0.2*(10^-3))*(10^6)</f>
        <v>3.2970167758357518E-3</v>
      </c>
      <c r="CJ20">
        <f>('Average ∆Abs550'!CJ22/(46800*0.6232))*(0.2*(10^-3))*(10^6)</f>
        <v>3.3059313386655923E-3</v>
      </c>
      <c r="CK20">
        <f>('Average ∆Abs550'!CK22/(46800*0.6232))*(0.2*(10^-3))*(10^6)</f>
        <v>3.3050170245291963E-3</v>
      </c>
      <c r="CL20">
        <f>('Average ∆Abs550'!CL22/(46800*0.6232))*(0.2*(10^-3))*(10^6)</f>
        <v>3.3111886449498553E-3</v>
      </c>
      <c r="CM20">
        <f>('Average ∆Abs550'!CM22/(46800*0.6232))*(0.2*(10^-3))*(10^6)</f>
        <v>3.3105029093475594E-3</v>
      </c>
      <c r="CN20">
        <f>('Average ∆Abs550'!CN22/(46800*0.6232))*(0.2*(10^-3))*(10^6)</f>
        <v>3.3180460009728072E-3</v>
      </c>
      <c r="CO20">
        <f>('Average ∆Abs550'!CO22/(46800*0.6232))*(0.2*(10^-3))*(10^6)</f>
        <v>3.3269605638026464E-3</v>
      </c>
      <c r="CP20">
        <f>('Average ∆Abs550'!CP22/(46800*0.6232))*(0.2*(10^-3))*(10^6)</f>
        <v>3.329017770609532E-3</v>
      </c>
      <c r="CQ20">
        <f>('Average ∆Abs550'!CQ22/(46800*0.6232))*(0.2*(10^-3))*(10^6)</f>
        <v>3.3315321344846139E-3</v>
      </c>
      <c r="CR20">
        <f>('Average ∆Abs550'!CR22/(46800*0.6232))*(0.2*(10^-3))*(10^6)</f>
        <v>3.3370180193029769E-3</v>
      </c>
      <c r="CS20">
        <f>('Average ∆Abs550'!CS22/(46800*0.6232))*(0.2*(10^-3))*(10^6)</f>
        <v>3.3459325821328162E-3</v>
      </c>
      <c r="CT20">
        <f>('Average ∆Abs550'!CT22/(46800*0.6232))*(0.2*(10^-3))*(10^6)</f>
        <v>3.3537042522921636E-3</v>
      </c>
      <c r="CU20">
        <f>('Average ∆Abs550'!CU22/(46800*0.6232))*(0.2*(10^-3))*(10^6)</f>
        <v>3.3630759721901978E-3</v>
      </c>
    </row>
    <row r="21" spans="1:100" x14ac:dyDescent="0.25">
      <c r="B21" s="13" t="s">
        <v>7</v>
      </c>
      <c r="C21">
        <f>('Average ∆Abs550'!C23/(46800*0.6232))*(0.2*(10^-3))*(10^6)</f>
        <v>0</v>
      </c>
      <c r="D21">
        <f>('Average ∆Abs550'!D23/(46800*0.6232))*(0.2*(10^-3))*(10^6)</f>
        <v>1.4562738407410832E-3</v>
      </c>
      <c r="E21">
        <f>('Average ∆Abs550'!E23/(46800*0.6232))*(0.2*(10^-3))*(10^6)</f>
        <v>2.0992652571599703E-3</v>
      </c>
      <c r="F21">
        <f>('Average ∆Abs550'!F23/(46800*0.6232))*(0.2*(10^-3))*(10^6)</f>
        <v>2.2910426472685548E-3</v>
      </c>
      <c r="G21">
        <f>('Average ∆Abs550'!G23/(46800*0.6232))*(0.2*(10^-3))*(10^6)</f>
        <v>2.3676164561915298E-3</v>
      </c>
      <c r="H21">
        <f>('Average ∆Abs550'!H23/(46800*0.6232))*(0.2*(10^-3))*(10^6)</f>
        <v>2.4089891708633459E-3</v>
      </c>
      <c r="I21">
        <f>('Average ∆Abs550'!I23/(46800*0.6232))*(0.2*(10^-3))*(10^6)</f>
        <v>2.4409901656371269E-3</v>
      </c>
      <c r="J21">
        <f>('Average ∆Abs550'!J23/(46800*0.6232))*(0.2*(10^-3))*(10^6)</f>
        <v>2.4780198881610717E-3</v>
      </c>
      <c r="K21">
        <f>('Average ∆Abs550'!K23/(46800*0.6232))*(0.2*(10^-3))*(10^6)</f>
        <v>2.5070493619915729E-3</v>
      </c>
      <c r="L21">
        <f>('Average ∆Abs550'!L23/(46800*0.6232))*(0.2*(10^-3))*(10^6)</f>
        <v>2.5500221264020788E-3</v>
      </c>
      <c r="M21">
        <f>('Average ∆Abs550'!M23/(46800*0.6232))*(0.2*(10^-3))*(10^6)</f>
        <v>2.6240815714499701E-3</v>
      </c>
      <c r="N21">
        <f>('Average ∆Abs550'!N23/(46800*0.6232))*(0.2*(10^-3))*(10^6)</f>
        <v>2.6659114431899821E-3</v>
      </c>
      <c r="O21">
        <f>('Average ∆Abs550'!O23/(46800*0.6232))*(0.2*(10^-3))*(10^6)</f>
        <v>2.6983695950319594E-3</v>
      </c>
      <c r="P21">
        <f>('Average ∆Abs550'!P23/(46800*0.6232))*(0.2*(10^-3))*(10^6)</f>
        <v>2.7216846055099992E-3</v>
      </c>
      <c r="Q21">
        <f>('Average ∆Abs550'!Q23/(46800*0.6232))*(0.2*(10^-3))*(10^6)</f>
        <v>2.7415709379765632E-3</v>
      </c>
      <c r="R21">
        <f>('Average ∆Abs550'!R23/(46800*0.6232))*(0.2*(10^-3))*(10^6)</f>
        <v>2.7678574693978833E-3</v>
      </c>
      <c r="S21">
        <f>('Average ∆Abs550'!S23/(46800*0.6232))*(0.2*(10^-3))*(10^6)</f>
        <v>2.7930011081487112E-3</v>
      </c>
      <c r="T21">
        <f>('Average ∆Abs550'!T23/(46800*0.6232))*(0.2*(10^-3))*(10^6)</f>
        <v>2.8117445479447821E-3</v>
      </c>
      <c r="U21">
        <f>('Average ∆Abs550'!U23/(46800*0.6232))*(0.2*(10^-3))*(10^6)</f>
        <v>2.8336880872182322E-3</v>
      </c>
      <c r="V21">
        <f>('Average ∆Abs550'!V23/(46800*0.6232))*(0.2*(10^-3))*(10^6)</f>
        <v>2.8549458908893868E-3</v>
      </c>
      <c r="W21">
        <f>('Average ∆Abs550'!W23/(46800*0.6232))*(0.2*(10^-3))*(10^6)</f>
        <v>2.874375066287752E-3</v>
      </c>
      <c r="X21">
        <f>('Average ∆Abs550'!X23/(46800*0.6232))*(0.2*(10^-3))*(10^6)</f>
        <v>2.8967757626293987E-3</v>
      </c>
      <c r="Y21">
        <f>('Average ∆Abs550'!Y23/(46800*0.6232))*(0.2*(10^-3))*(10^6)</f>
        <v>2.9290053359372764E-3</v>
      </c>
      <c r="Z21">
        <f>('Average ∆Abs550'!Z23/(46800*0.6232))*(0.2*(10^-3))*(10^6)</f>
        <v>2.9406628411762976E-3</v>
      </c>
      <c r="AA21">
        <f>('Average ∆Abs550'!AA23/(46800*0.6232))*(0.2*(10^-3))*(10^6)</f>
        <v>2.9600920165746641E-3</v>
      </c>
      <c r="AB21">
        <f>('Average ∆Abs550'!AB23/(46800*0.6232))*(0.2*(10^-3))*(10^6)</f>
        <v>2.9783782993025392E-3</v>
      </c>
      <c r="AC21">
        <f>('Average ∆Abs550'!AC23/(46800*0.6232))*(0.2*(10^-3))*(10^6)</f>
        <v>2.9932359040189356E-3</v>
      </c>
      <c r="AD21">
        <f>('Average ∆Abs550'!AD23/(46800*0.6232))*(0.2*(10^-3))*(10^6)</f>
        <v>3.014493707690091E-3</v>
      </c>
      <c r="AE21">
        <f>('Average ∆Abs550'!AE23/(46800*0.6232))*(0.2*(10^-3))*(10^6)</f>
        <v>3.0359800898953422E-3</v>
      </c>
      <c r="AF21">
        <f>('Average ∆Abs550'!AF23/(46800*0.6232))*(0.2*(10^-3))*(10^6)</f>
        <v>3.0492376448730519E-3</v>
      </c>
      <c r="AG21">
        <f>('Average ∆Abs550'!AG23/(46800*0.6232))*(0.2*(10^-3))*(10^6)</f>
        <v>3.0707240270783035E-3</v>
      </c>
      <c r="AH21">
        <f>('Average ∆Abs550'!AH23/(46800*0.6232))*(0.2*(10^-3))*(10^6)</f>
        <v>3.0887817312720812E-3</v>
      </c>
      <c r="AI21">
        <f>('Average ∆Abs550'!AI23/(46800*0.6232))*(0.2*(10^-3))*(10^6)</f>
        <v>3.1111824276137271E-3</v>
      </c>
      <c r="AJ21">
        <f>('Average ∆Abs550'!AJ23/(46800*0.6232))*(0.2*(10^-3))*(10^6)</f>
        <v>3.1306116030120927E-3</v>
      </c>
      <c r="AK21">
        <f>('Average ∆Abs550'!AK23/(46800*0.6232))*(0.2*(10^-3))*(10^6)</f>
        <v>3.1424976867852131E-3</v>
      </c>
      <c r="AL21">
        <f>('Average ∆Abs550'!AL23/(46800*0.6232))*(0.2*(10^-3))*(10^6)</f>
        <v>3.1598696553766931E-3</v>
      </c>
      <c r="AM21">
        <f>('Average ∆Abs550'!AM23/(46800*0.6232))*(0.2*(10^-3))*(10^6)</f>
        <v>3.1635269119222684E-3</v>
      </c>
      <c r="AN21">
        <f>('Average ∆Abs550'!AN23/(46800*0.6232))*(0.2*(10^-3))*(10^6)</f>
        <v>3.1982708491052289E-3</v>
      </c>
      <c r="AO21">
        <f>('Average ∆Abs550'!AO23/(46800*0.6232))*(0.2*(10^-3))*(10^6)</f>
        <v>3.2183857601058921E-3</v>
      </c>
      <c r="AP21">
        <f>('Average ∆Abs550'!AP23/(46800*0.6232))*(0.2*(10^-3))*(10^6)</f>
        <v>3.228671794140321E-3</v>
      </c>
      <c r="AQ21">
        <f>('Average ∆Abs550'!AQ23/(46800*0.6232))*(0.2*(10^-3))*(10^6)</f>
        <v>3.2300432653449098E-3</v>
      </c>
      <c r="AR21">
        <f>('Average ∆Abs550'!AR23/(46800*0.6232))*(0.2*(10^-3))*(10^6)</f>
        <v>3.2499295978114743E-3</v>
      </c>
      <c r="AS21">
        <f>('Average ∆Abs550'!AS23/(46800*0.6232))*(0.2*(10^-3))*(10^6)</f>
        <v>3.2634157313232827E-3</v>
      </c>
      <c r="AT21">
        <f>('Average ∆Abs550'!AT23/(46800*0.6232))*(0.2*(10^-3))*(10^6)</f>
        <v>3.2835306423239447E-3</v>
      </c>
      <c r="AU21">
        <f>('Average ∆Abs550'!AU23/(46800*0.6232))*(0.2*(10^-3))*(10^6)</f>
        <v>3.3057027601314918E-3</v>
      </c>
      <c r="AV21">
        <f>('Average ∆Abs550'!AV23/(46800*0.6232))*(0.2*(10^-3))*(10^6)</f>
        <v>3.3260462496662526E-3</v>
      </c>
      <c r="AW21">
        <f>('Average ∆Abs550'!AW23/(46800*0.6232))*(0.2*(10^-3))*(10^6)</f>
        <v>3.3482183674738001E-3</v>
      </c>
      <c r="AX21">
        <f>('Average ∆Abs550'!AX23/(46800*0.6232))*(0.2*(10^-3))*(10^6)</f>
        <v>3.3786193125088927E-3</v>
      </c>
      <c r="AY21">
        <f>('Average ∆Abs550'!AY23/(46800*0.6232))*(0.2*(10^-3))*(10^6)</f>
        <v>3.3925626030888952E-3</v>
      </c>
      <c r="AZ21">
        <f>('Average ∆Abs550'!AZ23/(46800*0.6232))*(0.2*(10^-3))*(10^6)</f>
        <v>3.4021629015210299E-3</v>
      </c>
      <c r="BA21">
        <f>('Average ∆Abs550'!BA23/(46800*0.6232))*(0.2*(10^-3))*(10^6)</f>
        <v>3.4172490847715255E-3</v>
      </c>
      <c r="BB21">
        <f>('Average ∆Abs550'!BB23/(46800*0.6232))*(0.2*(10^-3))*(10^6)</f>
        <v>3.4252493334649718E-3</v>
      </c>
      <c r="BC21">
        <f>('Average ∆Abs550'!BC23/(46800*0.6232))*(0.2*(10^-3))*(10^6)</f>
        <v>3.4327924250902205E-3</v>
      </c>
      <c r="BD21">
        <f>('Average ∆Abs550'!BD23/(46800*0.6232))*(0.2*(10^-3))*(10^6)</f>
        <v>3.4449070873974379E-3</v>
      </c>
      <c r="BE21">
        <f>('Average ∆Abs550'!BE23/(46800*0.6232))*(0.2*(10^-3))*(10^6)</f>
        <v>3.4565645926364573E-3</v>
      </c>
      <c r="BF21">
        <f>('Average ∆Abs550'!BF23/(46800*0.6232))*(0.2*(10^-3))*(10^6)</f>
        <v>3.462964791591213E-3</v>
      </c>
      <c r="BG21">
        <f>('Average ∆Abs550'!BG23/(46800*0.6232))*(0.2*(10^-3))*(10^6)</f>
        <v>3.4748508753643325E-3</v>
      </c>
      <c r="BH21">
        <f>('Average ∆Abs550'!BH23/(46800*0.6232))*(0.2*(10^-3))*(10^6)</f>
        <v>3.4839940167282687E-3</v>
      </c>
      <c r="BI21">
        <f>('Average ∆Abs550'!BI23/(46800*0.6232))*(0.2*(10^-3))*(10^6)</f>
        <v>3.4938228936945022E-3</v>
      </c>
      <c r="BJ21">
        <f>('Average ∆Abs550'!BJ23/(46800*0.6232))*(0.2*(10^-3))*(10^6)</f>
        <v>3.5041089277289316E-3</v>
      </c>
      <c r="BK21">
        <f>('Average ∆Abs550'!BK23/(46800*0.6232))*(0.2*(10^-3))*(10^6)</f>
        <v>3.5102805481495884E-3</v>
      </c>
      <c r="BL21">
        <f>('Average ∆Abs550'!BL23/(46800*0.6232))*(0.2*(10^-3))*(10^6)</f>
        <v>3.5194236895135247E-3</v>
      </c>
      <c r="BM21">
        <f>('Average ∆Abs550'!BM23/(46800*0.6232))*(0.2*(10^-3))*(10^6)</f>
        <v>3.5308526162184471E-3</v>
      </c>
      <c r="BN21">
        <f>('Average ∆Abs550'!BN23/(46800*0.6232))*(0.2*(10^-3))*(10^6)</f>
        <v>3.5374813937073006E-3</v>
      </c>
      <c r="BO21">
        <f>('Average ∆Abs550'!BO23/(46800*0.6232))*(0.2*(10^-3))*(10^6)</f>
        <v>3.5457102209348439E-3</v>
      </c>
      <c r="BP21">
        <f>('Average ∆Abs550'!BP23/(46800*0.6232))*(0.2*(10^-3))*(10^6)</f>
        <v>3.5569105691056683E-3</v>
      </c>
      <c r="BQ21">
        <f>('Average ∆Abs550'!BQ23/(46800*0.6232))*(0.2*(10^-3))*(10^6)</f>
        <v>3.5619392968558325E-3</v>
      </c>
      <c r="BR21">
        <f>('Average ∆Abs550'!BR23/(46800*0.6232))*(0.2*(10^-3))*(10^6)</f>
        <v>3.5694823884810821E-3</v>
      </c>
      <c r="BS21">
        <f>('Average ∆Abs550'!BS23/(46800*0.6232))*(0.2*(10^-3))*(10^6)</f>
        <v>3.5813684722542003E-3</v>
      </c>
      <c r="BT21">
        <f>('Average ∆Abs550'!BT23/(46800*0.6232))*(0.2*(10^-3))*(10^6)</f>
        <v>3.5891401424135464E-3</v>
      </c>
      <c r="BU21">
        <f>('Average ∆Abs550'!BU23/(46800*0.6232))*(0.2*(10^-3))*(10^6)</f>
        <v>3.5980547052433857E-3</v>
      </c>
      <c r="BV21">
        <f>('Average ∆Abs550'!BV23/(46800*0.6232))*(0.2*(10^-3))*(10^6)</f>
        <v>3.6081121607437162E-3</v>
      </c>
      <c r="BW21">
        <f>('Average ∆Abs550'!BW23/(46800*0.6232))*(0.2*(10^-3))*(10^6)</f>
        <v>3.6181696162440472E-3</v>
      </c>
      <c r="BX21">
        <f>('Average ∆Abs550'!BX23/(46800*0.6232))*(0.2*(10^-3))*(10^6)</f>
        <v>3.621826872789623E-3</v>
      </c>
      <c r="BY21">
        <f>('Average ∆Abs550'!BY23/(46800*0.6232))*(0.2*(10^-3))*(10^6)</f>
        <v>3.6341701136309379E-3</v>
      </c>
      <c r="BZ21">
        <f>('Average ∆Abs550'!BZ23/(46800*0.6232))*(0.2*(10^-3))*(10^6)</f>
        <v>3.635541584835528E-3</v>
      </c>
      <c r="CA21">
        <f>('Average ∆Abs550'!CA23/(46800*0.6232))*(0.2*(10^-3))*(10^6)</f>
        <v>3.6485705612791385E-3</v>
      </c>
      <c r="CB21">
        <f>('Average ∆Abs550'!CB23/(46800*0.6232))*(0.2*(10^-3))*(10^6)</f>
        <v>3.6620566947909469E-3</v>
      </c>
      <c r="CC21">
        <f>('Average ∆Abs550'!CC23/(46800*0.6232))*(0.2*(10^-3))*(10^6)</f>
        <v>3.6725713073594755E-3</v>
      </c>
      <c r="CD21">
        <f>('Average ∆Abs550'!CD23/(46800*0.6232))*(0.2*(10^-3))*(10^6)</f>
        <v>3.6780571921778381E-3</v>
      </c>
      <c r="CE21">
        <f>('Average ∆Abs550'!CE23/(46800*0.6232))*(0.2*(10^-3))*(10^6)</f>
        <v>3.6846859696666907E-3</v>
      </c>
      <c r="CF21">
        <f>('Average ∆Abs550'!CF23/(46800*0.6232))*(0.2*(10^-3))*(10^6)</f>
        <v>3.6876574906099715E-3</v>
      </c>
      <c r="CG21">
        <f>('Average ∆Abs550'!CG23/(46800*0.6232))*(0.2*(10^-3))*(10^6)</f>
        <v>3.6949720037011209E-3</v>
      </c>
      <c r="CH21">
        <f>('Average ∆Abs550'!CH23/(46800*0.6232))*(0.2*(10^-3))*(10^6)</f>
        <v>3.6956577393034164E-3</v>
      </c>
      <c r="CI21">
        <f>('Average ∆Abs550'!CI23/(46800*0.6232))*(0.2*(10^-3))*(10^6)</f>
        <v>3.7020579382581729E-3</v>
      </c>
      <c r="CJ21">
        <f>('Average ∆Abs550'!CJ23/(46800*0.6232))*(0.2*(10^-3))*(10^6)</f>
        <v>3.7096010298834207E-3</v>
      </c>
      <c r="CK21">
        <f>('Average ∆Abs550'!CK23/(46800*0.6232))*(0.2*(10^-3))*(10^6)</f>
        <v>3.7057151948037474E-3</v>
      </c>
      <c r="CL21">
        <f>('Average ∆Abs550'!CL23/(46800*0.6232))*(0.2*(10^-3))*(10^6)</f>
        <v>3.7114296581562084E-3</v>
      </c>
      <c r="CM21">
        <f>('Average ∆Abs550'!CM23/(46800*0.6232))*(0.2*(10^-3))*(10^6)</f>
        <v>3.7066295089401412E-3</v>
      </c>
      <c r="CN21">
        <f>('Average ∆Abs550'!CN23/(46800*0.6232))*(0.2*(10^-3))*(10^6)</f>
        <v>3.7066295089401412E-3</v>
      </c>
      <c r="CO21">
        <f>('Average ∆Abs550'!CO23/(46800*0.6232))*(0.2*(10^-3))*(10^6)</f>
        <v>3.7093724513493223E-3</v>
      </c>
      <c r="CP21">
        <f>('Average ∆Abs550'!CP23/(46800*0.6232))*(0.2*(10^-3))*(10^6)</f>
        <v>3.7080009801447305E-3</v>
      </c>
      <c r="CQ21">
        <f>('Average ∆Abs550'!CQ23/(46800*0.6232))*(0.2*(10^-3))*(10^6)</f>
        <v>3.7038865665309593E-3</v>
      </c>
      <c r="CR21">
        <f>('Average ∆Abs550'!CR23/(46800*0.6232))*(0.2*(10^-3))*(10^6)</f>
        <v>3.7045723021332548E-3</v>
      </c>
      <c r="CS21">
        <f>('Average ∆Abs550'!CS23/(46800*0.6232))*(0.2*(10^-3))*(10^6)</f>
        <v>3.698629260246695E-3</v>
      </c>
      <c r="CT21">
        <f>('Average ∆Abs550'!CT23/(46800*0.6232))*(0.2*(10^-3))*(10^6)</f>
        <v>3.6972577890421049E-3</v>
      </c>
      <c r="CU21">
        <f>('Average ∆Abs550'!CU23/(46800*0.6232))*(0.2*(10^-3))*(10^6)</f>
        <v>3.6974863675762028E-3</v>
      </c>
    </row>
    <row r="22" spans="1:100" x14ac:dyDescent="0.25">
      <c r="B22" s="13" t="s">
        <v>19</v>
      </c>
      <c r="C22">
        <f>('Average ∆Abs550'!C24/(46800*0.6232))*(0.2*(10^-3))*(10^6)</f>
        <v>0</v>
      </c>
      <c r="D22">
        <f>('Average ∆Abs550'!D24/(46800*0.6232))*(0.2*(10^-3))*(10^6)</f>
        <v>1.3187838524808769E-3</v>
      </c>
      <c r="E22">
        <f>('Average ∆Abs550'!E24/(46800*0.6232))*(0.2*(10^-3))*(10^6)</f>
        <v>1.9702326746614063E-3</v>
      </c>
      <c r="F22">
        <f>('Average ∆Abs550'!F24/(46800*0.6232))*(0.2*(10^-3))*(10^6)</f>
        <v>1.8982304364204014E-3</v>
      </c>
      <c r="G22">
        <f>('Average ∆Abs550'!G24/(46800*0.6232))*(0.2*(10^-3))*(10^6)</f>
        <v>1.8858871955790856E-3</v>
      </c>
      <c r="H22">
        <f>('Average ∆Abs550'!H24/(46800*0.6232))*(0.2*(10^-3))*(10^6)</f>
        <v>1.9249741249099178E-3</v>
      </c>
      <c r="I22">
        <f>('Average ∆Abs550'!I24/(46800*0.6232))*(0.2*(10^-3))*(10^6)</f>
        <v>2.156752758485727E-3</v>
      </c>
      <c r="J22">
        <f>('Average ∆Abs550'!J24/(46800*0.6232))*(0.2*(10^-3))*(10^6)</f>
        <v>2.2093258213283667E-3</v>
      </c>
      <c r="K22">
        <f>('Average ∆Abs550'!K24/(46800*0.6232))*(0.2*(10^-3))*(10^6)</f>
        <v>2.2001826799644278E-3</v>
      </c>
      <c r="L22">
        <f>('Average ∆Abs550'!L24/(46800*0.6232))*(0.2*(10^-3))*(10^6)</f>
        <v>2.2495556433296897E-3</v>
      </c>
      <c r="M22">
        <f>('Average ∆Abs550'!M24/(46800*0.6232))*(0.2*(10^-3))*(10^6)</f>
        <v>2.2500128003978873E-3</v>
      </c>
      <c r="N22">
        <f>('Average ∆Abs550'!N24/(46800*0.6232))*(0.2*(10^-3))*(10^6)</f>
        <v>2.275385017682814E-3</v>
      </c>
      <c r="O22">
        <f>('Average ∆Abs550'!O24/(46800*0.6232))*(0.2*(10^-3))*(10^6)</f>
        <v>2.2817852166375691E-3</v>
      </c>
      <c r="P22">
        <f>('Average ∆Abs550'!P24/(46800*0.6232))*(0.2*(10^-3))*(10^6)</f>
        <v>2.2854424731831441E-3</v>
      </c>
      <c r="Q22">
        <f>('Average ∆Abs550'!Q24/(46800*0.6232))*(0.2*(10^-3))*(10^6)</f>
        <v>2.2808709025011762E-3</v>
      </c>
      <c r="R22">
        <f>('Average ∆Abs550'!R24/(46800*0.6232))*(0.2*(10^-3))*(10^6)</f>
        <v>2.2902426223992108E-3</v>
      </c>
      <c r="S22">
        <f>('Average ∆Abs550'!S24/(46800*0.6232))*(0.2*(10^-3))*(10^6)</f>
        <v>2.2854424731831454E-3</v>
      </c>
      <c r="T22">
        <f>('Average ∆Abs550'!T24/(46800*0.6232))*(0.2*(10^-3))*(10^6)</f>
        <v>2.2925284077401952E-3</v>
      </c>
      <c r="U22">
        <f>('Average ∆Abs550'!U24/(46800*0.6232))*(0.2*(10^-3))*(10^6)</f>
        <v>2.2927569862742948E-3</v>
      </c>
      <c r="V22">
        <f>('Average ∆Abs550'!V24/(46800*0.6232))*(0.2*(10^-3))*(10^6)</f>
        <v>2.306928855388397E-3</v>
      </c>
      <c r="W22">
        <f>('Average ∆Abs550'!W24/(46800*0.6232))*(0.2*(10^-3))*(10^6)</f>
        <v>2.3030430203087242E-3</v>
      </c>
      <c r="X22">
        <f>('Average ∆Abs550'!X24/(46800*0.6232))*(0.2*(10^-3))*(10^6)</f>
        <v>2.3302438658664381E-3</v>
      </c>
      <c r="Y22">
        <f>('Average ∆Abs550'!Y24/(46800*0.6232))*(0.2*(10^-3))*(10^6)</f>
        <v>2.3313867585369281E-3</v>
      </c>
      <c r="Z22">
        <f>('Average ∆Abs550'!Z24/(46800*0.6232))*(0.2*(10^-3))*(10^6)</f>
        <v>2.3729880517428443E-3</v>
      </c>
      <c r="AA22">
        <f>('Average ∆Abs550'!AA24/(46800*0.6232))*(0.2*(10^-3))*(10^6)</f>
        <v>2.3391584286962756E-3</v>
      </c>
      <c r="AB22">
        <f>('Average ∆Abs550'!AB24/(46800*0.6232))*(0.2*(10^-3))*(10^6)</f>
        <v>2.3579018684923478E-3</v>
      </c>
      <c r="AC22">
        <f>('Average ∆Abs550'!AC24/(46800*0.6232))*(0.2*(10^-3))*(10^6)</f>
        <v>2.3736737873451381E-3</v>
      </c>
      <c r="AD22">
        <f>('Average ∆Abs550'!AD24/(46800*0.6232))*(0.2*(10^-3))*(10^6)</f>
        <v>2.3677307454585796E-3</v>
      </c>
      <c r="AE22">
        <f>('Average ∆Abs550'!AE24/(46800*0.6232))*(0.2*(10^-3))*(10^6)</f>
        <v>2.3695593737313664E-3</v>
      </c>
      <c r="AF22">
        <f>('Average ∆Abs550'!AF24/(46800*0.6232))*(0.2*(10^-3))*(10^6)</f>
        <v>2.3800739862998945E-3</v>
      </c>
      <c r="AG22">
        <f>('Average ∆Abs550'!AG24/(46800*0.6232))*(0.2*(10^-3))*(10^6)</f>
        <v>2.3942458554139976E-3</v>
      </c>
      <c r="AH22">
        <f>('Average ∆Abs550'!AH24/(46800*0.6232))*(0.2*(10^-3))*(10^6)</f>
        <v>2.4374471983586005E-3</v>
      </c>
      <c r="AI22">
        <f>('Average ∆Abs550'!AI24/(46800*0.6232))*(0.2*(10^-3))*(10^6)</f>
        <v>2.4225895936422028E-3</v>
      </c>
      <c r="AJ22">
        <f>('Average ∆Abs550'!AJ24/(46800*0.6232))*(0.2*(10^-3))*(10^6)</f>
        <v>2.4468189182566369E-3</v>
      </c>
      <c r="AK22">
        <f>('Average ∆Abs550'!AK24/(46800*0.6232))*(0.2*(10^-3))*(10^6)</f>
        <v>2.4545905884159839E-3</v>
      </c>
      <c r="AL22">
        <f>('Average ∆Abs550'!AL24/(46800*0.6232))*(0.2*(10^-3))*(10^6)</f>
        <v>2.4975633528264889E-3</v>
      </c>
      <c r="AM22">
        <f>('Average ∆Abs550'!AM24/(46800*0.6232))*(0.2*(10^-3))*(10^6)</f>
        <v>2.4575621093592638E-3</v>
      </c>
      <c r="AN22">
        <f>('Average ∆Abs550'!AN24/(46800*0.6232))*(0.2*(10^-3))*(10^6)</f>
        <v>2.4916203109399287E-3</v>
      </c>
      <c r="AO22">
        <f>('Average ∆Abs550'!AO24/(46800*0.6232))*(0.2*(10^-3))*(10^6)</f>
        <v>2.5037349732471466E-3</v>
      </c>
      <c r="AP22">
        <f>('Average ∆Abs550'!AP24/(46800*0.6232))*(0.2*(10^-3))*(10^6)</f>
        <v>2.5147067428838705E-3</v>
      </c>
      <c r="AQ22">
        <f>('Average ∆Abs550'!AQ24/(46800*0.6232))*(0.2*(10^-3))*(10^6)</f>
        <v>2.5062493371222289E-3</v>
      </c>
      <c r="AR22">
        <f>('Average ∆Abs550'!AR24/(46800*0.6232))*(0.2*(10^-3))*(10^6)</f>
        <v>2.5233927271796114E-3</v>
      </c>
      <c r="AS22">
        <f>('Average ∆Abs550'!AS24/(46800*0.6232))*(0.2*(10^-3))*(10^6)</f>
        <v>2.524535619850104E-3</v>
      </c>
      <c r="AT22">
        <f>('Average ∆Abs550'!AT24/(46800*0.6232))*(0.2*(10^-3))*(10^6)</f>
        <v>2.5441933737825706E-3</v>
      </c>
      <c r="AU22">
        <f>('Average ∆Abs550'!AU24/(46800*0.6232))*(0.2*(10^-3))*(10^6)</f>
        <v>2.5601938711694587E-3</v>
      </c>
      <c r="AV22">
        <f>('Average ∆Abs550'!AV24/(46800*0.6232))*(0.2*(10^-3))*(10^6)</f>
        <v>2.5823659889770072E-3</v>
      </c>
      <c r="AW22">
        <f>('Average ∆Abs550'!AW24/(46800*0.6232))*(0.2*(10^-3))*(10^6)</f>
        <v>2.5951663868865197E-3</v>
      </c>
      <c r="AX22">
        <f>('Average ∆Abs550'!AX24/(46800*0.6232))*(0.2*(10^-3))*(10^6)</f>
        <v>2.6230529680465273E-3</v>
      </c>
      <c r="AY22">
        <f>('Average ∆Abs550'!AY24/(46800*0.6232))*(0.2*(10^-3))*(10^6)</f>
        <v>2.6289960099330871E-3</v>
      </c>
      <c r="AZ22">
        <f>('Average ∆Abs550'!AZ24/(46800*0.6232))*(0.2*(10^-3))*(10^6)</f>
        <v>2.634481894751448E-3</v>
      </c>
      <c r="BA22">
        <f>('Average ∆Abs550'!BA24/(46800*0.6232))*(0.2*(10^-3))*(10^6)</f>
        <v>2.6445393502517811E-3</v>
      </c>
      <c r="BB22">
        <f>('Average ∆Abs550'!BB24/(46800*0.6232))*(0.2*(10^-3))*(10^6)</f>
        <v>2.6504823921383396E-3</v>
      </c>
      <c r="BC22">
        <f>('Average ∆Abs550'!BC24/(46800*0.6232))*(0.2*(10^-3))*(10^6)</f>
        <v>2.6495680780019462E-3</v>
      </c>
      <c r="BD22">
        <f>('Average ∆Abs550'!BD24/(46800*0.6232))*(0.2*(10^-3))*(10^6)</f>
        <v>2.6587112193658816E-3</v>
      </c>
      <c r="BE22">
        <f>('Average ∆Abs550'!BE24/(46800*0.6232))*(0.2*(10^-3))*(10^6)</f>
        <v>2.6575683266953907E-3</v>
      </c>
      <c r="BF22">
        <f>('Average ∆Abs550'!BF24/(46800*0.6232))*(0.2*(10^-3))*(10^6)</f>
        <v>2.6703687246049023E-3</v>
      </c>
      <c r="BG22">
        <f>('Average ∆Abs550'!BG24/(46800*0.6232))*(0.2*(10^-3))*(10^6)</f>
        <v>2.6683115177980159E-3</v>
      </c>
      <c r="BH22">
        <f>('Average ∆Abs550'!BH24/(46800*0.6232))*(0.2*(10^-3))*(10^6)</f>
        <v>2.6781403947642476E-3</v>
      </c>
      <c r="BI22">
        <f>('Average ∆Abs550'!BI24/(46800*0.6232))*(0.2*(10^-3))*(10^6)</f>
        <v>2.679740444502937E-3</v>
      </c>
      <c r="BJ22">
        <f>('Average ∆Abs550'!BJ24/(46800*0.6232))*(0.2*(10^-3))*(10^6)</f>
        <v>2.6847691722531029E-3</v>
      </c>
      <c r="BK22">
        <f>('Average ∆Abs550'!BK24/(46800*0.6232))*(0.2*(10^-3))*(10^6)</f>
        <v>2.6957409418898286E-3</v>
      </c>
      <c r="BL22">
        <f>('Average ∆Abs550'!BL24/(46800*0.6232))*(0.2*(10^-3))*(10^6)</f>
        <v>2.6968838345603199E-3</v>
      </c>
      <c r="BM22">
        <f>('Average ∆Abs550'!BM24/(46800*0.6232))*(0.2*(10^-3))*(10^6)</f>
        <v>2.7039697691173727E-3</v>
      </c>
      <c r="BN22">
        <f>('Average ∆Abs550'!BN24/(46800*0.6232))*(0.2*(10^-3))*(10^6)</f>
        <v>2.7076270256629477E-3</v>
      </c>
      <c r="BO22">
        <f>('Average ∆Abs550'!BO24/(46800*0.6232))*(0.2*(10^-3))*(10^6)</f>
        <v>2.7105985466062271E-3</v>
      </c>
      <c r="BP22">
        <f>('Average ∆Abs550'!BP24/(46800*0.6232))*(0.2*(10^-3))*(10^6)</f>
        <v>2.7140272246177037E-3</v>
      </c>
      <c r="BQ22">
        <f>('Average ∆Abs550'!BQ24/(46800*0.6232))*(0.2*(10^-3))*(10^6)</f>
        <v>2.7147129602199983E-3</v>
      </c>
      <c r="BR22">
        <f>('Average ∆Abs550'!BR24/(46800*0.6232))*(0.2*(10^-3))*(10^6)</f>
        <v>2.7195131094360663E-3</v>
      </c>
      <c r="BS22">
        <f>('Average ∆Abs550'!BS24/(46800*0.6232))*(0.2*(10^-3))*(10^6)</f>
        <v>2.7261418869249207E-3</v>
      </c>
      <c r="BT22">
        <f>('Average ∆Abs550'!BT24/(46800*0.6232))*(0.2*(10^-3))*(10^6)</f>
        <v>2.7284276722659056E-3</v>
      </c>
      <c r="BU22">
        <f>('Average ∆Abs550'!BU24/(46800*0.6232))*(0.2*(10^-3))*(10^6)</f>
        <v>2.7277419366636105E-3</v>
      </c>
      <c r="BV22">
        <f>('Average ∆Abs550'!BV24/(46800*0.6232))*(0.2*(10^-3))*(10^6)</f>
        <v>2.7382565492321382E-3</v>
      </c>
      <c r="BW22">
        <f>('Average ∆Abs550'!BW24/(46800*0.6232))*(0.2*(10^-3))*(10^6)</f>
        <v>2.7345992926865632E-3</v>
      </c>
      <c r="BX22">
        <f>('Average ∆Abs550'!BX24/(46800*0.6232))*(0.2*(10^-3))*(10^6)</f>
        <v>2.7421423843118115E-3</v>
      </c>
      <c r="BY22">
        <f>('Average ∆Abs550'!BY24/(46800*0.6232))*(0.2*(10^-3))*(10^6)</f>
        <v>2.7441995911186971E-3</v>
      </c>
      <c r="BZ22">
        <f>('Average ∆Abs550'!BZ24/(46800*0.6232))*(0.2*(10^-3))*(10^6)</f>
        <v>2.7464853764596819E-3</v>
      </c>
      <c r="CA22">
        <f>('Average ∆Abs550'!CA24/(46800*0.6232))*(0.2*(10^-3))*(10^6)</f>
        <v>2.7485425832665658E-3</v>
      </c>
      <c r="CB22">
        <f>('Average ∆Abs550'!CB24/(46800*0.6232))*(0.2*(10^-3))*(10^6)</f>
        <v>2.7583714602327997E-3</v>
      </c>
      <c r="CC22">
        <f>('Average ∆Abs550'!CC24/(46800*0.6232))*(0.2*(10^-3))*(10^6)</f>
        <v>2.7682003371990319E-3</v>
      </c>
      <c r="CD22">
        <f>('Average ∆Abs550'!CD24/(46800*0.6232))*(0.2*(10^-3))*(10^6)</f>
        <v>2.7691146513354262E-3</v>
      </c>
      <c r="CE22">
        <f>('Average ∆Abs550'!CE24/(46800*0.6232))*(0.2*(10^-3))*(10^6)</f>
        <v>2.7686574942672282E-3</v>
      </c>
      <c r="CF22">
        <f>('Average ∆Abs550'!CF24/(46800*0.6232))*(0.2*(10^-3))*(10^6)</f>
        <v>2.770943279608213E-3</v>
      </c>
      <c r="CG22">
        <f>('Average ∆Abs550'!CG24/(46800*0.6232))*(0.2*(10^-3))*(10^6)</f>
        <v>2.7757434288242801E-3</v>
      </c>
      <c r="CH22">
        <f>('Average ∆Abs550'!CH24/(46800*0.6232))*(0.2*(10^-3))*(10^6)</f>
        <v>2.7778006356311649E-3</v>
      </c>
      <c r="CI22">
        <f>('Average ∆Abs550'!CI24/(46800*0.6232))*(0.2*(10^-3))*(10^6)</f>
        <v>2.7837436775177246E-3</v>
      </c>
      <c r="CJ22">
        <f>('Average ∆Abs550'!CJ24/(46800*0.6232))*(0.2*(10^-3))*(10^6)</f>
        <v>2.7912867691429737E-3</v>
      </c>
      <c r="CK22">
        <f>('Average ∆Abs550'!CK24/(46800*0.6232))*(0.2*(10^-3))*(10^6)</f>
        <v>2.7830579419154291E-3</v>
      </c>
      <c r="CL22">
        <f>('Average ∆Abs550'!CL24/(46800*0.6232))*(0.2*(10^-3))*(10^6)</f>
        <v>2.7919725047452684E-3</v>
      </c>
      <c r="CM22">
        <f>('Average ∆Abs550'!CM24/(46800*0.6232))*(0.2*(10^-3))*(10^6)</f>
        <v>2.7887724052678901E-3</v>
      </c>
      <c r="CN22">
        <f>('Average ∆Abs550'!CN24/(46800*0.6232))*(0.2*(10^-3))*(10^6)</f>
        <v>2.7940297115521544E-3</v>
      </c>
      <c r="CO22">
        <f>('Average ∆Abs550'!CO24/(46800*0.6232))*(0.2*(10^-3))*(10^6)</f>
        <v>2.7970012324954334E-3</v>
      </c>
      <c r="CP22">
        <f>('Average ∆Abs550'!CP24/(46800*0.6232))*(0.2*(10^-3))*(10^6)</f>
        <v>2.8045443241206812E-3</v>
      </c>
      <c r="CQ22">
        <f>('Average ∆Abs550'!CQ24/(46800*0.6232))*(0.2*(10^-3))*(10^6)</f>
        <v>2.8063729523934693E-3</v>
      </c>
      <c r="CR22">
        <f>('Average ∆Abs550'!CR24/(46800*0.6232))*(0.2*(10^-3))*(10^6)</f>
        <v>2.8104873660072405E-3</v>
      </c>
      <c r="CS22">
        <f>('Average ∆Abs550'!CS24/(46800*0.6232))*(0.2*(10^-3))*(10^6)</f>
        <v>2.8166589864278982E-3</v>
      </c>
      <c r="CT22">
        <f>('Average ∆Abs550'!CT24/(46800*0.6232))*(0.2*(10^-3))*(10^6)</f>
        <v>2.8287736487351152E-3</v>
      </c>
      <c r="CU22">
        <f>('Average ∆Abs550'!CU24/(46800*0.6232))*(0.2*(10^-3))*(10^6)</f>
        <v>2.86900347073644E-3</v>
      </c>
    </row>
    <row r="23" spans="1:100" x14ac:dyDescent="0.25">
      <c r="B23" s="13" t="s">
        <v>20</v>
      </c>
      <c r="C23">
        <f>('Average ∆Abs550'!C25/(46800*0.6232))*(0.2*(10^-3))*(10^6)</f>
        <v>0</v>
      </c>
      <c r="D23">
        <f>('Average ∆Abs550'!D25/(46800*0.6232))*(0.2*(10^-3))*(10^6)</f>
        <v>-1.4999323407539073E-4</v>
      </c>
      <c r="E23">
        <f>('Average ∆Abs550'!E25/(46800*0.6232))*(0.2*(10^-3))*(10^6)</f>
        <v>1.0859308997948278E-3</v>
      </c>
      <c r="F23">
        <f>('Average ∆Abs550'!F25/(46800*0.6232))*(0.2*(10^-3))*(10^6)</f>
        <v>1.1849054050594484E-3</v>
      </c>
      <c r="G23">
        <f>('Average ∆Abs550'!G25/(46800*0.6232))*(0.2*(10^-3))*(10^6)</f>
        <v>1.2180492925037212E-3</v>
      </c>
      <c r="H23">
        <f>('Average ∆Abs550'!H25/(46800*0.6232))*(0.2*(10^-3))*(10^6)</f>
        <v>1.3453675359965478E-3</v>
      </c>
      <c r="I23">
        <f>('Average ∆Abs550'!I25/(46800*0.6232))*(0.2*(10^-3))*(10^6)</f>
        <v>1.5689173423448148E-3</v>
      </c>
      <c r="J23">
        <f>('Average ∆Abs550'!J25/(46800*0.6232))*(0.2*(10^-3))*(10^6)</f>
        <v>1.6144044706304015E-3</v>
      </c>
      <c r="K23">
        <f>('Average ∆Abs550'!K25/(46800*0.6232))*(0.2*(10^-3))*(10^6)</f>
        <v>1.6489198292792646E-3</v>
      </c>
      <c r="L23">
        <f>('Average ∆Abs550'!L25/(46800*0.6232))*(0.2*(10^-3))*(10^6)</f>
        <v>1.6982927926445252E-3</v>
      </c>
      <c r="M23">
        <f>('Average ∆Abs550'!M25/(46800*0.6232))*(0.2*(10^-3))*(10^6)</f>
        <v>1.7142932900314162E-3</v>
      </c>
      <c r="N23">
        <f>('Average ∆Abs550'!N25/(46800*0.6232))*(0.2*(10^-3))*(10^6)</f>
        <v>1.733036729827488E-3</v>
      </c>
      <c r="O23">
        <f>('Average ∆Abs550'!O25/(46800*0.6232))*(0.2*(10^-3))*(10^6)</f>
        <v>1.7396655073163418E-3</v>
      </c>
      <c r="P23">
        <f>('Average ∆Abs550'!P25/(46800*0.6232))*(0.2*(10^-3))*(10^6)</f>
        <v>1.749951541350772E-3</v>
      </c>
      <c r="Q23">
        <f>('Average ∆Abs550'!Q25/(46800*0.6232))*(0.2*(10^-3))*(10^6)</f>
        <v>1.7552088476350367E-3</v>
      </c>
      <c r="R23">
        <f>('Average ∆Abs550'!R25/(46800*0.6232))*(0.2*(10^-3))*(10^6)</f>
        <v>1.7636662533966766E-3</v>
      </c>
      <c r="S23">
        <f>('Average ∆Abs550'!S25/(46800*0.6232))*(0.2*(10^-3))*(10^6)</f>
        <v>1.76618061727176E-3</v>
      </c>
      <c r="T23">
        <f>('Average ∆Abs550'!T25/(46800*0.6232))*(0.2*(10^-3))*(10^6)</f>
        <v>1.7709807664878278E-3</v>
      </c>
      <c r="U23">
        <f>('Average ∆Abs550'!U25/(46800*0.6232))*(0.2*(10^-3))*(10^6)</f>
        <v>1.7821811146586503E-3</v>
      </c>
      <c r="V23">
        <f>('Average ∆Abs550'!V25/(46800*0.6232))*(0.2*(10^-3))*(10^6)</f>
        <v>1.8002388188524271E-3</v>
      </c>
      <c r="W23">
        <f>('Average ∆Abs550'!W25/(46800*0.6232))*(0.2*(10^-3))*(10^6)</f>
        <v>1.8210394654553839E-3</v>
      </c>
      <c r="X23">
        <f>('Average ∆Abs550'!X25/(46800*0.6232))*(0.2*(10^-3))*(10^6)</f>
        <v>1.8427544261947354E-3</v>
      </c>
      <c r="Y23">
        <f>('Average ∆Abs550'!Y25/(46800*0.6232))*(0.2*(10^-3))*(10^6)</f>
        <v>1.8672123293432667E-3</v>
      </c>
      <c r="Z23">
        <f>('Average ∆Abs550'!Z25/(46800*0.6232))*(0.2*(10^-3))*(10^6)</f>
        <v>1.874526842434417E-3</v>
      </c>
      <c r="AA23">
        <f>('Average ∆Abs550'!AA25/(46800*0.6232))*(0.2*(10^-3))*(10^6)</f>
        <v>1.8882415544803214E-3</v>
      </c>
      <c r="AB23">
        <f>('Average ∆Abs550'!AB25/(46800*0.6232))*(0.2*(10^-3))*(10^6)</f>
        <v>1.9019562665262282E-3</v>
      </c>
      <c r="AC23">
        <f>('Average ∆Abs550'!AC25/(46800*0.6232))*(0.2*(10^-3))*(10^6)</f>
        <v>1.9076707298786889E-3</v>
      </c>
      <c r="AD23">
        <f>('Average ∆Abs550'!AD25/(46800*0.6232))*(0.2*(10^-3))*(10^6)</f>
        <v>1.9197853921859062E-3</v>
      </c>
      <c r="AE23">
        <f>('Average ∆Abs550'!AE25/(46800*0.6232))*(0.2*(10^-3))*(10^6)</f>
        <v>1.9257284340724653E-3</v>
      </c>
      <c r="AF23">
        <f>('Average ∆Abs550'!AF25/(46800*0.6232))*(0.2*(10^-3))*(10^6)</f>
        <v>1.9309857403567293E-3</v>
      </c>
      <c r="AG23">
        <f>('Average ∆Abs550'!AG25/(46800*0.6232))*(0.2*(10^-3))*(10^6)</f>
        <v>1.9353287325045991E-3</v>
      </c>
      <c r="AH23">
        <f>('Average ∆Abs550'!AH25/(46800*0.6232))*(0.2*(10^-3))*(10^6)</f>
        <v>1.9431004026639466E-3</v>
      </c>
      <c r="AI23">
        <f>('Average ∆Abs550'!AI25/(46800*0.6232))*(0.2*(10^-3))*(10^6)</f>
        <v>1.9476719733459145E-3</v>
      </c>
      <c r="AJ23">
        <f>('Average ∆Abs550'!AJ25/(46800*0.6232))*(0.2*(10^-3))*(10^6)</f>
        <v>1.9533864366983755E-3</v>
      </c>
      <c r="AK23">
        <f>('Average ∆Abs550'!AK25/(46800*0.6232))*(0.2*(10^-3))*(10^6)</f>
        <v>1.9597866356531319E-3</v>
      </c>
      <c r="AL23">
        <f>('Average ∆Abs550'!AL25/(46800*0.6232))*(0.2*(10^-3))*(10^6)</f>
        <v>1.9659582560737901E-3</v>
      </c>
      <c r="AM23">
        <f>('Average ∆Abs550'!AM25/(46800*0.6232))*(0.2*(10^-3))*(10^6)</f>
        <v>1.9675583058124781E-3</v>
      </c>
      <c r="AN23">
        <f>('Average ∆Abs550'!AN25/(46800*0.6232))*(0.2*(10^-3))*(10^6)</f>
        <v>1.9735013476990374E-3</v>
      </c>
      <c r="AO23">
        <f>('Average ∆Abs550'!AO25/(46800*0.6232))*(0.2*(10^-3))*(10^6)</f>
        <v>1.9764728686423169E-3</v>
      </c>
      <c r="AP23">
        <f>('Average ∆Abs550'!AP25/(46800*0.6232))*(0.2*(10^-3))*(10^6)</f>
        <v>1.9789872325174009E-3</v>
      </c>
      <c r="AQ23">
        <f>('Average ∆Abs550'!AQ25/(46800*0.6232))*(0.2*(10^-3))*(10^6)</f>
        <v>1.9824159105288771E-3</v>
      </c>
      <c r="AR23">
        <f>('Average ∆Abs550'!AR25/(46800*0.6232))*(0.2*(10^-3))*(10^6)</f>
        <v>1.985616010006254E-3</v>
      </c>
      <c r="AS23">
        <f>('Average ∆Abs550'!AS25/(46800*0.6232))*(0.2*(10^-3))*(10^6)</f>
        <v>1.9879017953472397E-3</v>
      </c>
      <c r="AT23">
        <f>('Average ∆Abs550'!AT25/(46800*0.6232))*(0.2*(10^-3))*(10^6)</f>
        <v>1.9908733162905192E-3</v>
      </c>
      <c r="AU23">
        <f>('Average ∆Abs550'!AU25/(46800*0.6232))*(0.2*(10^-3))*(10^6)</f>
        <v>1.9933876801656019E-3</v>
      </c>
      <c r="AV23">
        <f>('Average ∆Abs550'!AV25/(46800*0.6232))*(0.2*(10^-3))*(10^6)</f>
        <v>1.9997878791203571E-3</v>
      </c>
      <c r="AW23">
        <f>('Average ∆Abs550'!AW25/(46800*0.6232))*(0.2*(10^-3))*(10^6)</f>
        <v>2.0002450361885551E-3</v>
      </c>
      <c r="AX23">
        <f>('Average ∆Abs550'!AX25/(46800*0.6232))*(0.2*(10^-3))*(10^6)</f>
        <v>2.0082452848819991E-3</v>
      </c>
      <c r="AY23">
        <f>('Average ∆Abs550'!AY25/(46800*0.6232))*(0.2*(10^-3))*(10^6)</f>
        <v>2.0084738634160975E-3</v>
      </c>
      <c r="AZ23">
        <f>('Average ∆Abs550'!AZ25/(46800*0.6232))*(0.2*(10^-3))*(10^6)</f>
        <v>2.0073309707456044E-3</v>
      </c>
      <c r="BA23">
        <f>('Average ∆Abs550'!BA25/(46800*0.6232))*(0.2*(10^-3))*(10^6)</f>
        <v>2.0112168058252795E-3</v>
      </c>
      <c r="BB23">
        <f>('Average ∆Abs550'!BB25/(46800*0.6232))*(0.2*(10^-3))*(10^6)</f>
        <v>2.0137311697003622E-3</v>
      </c>
      <c r="BC23">
        <f>('Average ∆Abs550'!BC25/(46800*0.6232))*(0.2*(10^-3))*(10^6)</f>
        <v>2.0132740126321646E-3</v>
      </c>
      <c r="BD23">
        <f>('Average ∆Abs550'!BD25/(46800*0.6232))*(0.2*(10^-3))*(10^6)</f>
        <v>2.0171598477118379E-3</v>
      </c>
      <c r="BE23">
        <f>('Average ∆Abs550'!BE25/(46800*0.6232))*(0.2*(10^-3))*(10^6)</f>
        <v>2.0219599969279055E-3</v>
      </c>
      <c r="BF23">
        <f>('Average ∆Abs550'!BF25/(46800*0.6232))*(0.2*(10^-3))*(10^6)</f>
        <v>2.0231028895983964E-3</v>
      </c>
      <c r="BG23">
        <f>('Average ∆Abs550'!BG25/(46800*0.6232))*(0.2*(10^-3))*(10^6)</f>
        <v>2.0240172037347902E-3</v>
      </c>
      <c r="BH23">
        <f>('Average ∆Abs550'!BH25/(46800*0.6232))*(0.2*(10^-3))*(10^6)</f>
        <v>2.0279030388144627E-3</v>
      </c>
      <c r="BI23">
        <f>('Average ∆Abs550'!BI25/(46800*0.6232))*(0.2*(10^-3))*(10^6)</f>
        <v>2.0292745100190541E-3</v>
      </c>
      <c r="BJ23">
        <f>('Average ∆Abs550'!BJ25/(46800*0.6232))*(0.2*(10^-3))*(10^6)</f>
        <v>2.0306459812236451E-3</v>
      </c>
      <c r="BK23">
        <f>('Average ∆Abs550'!BK25/(46800*0.6232))*(0.2*(10^-3))*(10^6)</f>
        <v>2.0352175519056143E-3</v>
      </c>
      <c r="BL23">
        <f>('Average ∆Abs550'!BL25/(46800*0.6232))*(0.2*(10^-3))*(10^6)</f>
        <v>2.035903287507908E-3</v>
      </c>
      <c r="BM23">
        <f>('Average ∆Abs550'!BM25/(46800*0.6232))*(0.2*(10^-3))*(10^6)</f>
        <v>2.0402462796557806E-3</v>
      </c>
      <c r="BN23">
        <f>('Average ∆Abs550'!BN25/(46800*0.6232))*(0.2*(10^-3))*(10^6)</f>
        <v>2.042074907928567E-3</v>
      </c>
      <c r="BO23">
        <f>('Average ∆Abs550'!BO25/(46800*0.6232))*(0.2*(10^-3))*(10^6)</f>
        <v>2.0439035362013556E-3</v>
      </c>
      <c r="BP23">
        <f>('Average ∆Abs550'!BP25/(46800*0.6232))*(0.2*(10^-3))*(10^6)</f>
        <v>2.0459607430082412E-3</v>
      </c>
      <c r="BQ23">
        <f>('Average ∆Abs550'!BQ25/(46800*0.6232))*(0.2*(10^-3))*(10^6)</f>
        <v>2.0468750571446337E-3</v>
      </c>
      <c r="BR23">
        <f>('Average ∆Abs550'!BR25/(46800*0.6232))*(0.2*(10^-3))*(10^6)</f>
        <v>2.0496179995538157E-3</v>
      </c>
      <c r="BS23">
        <f>('Average ∆Abs550'!BS25/(46800*0.6232))*(0.2*(10^-3))*(10^6)</f>
        <v>2.0541895702357845E-3</v>
      </c>
      <c r="BT23">
        <f>('Average ∆Abs550'!BT25/(46800*0.6232))*(0.2*(10^-3))*(10^6)</f>
        <v>2.0553324629062762E-3</v>
      </c>
      <c r="BU23">
        <f>('Average ∆Abs550'!BU25/(46800*0.6232))*(0.2*(10^-3))*(10^6)</f>
        <v>2.0571610911790639E-3</v>
      </c>
      <c r="BV23">
        <f>('Average ∆Abs550'!BV25/(46800*0.6232))*(0.2*(10^-3))*(10^6)</f>
        <v>2.0585325623836549E-3</v>
      </c>
      <c r="BW23">
        <f>('Average ∆Abs550'!BW25/(46800*0.6232))*(0.2*(10^-3))*(10^6)</f>
        <v>2.0599040335882455E-3</v>
      </c>
      <c r="BX23">
        <f>('Average ∆Abs550'!BX25/(46800*0.6232))*(0.2*(10^-3))*(10^6)</f>
        <v>2.0621898189292294E-3</v>
      </c>
      <c r="BY23">
        <f>('Average ∆Abs550'!BY25/(46800*0.6232))*(0.2*(10^-3))*(10^6)</f>
        <v>2.063332711599722E-3</v>
      </c>
      <c r="BZ23">
        <f>('Average ∆Abs550'!BZ25/(46800*0.6232))*(0.2*(10^-3))*(10^6)</f>
        <v>2.0672185466793949E-3</v>
      </c>
      <c r="CA23">
        <f>('Average ∆Abs550'!CA25/(46800*0.6232))*(0.2*(10^-3))*(10^6)</f>
        <v>2.0685900178839855E-3</v>
      </c>
      <c r="CB23">
        <f>('Average ∆Abs550'!CB25/(46800*0.6232))*(0.2*(10^-3))*(10^6)</f>
        <v>2.0727044314977567E-3</v>
      </c>
      <c r="CC23">
        <f>('Average ∆Abs550'!CC25/(46800*0.6232))*(0.2*(10^-3))*(10^6)</f>
        <v>2.0745330597705448E-3</v>
      </c>
      <c r="CD23">
        <f>('Average ∆Abs550'!CD25/(46800*0.6232))*(0.2*(10^-3))*(10^6)</f>
        <v>2.0761331095092337E-3</v>
      </c>
      <c r="CE23">
        <f>('Average ∆Abs550'!CE25/(46800*0.6232))*(0.2*(10^-3))*(10^6)</f>
        <v>2.0772760021797259E-3</v>
      </c>
      <c r="CF23">
        <f>('Average ∆Abs550'!CF25/(46800*0.6232))*(0.2*(10^-3))*(10^6)</f>
        <v>2.0795617875207103E-3</v>
      </c>
      <c r="CG23">
        <f>('Average ∆Abs550'!CG25/(46800*0.6232))*(0.2*(10^-3))*(10^6)</f>
        <v>2.0816189943275959E-3</v>
      </c>
      <c r="CH23">
        <f>('Average ∆Abs550'!CH25/(46800*0.6232))*(0.2*(10^-3))*(10^6)</f>
        <v>2.0823047299298909E-3</v>
      </c>
      <c r="CI23">
        <f>('Average ∆Abs550'!CI25/(46800*0.6232))*(0.2*(10^-3))*(10^6)</f>
        <v>2.0834476226003827E-3</v>
      </c>
      <c r="CJ23">
        <f>('Average ∆Abs550'!CJ25/(46800*0.6232))*(0.2*(10^-3))*(10^6)</f>
        <v>2.0832190440662852E-3</v>
      </c>
      <c r="CK23">
        <f>('Average ∆Abs550'!CK25/(46800*0.6232))*(0.2*(10^-3))*(10^6)</f>
        <v>2.0912192927597297E-3</v>
      </c>
      <c r="CL23">
        <f>('Average ∆Abs550'!CL25/(46800*0.6232))*(0.2*(10^-3))*(10^6)</f>
        <v>2.0909907142256314E-3</v>
      </c>
      <c r="CM23">
        <f>('Average ∆Abs550'!CM25/(46800*0.6232))*(0.2*(10^-3))*(10^6)</f>
        <v>2.0916764498279269E-3</v>
      </c>
      <c r="CN23">
        <f>('Average ∆Abs550'!CN25/(46800*0.6232))*(0.2*(10^-3))*(10^6)</f>
        <v>2.0944193922371084E-3</v>
      </c>
      <c r="CO23">
        <f>('Average ∆Abs550'!CO25/(46800*0.6232))*(0.2*(10^-3))*(10^6)</f>
        <v>2.0944193922371084E-3</v>
      </c>
      <c r="CP23">
        <f>('Average ∆Abs550'!CP25/(46800*0.6232))*(0.2*(10^-3))*(10^6)</f>
        <v>2.0957908634416989E-3</v>
      </c>
      <c r="CQ23">
        <f>('Average ∆Abs550'!CQ25/(46800*0.6232))*(0.2*(10^-3))*(10^6)</f>
        <v>2.0999052770554701E-3</v>
      </c>
      <c r="CR23">
        <f>('Average ∆Abs550'!CR25/(46800*0.6232))*(0.2*(10^-3))*(10^6)</f>
        <v>2.1044768477374381E-3</v>
      </c>
      <c r="CS23">
        <f>('Average ∆Abs550'!CS25/(46800*0.6232))*(0.2*(10^-3))*(10^6)</f>
        <v>2.1026482194646512E-3</v>
      </c>
      <c r="CT23">
        <f>('Average ∆Abs550'!CT25/(46800*0.6232))*(0.2*(10^-3))*(10^6)</f>
        <v>2.1069912116125204E-3</v>
      </c>
      <c r="CU23">
        <f>('Average ∆Abs550'!CU25/(46800*0.6232))*(0.2*(10^-3))*(10^6)</f>
        <v>2.1076769472148159E-3</v>
      </c>
    </row>
    <row r="29" spans="1:100" x14ac:dyDescent="0.25">
      <c r="A29" t="s">
        <v>26</v>
      </c>
      <c r="B29" s="19"/>
    </row>
    <row r="30" spans="1:100" x14ac:dyDescent="0.25">
      <c r="B30" t="s">
        <v>2</v>
      </c>
      <c r="C30" s="8">
        <v>0</v>
      </c>
      <c r="D30" s="8">
        <v>14.999833333333333</v>
      </c>
      <c r="E30" s="8">
        <v>29.999833333333335</v>
      </c>
      <c r="F30" s="8">
        <v>44.999833333333328</v>
      </c>
      <c r="G30" s="8">
        <v>59.999833333333328</v>
      </c>
      <c r="H30" s="8">
        <v>74.999833333333328</v>
      </c>
      <c r="I30" s="8">
        <v>89.999833333333328</v>
      </c>
      <c r="J30" s="8">
        <v>104.99983333333333</v>
      </c>
      <c r="K30" s="8">
        <v>119.99983333333333</v>
      </c>
      <c r="L30" s="8">
        <v>134.99983333333333</v>
      </c>
      <c r="M30" s="8">
        <v>149.99983333333333</v>
      </c>
      <c r="N30" s="8">
        <v>164.99983333333333</v>
      </c>
      <c r="O30" s="8">
        <v>179.99983333333333</v>
      </c>
      <c r="P30" s="8">
        <v>194.99983333333333</v>
      </c>
      <c r="Q30" s="8">
        <v>209.99983333333333</v>
      </c>
      <c r="R30" s="8">
        <v>224.99983333333333</v>
      </c>
      <c r="S30" s="8">
        <v>239.99983333333333</v>
      </c>
      <c r="T30" s="8">
        <v>254.99983333333333</v>
      </c>
      <c r="U30" s="8">
        <v>269.99983333333336</v>
      </c>
      <c r="V30" s="8">
        <v>284.99983333333336</v>
      </c>
      <c r="W30" s="8">
        <v>299.99983333333336</v>
      </c>
      <c r="X30" s="8">
        <v>314.99983333333336</v>
      </c>
      <c r="Y30" s="8">
        <v>329.99983333333336</v>
      </c>
      <c r="Z30" s="8">
        <v>344.99983333333336</v>
      </c>
      <c r="AA30" s="8">
        <v>359.99983333333336</v>
      </c>
      <c r="AB30" s="8">
        <v>374.99983333333336</v>
      </c>
      <c r="AC30" s="8">
        <v>389.99983333333336</v>
      </c>
      <c r="AD30" s="8">
        <v>404.99983333333336</v>
      </c>
      <c r="AE30" s="8">
        <v>419.99983333333336</v>
      </c>
      <c r="AF30" s="8">
        <v>434.99983333333336</v>
      </c>
      <c r="AG30" s="8">
        <v>449.99983333333336</v>
      </c>
      <c r="AH30" s="8">
        <v>464.99983333333336</v>
      </c>
      <c r="AI30" s="8">
        <v>479.99983333333336</v>
      </c>
      <c r="AJ30" s="8">
        <v>494.99983333333336</v>
      </c>
      <c r="AK30" s="8">
        <v>509.99983333333336</v>
      </c>
      <c r="AL30" s="8">
        <v>524.99983333333341</v>
      </c>
      <c r="AM30" s="8">
        <v>539.99983333333341</v>
      </c>
      <c r="AN30" s="8">
        <v>554.9998333333333</v>
      </c>
      <c r="AO30" s="8">
        <v>569.9998333333333</v>
      </c>
      <c r="AP30" s="8">
        <v>584.9998333333333</v>
      </c>
      <c r="AQ30" s="8">
        <v>599.9998333333333</v>
      </c>
      <c r="AR30" s="8">
        <v>614.9998333333333</v>
      </c>
      <c r="AS30" s="8">
        <v>629.9998333333333</v>
      </c>
      <c r="AT30" s="8">
        <v>644.9998333333333</v>
      </c>
      <c r="AU30" s="8">
        <v>659.9998333333333</v>
      </c>
      <c r="AV30" s="8">
        <v>674.9998333333333</v>
      </c>
      <c r="AW30" s="8">
        <v>689.9998333333333</v>
      </c>
      <c r="AX30" s="8">
        <v>704.9998333333333</v>
      </c>
      <c r="AY30" s="8">
        <v>719.9998333333333</v>
      </c>
      <c r="AZ30" s="8">
        <v>734.9998333333333</v>
      </c>
      <c r="BA30" s="8">
        <v>749.9998333333333</v>
      </c>
      <c r="BB30" s="8">
        <v>764.9998333333333</v>
      </c>
      <c r="BC30" s="8">
        <v>779.9998333333333</v>
      </c>
      <c r="BD30" s="8">
        <v>795</v>
      </c>
      <c r="BE30" s="8">
        <v>809.9998333333333</v>
      </c>
      <c r="BF30" s="8">
        <v>825</v>
      </c>
      <c r="BG30" s="8">
        <v>839.9998333333333</v>
      </c>
      <c r="BH30" s="8">
        <v>854.9998333333333</v>
      </c>
      <c r="BI30" s="8">
        <v>869.9998333333333</v>
      </c>
      <c r="BJ30" s="8">
        <v>884.9998333333333</v>
      </c>
      <c r="BK30" s="8">
        <v>899.9998333333333</v>
      </c>
      <c r="BL30" s="8">
        <v>914.9998333333333</v>
      </c>
      <c r="BM30" s="8">
        <v>929.9998333333333</v>
      </c>
      <c r="BN30" s="8">
        <v>944.9998333333333</v>
      </c>
      <c r="BO30" s="8">
        <v>959.9998333333333</v>
      </c>
      <c r="BP30" s="8">
        <v>974.9998333333333</v>
      </c>
      <c r="BQ30" s="8">
        <v>990</v>
      </c>
      <c r="BR30" s="8">
        <v>1004.9998333333333</v>
      </c>
      <c r="BS30" s="8">
        <v>1019.9998333333333</v>
      </c>
      <c r="BT30" s="8">
        <v>1034.9998333333333</v>
      </c>
      <c r="BU30" s="8">
        <v>1049.9998333333333</v>
      </c>
      <c r="BV30" s="8">
        <v>1064.9998333333333</v>
      </c>
      <c r="BW30" s="8">
        <v>1080</v>
      </c>
      <c r="BX30" s="8">
        <v>1094.9998333333335</v>
      </c>
      <c r="BY30" s="8">
        <v>1109.9998333333335</v>
      </c>
      <c r="BZ30" s="8">
        <v>1124.9998333333335</v>
      </c>
      <c r="CA30" s="8">
        <v>1139.9998333333335</v>
      </c>
      <c r="CB30" s="8">
        <v>1154.9998333333335</v>
      </c>
      <c r="CC30" s="8">
        <v>1169.9998333333335</v>
      </c>
      <c r="CD30" s="8">
        <v>1184.9998333333335</v>
      </c>
      <c r="CE30" s="8">
        <v>1199.9998333333335</v>
      </c>
      <c r="CF30" s="8">
        <v>1214.9998333333335</v>
      </c>
      <c r="CG30" s="8">
        <v>1229.9998333333335</v>
      </c>
      <c r="CH30" s="8">
        <v>1244.9998333333335</v>
      </c>
      <c r="CI30" s="8">
        <v>1259.9998333333335</v>
      </c>
      <c r="CJ30" s="8">
        <v>1274.9998333333335</v>
      </c>
      <c r="CK30" s="8">
        <v>1289.9998333333335</v>
      </c>
      <c r="CL30" s="8">
        <v>1304.9998333333335</v>
      </c>
      <c r="CM30" s="8">
        <v>1319.9998333333335</v>
      </c>
      <c r="CN30" s="8">
        <v>1334.9998333333335</v>
      </c>
      <c r="CO30" s="8">
        <v>1349.9998333333335</v>
      </c>
      <c r="CP30" s="8">
        <v>1364.9998333333335</v>
      </c>
      <c r="CQ30" s="8">
        <v>1379.9998333333335</v>
      </c>
      <c r="CR30" s="8">
        <v>1394.9998333333335</v>
      </c>
      <c r="CS30" s="8">
        <v>1409.9998333333335</v>
      </c>
      <c r="CT30" s="8">
        <v>1424.9998333333335</v>
      </c>
      <c r="CU30" s="8">
        <v>1439.9998333333335</v>
      </c>
      <c r="CV30">
        <v>0</v>
      </c>
    </row>
    <row r="31" spans="1:100" x14ac:dyDescent="0.25">
      <c r="A31" s="61">
        <v>1</v>
      </c>
      <c r="B31" s="13" t="s">
        <v>9</v>
      </c>
      <c r="C31">
        <f>('Average ∆Abs550'!C31/(46800*0.6232))*(0.2*(10^-3))*(10^6)</f>
        <v>0</v>
      </c>
      <c r="D31">
        <f>('Average ∆Abs550'!D31/(46800*0.6232))*(0.2*(10^-3))*(10^6)</f>
        <v>1.0606805910614379E-3</v>
      </c>
      <c r="E31">
        <f>('Average ∆Abs550'!E31/(46800*0.6232))*(0.2*(10^-3))*(10^6)</f>
        <v>2.7622191988901602E-3</v>
      </c>
      <c r="F31">
        <f>('Average ∆Abs550'!F31/(46800*0.6232))*(0.2*(10^-3))*(10^6)</f>
        <v>3.2200620026893176E-3</v>
      </c>
      <c r="G31">
        <f>('Average ∆Abs550'!G31/(46800*0.6232))*(0.2*(10^-3))*(10^6)</f>
        <v>3.5231571389038392E-3</v>
      </c>
      <c r="H31">
        <f>('Average ∆Abs550'!H31/(46800*0.6232))*(0.2*(10^-3))*(10^6)</f>
        <v>3.5819018221671345E-3</v>
      </c>
      <c r="I31">
        <f>('Average ∆Abs550'!I31/(46800*0.6232))*(0.2*(10^-3))*(10^6)</f>
        <v>3.6861336337160196E-3</v>
      </c>
      <c r="J31">
        <f>('Average ∆Abs550'!J31/(46800*0.6232))*(0.2*(10^-3))*(10^6)</f>
        <v>3.6900194687956925E-3</v>
      </c>
      <c r="K31">
        <f>('Average ∆Abs550'!K31/(46800*0.6232))*(0.2*(10^-3))*(10^6)</f>
        <v>3.792879809139988E-3</v>
      </c>
      <c r="L31">
        <f>('Average ∆Abs550'!L31/(46800*0.6232))*(0.2*(10^-3))*(10^6)</f>
        <v>3.7768793117530968E-3</v>
      </c>
      <c r="M31">
        <f>('Average ∆Abs550'!M31/(46800*0.6232))*(0.2*(10^-3))*(10^6)</f>
        <v>3.8765395526200127E-3</v>
      </c>
      <c r="N31">
        <f>('Average ∆Abs550'!N31/(46800*0.6232))*(0.2*(10^-3))*(10^6)</f>
        <v>3.860081898164927E-3</v>
      </c>
      <c r="O31">
        <f>('Average ∆Abs550'!O31/(46800*0.6232))*(0.2*(10^-3))*(10^6)</f>
        <v>3.9524276259406931E-3</v>
      </c>
      <c r="P31">
        <f>('Average ∆Abs550'!P31/(46800*0.6232))*(0.2*(10^-3))*(10^6)</f>
        <v>3.9304840866672425E-3</v>
      </c>
      <c r="Q31">
        <f>('Average ∆Abs550'!Q31/(46800*0.6232))*(0.2*(10^-3))*(10^6)</f>
        <v>4.0397446259662932E-3</v>
      </c>
      <c r="R31">
        <f>('Average ∆Abs550'!R31/(46800*0.6232))*(0.2*(10^-3))*(10^6)</f>
        <v>4.0239727071135021E-3</v>
      </c>
      <c r="S31">
        <f>('Average ∆Abs550'!S31/(46800*0.6232))*(0.2*(10^-3))*(10^6)</f>
        <v>4.1236329479804185E-3</v>
      </c>
      <c r="T31">
        <f>('Average ∆Abs550'!T31/(46800*0.6232))*(0.2*(10^-3))*(10^6)</f>
        <v>4.1053466652525425E-3</v>
      </c>
      <c r="U31">
        <f>('Average ∆Abs550'!U31/(46800*0.6232))*(0.2*(10^-3))*(10^6)</f>
        <v>4.2045497490512621E-3</v>
      </c>
      <c r="V31">
        <f>('Average ∆Abs550'!V31/(46800*0.6232))*(0.2*(10^-3))*(10^6)</f>
        <v>4.1782632176299433E-3</v>
      </c>
      <c r="W31">
        <f>('Average ∆Abs550'!W31/(46800*0.6232))*(0.2*(10^-3))*(10^6)</f>
        <v>4.2781520370309576E-3</v>
      </c>
      <c r="X31">
        <f>('Average ∆Abs550'!X31/(46800*0.6232))*(0.2*(10^-3))*(10^6)</f>
        <v>4.2477510919958668E-3</v>
      </c>
      <c r="Y31">
        <f>('Average ∆Abs550'!Y31/(46800*0.6232))*(0.2*(10^-3))*(10^6)</f>
        <v>4.3519829035447502E-3</v>
      </c>
      <c r="Z31">
        <f>('Average ∆Abs550'!Z31/(46800*0.6232))*(0.2*(10^-3))*(10^6)</f>
        <v>4.3156389166231022E-3</v>
      </c>
      <c r="AA31">
        <f>('Average ∆Abs550'!AA31/(46800*0.6232))*(0.2*(10^-3))*(10^6)</f>
        <v>4.4036416522509969E-3</v>
      </c>
      <c r="AB31">
        <f>('Average ∆Abs550'!AB31/(46800*0.6232))*(0.2*(10^-3))*(10^6)</f>
        <v>4.3698120292044295E-3</v>
      </c>
      <c r="AC31">
        <f>('Average ∆Abs550'!AC31/(46800*0.6232))*(0.2*(10^-3))*(10^6)</f>
        <v>4.4596433931051111E-3</v>
      </c>
      <c r="AD31">
        <f>('Average ∆Abs550'!AD31/(46800*0.6232))*(0.2*(10^-3))*(10^6)</f>
        <v>4.419413571103788E-3</v>
      </c>
      <c r="AE31">
        <f>('Average ∆Abs550'!AE31/(46800*0.6232))*(0.2*(10^-3))*(10^6)</f>
        <v>4.5076448852657824E-3</v>
      </c>
      <c r="AF31">
        <f>('Average ∆Abs550'!AF31/(46800*0.6232))*(0.2*(10^-3))*(10^6)</f>
        <v>4.4653578564575721E-3</v>
      </c>
      <c r="AG31">
        <f>('Average ∆Abs550'!AG31/(46800*0.6232))*(0.2*(10^-3))*(10^6)</f>
        <v>4.5581607413015361E-3</v>
      </c>
      <c r="AH31">
        <f>('Average ∆Abs550'!AH31/(46800*0.6232))*(0.2*(10^-3))*(10^6)</f>
        <v>4.5197595475729999E-3</v>
      </c>
      <c r="AI31">
        <f>('Average ∆Abs550'!AI31/(46800*0.6232))*(0.2*(10^-3))*(10^6)</f>
        <v>4.6086765973372898E-3</v>
      </c>
      <c r="AJ31">
        <f>('Average ∆Abs550'!AJ31/(46800*0.6232))*(0.2*(10^-3))*(10^6)</f>
        <v>4.5645609402562909E-3</v>
      </c>
      <c r="AK31">
        <f>('Average ∆Abs550'!AK31/(46800*0.6232))*(0.2*(10^-3))*(10^6)</f>
        <v>4.6477635266681215E-3</v>
      </c>
      <c r="AL31">
        <f>('Average ∆Abs550'!AL31/(46800*0.6232))*(0.2*(10^-3))*(10^6)</f>
        <v>4.6075337046667967E-3</v>
      </c>
      <c r="AM31">
        <f>('Average ∆Abs550'!AM31/(46800*0.6232))*(0.2*(10^-3))*(10^6)</f>
        <v>4.6831931994533796E-3</v>
      </c>
      <c r="AN31">
        <f>('Average ∆Abs550'!AN31/(46800*0.6232))*(0.2*(10^-3))*(10^6)</f>
        <v>4.6491349978727116E-3</v>
      </c>
      <c r="AO31">
        <f>('Average ∆Abs550'!AO31/(46800*0.6232))*(0.2*(10^-3))*(10^6)</f>
        <v>4.7455951392622493E-3</v>
      </c>
      <c r="AP31">
        <f>('Average ∆Abs550'!AP31/(46800*0.6232))*(0.2*(10^-3))*(10^6)</f>
        <v>4.6964507544310884E-3</v>
      </c>
      <c r="AQ31">
        <f>('Average ∆Abs550'!AQ31/(46800*0.6232))*(0.2*(10^-3))*(10^6)</f>
        <v>4.7652528931947154E-3</v>
      </c>
      <c r="AR31">
        <f>('Average ∆Abs550'!AR31/(46800*0.6232))*(0.2*(10^-3))*(10^6)</f>
        <v>4.7199943434432252E-3</v>
      </c>
      <c r="AS31">
        <f>('Average ∆Abs550'!AS31/(46800*0.6232))*(0.2*(10^-3))*(10^6)</f>
        <v>4.8084542361393184E-3</v>
      </c>
      <c r="AT31">
        <f>('Average ∆Abs550'!AT31/(46800*0.6232))*(0.2*(10^-3))*(10^6)</f>
        <v>4.7702816209448809E-3</v>
      </c>
      <c r="AU31">
        <f>('Average ∆Abs550'!AU31/(46800*0.6232))*(0.2*(10^-3))*(10^6)</f>
        <v>4.86354166285704E-3</v>
      </c>
      <c r="AV31">
        <f>('Average ∆Abs550'!AV31/(46800*0.6232))*(0.2*(10^-3))*(10^6)</f>
        <v>4.82445473352621E-3</v>
      </c>
      <c r="AW31">
        <f>('Average ∆Abs550'!AW31/(46800*0.6232))*(0.2*(10^-3))*(10^6)</f>
        <v>4.9170290398360735E-3</v>
      </c>
      <c r="AX31">
        <f>('Average ∆Abs550'!AX31/(46800*0.6232))*(0.2*(10^-3))*(10^6)</f>
        <v>4.8763420607665529E-3</v>
      </c>
      <c r="AY31">
        <f>('Average ∆Abs550'!AY31/(46800*0.6232))*(0.2*(10^-3))*(10^6)</f>
        <v>4.9670877388036296E-3</v>
      </c>
      <c r="AZ31">
        <f>('Average ∆Abs550'!AZ31/(46800*0.6232))*(0.2*(10^-3))*(10^6)</f>
        <v>4.9154289900973838E-3</v>
      </c>
      <c r="BA31">
        <f>('Average ∆Abs550'!BA31/(46800*0.6232))*(0.2*(10^-3))*(10^6)</f>
        <v>4.9981744194410168E-3</v>
      </c>
      <c r="BB31">
        <f>('Average ∆Abs550'!BB31/(46800*0.6232))*(0.2*(10^-3))*(10^6)</f>
        <v>4.9435441497914911E-3</v>
      </c>
      <c r="BC31">
        <f>('Average ∆Abs550'!BC31/(46800*0.6232))*(0.2*(10^-3))*(10^6)</f>
        <v>5.0201179587144665E-3</v>
      </c>
      <c r="BD31">
        <f>('Average ∆Abs550'!BD31/(46800*0.6232))*(0.2*(10^-3))*(10^6)</f>
        <v>4.970744995349205E-3</v>
      </c>
      <c r="BE31">
        <f>('Average ∆Abs550'!BE31/(46800*0.6232))*(0.2*(10^-3))*(10^6)</f>
        <v>5.0482331184085755E-3</v>
      </c>
      <c r="BF31">
        <f>('Average ∆Abs550'!BF31/(46800*0.6232))*(0.2*(10^-3))*(10^6)</f>
        <v>4.9920027990203591E-3</v>
      </c>
      <c r="BG31">
        <f>('Average ∆Abs550'!BG31/(46800*0.6232))*(0.2*(10^-3))*(10^6)</f>
        <v>5.0738339142275988E-3</v>
      </c>
      <c r="BH31">
        <f>('Average ∆Abs550'!BH31/(46800*0.6232))*(0.2*(10^-3))*(10^6)</f>
        <v>5.0171464377711866E-3</v>
      </c>
      <c r="BI31">
        <f>('Average ∆Abs550'!BI31/(46800*0.6232))*(0.2*(10^-3))*(10^6)</f>
        <v>5.096691767637441E-3</v>
      </c>
      <c r="BJ31">
        <f>('Average ∆Abs550'!BJ31/(46800*0.6232))*(0.2*(10^-3))*(10^6)</f>
        <v>5.0386328199764404E-3</v>
      </c>
      <c r="BK31">
        <f>('Average ∆Abs550'!BK31/(46800*0.6232))*(0.2*(10^-3))*(10^6)</f>
        <v>5.1136065791607234E-3</v>
      </c>
      <c r="BL31">
        <f>('Average ∆Abs550'!BL31/(46800*0.6232))*(0.2*(10^-3))*(10^6)</f>
        <v>5.0562333671020166E-3</v>
      </c>
      <c r="BM31">
        <f>('Average ∆Abs550'!BM31/(46800*0.6232))*(0.2*(10^-3))*(10^6)</f>
        <v>5.1355501184341739E-3</v>
      </c>
      <c r="BN31">
        <f>('Average ∆Abs550'!BN31/(46800*0.6232))*(0.2*(10^-3))*(10^6)</f>
        <v>5.0722338644889091E-3</v>
      </c>
      <c r="BO31">
        <f>('Average ∆Abs550'!BO31/(46800*0.6232))*(0.2*(10^-3))*(10^6)</f>
        <v>5.1504077231505708E-3</v>
      </c>
      <c r="BP31">
        <f>('Average ∆Abs550'!BP31/(46800*0.6232))*(0.2*(10^-3))*(10^6)</f>
        <v>5.0916630398872747E-3</v>
      </c>
      <c r="BQ31">
        <f>('Average ∆Abs550'!BQ31/(46800*0.6232))*(0.2*(10^-3))*(10^6)</f>
        <v>5.169608320014841E-3</v>
      </c>
      <c r="BR31">
        <f>('Average ∆Abs550'!BR31/(46800*0.6232))*(0.2*(10^-3))*(10^6)</f>
        <v>5.1081206943423621E-3</v>
      </c>
      <c r="BS31">
        <f>('Average ∆Abs550'!BS31/(46800*0.6232))*(0.2*(10^-3))*(10^6)</f>
        <v>5.1842373461971408E-3</v>
      </c>
      <c r="BT31">
        <f>('Average ∆Abs550'!BT31/(46800*0.6232))*(0.2*(10^-3))*(10^6)</f>
        <v>5.122978299058758E-3</v>
      </c>
      <c r="BU31">
        <f>('Average ∆Abs550'!BU31/(46800*0.6232))*(0.2*(10^-3))*(10^6)</f>
        <v>5.2000092650499319E-3</v>
      </c>
      <c r="BV31">
        <f>('Average ∆Abs550'!BV31/(46800*0.6232))*(0.2*(10^-3))*(10^6)</f>
        <v>5.1424074744571254E-3</v>
      </c>
      <c r="BW31">
        <f>('Average ∆Abs550'!BW31/(46800*0.6232))*(0.2*(10^-3))*(10^6)</f>
        <v>5.2185241263119058E-3</v>
      </c>
      <c r="BX31">
        <f>('Average ∆Abs550'!BX31/(46800*0.6232))*(0.2*(10^-3))*(10^6)</f>
        <v>5.1501791446164746E-3</v>
      </c>
      <c r="BY31">
        <f>('Average ∆Abs550'!BY31/(46800*0.6232))*(0.2*(10^-3))*(10^6)</f>
        <v>5.2361246734374846E-3</v>
      </c>
      <c r="BZ31">
        <f>('Average ∆Abs550'!BZ31/(46800*0.6232))*(0.2*(10^-3))*(10^6)</f>
        <v>5.1657224849351669E-3</v>
      </c>
      <c r="CA31">
        <f>('Average ∆Abs550'!CA31/(46800*0.6232))*(0.2*(10^-3))*(10^6)</f>
        <v>5.240010508517157E-3</v>
      </c>
      <c r="CB31">
        <f>('Average ∆Abs550'!CB31/(46800*0.6232))*(0.2*(10^-3))*(10^6)</f>
        <v>5.1853802388676313E-3</v>
      </c>
      <c r="CC31">
        <f>('Average ∆Abs550'!CC31/(46800*0.6232))*(0.2*(10^-3))*(10^6)</f>
        <v>5.2630969404610997E-3</v>
      </c>
      <c r="CD31">
        <f>('Average ∆Abs550'!CD31/(46800*0.6232))*(0.2*(10^-3))*(10^6)</f>
        <v>5.198409215311243E-3</v>
      </c>
      <c r="CE31">
        <f>('Average ∆Abs550'!CE31/(46800*0.6232))*(0.2*(10^-3))*(10^6)</f>
        <v>5.2752116027683163E-3</v>
      </c>
      <c r="CF31">
        <f>('Average ∆Abs550'!CF31/(46800*0.6232))*(0.2*(10^-3))*(10^6)</f>
        <v>5.2109810346866571E-3</v>
      </c>
      <c r="CG31">
        <f>('Average ∆Abs550'!CG31/(46800*0.6232))*(0.2*(10^-3))*(10^6)</f>
        <v>5.2861833724050416E-3</v>
      </c>
      <c r="CH31">
        <f>('Average ∆Abs550'!CH31/(46800*0.6232))*(0.2*(10^-3))*(10^6)</f>
        <v>5.2221813828574794E-3</v>
      </c>
      <c r="CI31">
        <f>('Average ∆Abs550'!CI31/(46800*0.6232))*(0.2*(10^-3))*(10^6)</f>
        <v>5.2937264640302894E-3</v>
      </c>
      <c r="CJ31">
        <f>('Average ∆Abs550'!CJ31/(46800*0.6232))*(0.2*(10^-3))*(10^6)</f>
        <v>5.237038987573878E-3</v>
      </c>
      <c r="CK31">
        <f>('Average ∆Abs550'!CK31/(46800*0.6232))*(0.2*(10^-3))*(10^6)</f>
        <v>5.3056125478034072E-3</v>
      </c>
      <c r="CL31">
        <f>('Average ∆Abs550'!CL31/(46800*0.6232))*(0.2*(10^-3))*(10^6)</f>
        <v>5.247096443074209E-3</v>
      </c>
      <c r="CM31">
        <f>('Average ∆Abs550'!CM31/(46800*0.6232))*(0.2*(10^-3))*(10^6)</f>
        <v>5.3133842179627546E-3</v>
      </c>
      <c r="CN31">
        <f>('Average ∆Abs550'!CN31/(46800*0.6232))*(0.2*(10^-3))*(10^6)</f>
        <v>5.2482393357447012E-3</v>
      </c>
      <c r="CO31">
        <f>('Average ∆Abs550'!CO31/(46800*0.6232))*(0.2*(10^-3))*(10^6)</f>
        <v>5.3222987807925925E-3</v>
      </c>
      <c r="CP31">
        <f>('Average ∆Abs550'!CP31/(46800*0.6232))*(0.2*(10^-3))*(10^6)</f>
        <v>5.2598968409837202E-3</v>
      </c>
      <c r="CQ31">
        <f>('Average ∆Abs550'!CQ31/(46800*0.6232))*(0.2*(10^-3))*(10^6)</f>
        <v>5.3266417729404608E-3</v>
      </c>
      <c r="CR31">
        <f>('Average ∆Abs550'!CR31/(46800*0.6232))*(0.2*(10^-3))*(10^6)</f>
        <v>5.2683542467453631E-3</v>
      </c>
      <c r="CS31">
        <f>('Average ∆Abs550'!CS31/(46800*0.6232))*(0.2*(10^-3))*(10^6)</f>
        <v>5.3437851629978446E-3</v>
      </c>
      <c r="CT31">
        <f>('Average ∆Abs550'!CT31/(46800*0.6232))*(0.2*(10^-3))*(10^6)</f>
        <v>5.2857262153368457E-3</v>
      </c>
      <c r="CU31">
        <f>('Average ∆Abs550'!CU31/(46800*0.6232))*(0.2*(10^-3))*(10^6)</f>
        <v>5.3613857101234234E-3</v>
      </c>
    </row>
    <row r="32" spans="1:100" x14ac:dyDescent="0.25">
      <c r="A32" s="61">
        <v>2</v>
      </c>
      <c r="B32" s="13" t="s">
        <v>8</v>
      </c>
      <c r="C32">
        <f>('Average ∆Abs550'!C32/(46800*0.6232))*(0.2*(10^-3))*(10^6)</f>
        <v>0</v>
      </c>
      <c r="D32">
        <f>('Average ∆Abs550'!D32/(46800*0.6232))*(0.2*(10^-3))*(10^6)</f>
        <v>3.2368244285231967E-3</v>
      </c>
      <c r="E32">
        <f>('Average ∆Abs550'!E32/(46800*0.6232))*(0.2*(10^-3))*(10^6)</f>
        <v>3.7659837349610643E-3</v>
      </c>
      <c r="F32">
        <f>('Average ∆Abs550'!F32/(46800*0.6232))*(0.2*(10^-3))*(10^6)</f>
        <v>3.9246172376253751E-3</v>
      </c>
      <c r="G32">
        <f>('Average ∆Abs550'!G32/(46800*0.6232))*(0.2*(10^-3))*(10^6)</f>
        <v>4.1269092403024878E-3</v>
      </c>
      <c r="H32">
        <f>('Average ∆Abs550'!H32/(46800*0.6232))*(0.2*(10^-3))*(10^6)</f>
        <v>4.3120578529222183E-3</v>
      </c>
      <c r="I32">
        <f>('Average ∆Abs550'!I32/(46800*0.6232))*(0.2*(10^-3))*(10^6)</f>
        <v>4.5212072116222824E-3</v>
      </c>
      <c r="J32">
        <f>('Average ∆Abs550'!J32/(46800*0.6232))*(0.2*(10^-3))*(10^6)</f>
        <v>4.6092099472501771E-3</v>
      </c>
      <c r="K32">
        <f>('Average ∆Abs550'!K32/(46800*0.6232))*(0.2*(10^-3))*(10^6)</f>
        <v>4.7523001095957969E-3</v>
      </c>
      <c r="L32">
        <f>('Average ∆Abs550'!L32/(46800*0.6232))*(0.2*(10^-3))*(10^6)</f>
        <v>4.8064732221771234E-3</v>
      </c>
      <c r="M32">
        <f>('Average ∆Abs550'!M32/(46800*0.6232))*(0.2*(10^-3))*(10^6)</f>
        <v>4.9333343086017546E-3</v>
      </c>
      <c r="N32">
        <f>('Average ∆Abs550'!N32/(46800*0.6232))*(0.2*(10^-3))*(10^6)</f>
        <v>4.9721926593984875E-3</v>
      </c>
      <c r="O32">
        <f>('Average ∆Abs550'!O32/(46800*0.6232))*(0.2*(10^-3))*(10^6)</f>
        <v>5.0791674133565546E-3</v>
      </c>
      <c r="P32">
        <f>('Average ∆Abs550'!P32/(46800*0.6232))*(0.2*(10^-3))*(10^6)</f>
        <v>5.0981394316867226E-3</v>
      </c>
      <c r="Q32">
        <f>('Average ∆Abs550'!Q32/(46800*0.6232))*(0.2*(10^-3))*(10^6)</f>
        <v>5.1911708950647837E-3</v>
      </c>
      <c r="R32">
        <f>('Average ∆Abs550'!R32/(46800*0.6232))*(0.2*(10^-3))*(10^6)</f>
        <v>5.2046570285765922E-3</v>
      </c>
      <c r="S32">
        <f>('Average ∆Abs550'!S32/(46800*0.6232))*(0.2*(10^-3))*(10^6)</f>
        <v>5.2901454003294046E-3</v>
      </c>
      <c r="T32">
        <f>('Average ∆Abs550'!T32/(46800*0.6232))*(0.2*(10^-3))*(10^6)</f>
        <v>5.2947169710113743E-3</v>
      </c>
      <c r="U32">
        <f>('Average ∆Abs550'!U32/(46800*0.6232))*(0.2*(10^-3))*(10^6)</f>
        <v>5.3751766150140212E-3</v>
      </c>
      <c r="V32">
        <f>('Average ∆Abs550'!V32/(46800*0.6232))*(0.2*(10^-3))*(10^6)</f>
        <v>5.3719765155366443E-3</v>
      </c>
      <c r="W32">
        <f>('Average ∆Abs550'!W32/(46800*0.6232))*(0.2*(10^-3))*(10^6)</f>
        <v>5.4448930679140443E-3</v>
      </c>
      <c r="X32">
        <f>('Average ∆Abs550'!X32/(46800*0.6232))*(0.2*(10^-3))*(10^6)</f>
        <v>5.4410072328343701E-3</v>
      </c>
      <c r="Y32">
        <f>('Average ∆Abs550'!Y32/(46800*0.6232))*(0.2*(10^-3))*(10^6)</f>
        <v>5.5187239344278369E-3</v>
      </c>
      <c r="Z32">
        <f>('Average ∆Abs550'!Z32/(46800*0.6232))*(0.2*(10^-3))*(10^6)</f>
        <v>5.5022662799727503E-3</v>
      </c>
      <c r="AA32">
        <f>('Average ∆Abs550'!AA32/(46800*0.6232))*(0.2*(10^-3))*(10^6)</f>
        <v>5.5694683689976885E-3</v>
      </c>
      <c r="AB32">
        <f>('Average ∆Abs550'!AB32/(46800*0.6232))*(0.2*(10^-3))*(10^6)</f>
        <v>5.549810615065225E-3</v>
      </c>
      <c r="AC32">
        <f>('Average ∆Abs550'!AC32/(46800*0.6232))*(0.2*(10^-3))*(10^6)</f>
        <v>5.6144983402150782E-3</v>
      </c>
      <c r="AD32">
        <f>('Average ∆Abs550'!AD32/(46800*0.6232))*(0.2*(10^-3))*(10^6)</f>
        <v>5.597354950157697E-3</v>
      </c>
      <c r="AE32">
        <f>('Average ∆Abs550'!AE32/(46800*0.6232))*(0.2*(10^-3))*(10^6)</f>
        <v>5.6531281124777141E-3</v>
      </c>
      <c r="AF32">
        <f>('Average ∆Abs550'!AF32/(46800*0.6232))*(0.2*(10^-3))*(10^6)</f>
        <v>5.6268415810563945E-3</v>
      </c>
      <c r="AG32">
        <f>('Average ∆Abs550'!AG32/(46800*0.6232))*(0.2*(10^-3))*(10^6)</f>
        <v>5.6878720496606758E-3</v>
      </c>
      <c r="AH32">
        <f>('Average ∆Abs550'!AH32/(46800*0.6232))*(0.2*(10^-3))*(10^6)</f>
        <v>5.66364272504624E-3</v>
      </c>
      <c r="AI32">
        <f>('Average ∆Abs550'!AI32/(46800*0.6232))*(0.2*(10^-3))*(10^6)</f>
        <v>5.7150728952183889E-3</v>
      </c>
      <c r="AJ32">
        <f>('Average ∆Abs550'!AJ32/(46800*0.6232))*(0.2*(10^-3))*(10^6)</f>
        <v>5.6899292564675614E-3</v>
      </c>
      <c r="AK32">
        <f>('Average ∆Abs550'!AK32/(46800*0.6232))*(0.2*(10^-3))*(10^6)</f>
        <v>5.7383879056964286E-3</v>
      </c>
      <c r="AL32">
        <f>('Average ∆Abs550'!AL32/(46800*0.6232))*(0.2*(10^-3))*(10^6)</f>
        <v>5.7116442172069123E-3</v>
      </c>
      <c r="AM32">
        <f>('Average ∆Abs550'!AM32/(46800*0.6232))*(0.2*(10^-3))*(10^6)</f>
        <v>5.7489025182649563E-3</v>
      </c>
      <c r="AN32">
        <f>('Average ∆Abs550'!AN32/(46800*0.6232))*(0.2*(10^-3))*(10^6)</f>
        <v>5.7347306491508524E-3</v>
      </c>
      <c r="AO32">
        <f>('Average ∆Abs550'!AO32/(46800*0.6232))*(0.2*(10^-3))*(10^6)</f>
        <v>5.7891323402662811E-3</v>
      </c>
      <c r="AP32">
        <f>('Average ∆Abs550'!AP32/(46800*0.6232))*(0.2*(10^-3))*(10^6)</f>
        <v>5.7555312957538124E-3</v>
      </c>
      <c r="AQ32">
        <f>('Average ∆Abs550'!AQ32/(46800*0.6232))*(0.2*(10^-3))*(10^6)</f>
        <v>5.7870751334593946E-3</v>
      </c>
      <c r="AR32">
        <f>('Average ∆Abs550'!AR32/(46800*0.6232))*(0.2*(10^-3))*(10^6)</f>
        <v>5.7596457093675836E-3</v>
      </c>
      <c r="AS32">
        <f>('Average ∆Abs550'!AS32/(46800*0.6232))*(0.2*(10^-3))*(10^6)</f>
        <v>5.8069614659259586E-3</v>
      </c>
      <c r="AT32">
        <f>('Average ∆Abs550'!AT32/(46800*0.6232))*(0.2*(10^-3))*(10^6)</f>
        <v>5.7893609188003816E-3</v>
      </c>
      <c r="AU32">
        <f>('Average ∆Abs550'!AU32/(46800*0.6232))*(0.2*(10^-3))*(10^6)</f>
        <v>5.8455912381885928E-3</v>
      </c>
      <c r="AV32">
        <f>('Average ∆Abs550'!AV32/(46800*0.6232))*(0.2*(10^-3))*(10^6)</f>
        <v>5.8279906910630149E-3</v>
      </c>
      <c r="AW32">
        <f>('Average ∆Abs550'!AW32/(46800*0.6232))*(0.2*(10^-3))*(10^6)</f>
        <v>5.8830781177807356E-3</v>
      </c>
      <c r="AX32">
        <f>('Average ∆Abs550'!AX32/(46800*0.6232))*(0.2*(10^-3))*(10^6)</f>
        <v>5.8661633062574523E-3</v>
      </c>
      <c r="AY32">
        <f>('Average ∆Abs550'!AY32/(46800*0.6232))*(0.2*(10^-3))*(10^6)</f>
        <v>5.919650683236485E-3</v>
      </c>
      <c r="AZ32">
        <f>('Average ∆Abs550'!AZ32/(46800*0.6232))*(0.2*(10^-3))*(10^6)</f>
        <v>5.8883354240650007E-3</v>
      </c>
      <c r="BA32">
        <f>('Average ∆Abs550'!BA32/(46800*0.6232))*(0.2*(10^-3))*(10^6)</f>
        <v>5.9329082382141947E-3</v>
      </c>
      <c r="BB32">
        <f>('Average ∆Abs550'!BB32/(46800*0.6232))*(0.2*(10^-3))*(10^6)</f>
        <v>5.8995357722358239E-3</v>
      </c>
      <c r="BC32">
        <f>('Average ∆Abs550'!BC32/(46800*0.6232))*(0.2*(10^-3))*(10^6)</f>
        <v>5.938394123032556E-3</v>
      </c>
      <c r="BD32">
        <f>('Average ∆Abs550'!BD32/(46800*0.6232))*(0.2*(10^-3))*(10^6)</f>
        <v>5.909364649202057E-3</v>
      </c>
      <c r="BE32">
        <f>('Average ∆Abs550'!BE32/(46800*0.6232))*(0.2*(10^-3))*(10^6)</f>
        <v>5.9491373141351842E-3</v>
      </c>
      <c r="BF32">
        <f>('Average ∆Abs550'!BF32/(46800*0.6232))*(0.2*(10^-3))*(10^6)</f>
        <v>5.9148505340204183E-3</v>
      </c>
      <c r="BG32">
        <f>('Average ∆Abs550'!BG32/(46800*0.6232))*(0.2*(10^-3))*(10^6)</f>
        <v>5.9582804554991209E-3</v>
      </c>
      <c r="BH32">
        <f>('Average ∆Abs550'!BH32/(46800*0.6232))*(0.2*(10^-3))*(10^6)</f>
        <v>5.9219364685774703E-3</v>
      </c>
      <c r="BI32">
        <f>('Average ∆Abs550'!BI32/(46800*0.6232))*(0.2*(10^-3))*(10^6)</f>
        <v>5.9630806047151885E-3</v>
      </c>
      <c r="BJ32">
        <f>('Average ∆Abs550'!BJ32/(46800*0.6232))*(0.2*(10^-3))*(10^6)</f>
        <v>5.9265080392594382E-3</v>
      </c>
      <c r="BK32">
        <f>('Average ∆Abs550'!BK32/(46800*0.6232))*(0.2*(10^-3))*(10^6)</f>
        <v>5.9637663403174831E-3</v>
      </c>
      <c r="BL32">
        <f>('Average ∆Abs550'!BL32/(46800*0.6232))*(0.2*(10^-3))*(10^6)</f>
        <v>5.9274223533958299E-3</v>
      </c>
      <c r="BM32">
        <f>('Average ∆Abs550'!BM32/(46800*0.6232))*(0.2*(10^-3))*(10^6)</f>
        <v>5.9690236466017456E-3</v>
      </c>
      <c r="BN32">
        <f>('Average ∆Abs550'!BN32/(46800*0.6232))*(0.2*(10^-3))*(10^6)</f>
        <v>5.9260508821912415E-3</v>
      </c>
      <c r="BO32">
        <f>('Average ∆Abs550'!BO32/(46800*0.6232))*(0.2*(10^-3))*(10^6)</f>
        <v>5.9662807041925663E-3</v>
      </c>
      <c r="BP32">
        <f>('Average ∆Abs550'!BP32/(46800*0.6232))*(0.2*(10^-3))*(10^6)</f>
        <v>5.9287938246004234E-3</v>
      </c>
      <c r="BQ32">
        <f>('Average ∆Abs550'!BQ32/(46800*0.6232))*(0.2*(10^-3))*(10^6)</f>
        <v>5.9699379607381399E-3</v>
      </c>
      <c r="BR32">
        <f>('Average ∆Abs550'!BR32/(46800*0.6232))*(0.2*(10^-3))*(10^6)</f>
        <v>5.9294795602027189E-3</v>
      </c>
      <c r="BS32">
        <f>('Average ∆Abs550'!BS32/(46800*0.6232))*(0.2*(10^-3))*(10^6)</f>
        <v>5.9674235968630576E-3</v>
      </c>
      <c r="BT32">
        <f>('Average ∆Abs550'!BT32/(46800*0.6232))*(0.2*(10^-3))*(10^6)</f>
        <v>5.9292509816686193E-3</v>
      </c>
      <c r="BU32">
        <f>('Average ∆Abs550'!BU32/(46800*0.6232))*(0.2*(10^-3))*(10^6)</f>
        <v>5.9697093822040428E-3</v>
      </c>
      <c r="BV32">
        <f>('Average ∆Abs550'!BV32/(46800*0.6232))*(0.2*(10^-3))*(10^6)</f>
        <v>5.9331368167482926E-3</v>
      </c>
      <c r="BW32">
        <f>('Average ∆Abs550'!BW32/(46800*0.6232))*(0.2*(10^-3))*(10^6)</f>
        <v>5.9733666387496165E-3</v>
      </c>
      <c r="BX32">
        <f>('Average ∆Abs550'!BX32/(46800*0.6232))*(0.2*(10^-3))*(10^6)</f>
        <v>5.9285652460663247E-3</v>
      </c>
      <c r="BY32">
        <f>('Average ∆Abs550'!BY32/(46800*0.6232))*(0.2*(10^-3))*(10^6)</f>
        <v>5.9763381596928981E-3</v>
      </c>
      <c r="BZ32">
        <f>('Average ∆Abs550'!BZ32/(46800*0.6232))*(0.2*(10^-3))*(10^6)</f>
        <v>5.9294795602027163E-3</v>
      </c>
      <c r="CA32">
        <f>('Average ∆Abs550'!CA32/(46800*0.6232))*(0.2*(10^-3))*(10^6)</f>
        <v>5.9678807539312534E-3</v>
      </c>
      <c r="CB32">
        <f>('Average ∆Abs550'!CB32/(46800*0.6232))*(0.2*(10^-3))*(10^6)</f>
        <v>5.9345082879528836E-3</v>
      </c>
      <c r="CC32">
        <f>('Average ∆Abs550'!CC32/(46800*0.6232))*(0.2*(10^-3))*(10^6)</f>
        <v>5.9763381596928964E-3</v>
      </c>
      <c r="CD32">
        <f>('Average ∆Abs550'!CD32/(46800*0.6232))*(0.2*(10^-3))*(10^6)</f>
        <v>5.9356511806233758E-3</v>
      </c>
      <c r="CE32">
        <f>('Average ∆Abs550'!CE32/(46800*0.6232))*(0.2*(10^-3))*(10^6)</f>
        <v>5.9742809528860108E-3</v>
      </c>
      <c r="CF32">
        <f>('Average ∆Abs550'!CF32/(46800*0.6232))*(0.2*(10^-3))*(10^6)</f>
        <v>5.9329082382141947E-3</v>
      </c>
      <c r="CG32">
        <f>('Average ∆Abs550'!CG32/(46800*0.6232))*(0.2*(10^-3))*(10^6)</f>
        <v>5.9740523743519111E-3</v>
      </c>
      <c r="CH32">
        <f>('Average ∆Abs550'!CH32/(46800*0.6232))*(0.2*(10^-3))*(10^6)</f>
        <v>5.9333653952823905E-3</v>
      </c>
      <c r="CI32">
        <f>('Average ∆Abs550'!CI32/(46800*0.6232))*(0.2*(10^-3))*(10^6)</f>
        <v>5.9710808534086321E-3</v>
      </c>
      <c r="CJ32">
        <f>('Average ∆Abs550'!CJ32/(46800*0.6232))*(0.2*(10^-3))*(10^6)</f>
        <v>5.9381655444984589E-3</v>
      </c>
      <c r="CK32">
        <f>('Average ∆Abs550'!CK32/(46800*0.6232))*(0.2*(10^-3))*(10^6)</f>
        <v>5.9694808036699423E-3</v>
      </c>
      <c r="CL32">
        <f>('Average ∆Abs550'!CL32/(46800*0.6232))*(0.2*(10^-3))*(10^6)</f>
        <v>5.9354226020892778E-3</v>
      </c>
      <c r="CM32">
        <f>('Average ∆Abs550'!CM32/(46800*0.6232))*(0.2*(10^-3))*(10^6)</f>
        <v>5.9681093324653522E-3</v>
      </c>
      <c r="CN32">
        <f>('Average ∆Abs550'!CN32/(46800*0.6232))*(0.2*(10^-3))*(10^6)</f>
        <v>5.9267366177935352E-3</v>
      </c>
      <c r="CO32">
        <f>('Average ∆Abs550'!CO32/(46800*0.6232))*(0.2*(10^-3))*(10^6)</f>
        <v>5.9658235471243678E-3</v>
      </c>
      <c r="CP32">
        <f>('Average ∆Abs550'!CP32/(46800*0.6232))*(0.2*(10^-3))*(10^6)</f>
        <v>5.9287938246004208E-3</v>
      </c>
      <c r="CQ32">
        <f>('Average ∆Abs550'!CQ32/(46800*0.6232))*(0.2*(10^-3))*(10^6)</f>
        <v>5.962394869112893E-3</v>
      </c>
      <c r="CR32">
        <f>('Average ∆Abs550'!CR32/(46800*0.6232))*(0.2*(10^-3))*(10^6)</f>
        <v>5.9262794607253394E-3</v>
      </c>
      <c r="CS32">
        <f>('Average ∆Abs550'!CS32/(46800*0.6232))*(0.2*(10^-3))*(10^6)</f>
        <v>5.9653663900561711E-3</v>
      </c>
      <c r="CT32">
        <f>('Average ∆Abs550'!CT32/(46800*0.6232))*(0.2*(10^-3))*(10^6)</f>
        <v>5.9345082879528844E-3</v>
      </c>
      <c r="CU32">
        <f>('Average ∆Abs550'!CU32/(46800*0.6232))*(0.2*(10^-3))*(10^6)</f>
        <v>5.9749666884883054E-3</v>
      </c>
    </row>
    <row r="33" spans="1:99" x14ac:dyDescent="0.25">
      <c r="A33" s="61">
        <v>3</v>
      </c>
      <c r="B33" s="13">
        <v>501</v>
      </c>
      <c r="C33">
        <f>('Average ∆Abs550'!C33/(46800*0.6232))*(0.2*(10^-3))*(10^6)</f>
        <v>0</v>
      </c>
      <c r="D33">
        <f>('Average ∆Abs550'!D33/(46800*0.6232))*(0.2*(10^-3))*(10^6)</f>
        <v>5.1003490241829366E-4</v>
      </c>
      <c r="E33">
        <f>('Average ∆Abs550'!E33/(46800*0.6232))*(0.2*(10^-3))*(10^6)</f>
        <v>1.3457180230821572E-3</v>
      </c>
      <c r="F33">
        <f>('Average ∆Abs550'!F33/(46800*0.6232))*(0.2*(10^-3))*(10^6)</f>
        <v>1.925621764089879E-3</v>
      </c>
      <c r="G33">
        <f>('Average ∆Abs550'!G33/(46800*0.6232))*(0.2*(10^-3))*(10^6)</f>
        <v>2.2170593950653792E-3</v>
      </c>
      <c r="H33">
        <f>('Average ∆Abs550'!H33/(46800*0.6232))*(0.2*(10^-3))*(10^6)</f>
        <v>2.4337518453906911E-3</v>
      </c>
      <c r="I33">
        <f>('Average ∆Abs550'!I33/(46800*0.6232))*(0.2*(10^-3))*(10^6)</f>
        <v>2.6419868899543622E-3</v>
      </c>
      <c r="J33">
        <f>('Average ∆Abs550'!J33/(46800*0.6232))*(0.2*(10^-3))*(10^6)</f>
        <v>2.7187892774114342E-3</v>
      </c>
      <c r="K33">
        <f>('Average ∆Abs550'!K33/(46800*0.6232))*(0.2*(10^-3))*(10^6)</f>
        <v>2.8545649266659037E-3</v>
      </c>
      <c r="L33">
        <f>('Average ∆Abs550'!L33/(46800*0.6232))*(0.2*(10^-3))*(10^6)</f>
        <v>2.9425676622937998E-3</v>
      </c>
      <c r="M33">
        <f>('Average ∆Abs550'!M33/(46800*0.6232))*(0.2*(10^-3))*(10^6)</f>
        <v>3.0783433115482684E-3</v>
      </c>
      <c r="N33">
        <f>('Average ∆Abs550'!N33/(46800*0.6232))*(0.2*(10^-3))*(10^6)</f>
        <v>3.1343450524023838E-3</v>
      </c>
      <c r="O33">
        <f>('Average ∆Abs550'!O33/(46800*0.6232))*(0.2*(10^-3))*(10^6)</f>
        <v>3.2237192592348704E-3</v>
      </c>
      <c r="P33">
        <f>('Average ∆Abs550'!P33/(46800*0.6232))*(0.2*(10^-3))*(10^6)</f>
        <v>3.2762923220775115E-3</v>
      </c>
      <c r="Q33">
        <f>('Average ∆Abs550'!Q33/(46800*0.6232))*(0.2*(10^-3))*(10^6)</f>
        <v>3.3528661310004847E-3</v>
      </c>
      <c r="R33">
        <f>('Average ∆Abs550'!R33/(46800*0.6232))*(0.2*(10^-3))*(10^6)</f>
        <v>3.4106965001273878E-3</v>
      </c>
      <c r="S33">
        <f>('Average ∆Abs550'!S33/(46800*0.6232))*(0.2*(10^-3))*(10^6)</f>
        <v>3.4808701100956067E-3</v>
      </c>
      <c r="T33">
        <f>('Average ∆Abs550'!T33/(46800*0.6232))*(0.2*(10^-3))*(10^6)</f>
        <v>3.5210999320969302E-3</v>
      </c>
      <c r="U33">
        <f>('Average ∆Abs550'!U33/(46800*0.6232))*(0.2*(10^-3))*(10^6)</f>
        <v>3.5883020211218688E-3</v>
      </c>
      <c r="V33">
        <f>('Average ∆Abs550'!V33/(46800*0.6232))*(0.2*(10^-3))*(10^6)</f>
        <v>3.6283032645890935E-3</v>
      </c>
      <c r="W33">
        <f>('Average ∆Abs550'!W33/(46800*0.6232))*(0.2*(10^-3))*(10^6)</f>
        <v>3.6852193195796037E-3</v>
      </c>
      <c r="X33">
        <f>('Average ∆Abs550'!X33/(46800*0.6232))*(0.2*(10^-3))*(10^6)</f>
        <v>3.7204204138307625E-3</v>
      </c>
      <c r="Y33">
        <f>('Average ∆Abs550'!Y33/(46800*0.6232))*(0.2*(10^-3))*(10^6)</f>
        <v>3.7611073929002823E-3</v>
      </c>
      <c r="Z33">
        <f>('Average ∆Abs550'!Z33/(46800*0.6232))*(0.2*(10^-3))*(10^6)</f>
        <v>3.7899082881966851E-3</v>
      </c>
      <c r="AA33">
        <f>('Average ∆Abs550'!AA33/(46800*0.6232))*(0.2*(10^-3))*(10^6)</f>
        <v>3.8356239950163729E-3</v>
      </c>
      <c r="AB33">
        <f>('Average ∆Abs550'!AB33/(46800*0.6232))*(0.2*(10^-3))*(10^6)</f>
        <v>3.8559674845511337E-3</v>
      </c>
      <c r="AC33">
        <f>('Average ∆Abs550'!AC33/(46800*0.6232))*(0.2*(10^-3))*(10^6)</f>
        <v>3.8996259845639316E-3</v>
      </c>
      <c r="AD33">
        <f>('Average ∆Abs550'!AD33/(46800*0.6232))*(0.2*(10^-3))*(10^6)</f>
        <v>3.9147121678144298E-3</v>
      </c>
      <c r="AE33">
        <f>('Average ∆Abs550'!AE33/(46800*0.6232))*(0.2*(10^-3))*(10^6)</f>
        <v>3.9412272777698465E-3</v>
      </c>
      <c r="AF33">
        <f>('Average ∆Abs550'!AF33/(46800*0.6232))*(0.2*(10^-3))*(10^6)</f>
        <v>3.9601992961000162E-3</v>
      </c>
      <c r="AG33">
        <f>('Average ∆Abs550'!AG33/(46800*0.6232))*(0.2*(10^-3))*(10^6)</f>
        <v>3.9983719112944545E-3</v>
      </c>
      <c r="AH33">
        <f>('Average ∆Abs550'!AH33/(46800*0.6232))*(0.2*(10^-3))*(10^6)</f>
        <v>4.0125437804085584E-3</v>
      </c>
      <c r="AI33">
        <f>('Average ∆Abs550'!AI33/(46800*0.6232))*(0.2*(10^-3))*(10^6)</f>
        <v>4.0303729060682334E-3</v>
      </c>
      <c r="AJ33">
        <f>('Average ∆Abs550'!AJ33/(46800*0.6232))*(0.2*(10^-3))*(10^6)</f>
        <v>4.0463734034551242E-3</v>
      </c>
      <c r="AK33">
        <f>('Average ∆Abs550'!AK33/(46800*0.6232))*(0.2*(10^-3))*(10^6)</f>
        <v>4.0740314060810348E-3</v>
      </c>
      <c r="AL33">
        <f>('Average ∆Abs550'!AL33/(46800*0.6232))*(0.2*(10^-3))*(10^6)</f>
        <v>4.0911747961384168E-3</v>
      </c>
      <c r="AM33">
        <f>('Average ∆Abs550'!AM33/(46800*0.6232))*(0.2*(10^-3))*(10^6)</f>
        <v>4.1032894584456334E-3</v>
      </c>
      <c r="AN33">
        <f>('Average ∆Abs550'!AN33/(46800*0.6232))*(0.2*(10^-3))*(10^6)</f>
        <v>4.0879746966610399E-3</v>
      </c>
      <c r="AO33">
        <f>('Average ∆Abs550'!AO33/(46800*0.6232))*(0.2*(10^-3))*(10^6)</f>
        <v>4.1131183354118674E-3</v>
      </c>
      <c r="AP33">
        <f>('Average ∆Abs550'!AP33/(46800*0.6232))*(0.2*(10^-3))*(10^6)</f>
        <v>4.080888762103988E-3</v>
      </c>
      <c r="AQ33">
        <f>('Average ∆Abs550'!AQ33/(46800*0.6232))*(0.2*(10^-3))*(10^6)</f>
        <v>4.115175542218753E-3</v>
      </c>
      <c r="AR33">
        <f>('Average ∆Abs550'!AR33/(46800*0.6232))*(0.2*(10^-3))*(10^6)</f>
        <v>4.0886604322633345E-3</v>
      </c>
      <c r="AS33">
        <f>('Average ∆Abs550'!AS33/(46800*0.6232))*(0.2*(10^-3))*(10^6)</f>
        <v>4.1478622725948291E-3</v>
      </c>
      <c r="AT33">
        <f>('Average ∆Abs550'!AT33/(46800*0.6232))*(0.2*(10^-3))*(10^6)</f>
        <v>4.1366619244240059E-3</v>
      </c>
      <c r="AU33">
        <f>('Average ∆Abs550'!AU33/(46800*0.6232))*(0.2*(10^-3))*(10^6)</f>
        <v>4.1981495500964822E-3</v>
      </c>
      <c r="AV33">
        <f>('Average ∆Abs550'!AV33/(46800*0.6232))*(0.2*(10^-3))*(10^6)</f>
        <v>4.1812347385731989E-3</v>
      </c>
      <c r="AW33">
        <f>('Average ∆Abs550'!AW33/(46800*0.6232))*(0.2*(10^-3))*(10^6)</f>
        <v>4.2296933878020679E-3</v>
      </c>
      <c r="AX33">
        <f>('Average ∆Abs550'!AX33/(46800*0.6232))*(0.2*(10^-3))*(10^6)</f>
        <v>4.2287790736656745E-3</v>
      </c>
      <c r="AY33">
        <f>('Average ∆Abs550'!AY33/(46800*0.6232))*(0.2*(10^-3))*(10^6)</f>
        <v>4.2866094427925763E-3</v>
      </c>
      <c r="AZ33">
        <f>('Average ∆Abs550'!AZ33/(46800*0.6232))*(0.2*(10^-3))*(10^6)</f>
        <v>4.2598657543030599E-3</v>
      </c>
      <c r="BA33">
        <f>('Average ∆Abs550'!BA33/(46800*0.6232))*(0.2*(10^-3))*(10^6)</f>
        <v>4.2984955265656932E-3</v>
      </c>
      <c r="BB33">
        <f>('Average ∆Abs550'!BB33/(46800*0.6232))*(0.2*(10^-3))*(10^6)</f>
        <v>4.2781520370309334E-3</v>
      </c>
      <c r="BC33">
        <f>('Average ∆Abs550'!BC33/(46800*0.6232))*(0.2*(10^-3))*(10^6)</f>
        <v>4.3298107857371801E-3</v>
      </c>
      <c r="BD33">
        <f>('Average ∆Abs550'!BD33/(46800*0.6232))*(0.2*(10^-3))*(10^6)</f>
        <v>4.3064957752591395E-3</v>
      </c>
      <c r="BE33">
        <f>('Average ∆Abs550'!BE33/(46800*0.6232))*(0.2*(10^-3))*(10^6)</f>
        <v>4.3435254977830873E-3</v>
      </c>
      <c r="BF33">
        <f>('Average ∆Abs550'!BF33/(46800*0.6232))*(0.2*(10^-3))*(10^6)</f>
        <v>4.3149531810207815E-3</v>
      </c>
      <c r="BG33">
        <f>('Average ∆Abs550'!BG33/(46800*0.6232))*(0.2*(10^-3))*(10^6)</f>
        <v>4.3533543747493178E-3</v>
      </c>
      <c r="BH33">
        <f>('Average ∆Abs550'!BH33/(46800*0.6232))*(0.2*(10^-3))*(10^6)</f>
        <v>4.3332394637486558E-3</v>
      </c>
      <c r="BI33">
        <f>('Average ∆Abs550'!BI33/(46800*0.6232))*(0.2*(10^-3))*(10^6)</f>
        <v>4.3880983119322795E-3</v>
      </c>
      <c r="BJ33">
        <f>('Average ∆Abs550'!BJ33/(46800*0.6232))*(0.2*(10^-3))*(10^6)</f>
        <v>4.3448969689876766E-3</v>
      </c>
      <c r="BK33">
        <f>('Average ∆Abs550'!BK33/(46800*0.6232))*(0.2*(10^-3))*(10^6)</f>
        <v>4.3883268904663783E-3</v>
      </c>
      <c r="BL33">
        <f>('Average ∆Abs550'!BL33/(46800*0.6232))*(0.2*(10^-3))*(10^6)</f>
        <v>4.3599831522381722E-3</v>
      </c>
      <c r="BM33">
        <f>('Average ∆Abs550'!BM33/(46800*0.6232))*(0.2*(10^-3))*(10^6)</f>
        <v>4.402955916648678E-3</v>
      </c>
      <c r="BN33">
        <f>('Average ∆Abs550'!BN33/(46800*0.6232))*(0.2*(10^-3))*(10^6)</f>
        <v>4.3691262936021106E-3</v>
      </c>
      <c r="BO33">
        <f>('Average ∆Abs550'!BO33/(46800*0.6232))*(0.2*(10^-3))*(10^6)</f>
        <v>4.415984893092288E-3</v>
      </c>
      <c r="BP33">
        <f>('Average ∆Abs550'!BP33/(46800*0.6232))*(0.2*(10^-3))*(10^6)</f>
        <v>4.3860411051253921E-3</v>
      </c>
      <c r="BQ33">
        <f>('Average ∆Abs550'!BQ33/(46800*0.6232))*(0.2*(10^-3))*(10^6)</f>
        <v>4.4333568616837689E-3</v>
      </c>
      <c r="BR33">
        <f>('Average ∆Abs550'!BR33/(46800*0.6232))*(0.2*(10^-3))*(10^6)</f>
        <v>4.39266988261425E-3</v>
      </c>
      <c r="BS33">
        <f>('Average ∆Abs550'!BS33/(46800*0.6232))*(0.2*(10^-3))*(10^6)</f>
        <v>4.4495859376047575E-3</v>
      </c>
      <c r="BT33">
        <f>('Average ∆Abs550'!BT33/(46800*0.6232))*(0.2*(10^-3))*(10^6)</f>
        <v>4.3997558171712994E-3</v>
      </c>
      <c r="BU33">
        <f>('Average ∆Abs550'!BU33/(46800*0.6232))*(0.2*(10^-3))*(10^6)</f>
        <v>4.447300152263774E-3</v>
      </c>
      <c r="BV33">
        <f>('Average ∆Abs550'!BV33/(46800*0.6232))*(0.2*(10^-3))*(10^6)</f>
        <v>4.4187278355014691E-3</v>
      </c>
      <c r="BW33">
        <f>('Average ∆Abs550'!BW33/(46800*0.6232))*(0.2*(10^-3))*(10^6)</f>
        <v>4.4589576575027939E-3</v>
      </c>
      <c r="BX33">
        <f>('Average ∆Abs550'!BX33/(46800*0.6232))*(0.2*(10^-3))*(10^6)</f>
        <v>4.4219279349788487E-3</v>
      </c>
      <c r="BY33">
        <f>('Average ∆Abs550'!BY33/(46800*0.6232))*(0.2*(10^-3))*(10^6)</f>
        <v>4.4623863355142714E-3</v>
      </c>
      <c r="BZ33">
        <f>('Average ∆Abs550'!BZ33/(46800*0.6232))*(0.2*(10^-3))*(10^6)</f>
        <v>4.4223850920470436E-3</v>
      </c>
      <c r="CA33">
        <f>('Average ∆Abs550'!CA33/(46800*0.6232))*(0.2*(10^-3))*(10^6)</f>
        <v>4.4683293774008294E-3</v>
      </c>
      <c r="CB33">
        <f>('Average ∆Abs550'!CB33/(46800*0.6232))*(0.2*(10^-3))*(10^6)</f>
        <v>4.4399856391726241E-3</v>
      </c>
      <c r="CC33">
        <f>('Average ∆Abs550'!CC33/(46800*0.6232))*(0.2*(10^-3))*(10^6)</f>
        <v>4.4770153616965694E-3</v>
      </c>
      <c r="CD33">
        <f>('Average ∆Abs550'!CD33/(46800*0.6232))*(0.2*(10^-3))*(10^6)</f>
        <v>4.4491287805365608E-3</v>
      </c>
      <c r="CE33">
        <f>('Average ∆Abs550'!CE33/(46800*0.6232))*(0.2*(10^-3))*(10^6)</f>
        <v>4.4998732151064133E-3</v>
      </c>
      <c r="CF33">
        <f>('Average ∆Abs550'!CF33/(46800*0.6232))*(0.2*(10^-3))*(10^6)</f>
        <v>4.4495859376047575E-3</v>
      </c>
      <c r="CG33">
        <f>('Average ∆Abs550'!CG33/(46800*0.6232))*(0.2*(10^-3))*(10^6)</f>
        <v>4.4939301732198535E-3</v>
      </c>
      <c r="CH33">
        <f>('Average ∆Abs550'!CH33/(46800*0.6232))*(0.2*(10^-3))*(10^6)</f>
        <v>4.4651292779234516E-3</v>
      </c>
      <c r="CI33">
        <f>('Average ∆Abs550'!CI33/(46800*0.6232))*(0.2*(10^-3))*(10^6)</f>
        <v>4.4934730161516577E-3</v>
      </c>
      <c r="CJ33">
        <f>('Average ∆Abs550'!CJ33/(46800*0.6232))*(0.2*(10^-3))*(10^6)</f>
        <v>4.4735866836850937E-3</v>
      </c>
      <c r="CK33">
        <f>('Average ∆Abs550'!CK33/(46800*0.6232))*(0.2*(10^-3))*(10^6)</f>
        <v>4.5023875789814947E-3</v>
      </c>
      <c r="CL33">
        <f>('Average ∆Abs550'!CL33/(46800*0.6232))*(0.2*(10^-3))*(10^6)</f>
        <v>4.4729009480827973E-3</v>
      </c>
      <c r="CM33">
        <f>('Average ∆Abs550'!CM33/(46800*0.6232))*(0.2*(10^-3))*(10^6)</f>
        <v>4.5167880266296966E-3</v>
      </c>
      <c r="CN33">
        <f>('Average ∆Abs550'!CN33/(46800*0.6232))*(0.2*(10^-3))*(10^6)</f>
        <v>4.4765582046283744E-3</v>
      </c>
      <c r="CO33">
        <f>('Average ∆Abs550'!CO33/(46800*0.6232))*(0.2*(10^-3))*(10^6)</f>
        <v>4.5286741104028153E-3</v>
      </c>
      <c r="CP33">
        <f>('Average ∆Abs550'!CP33/(46800*0.6232))*(0.2*(10^-3))*(10^6)</f>
        <v>4.4859299245264073E-3</v>
      </c>
      <c r="CQ33">
        <f>('Average ∆Abs550'!CQ33/(46800*0.6232))*(0.2*(10^-3))*(10^6)</f>
        <v>4.5465032360624928E-3</v>
      </c>
      <c r="CR33">
        <f>('Average ∆Abs550'!CR33/(46800*0.6232))*(0.2*(10^-3))*(10^6)</f>
        <v>4.497358851231331E-3</v>
      </c>
      <c r="CS33">
        <f>('Average ∆Abs550'!CS33/(46800*0.6232))*(0.2*(10^-3))*(10^6)</f>
        <v>4.5497033355398715E-3</v>
      </c>
      <c r="CT33">
        <f>('Average ∆Abs550'!CT33/(46800*0.6232))*(0.2*(10^-3))*(10^6)</f>
        <v>4.5087877779362521E-3</v>
      </c>
      <c r="CU33">
        <f>('Average ∆Abs550'!CU33/(46800*0.6232))*(0.2*(10^-3))*(10^6)</f>
        <v>4.5638752046539737E-3</v>
      </c>
    </row>
    <row r="34" spans="1:99" x14ac:dyDescent="0.25">
      <c r="A34" s="61">
        <v>4</v>
      </c>
      <c r="B34" s="13">
        <v>702</v>
      </c>
      <c r="C34">
        <f>('Average ∆Abs550'!C34/(46800*0.6232))*(0.2*(10^-3))*(10^6)</f>
        <v>0</v>
      </c>
      <c r="D34">
        <f>('Average ∆Abs550'!D34/(46800*0.6232))*(0.2*(10^-3))*(10^6)</f>
        <v>1.1959228904029938E-3</v>
      </c>
      <c r="E34">
        <f>('Average ∆Abs550'!E34/(46800*0.6232))*(0.2*(10^-3))*(10^6)</f>
        <v>2.8917470348792558E-3</v>
      </c>
      <c r="F34">
        <f>('Average ∆Abs550'!F34/(46800*0.6232))*(0.2*(10^-3))*(10^6)</f>
        <v>3.4913085298194407E-3</v>
      </c>
      <c r="G34">
        <f>('Average ∆Abs550'!G34/(46800*0.6232))*(0.2*(10^-3))*(10^6)</f>
        <v>3.7352018257024687E-3</v>
      </c>
      <c r="H34">
        <f>('Average ∆Abs550'!H34/(46800*0.6232))*(0.2*(10^-3))*(10^6)</f>
        <v>3.8682345325477545E-3</v>
      </c>
      <c r="I34">
        <f>('Average ∆Abs550'!I34/(46800*0.6232))*(0.2*(10^-3))*(10^6)</f>
        <v>3.9308650508907243E-3</v>
      </c>
      <c r="J34">
        <f>('Average ∆Abs550'!J34/(46800*0.6232))*(0.2*(10^-3))*(10^6)</f>
        <v>4.0238965142687872E-3</v>
      </c>
      <c r="K34">
        <f>('Average ∆Abs550'!K34/(46800*0.6232))*(0.2*(10^-3))*(10^6)</f>
        <v>4.1084705718852079E-3</v>
      </c>
      <c r="L34">
        <f>('Average ∆Abs550'!L34/(46800*0.6232))*(0.2*(10^-3))*(10^6)</f>
        <v>4.1944161007062162E-3</v>
      </c>
      <c r="M34">
        <f>('Average ∆Abs550'!M34/(46800*0.6232))*(0.2*(10^-3))*(10^6)</f>
        <v>4.2561323049127931E-3</v>
      </c>
      <c r="N34">
        <f>('Average ∆Abs550'!N34/(46800*0.6232))*(0.2*(10^-3))*(10^6)</f>
        <v>4.3411635195974088E-3</v>
      </c>
      <c r="O34">
        <f>('Average ∆Abs550'!O34/(46800*0.6232))*(0.2*(10^-3))*(10^6)</f>
        <v>4.3759074567803697E-3</v>
      </c>
      <c r="P34">
        <f>('Average ∆Abs550'!P34/(46800*0.6232))*(0.2*(10^-3))*(10^6)</f>
        <v>4.4273376269525185E-3</v>
      </c>
      <c r="Q34">
        <f>('Average ∆Abs550'!Q34/(46800*0.6232))*(0.2*(10^-3))*(10^6)</f>
        <v>4.453624158373839E-3</v>
      </c>
      <c r="R34">
        <f>('Average ∆Abs550'!R34/(46800*0.6232))*(0.2*(10^-3))*(10^6)</f>
        <v>4.4965969227843431E-3</v>
      </c>
      <c r="S34">
        <f>('Average ∆Abs550'!S34/(46800*0.6232))*(0.2*(10^-3))*(10^6)</f>
        <v>4.5180833049895961E-3</v>
      </c>
      <c r="T34">
        <f>('Average ∆Abs550'!T34/(46800*0.6232))*(0.2*(10^-3))*(10^6)</f>
        <v>4.5585417055250179E-3</v>
      </c>
      <c r="U34">
        <f>('Average ∆Abs550'!U34/(46800*0.6232))*(0.2*(10^-3))*(10^6)</f>
        <v>4.5807138233325655E-3</v>
      </c>
      <c r="V34">
        <f>('Average ∆Abs550'!V34/(46800*0.6232))*(0.2*(10^-3))*(10^6)</f>
        <v>4.6204864882656935E-3</v>
      </c>
      <c r="W34">
        <f>('Average ∆Abs550'!W34/(46800*0.6232))*(0.2*(10^-3))*(10^6)</f>
        <v>4.6406013992663555E-3</v>
      </c>
      <c r="X34">
        <f>('Average ∆Abs550'!X34/(46800*0.6232))*(0.2*(10^-3))*(10^6)</f>
        <v>4.6815169568699749E-3</v>
      </c>
      <c r="Y34">
        <f>('Average ∆Abs550'!Y34/(46800*0.6232))*(0.2*(10^-3))*(10^6)</f>
        <v>4.7082606453594904E-3</v>
      </c>
      <c r="Z34">
        <f>('Average ∆Abs550'!Z34/(46800*0.6232))*(0.2*(10^-3))*(10^6)</f>
        <v>4.7528334595086843E-3</v>
      </c>
      <c r="AA34">
        <f>('Average ∆Abs550'!AA34/(46800*0.6232))*(0.2*(10^-3))*(10^6)</f>
        <v>4.7690625354296738E-3</v>
      </c>
      <c r="AB34">
        <f>('Average ∆Abs550'!AB34/(46800*0.6232))*(0.2*(10^-3))*(10^6)</f>
        <v>4.8031207370103418E-3</v>
      </c>
      <c r="AC34">
        <f>('Average ∆Abs550'!AC34/(46800*0.6232))*(0.2*(10^-3))*(10^6)</f>
        <v>4.819349812931327E-3</v>
      </c>
      <c r="AD34">
        <f>('Average ∆Abs550'!AD34/(46800*0.6232))*(0.2*(10^-3))*(10^6)</f>
        <v>4.8568366925234707E-3</v>
      </c>
      <c r="AE34">
        <f>('Average ∆Abs550'!AE34/(46800*0.6232))*(0.2*(10^-3))*(10^6)</f>
        <v>4.8650655197510148E-3</v>
      </c>
      <c r="AF34">
        <f>('Average ∆Abs550'!AF34/(46800*0.6232))*(0.2*(10^-3))*(10^6)</f>
        <v>4.9002666140021732E-3</v>
      </c>
      <c r="AG34">
        <f>('Average ∆Abs550'!AG34/(46800*0.6232))*(0.2*(10^-3))*(10^6)</f>
        <v>4.915352797252668E-3</v>
      </c>
      <c r="AH34">
        <f>('Average ∆Abs550'!AH34/(46800*0.6232))*(0.2*(10^-3))*(10^6)</f>
        <v>4.9484966846969416E-3</v>
      </c>
      <c r="AI34">
        <f>('Average ∆Abs550'!AI34/(46800*0.6232))*(0.2*(10^-3))*(10^6)</f>
        <v>4.9631257108792414E-3</v>
      </c>
      <c r="AJ34">
        <f>('Average ∆Abs550'!AJ34/(46800*0.6232))*(0.2*(10^-3))*(10^6)</f>
        <v>4.9944409700507257E-3</v>
      </c>
      <c r="AK34">
        <f>('Average ∆Abs550'!AK34/(46800*0.6232))*(0.2*(10^-3))*(10^6)</f>
        <v>5.0033555328805653E-3</v>
      </c>
      <c r="AL34">
        <f>('Average ∆Abs550'!AL34/(46800*0.6232))*(0.2*(10^-3))*(10^6)</f>
        <v>5.0371851559271336E-3</v>
      </c>
      <c r="AM34">
        <f>('Average ∆Abs550'!AM34/(46800*0.6232))*(0.2*(10^-3))*(10^6)</f>
        <v>5.0337564779156553E-3</v>
      </c>
      <c r="AN34">
        <f>('Average ∆Abs550'!AN34/(46800*0.6232))*(0.2*(10^-3))*(10^6)</f>
        <v>5.0822151271445242E-3</v>
      </c>
      <c r="AO34">
        <f>('Average ∆Abs550'!AO34/(46800*0.6232))*(0.2*(10^-3))*(10^6)</f>
        <v>5.098215624531415E-3</v>
      </c>
      <c r="AP34">
        <f>('Average ∆Abs550'!AP34/(46800*0.6232))*(0.2*(10^-3))*(10^6)</f>
        <v>5.1238164203504374E-3</v>
      </c>
      <c r="AQ34">
        <f>('Average ∆Abs550'!AQ34/(46800*0.6232))*(0.2*(10^-3))*(10^6)</f>
        <v>5.1165019072592884E-3</v>
      </c>
      <c r="AR34">
        <f>('Average ∆Abs550'!AR34/(46800*0.6232))*(0.2*(10^-3))*(10^6)</f>
        <v>5.1546745224537267E-3</v>
      </c>
      <c r="AS34">
        <f>('Average ∆Abs550'!AS34/(46800*0.6232))*(0.2*(10^-3))*(10^6)</f>
        <v>5.1567317292606123E-3</v>
      </c>
      <c r="AT34">
        <f>('Average ∆Abs550'!AT34/(46800*0.6232))*(0.2*(10^-3))*(10^6)</f>
        <v>5.1969615512619371E-3</v>
      </c>
      <c r="AU34">
        <f>('Average ∆Abs550'!AU34/(46800*0.6232))*(0.2*(10^-3))*(10^6)</f>
        <v>5.2040474858189873E-3</v>
      </c>
      <c r="AV34">
        <f>('Average ∆Abs550'!AV34/(46800*0.6232))*(0.2*(10^-3))*(10^6)</f>
        <v>5.2381056873996535E-3</v>
      </c>
      <c r="AW34">
        <f>('Average ∆Abs550'!AW34/(46800*0.6232))*(0.2*(10^-3))*(10^6)</f>
        <v>5.254563341854741E-3</v>
      </c>
      <c r="AX34">
        <f>('Average ∆Abs550'!AX34/(46800*0.6232))*(0.2*(10^-3))*(10^6)</f>
        <v>5.2929645355832789E-3</v>
      </c>
      <c r="AY34">
        <f>('Average ∆Abs550'!AY34/(46800*0.6232))*(0.2*(10^-3))*(10^6)</f>
        <v>5.3073649832314791E-3</v>
      </c>
      <c r="AZ34">
        <f>('Average ∆Abs550'!AZ34/(46800*0.6232))*(0.2*(10^-3))*(10^6)</f>
        <v>5.3329657790505032E-3</v>
      </c>
      <c r="BA34">
        <f>('Average ∆Abs550'!BA34/(46800*0.6232))*(0.2*(10^-3))*(10^6)</f>
        <v>5.340508870675751E-3</v>
      </c>
      <c r="BB34">
        <f>('Average ∆Abs550'!BB34/(46800*0.6232))*(0.2*(10^-3))*(10^6)</f>
        <v>5.3615380958128081E-3</v>
      </c>
      <c r="BC34">
        <f>('Average ∆Abs550'!BC34/(46800*0.6232))*(0.2*(10^-3))*(10^6)</f>
        <v>5.3622238314151036E-3</v>
      </c>
      <c r="BD34">
        <f>('Average ∆Abs550'!BD34/(46800*0.6232))*(0.2*(10^-3))*(10^6)</f>
        <v>5.3903389911092092E-3</v>
      </c>
      <c r="BE34">
        <f>('Average ∆Abs550'!BE34/(46800*0.6232))*(0.2*(10^-3))*(10^6)</f>
        <v>5.393081933518392E-3</v>
      </c>
      <c r="BF34">
        <f>('Average ∆Abs550'!BF34/(46800*0.6232))*(0.2*(10^-3))*(10^6)</f>
        <v>5.4166255225305288E-3</v>
      </c>
      <c r="BG34">
        <f>('Average ∆Abs550'!BG34/(46800*0.6232))*(0.2*(10^-3))*(10^6)</f>
        <v>5.4200542005420063E-3</v>
      </c>
      <c r="BH34">
        <f>('Average ∆Abs550'!BH34/(46800*0.6232))*(0.2*(10^-3))*(10^6)</f>
        <v>5.4429120539518502E-3</v>
      </c>
      <c r="BI34">
        <f>('Average ∆Abs550'!BI34/(46800*0.6232))*(0.2*(10^-3))*(10^6)</f>
        <v>5.4424548968836518E-3</v>
      </c>
      <c r="BJ34">
        <f>('Average ∆Abs550'!BJ34/(46800*0.6232))*(0.2*(10^-3))*(10^6)</f>
        <v>5.4641698576230026E-3</v>
      </c>
      <c r="BK34">
        <f>('Average ∆Abs550'!BK34/(46800*0.6232))*(0.2*(10^-3))*(10^6)</f>
        <v>5.4639412790889056E-3</v>
      </c>
      <c r="BL34">
        <f>('Average ∆Abs550'!BL34/(46800*0.6232))*(0.2*(10^-3))*(10^6)</f>
        <v>5.4835990330213691E-3</v>
      </c>
      <c r="BM34">
        <f>('Average ∆Abs550'!BM34/(46800*0.6232))*(0.2*(10^-3))*(10^6)</f>
        <v>5.4817704047485814E-3</v>
      </c>
      <c r="BN34">
        <f>('Average ∆Abs550'!BN34/(46800*0.6232))*(0.2*(10^-3))*(10^6)</f>
        <v>5.4986852162718656E-3</v>
      </c>
      <c r="BO34">
        <f>('Average ∆Abs550'!BO34/(46800*0.6232))*(0.2*(10^-3))*(10^6)</f>
        <v>5.5007424230787529E-3</v>
      </c>
      <c r="BP34">
        <f>('Average ∆Abs550'!BP34/(46800*0.6232))*(0.2*(10^-3))*(10^6)</f>
        <v>5.519485862874823E-3</v>
      </c>
      <c r="BQ34">
        <f>('Average ∆Abs550'!BQ34/(46800*0.6232))*(0.2*(10^-3))*(10^6)</f>
        <v>5.5199430199430206E-3</v>
      </c>
      <c r="BR34">
        <f>('Average ∆Abs550'!BR34/(46800*0.6232))*(0.2*(10^-3))*(10^6)</f>
        <v>5.5386864597390924E-3</v>
      </c>
      <c r="BS34">
        <f>('Average ∆Abs550'!BS34/(46800*0.6232))*(0.2*(10^-3))*(10^6)</f>
        <v>5.5359435173299113E-3</v>
      </c>
      <c r="BT34">
        <f>('Average ∆Abs550'!BT34/(46800*0.6232))*(0.2*(10^-3))*(10^6)</f>
        <v>5.5546869571259814E-3</v>
      </c>
      <c r="BU34">
        <f>('Average ∆Abs550'!BU34/(46800*0.6232))*(0.2*(10^-3))*(10^6)</f>
        <v>5.5556012712623757E-3</v>
      </c>
      <c r="BV34">
        <f>('Average ∆Abs550'!BV34/(46800*0.6232))*(0.2*(10^-3))*(10^6)</f>
        <v>5.5741161325243488E-3</v>
      </c>
      <c r="BW34">
        <f>('Average ∆Abs550'!BW34/(46800*0.6232))*(0.2*(10^-3))*(10^6)</f>
        <v>5.5706874545128722E-3</v>
      </c>
      <c r="BX34">
        <f>('Average ∆Abs550'!BX34/(46800*0.6232))*(0.2*(10^-3))*(10^6)</f>
        <v>5.5855450592292698E-3</v>
      </c>
      <c r="BY34">
        <f>('Average ∆Abs550'!BY34/(46800*0.6232))*(0.2*(10^-3))*(10^6)</f>
        <v>5.5914881011158287E-3</v>
      </c>
      <c r="BZ34">
        <f>('Average ∆Abs550'!BZ34/(46800*0.6232))*(0.2*(10^-3))*(10^6)</f>
        <v>5.6015455566161606E-3</v>
      </c>
      <c r="CA34">
        <f>('Average ∆Abs550'!CA34/(46800*0.6232))*(0.2*(10^-3))*(10^6)</f>
        <v>5.5985740356728798E-3</v>
      </c>
      <c r="CB34">
        <f>('Average ∆Abs550'!CB34/(46800*0.6232))*(0.2*(10^-3))*(10^6)</f>
        <v>5.6191461037417402E-3</v>
      </c>
      <c r="CC34">
        <f>('Average ∆Abs550'!CC34/(46800*0.6232))*(0.2*(10^-3))*(10^6)</f>
        <v>5.6198318393440357E-3</v>
      </c>
      <c r="CD34">
        <f>('Average ∆Abs550'!CD34/(46800*0.6232))*(0.2*(10^-3))*(10^6)</f>
        <v>5.6360609152650244E-3</v>
      </c>
      <c r="CE34">
        <f>('Average ∆Abs550'!CE34/(46800*0.6232))*(0.2*(10^-3))*(10^6)</f>
        <v>5.632403658719449E-3</v>
      </c>
      <c r="CF34">
        <f>('Average ∆Abs550'!CF34/(46800*0.6232))*(0.2*(10^-3))*(10^6)</f>
        <v>5.6477184205040443E-3</v>
      </c>
      <c r="CG34">
        <f>('Average ∆Abs550'!CG34/(46800*0.6232))*(0.2*(10^-3))*(10^6)</f>
        <v>5.6447468995607644E-3</v>
      </c>
      <c r="CH34">
        <f>('Average ∆Abs550'!CH34/(46800*0.6232))*(0.2*(10^-3))*(10^6)</f>
        <v>5.6580044545384723E-3</v>
      </c>
      <c r="CI34">
        <f>('Average ∆Abs550'!CI34/(46800*0.6232))*(0.2*(10^-3))*(10^6)</f>
        <v>5.6550329335951933E-3</v>
      </c>
      <c r="CJ34">
        <f>('Average ∆Abs550'!CJ34/(46800*0.6232))*(0.2*(10^-3))*(10^6)</f>
        <v>5.674004951925363E-3</v>
      </c>
      <c r="CK34">
        <f>('Average ∆Abs550'!CK34/(46800*0.6232))*(0.2*(10^-3))*(10^6)</f>
        <v>5.6662332817660165E-3</v>
      </c>
      <c r="CL34">
        <f>('Average ∆Abs550'!CL34/(46800*0.6232))*(0.2*(10^-3))*(10^6)</f>
        <v>5.6856624571643838E-3</v>
      </c>
      <c r="CM34">
        <f>('Average ∆Abs550'!CM34/(46800*0.6232))*(0.2*(10^-3))*(10^6)</f>
        <v>5.675376423129954E-3</v>
      </c>
      <c r="CN34">
        <f>('Average ∆Abs550'!CN34/(46800*0.6232))*(0.2*(10^-3))*(10^6)</f>
        <v>5.6893197137099583E-3</v>
      </c>
      <c r="CO34">
        <f>('Average ∆Abs550'!CO34/(46800*0.6232))*(0.2*(10^-3))*(10^6)</f>
        <v>5.6868053498348751E-3</v>
      </c>
      <c r="CP34">
        <f>('Average ∆Abs550'!CP34/(46800*0.6232))*(0.2*(10^-3))*(10^6)</f>
        <v>5.7007486404148794E-3</v>
      </c>
      <c r="CQ34">
        <f>('Average ∆Abs550'!CQ34/(46800*0.6232))*(0.2*(10^-3))*(10^6)</f>
        <v>5.6936627058578283E-3</v>
      </c>
      <c r="CR34">
        <f>('Average ∆Abs550'!CR34/(46800*0.6232))*(0.2*(10^-3))*(10^6)</f>
        <v>5.7092060461765215E-3</v>
      </c>
      <c r="CS34">
        <f>('Average ∆Abs550'!CS34/(46800*0.6232))*(0.2*(10^-3))*(10^6)</f>
        <v>5.7046344754945527E-3</v>
      </c>
      <c r="CT34">
        <f>('Average ∆Abs550'!CT34/(46800*0.6232))*(0.2*(10^-3))*(10^6)</f>
        <v>5.7261208576998065E-3</v>
      </c>
      <c r="CU34">
        <f>('Average ∆Abs550'!CU34/(46800*0.6232))*(0.2*(10^-3))*(10^6)</f>
        <v>5.72406365089292E-3</v>
      </c>
    </row>
    <row r="35" spans="1:99" x14ac:dyDescent="0.25">
      <c r="A35" s="61">
        <v>5</v>
      </c>
      <c r="B35" s="13">
        <v>703</v>
      </c>
      <c r="C35">
        <f>('Average ∆Abs550'!C35/(46800*0.6232))*(0.2*(10^-3))*(10^6)</f>
        <v>0</v>
      </c>
      <c r="D35">
        <f>('Average ∆Abs550'!D35/(46800*0.6232))*(0.2*(10^-3))*(10^6)</f>
        <v>1.1625504244246005E-3</v>
      </c>
      <c r="E35">
        <f>('Average ∆Abs550'!E35/(46800*0.6232))*(0.2*(10^-3))*(10^6)</f>
        <v>2.8940328202202168E-3</v>
      </c>
      <c r="F35">
        <f>('Average ∆Abs550'!F35/(46800*0.6232))*(0.2*(10^-3))*(10^6)</f>
        <v>3.4026200585892266E-3</v>
      </c>
      <c r="G35">
        <f>('Average ∆Abs550'!G35/(46800*0.6232))*(0.2*(10^-3))*(10^6)</f>
        <v>3.6156552523689666E-3</v>
      </c>
      <c r="H35">
        <f>('Average ∆Abs550'!H35/(46800*0.6232))*(0.2*(10^-3))*(10^6)</f>
        <v>3.6732570429617709E-3</v>
      </c>
      <c r="I35">
        <f>('Average ∆Abs550'!I35/(46800*0.6232))*(0.2*(10^-3))*(10^6)</f>
        <v>3.7637741424647493E-3</v>
      </c>
      <c r="J35">
        <f>('Average ∆Abs550'!J35/(46800*0.6232))*(0.2*(10^-3))*(10^6)</f>
        <v>3.8314333885578851E-3</v>
      </c>
      <c r="K35">
        <f>('Average ∆Abs550'!K35/(46800*0.6232))*(0.2*(10^-3))*(10^6)</f>
        <v>3.8878922864801972E-3</v>
      </c>
      <c r="L35">
        <f>('Average ∆Abs550'!L35/(46800*0.6232))*(0.2*(10^-3))*(10^6)</f>
        <v>3.9390938781182459E-3</v>
      </c>
      <c r="M35">
        <f>('Average ∆Abs550'!M35/(46800*0.6232))*(0.2*(10^-3))*(10^6)</f>
        <v>3.9898383126880984E-3</v>
      </c>
      <c r="N35">
        <f>('Average ∆Abs550'!N35/(46800*0.6232))*(0.2*(10^-3))*(10^6)</f>
        <v>4.0284680849507343E-3</v>
      </c>
      <c r="O35">
        <f>('Average ∆Abs550'!O35/(46800*0.6232))*(0.2*(10^-3))*(10^6)</f>
        <v>4.0705265352248441E-3</v>
      </c>
      <c r="P35">
        <f>('Average ∆Abs550'!P35/(46800*0.6232))*(0.2*(10^-3))*(10^6)</f>
        <v>4.0954415954415754E-3</v>
      </c>
      <c r="Q35">
        <f>('Average ∆Abs550'!Q35/(46800*0.6232))*(0.2*(10^-3))*(10^6)</f>
        <v>4.1368143101133898E-3</v>
      </c>
      <c r="R35">
        <f>('Average ∆Abs550'!R35/(46800*0.6232))*(0.2*(10^-3))*(10^6)</f>
        <v>4.1729297185009425E-3</v>
      </c>
      <c r="S35">
        <f>('Average ∆Abs550'!S35/(46800*0.6232))*(0.2*(10^-3))*(10^6)</f>
        <v>4.19944482845636E-3</v>
      </c>
      <c r="T35">
        <f>('Average ∆Abs550'!T35/(46800*0.6232))*(0.2*(10^-3))*(10^6)</f>
        <v>4.232588715900632E-3</v>
      </c>
      <c r="U35">
        <f>('Average ∆Abs550'!U35/(46800*0.6232))*(0.2*(10^-3))*(10^6)</f>
        <v>4.2643611321403138E-3</v>
      </c>
      <c r="V35">
        <f>('Average ∆Abs550'!V35/(46800*0.6232))*(0.2*(10^-3))*(10^6)</f>
        <v>4.2915619776980277E-3</v>
      </c>
      <c r="W35">
        <f>('Average ∆Abs550'!W35/(46800*0.6232))*(0.2*(10^-3))*(10^6)</f>
        <v>4.3231058154036116E-3</v>
      </c>
      <c r="X35">
        <f>('Average ∆Abs550'!X35/(46800*0.6232))*(0.2*(10^-3))*(10^6)</f>
        <v>4.3500780824272259E-3</v>
      </c>
      <c r="Y35">
        <f>('Average ∆Abs550'!Y35/(46800*0.6232))*(0.2*(10^-3))*(10^6)</f>
        <v>4.3907650614967457E-3</v>
      </c>
      <c r="Z35">
        <f>('Average ∆Abs550'!Z35/(46800*0.6232))*(0.2*(10^-3))*(10^6)</f>
        <v>4.4053940876790463E-3</v>
      </c>
      <c r="AA35">
        <f>('Average ∆Abs550'!AA35/(46800*0.6232))*(0.2*(10^-3))*(10^6)</f>
        <v>4.4424238102029924E-3</v>
      </c>
      <c r="AB35">
        <f>('Average ∆Abs550'!AB35/(46800*0.6232))*(0.2*(10^-3))*(10^6)</f>
        <v>4.4613958285331622E-3</v>
      </c>
      <c r="AC35">
        <f>('Average ∆Abs550'!AC35/(46800*0.6232))*(0.2*(10^-3))*(10^6)</f>
        <v>4.4892824096931698E-3</v>
      </c>
      <c r="AD35">
        <f>('Average ∆Abs550'!AD35/(46800*0.6232))*(0.2*(10^-3))*(10^6)</f>
        <v>4.511911684568915E-3</v>
      </c>
      <c r="AE35">
        <f>('Average ∆Abs550'!AE35/(46800*0.6232))*(0.2*(10^-3))*(10^6)</f>
        <v>4.5370553233197424E-3</v>
      </c>
      <c r="AF35">
        <f>('Average ∆Abs550'!AF35/(46800*0.6232))*(0.2*(10^-3))*(10^6)</f>
        <v>4.5569416557863056E-3</v>
      </c>
      <c r="AG35">
        <f>('Average ∆Abs550'!AG35/(46800*0.6232))*(0.2*(10^-3))*(10^6)</f>
        <v>4.586428286685003E-3</v>
      </c>
      <c r="AH35">
        <f>('Average ∆Abs550'!AH35/(46800*0.6232))*(0.2*(10^-3))*(10^6)</f>
        <v>4.6081432474243539E-3</v>
      </c>
      <c r="AI35">
        <f>('Average ∆Abs550'!AI35/(46800*0.6232))*(0.2*(10^-3))*(10^6)</f>
        <v>4.6342012003115765E-3</v>
      </c>
      <c r="AJ35">
        <f>('Average ∆Abs550'!AJ35/(46800*0.6232))*(0.2*(10^-3))*(10^6)</f>
        <v>4.6575162107896145E-3</v>
      </c>
      <c r="AK35">
        <f>('Average ∆Abs550'!AK35/(46800*0.6232))*(0.2*(10^-3))*(10^6)</f>
        <v>4.6831170066086404E-3</v>
      </c>
      <c r="AL35">
        <f>('Average ∆Abs550'!AL35/(46800*0.6232))*(0.2*(10^-3))*(10^6)</f>
        <v>4.7048319673479904E-3</v>
      </c>
      <c r="AM35">
        <f>('Average ∆Abs550'!AM35/(46800*0.6232))*(0.2*(10^-3))*(10^6)</f>
        <v>4.7190038364620934E-3</v>
      </c>
      <c r="AN35">
        <f>('Average ∆Abs550'!AN35/(46800*0.6232))*(0.2*(10^-3))*(10^6)</f>
        <v>4.7505476741676765E-3</v>
      </c>
      <c r="AO35">
        <f>('Average ∆Abs550'!AO35/(46800*0.6232))*(0.2*(10^-3))*(10^6)</f>
        <v>4.7784342553276868E-3</v>
      </c>
      <c r="AP35">
        <f>('Average ∆Abs550'!AP35/(46800*0.6232))*(0.2*(10^-3))*(10^6)</f>
        <v>4.7825486689414571E-3</v>
      </c>
      <c r="AQ35">
        <f>('Average ∆Abs550'!AQ35/(46800*0.6232))*(0.2*(10^-3))*(10^6)</f>
        <v>4.7889488678962136E-3</v>
      </c>
      <c r="AR35">
        <f>('Average ∆Abs550'!AR35/(46800*0.6232))*(0.2*(10^-3))*(10^6)</f>
        <v>4.8090637788968764E-3</v>
      </c>
      <c r="AS35">
        <f>('Average ∆Abs550'!AS35/(46800*0.6232))*(0.2*(10^-3))*(10^6)</f>
        <v>4.8220927553404873E-3</v>
      </c>
      <c r="AT35">
        <f>('Average ∆Abs550'!AT35/(46800*0.6232))*(0.2*(10^-3))*(10^6)</f>
        <v>4.8426648234093468E-3</v>
      </c>
      <c r="AU35">
        <f>('Average ∆Abs550'!AU35/(46800*0.6232))*(0.2*(10^-3))*(10^6)</f>
        <v>4.8657512553532869E-3</v>
      </c>
      <c r="AV35">
        <f>('Average ∆Abs550'!AV35/(46800*0.6232))*(0.2*(10^-3))*(10^6)</f>
        <v>4.8808374386037816E-3</v>
      </c>
      <c r="AW35">
        <f>('Average ∆Abs550'!AW35/(46800*0.6232))*(0.2*(10^-3))*(10^6)</f>
        <v>4.9046096061500207E-3</v>
      </c>
      <c r="AX35">
        <f>('Average ∆Abs550'!AX35/(46800*0.6232))*(0.2*(10^-3))*(10^6)</f>
        <v>4.9251816742188802E-3</v>
      </c>
      <c r="AY35">
        <f>('Average ∆Abs550'!AY35/(46800*0.6232))*(0.2*(10^-3))*(10^6)</f>
        <v>4.951468205640199E-3</v>
      </c>
      <c r="AZ35">
        <f>('Average ∆Abs550'!AZ35/(46800*0.6232))*(0.2*(10^-3))*(10^6)</f>
        <v>4.9548968836516747E-3</v>
      </c>
      <c r="BA35">
        <f>('Average ∆Abs550'!BA35/(46800*0.6232))*(0.2*(10^-3))*(10^6)</f>
        <v>4.9704402239703679E-3</v>
      </c>
      <c r="BB35">
        <f>('Average ∆Abs550'!BB35/(46800*0.6232))*(0.2*(10^-3))*(10^6)</f>
        <v>4.9786690511979103E-3</v>
      </c>
      <c r="BC35">
        <f>('Average ∆Abs550'!BC35/(46800*0.6232))*(0.2*(10^-3))*(10^6)</f>
        <v>4.9939838129825082E-3</v>
      </c>
      <c r="BD35">
        <f>('Average ∆Abs550'!BD35/(46800*0.6232))*(0.2*(10^-3))*(10^6)</f>
        <v>5.0024412187441494E-3</v>
      </c>
      <c r="BE35">
        <f>('Average ∆Abs550'!BE35/(46800*0.6232))*(0.2*(10^-3))*(10^6)</f>
        <v>5.0193560302674326E-3</v>
      </c>
      <c r="BF35">
        <f>('Average ∆Abs550'!BF35/(46800*0.6232))*(0.2*(10^-3))*(10^6)</f>
        <v>5.0268991218926813E-3</v>
      </c>
      <c r="BG35">
        <f>('Average ∆Abs550'!BG35/(46800*0.6232))*(0.2*(10^-3))*(10^6)</f>
        <v>5.0458711402228493E-3</v>
      </c>
      <c r="BH35">
        <f>('Average ∆Abs550'!BH35/(46800*0.6232))*(0.2*(10^-3))*(10^6)</f>
        <v>5.0495283967684256E-3</v>
      </c>
      <c r="BI35">
        <f>('Average ∆Abs550'!BI35/(46800*0.6232))*(0.2*(10^-3))*(10^6)</f>
        <v>5.068728993632695E-3</v>
      </c>
      <c r="BJ35">
        <f>('Average ∆Abs550'!BJ35/(46800*0.6232))*(0.2*(10^-3))*(10^6)</f>
        <v>5.0696433077690884E-3</v>
      </c>
      <c r="BK35">
        <f>('Average ∆Abs550'!BK35/(46800*0.6232))*(0.2*(10^-3))*(10^6)</f>
        <v>5.084500912485487E-3</v>
      </c>
      <c r="BL35">
        <f>('Average ∆Abs550'!BL35/(46800*0.6232))*(0.2*(10^-3))*(10^6)</f>
        <v>5.0895296402356507E-3</v>
      </c>
      <c r="BM35">
        <f>('Average ∆Abs550'!BM35/(46800*0.6232))*(0.2*(10^-3))*(10^6)</f>
        <v>5.1062158732248369E-3</v>
      </c>
      <c r="BN35">
        <f>('Average ∆Abs550'!BN35/(46800*0.6232))*(0.2*(10^-3))*(10^6)</f>
        <v>5.1023300381451628E-3</v>
      </c>
      <c r="BO35">
        <f>('Average ∆Abs550'!BO35/(46800*0.6232))*(0.2*(10^-3))*(10^6)</f>
        <v>5.1210734779412346E-3</v>
      </c>
      <c r="BP35">
        <f>('Average ∆Abs550'!BP35/(46800*0.6232))*(0.2*(10^-3))*(10^6)</f>
        <v>5.1229021062140223E-3</v>
      </c>
      <c r="BQ35">
        <f>('Average ∆Abs550'!BQ35/(46800*0.6232))*(0.2*(10^-3))*(10^6)</f>
        <v>5.1409598104077987E-3</v>
      </c>
      <c r="BR35">
        <f>('Average ∆Abs550'!BR35/(46800*0.6232))*(0.2*(10^-3))*(10^6)</f>
        <v>5.1375311323963212E-3</v>
      </c>
      <c r="BS35">
        <f>('Average ∆Abs550'!BS35/(46800*0.6232))*(0.2*(10^-3))*(10^6)</f>
        <v>5.1553602580559988E-3</v>
      </c>
      <c r="BT35">
        <f>('Average ∆Abs550'!BT35/(46800*0.6232))*(0.2*(10^-3))*(10^6)</f>
        <v>5.1528458941809156E-3</v>
      </c>
      <c r="BU35">
        <f>('Average ∆Abs550'!BU35/(46800*0.6232))*(0.2*(10^-3))*(10^6)</f>
        <v>5.1711321769087916E-3</v>
      </c>
      <c r="BV35">
        <f>('Average ∆Abs550'!BV35/(46800*0.6232))*(0.2*(10^-3))*(10^6)</f>
        <v>5.1695321271701018E-3</v>
      </c>
      <c r="BW35">
        <f>('Average ∆Abs550'!BW35/(46800*0.6232))*(0.2*(10^-3))*(10^6)</f>
        <v>5.1875898313638799E-3</v>
      </c>
      <c r="BX35">
        <f>('Average ∆Abs550'!BX35/(46800*0.6232))*(0.2*(10^-3))*(10^6)</f>
        <v>5.1793610041363358E-3</v>
      </c>
      <c r="BY35">
        <f>('Average ∆Abs550'!BY35/(46800*0.6232))*(0.2*(10^-3))*(10^6)</f>
        <v>5.2072475852963434E-3</v>
      </c>
      <c r="BZ35">
        <f>('Average ∆Abs550'!BZ35/(46800*0.6232))*(0.2*(10^-3))*(10^6)</f>
        <v>5.1942186088527334E-3</v>
      </c>
      <c r="CA35">
        <f>('Average ∆Abs550'!CA35/(46800*0.6232))*(0.2*(10^-3))*(10^6)</f>
        <v>5.2077047423645401E-3</v>
      </c>
      <c r="CB35">
        <f>('Average ∆Abs550'!CB35/(46800*0.6232))*(0.2*(10^-3))*(10^6)</f>
        <v>5.2122763130465089E-3</v>
      </c>
      <c r="CC35">
        <f>('Average ∆Abs550'!CC35/(46800*0.6232))*(0.2*(10^-3))*(10^6)</f>
        <v>5.2310197528425808E-3</v>
      </c>
      <c r="CD35">
        <f>('Average ∆Abs550'!CD35/(46800*0.6232))*(0.2*(10^-3))*(10^6)</f>
        <v>5.2255338680242177E-3</v>
      </c>
      <c r="CE35">
        <f>('Average ∆Abs550'!CE35/(46800*0.6232))*(0.2*(10^-3))*(10^6)</f>
        <v>5.2422201010134031E-3</v>
      </c>
      <c r="CF35">
        <f>('Average ∆Abs550'!CF35/(46800*0.6232))*(0.2*(10^-3))*(10^6)</f>
        <v>5.234905587922254E-3</v>
      </c>
      <c r="CG35">
        <f>('Average ∆Abs550'!CG35/(46800*0.6232))*(0.2*(10^-3))*(10^6)</f>
        <v>5.2527347135819325E-3</v>
      </c>
      <c r="CH35">
        <f>('Average ∆Abs550'!CH35/(46800*0.6232))*(0.2*(10^-3))*(10^6)</f>
        <v>5.2456487790248797E-3</v>
      </c>
      <c r="CI35">
        <f>('Average ∆Abs550'!CI35/(46800*0.6232))*(0.2*(10^-3))*(10^6)</f>
        <v>5.2623350120140659E-3</v>
      </c>
      <c r="CJ35">
        <f>('Average ∆Abs550'!CJ35/(46800*0.6232))*(0.2*(10^-3))*(10^6)</f>
        <v>5.262106433479968E-3</v>
      </c>
      <c r="CK35">
        <f>('Average ∆Abs550'!CK35/(46800*0.6232))*(0.2*(10^-3))*(10^6)</f>
        <v>5.2707924177757071E-3</v>
      </c>
      <c r="CL35">
        <f>('Average ∆Abs550'!CL35/(46800*0.6232))*(0.2*(10^-3))*(10^6)</f>
        <v>5.263706483218656E-3</v>
      </c>
      <c r="CM35">
        <f>('Average ∆Abs550'!CM35/(46800*0.6232))*(0.2*(10^-3))*(10^6)</f>
        <v>5.2774211952645615E-3</v>
      </c>
      <c r="CN35">
        <f>('Average ∆Abs550'!CN35/(46800*0.6232))*(0.2*(10^-3))*(10^6)</f>
        <v>5.2701066821734116E-3</v>
      </c>
      <c r="CO35">
        <f>('Average ∆Abs550'!CO35/(46800*0.6232))*(0.2*(10^-3))*(10^6)</f>
        <v>5.2856500224921048E-3</v>
      </c>
      <c r="CP35">
        <f>('Average ∆Abs550'!CP35/(46800*0.6232))*(0.2*(10^-3))*(10^6)</f>
        <v>5.282449923014727E-3</v>
      </c>
      <c r="CQ35">
        <f>('Average ∆Abs550'!CQ35/(46800*0.6232))*(0.2*(10^-3))*(10^6)</f>
        <v>5.2922787999809609E-3</v>
      </c>
      <c r="CR35">
        <f>('Average ∆Abs550'!CR35/(46800*0.6232))*(0.2*(10^-3))*(10^6)</f>
        <v>5.2886215434353838E-3</v>
      </c>
      <c r="CS35">
        <f>('Average ∆Abs550'!CS35/(46800*0.6232))*(0.2*(10^-3))*(10^6)</f>
        <v>5.3050791978904721E-3</v>
      </c>
      <c r="CT35">
        <f>('Average ∆Abs550'!CT35/(46800*0.6232))*(0.2*(10^-3))*(10^6)</f>
        <v>5.3046220408222771E-3</v>
      </c>
      <c r="CU35">
        <f>('Average ∆Abs550'!CU35/(46800*0.6232))*(0.2*(10^-3))*(10^6)</f>
        <v>5.3222225879478542E-3</v>
      </c>
    </row>
    <row r="36" spans="1:99" x14ac:dyDescent="0.25">
      <c r="A36" s="61">
        <v>6</v>
      </c>
      <c r="B36" s="13">
        <v>705</v>
      </c>
      <c r="C36">
        <f>('Average ∆Abs550'!C36/(46800*0.6232))*(0.2*(10^-3))*(10^6)</f>
        <v>0</v>
      </c>
      <c r="D36">
        <f>('Average ∆Abs550'!D36/(46800*0.6232))*(0.2*(10^-3))*(10^6)</f>
        <v>9.9972631530184783E-4</v>
      </c>
      <c r="E36">
        <f>('Average ∆Abs550'!E36/(46800*0.6232))*(0.2*(10^-3))*(10^6)</f>
        <v>1.6260314987315489E-3</v>
      </c>
      <c r="F36">
        <f>('Average ∆Abs550'!F36/(46800*0.6232))*(0.2*(10^-3))*(10^6)</f>
        <v>1.8699247946145749E-3</v>
      </c>
      <c r="G36">
        <f>('Average ∆Abs550'!G36/(46800*0.6232))*(0.2*(10^-3))*(10^6)</f>
        <v>1.9958715669028118E-3</v>
      </c>
      <c r="H36">
        <f>('Average ∆Abs550'!H36/(46800*0.6232))*(0.2*(10^-3))*(10^6)</f>
        <v>2.0674166480756208E-3</v>
      </c>
      <c r="I36">
        <f>('Average ∆Abs550'!I36/(46800*0.6232))*(0.2*(10^-3))*(10^6)</f>
        <v>2.1487906062146612E-3</v>
      </c>
      <c r="J36">
        <f>('Average ∆Abs550'!J36/(46800*0.6232))*(0.2*(10^-3))*(10^6)</f>
        <v>2.2386219701153445E-3</v>
      </c>
      <c r="K36">
        <f>('Average ∆Abs550'!K36/(46800*0.6232))*(0.2*(10^-3))*(10^6)</f>
        <v>2.3499397162212807E-3</v>
      </c>
      <c r="L36">
        <f>('Average ∆Abs550'!L36/(46800*0.6232))*(0.2*(10^-3))*(10^6)</f>
        <v>2.4569144701793466E-3</v>
      </c>
      <c r="M36">
        <f>('Average ∆Abs550'!M36/(46800*0.6232))*(0.2*(10^-3))*(10^6)</f>
        <v>2.5572604466485593E-3</v>
      </c>
      <c r="N36">
        <f>('Average ∆Abs550'!N36/(46800*0.6232))*(0.2*(10^-3))*(10^6)</f>
        <v>2.6132621875026743E-3</v>
      </c>
      <c r="O36">
        <f>('Average ∆Abs550'!O36/(46800*0.6232))*(0.2*(10^-3))*(10^6)</f>
        <v>2.6706353995613807E-3</v>
      </c>
      <c r="P36">
        <f>('Average ∆Abs550'!P36/(46800*0.6232))*(0.2*(10^-3))*(10^6)</f>
        <v>2.7113223786309009E-3</v>
      </c>
      <c r="Q36">
        <f>('Average ∆Abs550'!Q36/(46800*0.6232))*(0.2*(10^-3))*(10^6)</f>
        <v>2.7650383341440328E-3</v>
      </c>
      <c r="R36">
        <f>('Average ∆Abs550'!R36/(46800*0.6232))*(0.2*(10^-3))*(10^6)</f>
        <v>2.8029823708043728E-3</v>
      </c>
      <c r="S36">
        <f>('Average ∆Abs550'!S36/(46800*0.6232))*(0.2*(10^-3))*(10^6)</f>
        <v>2.844812242544386E-3</v>
      </c>
      <c r="T36">
        <f>('Average ∆Abs550'!T36/(46800*0.6232))*(0.2*(10^-3))*(10^6)</f>
        <v>2.8788704441250514E-3</v>
      </c>
      <c r="U36">
        <f>('Average ∆Abs550'!U36/(46800*0.6232))*(0.2*(10^-3))*(10^6)</f>
        <v>2.9241289938765412E-3</v>
      </c>
      <c r="V36">
        <f>('Average ∆Abs550'!V36/(46800*0.6232))*(0.2*(10^-3))*(10^6)</f>
        <v>2.9524727321047469E-3</v>
      </c>
      <c r="W36">
        <f>('Average ∆Abs550'!W36/(46800*0.6232))*(0.2*(10^-3))*(10^6)</f>
        <v>2.9908739258332831E-3</v>
      </c>
      <c r="X36">
        <f>('Average ∆Abs550'!X36/(46800*0.6232))*(0.2*(10^-3))*(10^6)</f>
        <v>3.0244749703457531E-3</v>
      </c>
      <c r="Y36">
        <f>('Average ∆Abs550'!Y36/(46800*0.6232))*(0.2*(10^-3))*(10^6)</f>
        <v>3.0679048918244548E-3</v>
      </c>
      <c r="Z36">
        <f>('Average ∆Abs550'!Z36/(46800*0.6232))*(0.2*(10^-3))*(10^6)</f>
        <v>3.0905341667001986E-3</v>
      </c>
      <c r="AA36">
        <f>('Average ∆Abs550'!AA36/(46800*0.6232))*(0.2*(10^-3))*(10^6)</f>
        <v>3.1319068813720156E-3</v>
      </c>
      <c r="AB36">
        <f>('Average ∆Abs550'!AB36/(46800*0.6232))*(0.2*(10^-3))*(10^6)</f>
        <v>3.1552218918500562E-3</v>
      </c>
      <c r="AC36">
        <f>('Average ∆Abs550'!AC36/(46800*0.6232))*(0.2*(10^-3))*(10^6)</f>
        <v>3.1897372504989174E-3</v>
      </c>
      <c r="AD36">
        <f>('Average ∆Abs550'!AD36/(46800*0.6232))*(0.2*(10^-3))*(10^6)</f>
        <v>3.2162523604543363E-3</v>
      </c>
      <c r="AE36">
        <f>('Average ∆Abs550'!AE36/(46800*0.6232))*(0.2*(10^-3))*(10^6)</f>
        <v>3.2448246772166399E-3</v>
      </c>
      <c r="AF36">
        <f>('Average ∆Abs550'!AF36/(46800*0.6232))*(0.2*(10^-3))*(10^6)</f>
        <v>3.2665396379559916E-3</v>
      </c>
      <c r="AG36">
        <f>('Average ∆Abs550'!AG36/(46800*0.6232))*(0.2*(10^-3))*(10^6)</f>
        <v>3.3024264678094446E-3</v>
      </c>
      <c r="AH36">
        <f>('Average ∆Abs550'!AH36/(46800*0.6232))*(0.2*(10^-3))*(10^6)</f>
        <v>3.3229985358783029E-3</v>
      </c>
      <c r="AI36">
        <f>('Average ∆Abs550'!AI36/(46800*0.6232))*(0.2*(10^-3))*(10^6)</f>
        <v>3.3520280097088049E-3</v>
      </c>
      <c r="AJ36">
        <f>('Average ∆Abs550'!AJ36/(46800*0.6232))*(0.2*(10^-3))*(10^6)</f>
        <v>3.3696285568343832E-3</v>
      </c>
      <c r="AK36">
        <f>('Average ∆Abs550'!AK36/(46800*0.6232))*(0.2*(10^-3))*(10^6)</f>
        <v>3.399800923335377E-3</v>
      </c>
      <c r="AL36">
        <f>('Average ∆Abs550'!AL36/(46800*0.6232))*(0.2*(10^-3))*(10^6)</f>
        <v>3.4183157845973501E-3</v>
      </c>
      <c r="AM36">
        <f>('Average ∆Abs550'!AM36/(46800*0.6232))*(0.2*(10^-3))*(10^6)</f>
        <v>3.4345448605183379E-3</v>
      </c>
      <c r="AN36">
        <f>('Average ∆Abs550'!AN36/(46800*0.6232))*(0.2*(10^-3))*(10^6)</f>
        <v>3.4656315411557247E-3</v>
      </c>
      <c r="AO36">
        <f>('Average ∆Abs550'!AO36/(46800*0.6232))*(0.2*(10^-3))*(10^6)</f>
        <v>3.5008326354068853E-3</v>
      </c>
      <c r="AP36">
        <f>('Average ∆Abs550'!AP36/(46800*0.6232))*(0.2*(10^-3))*(10^6)</f>
        <v>3.512947297714101E-3</v>
      </c>
      <c r="AQ36">
        <f>('Average ∆Abs550'!AQ36/(46800*0.6232))*(0.2*(10^-3))*(10^6)</f>
        <v>3.5223190176121356E-3</v>
      </c>
      <c r="AR36">
        <f>('Average ∆Abs550'!AR36/(46800*0.6232))*(0.2*(10^-3))*(10^6)</f>
        <v>3.5460911851583734E-3</v>
      </c>
      <c r="AS36">
        <f>('Average ∆Abs550'!AS36/(46800*0.6232))*(0.2*(10^-3))*(10^6)</f>
        <v>3.5689490385682164E-3</v>
      </c>
      <c r="AT36">
        <f>('Average ∆Abs550'!AT36/(46800*0.6232))*(0.2*(10^-3))*(10^6)</f>
        <v>3.59317836318265E-3</v>
      </c>
      <c r="AU36">
        <f>('Average ∆Abs550'!AU36/(46800*0.6232))*(0.2*(10^-3))*(10^6)</f>
        <v>3.6260936720928232E-3</v>
      </c>
      <c r="AV36">
        <f>('Average ∆Abs550'!AV36/(46800*0.6232))*(0.2*(10^-3))*(10^6)</f>
        <v>3.6523802035141437E-3</v>
      </c>
      <c r="AW36">
        <f>('Average ∆Abs550'!AW36/(46800*0.6232))*(0.2*(10^-3))*(10^6)</f>
        <v>3.6804953632082497E-3</v>
      </c>
      <c r="AX36">
        <f>('Average ∆Abs550'!AX36/(46800*0.6232))*(0.2*(10^-3))*(10^6)</f>
        <v>3.7056390019590789E-3</v>
      </c>
      <c r="AY36">
        <f>('Average ∆Abs550'!AY36/(46800*0.6232))*(0.2*(10^-3))*(10^6)</f>
        <v>3.736497104062366E-3</v>
      </c>
      <c r="AZ36">
        <f>('Average ∆Abs550'!AZ36/(46800*0.6232))*(0.2*(10^-3))*(10^6)</f>
        <v>3.7481546093013859E-3</v>
      </c>
      <c r="BA36">
        <f>('Average ∆Abs550'!BA36/(46800*0.6232))*(0.2*(10^-3))*(10^6)</f>
        <v>3.7696409915066384E-3</v>
      </c>
      <c r="BB36">
        <f>('Average ∆Abs550'!BB36/(46800*0.6232))*(0.2*(10^-3))*(10^6)</f>
        <v>3.7790127114046743E-3</v>
      </c>
      <c r="BC36">
        <f>('Average ∆Abs550'!BC36/(46800*0.6232))*(0.2*(10^-3))*(10^6)</f>
        <v>3.7945560517233679E-3</v>
      </c>
      <c r="BD36">
        <f>('Average ∆Abs550'!BD36/(46800*0.6232))*(0.2*(10^-3))*(10^6)</f>
        <v>3.8068992925646837E-3</v>
      </c>
      <c r="BE36">
        <f>('Average ∆Abs550'!BE36/(46800*0.6232))*(0.2*(10^-3))*(10^6)</f>
        <v>3.8233569470197712E-3</v>
      </c>
      <c r="BF36">
        <f>('Average ∆Abs550'!BF36/(46800*0.6232))*(0.2*(10^-3))*(10^6)</f>
        <v>3.8329572454519046E-3</v>
      </c>
      <c r="BG36">
        <f>('Average ∆Abs550'!BG36/(46800*0.6232))*(0.2*(10^-3))*(10^6)</f>
        <v>3.8553579417935514E-3</v>
      </c>
      <c r="BH36">
        <f>('Average ∆Abs550'!BH36/(46800*0.6232))*(0.2*(10^-3))*(10^6)</f>
        <v>3.8622152978165045E-3</v>
      </c>
      <c r="BI36">
        <f>('Average ∆Abs550'!BI36/(46800*0.6232))*(0.2*(10^-3))*(10^6)</f>
        <v>3.8779872166692965E-3</v>
      </c>
      <c r="BJ36">
        <f>('Average ∆Abs550'!BJ36/(46800*0.6232))*(0.2*(10^-3))*(10^6)</f>
        <v>3.8825587873512644E-3</v>
      </c>
      <c r="BK36">
        <f>('Average ∆Abs550'!BK36/(46800*0.6232))*(0.2*(10^-3))*(10^6)</f>
        <v>3.8974163920676625E-3</v>
      </c>
      <c r="BL36">
        <f>('Average ∆Abs550'!BL36/(46800*0.6232))*(0.2*(10^-3))*(10^6)</f>
        <v>3.9035880124883189E-3</v>
      </c>
      <c r="BM36">
        <f>('Average ∆Abs550'!BM36/(46800*0.6232))*(0.2*(10^-3))*(10^6)</f>
        <v>3.9211885596138986E-3</v>
      </c>
      <c r="BN36">
        <f>('Average ∆Abs550'!BN36/(46800*0.6232))*(0.2*(10^-3))*(10^6)</f>
        <v>3.9209599810797998E-3</v>
      </c>
      <c r="BO36">
        <f>('Average ∆Abs550'!BO36/(46800*0.6232))*(0.2*(10^-3))*(10^6)</f>
        <v>3.936274742864395E-3</v>
      </c>
      <c r="BP36">
        <f>('Average ∆Abs550'!BP36/(46800*0.6232))*(0.2*(10^-3))*(10^6)</f>
        <v>3.9422177847509539E-3</v>
      </c>
      <c r="BQ36">
        <f>('Average ∆Abs550'!BQ36/(46800*0.6232))*(0.2*(10^-3))*(10^6)</f>
        <v>3.9579897036037467E-3</v>
      </c>
      <c r="BR36">
        <f>('Average ∆Abs550'!BR36/(46800*0.6232))*(0.2*(10^-3))*(10^6)</f>
        <v>3.9595897533424356E-3</v>
      </c>
      <c r="BS36">
        <f>('Average ∆Abs550'!BS36/(46800*0.6232))*(0.2*(10^-3))*(10^6)</f>
        <v>3.9758188292634243E-3</v>
      </c>
      <c r="BT36">
        <f>('Average ∆Abs550'!BT36/(46800*0.6232))*(0.2*(10^-3))*(10^6)</f>
        <v>3.9792475072749E-3</v>
      </c>
      <c r="BU36">
        <f>('Average ∆Abs550'!BU36/(46800*0.6232))*(0.2*(10^-3))*(10^6)</f>
        <v>3.9943336905253965E-3</v>
      </c>
      <c r="BV36">
        <f>('Average ∆Abs550'!BV36/(46800*0.6232))*(0.2*(10^-3))*(10^6)</f>
        <v>3.9970766329345776E-3</v>
      </c>
      <c r="BW36">
        <f>('Average ∆Abs550'!BW36/(46800*0.6232))*(0.2*(10^-3))*(10^6)</f>
        <v>4.0119342376509753E-3</v>
      </c>
      <c r="BX36">
        <f>('Average ∆Abs550'!BX36/(46800*0.6232))*(0.2*(10^-3))*(10^6)</f>
        <v>4.011934237650977E-3</v>
      </c>
      <c r="BY36">
        <f>('Average ∆Abs550'!BY36/(46800*0.6232))*(0.2*(10^-3))*(10^6)</f>
        <v>4.0343349339926225E-3</v>
      </c>
      <c r="BZ36">
        <f>('Average ∆Abs550'!BZ36/(46800*0.6232))*(0.2*(10^-3))*(10^6)</f>
        <v>4.0265632638332768E-3</v>
      </c>
      <c r="CA36">
        <f>('Average ∆Abs550'!CA36/(46800*0.6232))*(0.2*(10^-3))*(10^6)</f>
        <v>4.0384493476063937E-3</v>
      </c>
      <c r="CB36">
        <f>('Average ∆Abs550'!CB36/(46800*0.6232))*(0.2*(10^-3))*(10^6)</f>
        <v>4.0462210177657412E-3</v>
      </c>
      <c r="CC36">
        <f>('Average ∆Abs550'!CC36/(46800*0.6232))*(0.2*(10^-3))*(10^6)</f>
        <v>4.0624500936867298E-3</v>
      </c>
      <c r="CD36">
        <f>('Average ∆Abs550'!CD36/(46800*0.6232))*(0.2*(10^-3))*(10^6)</f>
        <v>4.0638215648913199E-3</v>
      </c>
      <c r="CE36">
        <f>('Average ∆Abs550'!CE36/(46800*0.6232))*(0.2*(10^-3))*(10^6)</f>
        <v>4.0773076984031275E-3</v>
      </c>
      <c r="CF36">
        <f>('Average ∆Abs550'!CF36/(46800*0.6232))*(0.2*(10^-3))*(10^6)</f>
        <v>4.0741075989257497E-3</v>
      </c>
      <c r="CG36">
        <f>('Average ∆Abs550'!CG36/(46800*0.6232))*(0.2*(10^-3))*(10^6)</f>
        <v>4.0898795177785425E-3</v>
      </c>
      <c r="CH36">
        <f>('Average ∆Abs550'!CH36/(46800*0.6232))*(0.2*(10^-3))*(10^6)</f>
        <v>4.0871365753693588E-3</v>
      </c>
      <c r="CI36">
        <f>('Average ∆Abs550'!CI36/(46800*0.6232))*(0.2*(10^-3))*(10^6)</f>
        <v>4.1013084444834645E-3</v>
      </c>
      <c r="CJ36">
        <f>('Average ∆Abs550'!CJ36/(46800*0.6232))*(0.2*(10^-3))*(10^6)</f>
        <v>4.1047371224949393E-3</v>
      </c>
      <c r="CK36">
        <f>('Average ∆Abs550'!CK36/(46800*0.6232))*(0.2*(10^-3))*(10^6)</f>
        <v>4.1127373711883838E-3</v>
      </c>
      <c r="CL36">
        <f>('Average ∆Abs550'!CL36/(46800*0.6232))*(0.2*(10^-3))*(10^6)</f>
        <v>4.116623206268058E-3</v>
      </c>
      <c r="CM36">
        <f>('Average ∆Abs550'!CM36/(46800*0.6232))*(0.2*(10^-3))*(10^6)</f>
        <v>4.1230234052228136E-3</v>
      </c>
      <c r="CN36">
        <f>('Average ∆Abs550'!CN36/(46800*0.6232))*(0.2*(10^-3))*(10^6)</f>
        <v>4.1202804628136316E-3</v>
      </c>
      <c r="CO36">
        <f>('Average ∆Abs550'!CO36/(46800*0.6232))*(0.2*(10^-3))*(10^6)</f>
        <v>4.1333094392572416E-3</v>
      </c>
      <c r="CP36">
        <f>('Average ∆Abs550'!CP36/(46800*0.6232))*(0.2*(10^-3))*(10^6)</f>
        <v>4.1330808607231437E-3</v>
      </c>
      <c r="CQ36">
        <f>('Average ∆Abs550'!CQ36/(46800*0.6232))*(0.2*(10^-3))*(10^6)</f>
        <v>4.1415382664847858E-3</v>
      </c>
      <c r="CR36">
        <f>('Average ∆Abs550'!CR36/(46800*0.6232))*(0.2*(10^-3))*(10^6)</f>
        <v>4.1406239523483924E-3</v>
      </c>
      <c r="CS36">
        <f>('Average ∆Abs550'!CS36/(46800*0.6232))*(0.2*(10^-3))*(10^6)</f>
        <v>4.1538815073261012E-3</v>
      </c>
      <c r="CT36">
        <f>('Average ∆Abs550'!CT36/(46800*0.6232))*(0.2*(10^-3))*(10^6)</f>
        <v>4.1595959706785639E-3</v>
      </c>
      <c r="CU36">
        <f>('Average ∆Abs550'!CU36/(46800*0.6232))*(0.2*(10^-3))*(10^6)</f>
        <v>4.1765107822018463E-3</v>
      </c>
    </row>
    <row r="37" spans="1:99" x14ac:dyDescent="0.25">
      <c r="A37" s="61">
        <v>7</v>
      </c>
      <c r="B37" s="13">
        <v>707</v>
      </c>
      <c r="C37">
        <f>('Average ∆Abs550'!C37/(46800*0.6232))*(0.2*(10^-3))*(10^6)</f>
        <v>0</v>
      </c>
      <c r="D37">
        <f>('Average ∆Abs550'!D37/(46800*0.6232))*(0.2*(10^-3))*(10^6)</f>
        <v>1.0210603118176939E-3</v>
      </c>
      <c r="E37">
        <f>('Average ∆Abs550'!E37/(46800*0.6232))*(0.2*(10^-3))*(10^6)</f>
        <v>1.3783285606135411E-3</v>
      </c>
      <c r="F37">
        <f>('Average ∆Abs550'!F37/(46800*0.6232))*(0.2*(10^-3))*(10^6)</f>
        <v>1.5173043093453888E-3</v>
      </c>
      <c r="G37">
        <f>('Average ∆Abs550'!G37/(46800*0.6232))*(0.2*(10^-3))*(10^6)</f>
        <v>1.6709090842595348E-3</v>
      </c>
      <c r="H37">
        <f>('Average ∆Abs550'!H37/(46800*0.6232))*(0.2*(10^-3))*(10^6)</f>
        <v>1.7863412439792425E-3</v>
      </c>
      <c r="I37">
        <f>('Average ∆Abs550'!I37/(46800*0.6232))*(0.2*(10^-3))*(10^6)</f>
        <v>1.8430287204356526E-3</v>
      </c>
      <c r="J37">
        <f>('Average ∆Abs550'!J37/(46800*0.6232))*(0.2*(10^-3))*(10^6)</f>
        <v>1.9017734036989487E-3</v>
      </c>
      <c r="K37">
        <f>('Average ∆Abs550'!K37/(46800*0.6232))*(0.2*(10^-3))*(10^6)</f>
        <v>1.9145738016084616E-3</v>
      </c>
      <c r="L37">
        <f>('Average ∆Abs550'!L37/(46800*0.6232))*(0.2*(10^-3))*(10^6)</f>
        <v>1.9424603827684702E-3</v>
      </c>
      <c r="M37">
        <f>('Average ∆Abs550'!M37/(46800*0.6232))*(0.2*(10^-3))*(10^6)</f>
        <v>1.9452033251776521E-3</v>
      </c>
      <c r="N37">
        <f>('Average ∆Abs550'!N37/(46800*0.6232))*(0.2*(10^-3))*(10^6)</f>
        <v>1.9463462178481443E-3</v>
      </c>
      <c r="O37">
        <f>('Average ∆Abs550'!O37/(46800*0.6232))*(0.2*(10^-3))*(10^6)</f>
        <v>1.9577751445530654E-3</v>
      </c>
      <c r="P37">
        <f>('Average ∆Abs550'!P37/(46800*0.6232))*(0.2*(10^-3))*(10^6)</f>
        <v>1.9776614770196303E-3</v>
      </c>
      <c r="Q37">
        <f>('Average ∆Abs550'!Q37/(46800*0.6232))*(0.2*(10^-3))*(10^6)</f>
        <v>1.991147610531437E-3</v>
      </c>
      <c r="R37">
        <f>('Average ∆Abs550'!R37/(46800*0.6232))*(0.2*(10^-3))*(10^6)</f>
        <v>2.0252058121121028E-3</v>
      </c>
      <c r="S37">
        <f>('Average ∆Abs550'!S37/(46800*0.6232))*(0.2*(10^-3))*(10^6)</f>
        <v>2.0521780791357184E-3</v>
      </c>
      <c r="T37">
        <f>('Average ∆Abs550'!T37/(46800*0.6232))*(0.2*(10^-3))*(10^6)</f>
        <v>2.0777788749547416E-3</v>
      </c>
      <c r="U37">
        <f>('Average ∆Abs550'!U37/(46800*0.6232))*(0.2*(10^-3))*(10^6)</f>
        <v>2.1088655555921289E-3</v>
      </c>
      <c r="V37">
        <f>('Average ∆Abs550'!V37/(46800*0.6232))*(0.2*(10^-3))*(10^6)</f>
        <v>2.1404093932977123E-3</v>
      </c>
      <c r="W37">
        <f>('Average ∆Abs550'!W37/(46800*0.6232))*(0.2*(10^-3))*(10^6)</f>
        <v>2.1687531315259189E-3</v>
      </c>
      <c r="X37">
        <f>('Average ∆Abs550'!X37/(46800*0.6232))*(0.2*(10^-3))*(10^6)</f>
        <v>2.1998398121633048E-3</v>
      </c>
      <c r="Y37">
        <f>('Average ∆Abs550'!Y37/(46800*0.6232))*(0.2*(10^-3))*(10^6)</f>
        <v>2.2382410058918402E-3</v>
      </c>
      <c r="Z37">
        <f>('Average ∆Abs550'!Z37/(46800*0.6232))*(0.2*(10^-3))*(10^6)</f>
        <v>2.2604131236993886E-3</v>
      </c>
      <c r="AA37">
        <f>('Average ∆Abs550'!AA37/(46800*0.6232))*(0.2*(10^-3))*(10^6)</f>
        <v>2.2905854902003824E-3</v>
      </c>
      <c r="AB37">
        <f>('Average ∆Abs550'!AB37/(46800*0.6232))*(0.2*(10^-3))*(10^6)</f>
        <v>2.3134433436102263E-3</v>
      </c>
      <c r="AC37">
        <f>('Average ∆Abs550'!AC37/(46800*0.6232))*(0.2*(10^-3))*(10^6)</f>
        <v>2.3401870320997405E-3</v>
      </c>
      <c r="AD37">
        <f>('Average ∆Abs550'!AD37/(46800*0.6232))*(0.2*(10^-3))*(10^6)</f>
        <v>2.3676164561915523E-3</v>
      </c>
      <c r="AE37">
        <f>('Average ∆Abs550'!AE37/(46800*0.6232))*(0.2*(10^-3))*(10^6)</f>
        <v>2.3872742101240176E-3</v>
      </c>
      <c r="AF37">
        <f>('Average ∆Abs550'!AF37/(46800*0.6232))*(0.2*(10^-3))*(10^6)</f>
        <v>2.4092177493974676E-3</v>
      </c>
      <c r="AG37">
        <f>('Average ∆Abs550'!AG37/(46800*0.6232))*(0.2*(10^-3))*(10^6)</f>
        <v>2.4352757022846885E-3</v>
      </c>
      <c r="AH37">
        <f>('Average ∆Abs550'!AH37/(46800*0.6232))*(0.2*(10^-3))*(10^6)</f>
        <v>2.4560763488876455E-3</v>
      </c>
      <c r="AI37">
        <f>('Average ∆Abs550'!AI37/(46800*0.6232))*(0.2*(10^-3))*(10^6)</f>
        <v>2.4761912598883075E-3</v>
      </c>
      <c r="AJ37">
        <f>('Average ∆Abs550'!AJ37/(46800*0.6232))*(0.2*(10^-3))*(10^6)</f>
        <v>2.4944775426161822E-3</v>
      </c>
      <c r="AK37">
        <f>('Average ∆Abs550'!AK37/(46800*0.6232))*(0.2*(10^-3))*(10^6)</f>
        <v>2.5095637258666795E-3</v>
      </c>
      <c r="AL37">
        <f>('Average ∆Abs550'!AL37/(46800*0.6232))*(0.2*(10^-3))*(10^6)</f>
        <v>2.5264785373899624E-3</v>
      </c>
      <c r="AM37">
        <f>('Average ∆Abs550'!AM37/(46800*0.6232))*(0.2*(10^-3))*(10^6)</f>
        <v>2.5285357441968484E-3</v>
      </c>
      <c r="AN37">
        <f>('Average ∆Abs550'!AN37/(46800*0.6232))*(0.2*(10^-3))*(10^6)</f>
        <v>2.5564223253568574E-3</v>
      </c>
      <c r="AO37">
        <f>('Average ∆Abs550'!AO37/(46800*0.6232))*(0.2*(10^-3))*(10^6)</f>
        <v>2.5788230216985042E-3</v>
      </c>
      <c r="AP37">
        <f>('Average ∆Abs550'!AP37/(46800*0.6232))*(0.2*(10^-3))*(10^6)</f>
        <v>2.5865946918578507E-3</v>
      </c>
      <c r="AQ37">
        <f>('Average ∆Abs550'!AQ37/(46800*0.6232))*(0.2*(10^-3))*(10^6)</f>
        <v>2.584537485050963E-3</v>
      </c>
      <c r="AR37">
        <f>('Average ∆Abs550'!AR37/(46800*0.6232))*(0.2*(10^-3))*(10^6)</f>
        <v>2.6071667599267085E-3</v>
      </c>
      <c r="AS37">
        <f>('Average ∆Abs550'!AS37/(46800*0.6232))*(0.2*(10^-3))*(10^6)</f>
        <v>2.6176813724952371E-3</v>
      </c>
      <c r="AT37">
        <f>('Average ∆Abs550'!AT37/(46800*0.6232))*(0.2*(10^-3))*(10^6)</f>
        <v>2.642825011246065E-3</v>
      </c>
      <c r="AU37">
        <f>('Average ∆Abs550'!AU37/(46800*0.6232))*(0.2*(10^-3))*(10^6)</f>
        <v>2.6620256081103322E-3</v>
      </c>
      <c r="AV37">
        <f>('Average ∆Abs550'!AV37/(46800*0.6232))*(0.2*(10^-3))*(10^6)</f>
        <v>2.6853406185883724E-3</v>
      </c>
      <c r="AW37">
        <f>('Average ∆Abs550'!AW37/(46800*0.6232))*(0.2*(10^-3))*(10^6)</f>
        <v>2.7033983227821488E-3</v>
      </c>
      <c r="AX37">
        <f>('Average ∆Abs550'!AX37/(46800*0.6232))*(0.2*(10^-3))*(10^6)</f>
        <v>2.7267133332601889E-3</v>
      </c>
      <c r="AY37">
        <f>('Average ∆Abs550'!AY37/(46800*0.6232))*(0.2*(10^-3))*(10^6)</f>
        <v>2.7436281447834722E-3</v>
      </c>
      <c r="AZ37">
        <f>('Average ∆Abs550'!AZ37/(46800*0.6232))*(0.2*(10^-3))*(10^6)</f>
        <v>2.7484282939995398E-3</v>
      </c>
      <c r="BA37">
        <f>('Average ∆Abs550'!BA37/(46800*0.6232))*(0.2*(10^-3))*(10^6)</f>
        <v>2.7445424589198652E-3</v>
      </c>
      <c r="BB37">
        <f>('Average ∆Abs550'!BB37/(46800*0.6232))*(0.2*(10^-3))*(10^6)</f>
        <v>2.7497997652041295E-3</v>
      </c>
      <c r="BC37">
        <f>('Average ∆Abs550'!BC37/(46800*0.6232))*(0.2*(10^-3))*(10^6)</f>
        <v>2.7481997154654414E-3</v>
      </c>
      <c r="BD37">
        <f>('Average ∆Abs550'!BD37/(46800*0.6232))*(0.2*(10^-3))*(10^6)</f>
        <v>2.7578000138975757E-3</v>
      </c>
      <c r="BE37">
        <f>('Average ∆Abs550'!BE37/(46800*0.6232))*(0.2*(10^-3))*(10^6)</f>
        <v>2.7612286919090527E-3</v>
      </c>
      <c r="BF37">
        <f>('Average ∆Abs550'!BF37/(46800*0.6232))*(0.2*(10^-3))*(10^6)</f>
        <v>2.765343105522824E-3</v>
      </c>
      <c r="BG37">
        <f>('Average ∆Abs550'!BG37/(46800*0.6232))*(0.2*(10^-3))*(10^6)</f>
        <v>2.7669431552615137E-3</v>
      </c>
      <c r="BH37">
        <f>('Average ∆Abs550'!BH37/(46800*0.6232))*(0.2*(10^-3))*(10^6)</f>
        <v>2.7731147756821714E-3</v>
      </c>
      <c r="BI37">
        <f>('Average ∆Abs550'!BI37/(46800*0.6232))*(0.2*(10^-3))*(10^6)</f>
        <v>2.775171982489057E-3</v>
      </c>
      <c r="BJ37">
        <f>('Average ∆Abs550'!BJ37/(46800*0.6232))*(0.2*(10^-3))*(10^6)</f>
        <v>2.7731147756821714E-3</v>
      </c>
      <c r="BK37">
        <f>('Average ∆Abs550'!BK37/(46800*0.6232))*(0.2*(10^-3))*(10^6)</f>
        <v>2.7733433542162693E-3</v>
      </c>
      <c r="BL37">
        <f>('Average ∆Abs550'!BL37/(46800*0.6232))*(0.2*(10^-3))*(10^6)</f>
        <v>2.7749434039549565E-3</v>
      </c>
      <c r="BM37">
        <f>('Average ∆Abs550'!BM37/(46800*0.6232))*(0.2*(10^-3))*(10^6)</f>
        <v>2.7747148254208586E-3</v>
      </c>
      <c r="BN37">
        <f>('Average ∆Abs550'!BN37/(46800*0.6232))*(0.2*(10^-3))*(10^6)</f>
        <v>2.772429040079875E-3</v>
      </c>
      <c r="BO37">
        <f>('Average ∆Abs550'!BO37/(46800*0.6232))*(0.2*(10^-3))*(10^6)</f>
        <v>2.7733433542162689E-3</v>
      </c>
      <c r="BP37">
        <f>('Average ∆Abs550'!BP37/(46800*0.6232))*(0.2*(10^-3))*(10^6)</f>
        <v>2.7726576186139734E-3</v>
      </c>
      <c r="BQ37">
        <f>('Average ∆Abs550'!BQ37/(46800*0.6232))*(0.2*(10^-3))*(10^6)</f>
        <v>2.7735719327503668E-3</v>
      </c>
      <c r="BR37">
        <f>('Average ∆Abs550'!BR37/(46800*0.6232))*(0.2*(10^-3))*(10^6)</f>
        <v>2.7678574693979067E-3</v>
      </c>
      <c r="BS37">
        <f>('Average ∆Abs550'!BS37/(46800*0.6232))*(0.2*(10^-3))*(10^6)</f>
        <v>2.7676288908638079E-3</v>
      </c>
      <c r="BT37">
        <f>('Average ∆Abs550'!BT37/(46800*0.6232))*(0.2*(10^-3))*(10^6)</f>
        <v>2.764657369920528E-3</v>
      </c>
      <c r="BU37">
        <f>('Average ∆Abs550'!BU37/(46800*0.6232))*(0.2*(10^-3))*(10^6)</f>
        <v>2.7651145269887247E-3</v>
      </c>
      <c r="BV37">
        <f>('Average ∆Abs550'!BV37/(46800*0.6232))*(0.2*(10^-3))*(10^6)</f>
        <v>2.7667145767274132E-3</v>
      </c>
      <c r="BW37">
        <f>('Average ∆Abs550'!BW37/(46800*0.6232))*(0.2*(10^-3))*(10^6)</f>
        <v>2.7685432050002018E-3</v>
      </c>
      <c r="BX37">
        <f>('Average ∆Abs550'!BX37/(46800*0.6232))*(0.2*(10^-3))*(10^6)</f>
        <v>2.7614572704431511E-3</v>
      </c>
      <c r="BY37">
        <f>('Average ∆Abs550'!BY37/(46800*0.6232))*(0.2*(10^-3))*(10^6)</f>
        <v>2.7626001631136429E-3</v>
      </c>
      <c r="BZ37">
        <f>('Average ∆Abs550'!BZ37/(46800*0.6232))*(0.2*(10^-3))*(10^6)</f>
        <v>2.7513998149428188E-3</v>
      </c>
      <c r="CA37">
        <f>('Average ∆Abs550'!CA37/(46800*0.6232))*(0.2*(10^-3))*(10^6)</f>
        <v>2.7511712364087205E-3</v>
      </c>
      <c r="CB37">
        <f>('Average ∆Abs550'!CB37/(46800*0.6232))*(0.2*(10^-3))*(10^6)</f>
        <v>2.7534570217497066E-3</v>
      </c>
      <c r="CC37">
        <f>('Average ∆Abs550'!CC37/(46800*0.6232))*(0.2*(10^-3))*(10^6)</f>
        <v>2.7575714353634778E-3</v>
      </c>
      <c r="CD37">
        <f>('Average ∆Abs550'!CD37/(46800*0.6232))*(0.2*(10^-3))*(10^6)</f>
        <v>2.7536856002838041E-3</v>
      </c>
      <c r="CE37">
        <f>('Average ∆Abs550'!CE37/(46800*0.6232))*(0.2*(10^-3))*(10^6)</f>
        <v>2.7502569222723279E-3</v>
      </c>
      <c r="CF37">
        <f>('Average ∆Abs550'!CF37/(46800*0.6232))*(0.2*(10^-3))*(10^6)</f>
        <v>2.7463710871926542E-3</v>
      </c>
      <c r="CG37">
        <f>('Average ∆Abs550'!CG37/(46800*0.6232))*(0.2*(10^-3))*(10^6)</f>
        <v>2.7486568725336386E-3</v>
      </c>
      <c r="CH37">
        <f>('Average ∆Abs550'!CH37/(46800*0.6232))*(0.2*(10^-3))*(10^6)</f>
        <v>2.7470568227949484E-3</v>
      </c>
      <c r="CI37">
        <f>('Average ∆Abs550'!CI37/(46800*0.6232))*(0.2*(10^-3))*(10^6)</f>
        <v>2.7429424091811763E-3</v>
      </c>
      <c r="CJ37">
        <f>('Average ∆Abs550'!CJ37/(46800*0.6232))*(0.2*(10^-3))*(10^6)</f>
        <v>2.7486568725336386E-3</v>
      </c>
      <c r="CK37">
        <f>('Average ∆Abs550'!CK37/(46800*0.6232))*(0.2*(10^-3))*(10^6)</f>
        <v>2.7328849536808462E-3</v>
      </c>
      <c r="CL37">
        <f>('Average ∆Abs550'!CL37/(46800*0.6232))*(0.2*(10^-3))*(10^6)</f>
        <v>2.7347135819536352E-3</v>
      </c>
      <c r="CM37">
        <f>('Average ∆Abs550'!CM37/(46800*0.6232))*(0.2*(10^-3))*(10^6)</f>
        <v>2.7269419117942869E-3</v>
      </c>
      <c r="CN37">
        <f>('Average ∆Abs550'!CN37/(46800*0.6232))*(0.2*(10^-3))*(10^6)</f>
        <v>2.7271704903283852E-3</v>
      </c>
      <c r="CO37">
        <f>('Average ∆Abs550'!CO37/(46800*0.6232))*(0.2*(10^-3))*(10^6)</f>
        <v>2.7235132337828107E-3</v>
      </c>
      <c r="CP37">
        <f>('Average ∆Abs550'!CP37/(46800*0.6232))*(0.2*(10^-3))*(10^6)</f>
        <v>2.7257990191237947E-3</v>
      </c>
      <c r="CQ37">
        <f>('Average ∆Abs550'!CQ37/(46800*0.6232))*(0.2*(10^-3))*(10^6)</f>
        <v>2.7257990191237955E-3</v>
      </c>
      <c r="CR37">
        <f>('Average ∆Abs550'!CR37/(46800*0.6232))*(0.2*(10^-3))*(10^6)</f>
        <v>2.7244275479192037E-3</v>
      </c>
      <c r="CS37">
        <f>('Average ∆Abs550'!CS37/(46800*0.6232))*(0.2*(10^-3))*(10^6)</f>
        <v>2.7289991186011725E-3</v>
      </c>
      <c r="CT37">
        <f>('Average ∆Abs550'!CT37/(46800*0.6232))*(0.2*(10^-3))*(10^6)</f>
        <v>2.7342564248854372E-3</v>
      </c>
      <c r="CU37">
        <f>('Average ∆Abs550'!CU37/(46800*0.6232))*(0.2*(10^-3))*(10^6)</f>
        <v>2.7379136814310126E-3</v>
      </c>
    </row>
    <row r="38" spans="1:99" x14ac:dyDescent="0.25">
      <c r="A38" s="61">
        <v>8</v>
      </c>
      <c r="B38" s="13">
        <v>708</v>
      </c>
      <c r="C38">
        <f>('Average ∆Abs550'!C38/(46800*0.6232))*(0.2*(10^-3))*(10^6)</f>
        <v>0</v>
      </c>
      <c r="D38">
        <f>('Average ∆Abs550'!D38/(46800*0.6232))*(0.2*(10^-3))*(10^6)</f>
        <v>1.0474230360837048E-3</v>
      </c>
      <c r="E38">
        <f>('Average ∆Abs550'!E38/(46800*0.6232))*(0.2*(10^-3))*(10^6)</f>
        <v>1.5806967561353448E-3</v>
      </c>
      <c r="F38">
        <f>('Average ∆Abs550'!F38/(46800*0.6232))*(0.2*(10^-3))*(10^6)</f>
        <v>1.840590549405262E-3</v>
      </c>
      <c r="G38">
        <f>('Average ∆Abs550'!G38/(46800*0.6232))*(0.2*(10^-3))*(10^6)</f>
        <v>1.9562512876590693E-3</v>
      </c>
      <c r="H38">
        <f>('Average ∆Abs550'!H38/(46800*0.6232))*(0.2*(10^-3))*(10^6)</f>
        <v>2.04059676674139E-3</v>
      </c>
      <c r="I38">
        <f>('Average ∆Abs550'!I38/(46800*0.6232))*(0.2*(10^-3))*(10^6)</f>
        <v>2.1114561123119022E-3</v>
      </c>
      <c r="J38">
        <f>('Average ∆Abs550'!J38/(46800*0.6232))*(0.2*(10^-3))*(10^6)</f>
        <v>2.1802582510755306E-3</v>
      </c>
      <c r="K38">
        <f>('Average ∆Abs550'!K38/(46800*0.6232))*(0.2*(10^-3))*(10^6)</f>
        <v>2.2474603401004705E-3</v>
      </c>
      <c r="L38">
        <f>('Average ∆Abs550'!L38/(46800*0.6232))*(0.2*(10^-3))*(10^6)</f>
        <v>2.3542065155244363E-3</v>
      </c>
      <c r="M38">
        <f>('Average ∆Abs550'!M38/(46800*0.6232))*(0.2*(10^-3))*(10^6)</f>
        <v>2.4305517459133133E-3</v>
      </c>
      <c r="N38">
        <f>('Average ∆Abs550'!N38/(46800*0.6232))*(0.2*(10^-3))*(10^6)</f>
        <v>2.4892964291766103E-3</v>
      </c>
      <c r="O38">
        <f>('Average ∆Abs550'!O38/(46800*0.6232))*(0.2*(10^-3))*(10^6)</f>
        <v>2.5622129815540103E-3</v>
      </c>
      <c r="P38">
        <f>('Average ∆Abs550'!P38/(46800*0.6232))*(0.2*(10^-3))*(10^6)</f>
        <v>2.6369581622041967E-3</v>
      </c>
      <c r="Q38">
        <f>('Average ∆Abs550'!Q38/(46800*0.6232))*(0.2*(10^-3))*(10^6)</f>
        <v>2.6925027459901163E-3</v>
      </c>
      <c r="R38">
        <f>('Average ∆Abs550'!R38/(46800*0.6232))*(0.2*(10^-3))*(10^6)</f>
        <v>2.7441614946963617E-3</v>
      </c>
      <c r="S38">
        <f>('Average ∆Abs550'!S38/(46800*0.6232))*(0.2*(10^-3))*(10^6)</f>
        <v>2.7887343088455561E-3</v>
      </c>
      <c r="T38">
        <f>('Average ∆Abs550'!T38/(46800*0.6232))*(0.2*(10^-3))*(10^6)</f>
        <v>2.8298784449832734E-3</v>
      </c>
      <c r="U38">
        <f>('Average ∆Abs550'!U38/(46800*0.6232))*(0.2*(10^-3))*(10^6)</f>
        <v>2.8696511099164006E-3</v>
      </c>
      <c r="V38">
        <f>('Average ∆Abs550'!V38/(46800*0.6232))*(0.2*(10^-3))*(10^6)</f>
        <v>2.9087380392472323E-3</v>
      </c>
      <c r="W38">
        <f>('Average ∆Abs550'!W38/(46800*0.6232))*(0.2*(10^-3))*(10^6)</f>
        <v>2.9405104554869142E-3</v>
      </c>
      <c r="X38">
        <f>('Average ∆Abs550'!X38/(46800*0.6232))*(0.2*(10^-3))*(10^6)</f>
        <v>2.9814260130905336E-3</v>
      </c>
      <c r="Y38">
        <f>('Average ∆Abs550'!Y38/(46800*0.6232))*(0.2*(10^-3))*(10^6)</f>
        <v>3.0234844633646434E-3</v>
      </c>
      <c r="Z38">
        <f>('Average ∆Abs550'!Z38/(46800*0.6232))*(0.2*(10^-3))*(10^6)</f>
        <v>3.0515996230587521E-3</v>
      </c>
      <c r="AA38">
        <f>('Average ∆Abs550'!AA38/(46800*0.6232))*(0.2*(10^-3))*(10^6)</f>
        <v>3.0893150811849932E-3</v>
      </c>
      <c r="AB38">
        <f>('Average ∆Abs550'!AB38/(46800*0.6232))*(0.2*(10^-3))*(10^6)</f>
        <v>3.1172016623450018E-3</v>
      </c>
      <c r="AC38">
        <f>('Average ∆Abs550'!AC38/(46800*0.6232))*(0.2*(10^-3))*(10^6)</f>
        <v>3.1476026073800922E-3</v>
      </c>
      <c r="AD38">
        <f>('Average ∆Abs550'!AD38/(46800*0.6232))*(0.2*(10^-3))*(10^6)</f>
        <v>3.1793750236197744E-3</v>
      </c>
      <c r="AE38">
        <f>('Average ∆Abs550'!AE38/(46800*0.6232))*(0.2*(10^-3))*(10^6)</f>
        <v>3.2068044477115859E-3</v>
      </c>
      <c r="AF38">
        <f>('Average ∆Abs550'!AF38/(46800*0.6232))*(0.2*(10^-3))*(10^6)</f>
        <v>3.2326338220647105E-3</v>
      </c>
      <c r="AG38">
        <f>('Average ∆Abs550'!AG38/(46800*0.6232))*(0.2*(10^-3))*(10^6)</f>
        <v>3.265777709508982E-3</v>
      </c>
      <c r="AH38">
        <f>('Average ∆Abs550'!AH38/(46800*0.6232))*(0.2*(10^-3))*(10^6)</f>
        <v>3.2920642409303017E-3</v>
      </c>
      <c r="AI38">
        <f>('Average ∆Abs550'!AI38/(46800*0.6232))*(0.2*(10^-3))*(10^6)</f>
        <v>3.3156078299424394E-3</v>
      </c>
      <c r="AJ38">
        <f>('Average ∆Abs550'!AJ38/(46800*0.6232))*(0.2*(10^-3))*(10^6)</f>
        <v>3.3448658823070389E-3</v>
      </c>
      <c r="AK38">
        <f>('Average ∆Abs550'!AK38/(46800*0.6232))*(0.2*(10^-3))*(10^6)</f>
        <v>3.3684094713191774E-3</v>
      </c>
      <c r="AL38">
        <f>('Average ∆Abs550'!AL38/(46800*0.6232))*(0.2*(10^-3))*(10^6)</f>
        <v>3.3914959032631193E-3</v>
      </c>
      <c r="AM38">
        <f>('Average ∆Abs550'!AM38/(46800*0.6232))*(0.2*(10^-3))*(10^6)</f>
        <v>3.4026962514339424E-3</v>
      </c>
      <c r="AN38">
        <f>('Average ∆Abs550'!AN38/(46800*0.6232))*(0.2*(10^-3))*(10^6)</f>
        <v>3.4417831807647733E-3</v>
      </c>
      <c r="AO38">
        <f>('Average ∆Abs550'!AO38/(46800*0.6232))*(0.2*(10^-3))*(10^6)</f>
        <v>3.4719555472657675E-3</v>
      </c>
      <c r="AP38">
        <f>('Average ∆Abs550'!AP38/(46800*0.6232))*(0.2*(10^-3))*(10^6)</f>
        <v>3.490013251459543E-3</v>
      </c>
      <c r="AQ38">
        <f>('Average ∆Abs550'!AQ38/(46800*0.6232))*(0.2*(10^-3))*(10^6)</f>
        <v>3.4968706074824944E-3</v>
      </c>
      <c r="AR38">
        <f>('Average ∆Abs550'!AR38/(46800*0.6232))*(0.2*(10^-3))*(10^6)</f>
        <v>3.5270429739834887E-3</v>
      </c>
      <c r="AS38">
        <f>('Average ∆Abs550'!AS38/(46800*0.6232))*(0.2*(10^-3))*(10^6)</f>
        <v>3.5444149425749687E-3</v>
      </c>
      <c r="AT38">
        <f>('Average ∆Abs550'!AT38/(46800*0.6232))*(0.2*(10^-3))*(10^6)</f>
        <v>3.5764159373487506E-3</v>
      </c>
      <c r="AU38">
        <f>('Average ∆Abs550'!AU38/(46800*0.6232))*(0.2*(10^-3))*(10^6)</f>
        <v>3.6049882541110533E-3</v>
      </c>
      <c r="AV38">
        <f>('Average ∆Abs550'!AV38/(46800*0.6232))*(0.2*(10^-3))*(10^6)</f>
        <v>3.6342463064756537E-3</v>
      </c>
      <c r="AW38">
        <f>('Average ∆Abs550'!AW38/(46800*0.6232))*(0.2*(10^-3))*(10^6)</f>
        <v>3.6609899949651688E-3</v>
      </c>
      <c r="AX38">
        <f>('Average ∆Abs550'!AX38/(46800*0.6232))*(0.2*(10^-3))*(10^6)</f>
        <v>3.693448146807147E-3</v>
      </c>
      <c r="AY38">
        <f>('Average ∆Abs550'!AY38/(46800*0.6232))*(0.2*(10^-3))*(10^6)</f>
        <v>3.7211061494330571E-3</v>
      </c>
      <c r="AZ38">
        <f>('Average ∆Abs550'!AZ38/(46800*0.6232))*(0.2*(10^-3))*(10^6)</f>
        <v>3.7350494400130623E-3</v>
      </c>
      <c r="BA38">
        <f>('Average ∆Abs550'!BA38/(46800*0.6232))*(0.2*(10^-3))*(10^6)</f>
        <v>3.7551643510137229E-3</v>
      </c>
      <c r="BB38">
        <f>('Average ∆Abs550'!BB38/(46800*0.6232))*(0.2*(10^-3))*(10^6)</f>
        <v>3.7695647986619248E-3</v>
      </c>
      <c r="BC38">
        <f>('Average ∆Abs550'!BC38/(46800*0.6232))*(0.2*(10^-3))*(10^6)</f>
        <v>3.7798508326963545E-3</v>
      </c>
      <c r="BD38">
        <f>('Average ∆Abs550'!BD38/(46800*0.6232))*(0.2*(10^-3))*(10^6)</f>
        <v>3.7999657436970169E-3</v>
      </c>
      <c r="BE38">
        <f>('Average ∆Abs550'!BE38/(46800*0.6232))*(0.2*(10^-3))*(10^6)</f>
        <v>3.8127661416065286E-3</v>
      </c>
      <c r="BF38">
        <f>('Average ∆Abs550'!BF38/(46800*0.6232))*(0.2*(10^-3))*(10^6)</f>
        <v>3.8283094819252226E-3</v>
      </c>
      <c r="BG38">
        <f>('Average ∆Abs550'!BG38/(46800*0.6232))*(0.2*(10^-3))*(10^6)</f>
        <v>3.8422527725052264E-3</v>
      </c>
      <c r="BH38">
        <f>('Average ∆Abs550'!BH38/(46800*0.6232))*(0.2*(10^-3))*(10^6)</f>
        <v>3.8582532698921155E-3</v>
      </c>
      <c r="BI38">
        <f>('Average ∆Abs550'!BI38/(46800*0.6232))*(0.2*(10^-3))*(10^6)</f>
        <v>3.8701393536652354E-3</v>
      </c>
      <c r="BJ38">
        <f>('Average ∆Abs550'!BJ38/(46800*0.6232))*(0.2*(10^-3))*(10^6)</f>
        <v>3.8801968091655655E-3</v>
      </c>
      <c r="BK38">
        <f>('Average ∆Abs550'!BK38/(46800*0.6232))*(0.2*(10^-3))*(10^6)</f>
        <v>3.8916257358704871E-3</v>
      </c>
      <c r="BL38">
        <f>('Average ∆Abs550'!BL38/(46800*0.6232))*(0.2*(10^-3))*(10^6)</f>
        <v>3.9046547123140971E-3</v>
      </c>
      <c r="BM38">
        <f>('Average ∆Abs550'!BM38/(46800*0.6232))*(0.2*(10^-3))*(10^6)</f>
        <v>3.9151693248826247E-3</v>
      </c>
      <c r="BN38">
        <f>('Average ∆Abs550'!BN38/(46800*0.6232))*(0.2*(10^-3))*(10^6)</f>
        <v>3.9224838379737746E-3</v>
      </c>
      <c r="BO38">
        <f>('Average ∆Abs550'!BO38/(46800*0.6232))*(0.2*(10^-3))*(10^6)</f>
        <v>3.9320841364059089E-3</v>
      </c>
      <c r="BP38">
        <f>('Average ∆Abs550'!BP38/(46800*0.6232))*(0.2*(10^-3))*(10^6)</f>
        <v>3.9457988484518144E-3</v>
      </c>
      <c r="BQ38">
        <f>('Average ∆Abs550'!BQ38/(46800*0.6232))*(0.2*(10^-3))*(10^6)</f>
        <v>3.9572277751567363E-3</v>
      </c>
      <c r="BR38">
        <f>('Average ∆Abs550'!BR38/(46800*0.6232))*(0.2*(10^-3))*(10^6)</f>
        <v>3.9647708667819841E-3</v>
      </c>
      <c r="BS38">
        <f>('Average ∆Abs550'!BS38/(46800*0.6232))*(0.2*(10^-3))*(10^6)</f>
        <v>3.9755140578846106E-3</v>
      </c>
      <c r="BT38">
        <f>('Average ∆Abs550'!BT38/(46800*0.6232))*(0.2*(10^-3))*(10^6)</f>
        <v>3.984657199248549E-3</v>
      </c>
      <c r="BU38">
        <f>('Average ∆Abs550'!BU38/(46800*0.6232))*(0.2*(10^-3))*(10^6)</f>
        <v>3.9954003903511755E-3</v>
      </c>
      <c r="BV38">
        <f>('Average ∆Abs550'!BV38/(46800*0.6232))*(0.2*(10^-3))*(10^6)</f>
        <v>4.0054578458515056E-3</v>
      </c>
      <c r="BW38">
        <f>('Average ∆Abs550'!BW38/(46800*0.6232))*(0.2*(10^-3))*(10^6)</f>
        <v>4.0152867228177378E-3</v>
      </c>
      <c r="BX38">
        <f>('Average ∆Abs550'!BX38/(46800*0.6232))*(0.2*(10^-3))*(10^6)</f>
        <v>4.0210011861701997E-3</v>
      </c>
      <c r="BY38">
        <f>('Average ∆Abs550'!BY38/(46800*0.6232))*(0.2*(10^-3))*(10^6)</f>
        <v>4.0383731547616805E-3</v>
      </c>
      <c r="BZ38">
        <f>('Average ∆Abs550'!BZ38/(46800*0.6232))*(0.2*(10^-3))*(10^6)</f>
        <v>4.0356302123525003E-3</v>
      </c>
      <c r="CA38">
        <f>('Average ∆Abs550'!CA38/(46800*0.6232))*(0.2*(10^-3))*(10^6)</f>
        <v>4.045001932250534E-3</v>
      </c>
      <c r="CB38">
        <f>('Average ∆Abs550'!CB38/(46800*0.6232))*(0.2*(10^-3))*(10^6)</f>
        <v>4.0587166442964413E-3</v>
      </c>
      <c r="CC38">
        <f>('Average ∆Abs550'!CC38/(46800*0.6232))*(0.2*(10^-3))*(10^6)</f>
        <v>4.0683169427285747E-3</v>
      </c>
      <c r="CD38">
        <f>('Average ∆Abs550'!CD38/(46800*0.6232))*(0.2*(10^-3))*(10^6)</f>
        <v>4.0765457699561188E-3</v>
      </c>
      <c r="CE38">
        <f>('Average ∆Abs550'!CE38/(46800*0.6232))*(0.2*(10^-3))*(10^6)</f>
        <v>4.0852317542518588E-3</v>
      </c>
      <c r="CF38">
        <f>('Average ∆Abs550'!CF38/(46800*0.6232))*(0.2*(10^-3))*(10^6)</f>
        <v>4.0884318537292375E-3</v>
      </c>
      <c r="CG38">
        <f>('Average ∆Abs550'!CG38/(46800*0.6232))*(0.2*(10^-3))*(10^6)</f>
        <v>4.0984893092295693E-3</v>
      </c>
      <c r="CH38">
        <f>('Average ∆Abs550'!CH38/(46800*0.6232))*(0.2*(10^-3))*(10^6)</f>
        <v>4.1058038223207166E-3</v>
      </c>
      <c r="CI38">
        <f>('Average ∆Abs550'!CI38/(46800*0.6232))*(0.2*(10^-3))*(10^6)</f>
        <v>4.1110611286049818E-3</v>
      </c>
      <c r="CJ38">
        <f>('Average ∆Abs550'!CJ38/(46800*0.6232))*(0.2*(10^-3))*(10^6)</f>
        <v>4.1227186338440016E-3</v>
      </c>
      <c r="CK38">
        <f>('Average ∆Abs550'!CK38/(46800*0.6232))*(0.2*(10^-3))*(10^6)</f>
        <v>4.1254615762531819E-3</v>
      </c>
      <c r="CL38">
        <f>('Average ∆Abs550'!CL38/(46800*0.6232))*(0.2*(10^-3))*(10^6)</f>
        <v>4.1352904532194149E-3</v>
      </c>
      <c r="CM38">
        <f>('Average ∆Abs550'!CM38/(46800*0.6232))*(0.2*(10^-3))*(10^6)</f>
        <v>4.1362047673558083E-3</v>
      </c>
      <c r="CN38">
        <f>('Average ∆Abs550'!CN38/(46800*0.6232))*(0.2*(10^-3))*(10^6)</f>
        <v>4.1400906024354816E-3</v>
      </c>
      <c r="CO38">
        <f>('Average ∆Abs550'!CO38/(46800*0.6232))*(0.2*(10^-3))*(10^6)</f>
        <v>4.1487765867312216E-3</v>
      </c>
      <c r="CP38">
        <f>('Average ∆Abs550'!CP38/(46800*0.6232))*(0.2*(10^-3))*(10^6)</f>
        <v>4.1547196286177805E-3</v>
      </c>
      <c r="CQ38">
        <f>('Average ∆Abs550'!CQ38/(46800*0.6232))*(0.2*(10^-3))*(10^6)</f>
        <v>4.1579197280951592E-3</v>
      </c>
      <c r="CR38">
        <f>('Average ∆Abs550'!CR38/(46800*0.6232))*(0.2*(10^-3))*(10^6)</f>
        <v>4.1656913982545058E-3</v>
      </c>
      <c r="CS38">
        <f>('Average ∆Abs550'!CS38/(46800*0.6232))*(0.2*(10^-3))*(10^6)</f>
        <v>4.1739202254820482E-3</v>
      </c>
      <c r="CT38">
        <f>('Average ∆Abs550'!CT38/(46800*0.6232))*(0.2*(10^-3))*(10^6)</f>
        <v>4.1848919951187752E-3</v>
      </c>
      <c r="CU38">
        <f>('Average ∆Abs550'!CU38/(46800*0.6232))*(0.2*(10^-3))*(10^6)</f>
        <v>4.1970066574259918E-3</v>
      </c>
    </row>
    <row r="39" spans="1:99" x14ac:dyDescent="0.25">
      <c r="A39" s="61">
        <v>9</v>
      </c>
      <c r="B39" s="13">
        <v>715</v>
      </c>
      <c r="C39">
        <f>('Average ∆Abs550'!C39/(46800*0.6232))*(0.2*(10^-3))*(10^6)</f>
        <v>0</v>
      </c>
      <c r="D39">
        <f>('Average ∆Abs550'!D39/(46800*0.6232))*(0.2*(10^-3))*(10^6)</f>
        <v>9.623918213990892E-4</v>
      </c>
      <c r="E39">
        <f>('Average ∆Abs550'!E39/(46800*0.6232))*(0.2*(10^-3))*(10^6)</f>
        <v>2.9267957434410078E-3</v>
      </c>
      <c r="F39">
        <f>('Average ∆Abs550'!F39/(46800*0.6232))*(0.2*(10^-3))*(10^6)</f>
        <v>3.4890989373231483E-3</v>
      </c>
      <c r="G39">
        <f>('Average ∆Abs550'!G39/(46800*0.6232))*(0.2*(10^-3))*(10^6)</f>
        <v>3.6856764766478012E-3</v>
      </c>
      <c r="H39">
        <f>('Average ∆Abs550'!H39/(46800*0.6232))*(0.2*(10^-3))*(10^6)</f>
        <v>3.762021707036677E-3</v>
      </c>
      <c r="I39">
        <f>('Average ∆Abs550'!I39/(46800*0.6232))*(0.2*(10^-3))*(10^6)</f>
        <v>3.7809937253668454E-3</v>
      </c>
      <c r="J39">
        <f>('Average ∆Abs550'!J39/(46800*0.6232))*(0.2*(10^-3))*(10^6)</f>
        <v>3.8168805552202993E-3</v>
      </c>
      <c r="K39">
        <f>('Average ∆Abs550'!K39/(46800*0.6232))*(0.2*(10^-3))*(10^6)</f>
        <v>3.8468243431871939E-3</v>
      </c>
      <c r="L39">
        <f>('Average ∆Abs550'!L39/(46800*0.6232))*(0.2*(10^-3))*(10^6)</f>
        <v>3.8726537175403177E-3</v>
      </c>
      <c r="M39">
        <f>('Average ∆Abs550'!M39/(46800*0.6232))*(0.2*(10^-3))*(10^6)</f>
        <v>3.8934543641432752E-3</v>
      </c>
      <c r="N39">
        <f>('Average ∆Abs550'!N39/(46800*0.6232))*(0.2*(10^-3))*(10^6)</f>
        <v>3.9398558065652572E-3</v>
      </c>
      <c r="O39">
        <f>('Average ∆Abs550'!O39/(46800*0.6232))*(0.2*(10^-3))*(10^6)</f>
        <v>3.9597421390318195E-3</v>
      </c>
      <c r="P39">
        <f>('Average ∆Abs550'!P39/(46800*0.6232))*(0.2*(10^-3))*(10^6)</f>
        <v>3.9894573484646157E-3</v>
      </c>
      <c r="Q39">
        <f>('Average ∆Abs550'!Q39/(46800*0.6232))*(0.2*(10^-3))*(10^6)</f>
        <v>4.0251155997839709E-3</v>
      </c>
      <c r="R39">
        <f>('Average ∆Abs550'!R39/(46800*0.6232))*(0.2*(10^-3))*(10^6)</f>
        <v>4.059173801364638E-3</v>
      </c>
      <c r="S39">
        <f>('Average ∆Abs550'!S39/(46800*0.6232))*(0.2*(10^-3))*(10^6)</f>
        <v>4.0932320029453051E-3</v>
      </c>
      <c r="T39">
        <f>('Average ∆Abs550'!T39/(46800*0.6232))*(0.2*(10^-3))*(10^6)</f>
        <v>4.1256901547872798E-3</v>
      </c>
      <c r="U39">
        <f>('Average ∆Abs550'!U39/(46800*0.6232))*(0.2*(10^-3))*(10^6)</f>
        <v>4.1608912490384391E-3</v>
      </c>
      <c r="V39">
        <f>('Average ∆Abs550'!V39/(46800*0.6232))*(0.2*(10^-3))*(10^6)</f>
        <v>4.1928922438122197E-3</v>
      </c>
      <c r="W39">
        <f>('Average ∆Abs550'!W39/(46800*0.6232))*(0.2*(10^-3))*(10^6)</f>
        <v>4.2248932385860003E-3</v>
      </c>
      <c r="X39">
        <f>('Average ∆Abs550'!X39/(46800*0.6232))*(0.2*(10^-3))*(10^6)</f>
        <v>4.2564370762915842E-3</v>
      </c>
      <c r="Y39">
        <f>('Average ∆Abs550'!Y39/(46800*0.6232))*(0.2*(10^-3))*(10^6)</f>
        <v>4.2982669480315962E-3</v>
      </c>
      <c r="Z39">
        <f>('Average ∆Abs550'!Z39/(46800*0.6232))*(0.2*(10^-3))*(10^6)</f>
        <v>4.3220391155778352E-3</v>
      </c>
      <c r="AA39">
        <f>('Average ∆Abs550'!AA39/(46800*0.6232))*(0.2*(10^-3))*(10^6)</f>
        <v>4.3551830030221063E-3</v>
      </c>
      <c r="AB39">
        <f>('Average ∆Abs550'!AB39/(46800*0.6232))*(0.2*(10^-3))*(10^6)</f>
        <v>4.3794123276365412E-3</v>
      </c>
      <c r="AC39">
        <f>('Average ∆Abs550'!AC39/(46800*0.6232))*(0.2*(10^-3))*(10^6)</f>
        <v>4.4082132229329414E-3</v>
      </c>
      <c r="AD39">
        <f>('Average ∆Abs550'!AD39/(46800*0.6232))*(0.2*(10^-3))*(10^6)</f>
        <v>4.4367855396952455E-3</v>
      </c>
      <c r="AE39">
        <f>('Average ∆Abs550'!AE39/(46800*0.6232))*(0.2*(10^-3))*(10^6)</f>
        <v>4.4582719219004984E-3</v>
      </c>
      <c r="AF39">
        <f>('Average ∆Abs550'!AF39/(46800*0.6232))*(0.2*(10^-3))*(10^6)</f>
        <v>4.4827298250490321E-3</v>
      </c>
      <c r="AG39">
        <f>('Average ∆Abs550'!AG39/(46800*0.6232))*(0.2*(10^-3))*(10^6)</f>
        <v>4.514730819822811E-3</v>
      </c>
      <c r="AH39">
        <f>('Average ∆Abs550'!AH39/(46800*0.6232))*(0.2*(10^-3))*(10^6)</f>
        <v>4.5387315659031471E-3</v>
      </c>
      <c r="AI39">
        <f>('Average ∆Abs550'!AI39/(46800*0.6232))*(0.2*(10^-3))*(10^6)</f>
        <v>4.5636466261198758E-3</v>
      </c>
      <c r="AJ39">
        <f>('Average ∆Abs550'!AJ39/(46800*0.6232))*(0.2*(10^-3))*(10^6)</f>
        <v>4.5883331078025065E-3</v>
      </c>
      <c r="AK39">
        <f>('Average ∆Abs550'!AK39/(46800*0.6232))*(0.2*(10^-3))*(10^6)</f>
        <v>4.6141624821556294E-3</v>
      </c>
      <c r="AL39">
        <f>('Average ∆Abs550'!AL39/(46800*0.6232))*(0.2*(10^-3))*(10^6)</f>
        <v>4.637706071167768E-3</v>
      </c>
      <c r="AM39">
        <f>('Average ∆Abs550'!AM39/(46800*0.6232))*(0.2*(10^-3))*(10^6)</f>
        <v>4.6527922544182636E-3</v>
      </c>
      <c r="AN39">
        <f>('Average ∆Abs550'!AN39/(46800*0.6232))*(0.2*(10^-3))*(10^6)</f>
        <v>4.6964507544310632E-3</v>
      </c>
      <c r="AO39">
        <f>('Average ∆Abs550'!AO39/(46800*0.6232))*(0.2*(10^-3))*(10^6)</f>
        <v>4.7289089062730405E-3</v>
      </c>
      <c r="AP39">
        <f>('Average ∆Abs550'!AP39/(46800*0.6232))*(0.2*(10^-3))*(10^6)</f>
        <v>4.7444522465917354E-3</v>
      </c>
      <c r="AQ39">
        <f>('Average ∆Abs550'!AQ39/(46800*0.6232))*(0.2*(10^-3))*(10^6)</f>
        <v>4.7444522465917337E-3</v>
      </c>
      <c r="AR39">
        <f>('Average ∆Abs550'!AR39/(46800*0.6232))*(0.2*(10^-3))*(10^6)</f>
        <v>4.7675386785356764E-3</v>
      </c>
      <c r="AS39">
        <f>('Average ∆Abs550'!AS39/(46800*0.6232))*(0.2*(10^-3))*(10^6)</f>
        <v>4.7789676052405975E-3</v>
      </c>
      <c r="AT39">
        <f>('Average ∆Abs550'!AT39/(46800*0.6232))*(0.2*(10^-3))*(10^6)</f>
        <v>4.8025111942527369E-3</v>
      </c>
      <c r="AU39">
        <f>('Average ∆Abs550'!AU39/(46800*0.6232))*(0.2*(10^-3))*(10^6)</f>
        <v>4.8239975764579881E-3</v>
      </c>
      <c r="AV39">
        <f>('Average ∆Abs550'!AV39/(46800*0.6232))*(0.2*(10^-3))*(10^6)</f>
        <v>4.8479983225383234E-3</v>
      </c>
      <c r="AW39">
        <f>('Average ∆Abs550'!AW39/(46800*0.6232))*(0.2*(10^-3))*(10^6)</f>
        <v>4.8717704900845616E-3</v>
      </c>
      <c r="AX39">
        <f>('Average ∆Abs550'!AX39/(46800*0.6232))*(0.2*(10^-3))*(10^6)</f>
        <v>4.8971427073694869E-3</v>
      </c>
      <c r="AY39">
        <f>('Average ∆Abs550'!AY39/(46800*0.6232))*(0.2*(10^-3))*(10^6)</f>
        <v>4.9220577675862139E-3</v>
      </c>
      <c r="AZ39">
        <f>('Average ∆Abs550'!AZ39/(46800*0.6232))*(0.2*(10^-3))*(10^6)</f>
        <v>4.9348581654957285E-3</v>
      </c>
      <c r="BA39">
        <f>('Average ∆Abs550'!BA39/(46800*0.6232))*(0.2*(10^-3))*(10^6)</f>
        <v>4.9510872414167163E-3</v>
      </c>
      <c r="BB39">
        <f>('Average ∆Abs550'!BB39/(46800*0.6232))*(0.2*(10^-3))*(10^6)</f>
        <v>4.9629733251898333E-3</v>
      </c>
      <c r="BC39">
        <f>('Average ∆Abs550'!BC39/(46800*0.6232))*(0.2*(10^-3))*(10^6)</f>
        <v>4.9737165162924606E-3</v>
      </c>
      <c r="BD39">
        <f>('Average ∆Abs550'!BD39/(46800*0.6232))*(0.2*(10^-3))*(10^6)</f>
        <v>4.9913170634180394E-3</v>
      </c>
      <c r="BE39">
        <f>('Average ∆Abs550'!BE39/(46800*0.6232))*(0.2*(10^-3))*(10^6)</f>
        <v>5.0041174613275523E-3</v>
      </c>
      <c r="BF39">
        <f>('Average ∆Abs550'!BF39/(46800*0.6232))*(0.2*(10^-3))*(10^6)</f>
        <v>5.0196608016462472E-3</v>
      </c>
      <c r="BG39">
        <f>('Average ∆Abs550'!BG39/(46800*0.6232))*(0.2*(10^-3))*(10^6)</f>
        <v>5.029032521544281E-3</v>
      </c>
      <c r="BH39">
        <f>('Average ∆Abs550'!BH39/(46800*0.6232))*(0.2*(10^-3))*(10^6)</f>
        <v>5.0445758618629759E-3</v>
      </c>
      <c r="BI39">
        <f>('Average ∆Abs550'!BI39/(46800*0.6232))*(0.2*(10^-3))*(10^6)</f>
        <v>5.057376259772488E-3</v>
      </c>
      <c r="BJ39">
        <f>('Average ∆Abs550'!BJ39/(46800*0.6232))*(0.2*(10^-3))*(10^6)</f>
        <v>5.064690772863637E-3</v>
      </c>
      <c r="BK39">
        <f>('Average ∆Abs550'!BK39/(46800*0.6232))*(0.2*(10^-3))*(10^6)</f>
        <v>5.0717767074206889E-3</v>
      </c>
      <c r="BL39">
        <f>('Average ∆Abs550'!BL39/(46800*0.6232))*(0.2*(10^-3))*(10^6)</f>
        <v>5.0838913697279038E-3</v>
      </c>
      <c r="BM39">
        <f>('Average ∆Abs550'!BM39/(46800*0.6232))*(0.2*(10^-3))*(10^6)</f>
        <v>5.0884629404098743E-3</v>
      </c>
      <c r="BN39">
        <f>('Average ∆Abs550'!BN39/(46800*0.6232))*(0.2*(10^-3))*(10^6)</f>
        <v>5.0950917178987287E-3</v>
      </c>
      <c r="BO39">
        <f>('Average ∆Abs550'!BO39/(46800*0.6232))*(0.2*(10^-3))*(10^6)</f>
        <v>5.1049205948649609E-3</v>
      </c>
      <c r="BP39">
        <f>('Average ∆Abs550'!BP39/(46800*0.6232))*(0.2*(10^-3))*(10^6)</f>
        <v>5.1140637362288976E-3</v>
      </c>
      <c r="BQ39">
        <f>('Average ∆Abs550'!BQ39/(46800*0.6232))*(0.2*(10^-3))*(10^6)</f>
        <v>5.124578348797427E-3</v>
      </c>
      <c r="BR39">
        <f>('Average ∆Abs550'!BR39/(46800*0.6232))*(0.2*(10^-3))*(10^6)</f>
        <v>5.1314357048203793E-3</v>
      </c>
      <c r="BS39">
        <f>('Average ∆Abs550'!BS39/(46800*0.6232))*(0.2*(10^-3))*(10^6)</f>
        <v>5.138978796445628E-3</v>
      </c>
      <c r="BT39">
        <f>('Average ∆Abs550'!BT39/(46800*0.6232))*(0.2*(10^-3))*(10^6)</f>
        <v>5.1460647310026799E-3</v>
      </c>
      <c r="BU39">
        <f>('Average ∆Abs550'!BU39/(46800*0.6232))*(0.2*(10^-3))*(10^6)</f>
        <v>5.1568079221053055E-3</v>
      </c>
      <c r="BV39">
        <f>('Average ∆Abs550'!BV39/(46800*0.6232))*(0.2*(10^-3))*(10^6)</f>
        <v>5.1645795922646504E-3</v>
      </c>
      <c r="BW39">
        <f>('Average ∆Abs550'!BW39/(46800*0.6232))*(0.2*(10^-3))*(10^6)</f>
        <v>5.1714369482876036E-3</v>
      </c>
      <c r="BX39">
        <f>('Average ∆Abs550'!BX39/(46800*0.6232))*(0.2*(10^-3))*(10^6)</f>
        <v>5.176008518969575E-3</v>
      </c>
      <c r="BY39">
        <f>('Average ∆Abs550'!BY39/(46800*0.6232))*(0.2*(10^-3))*(10^6)</f>
        <v>5.1917804378223643E-3</v>
      </c>
      <c r="BZ39">
        <f>('Average ∆Abs550'!BZ39/(46800*0.6232))*(0.2*(10^-3))*(10^6)</f>
        <v>5.187666024208594E-3</v>
      </c>
      <c r="CA39">
        <f>('Average ∆Abs550'!CA39/(46800*0.6232))*(0.2*(10^-3))*(10^6)</f>
        <v>5.1947519587656442E-3</v>
      </c>
      <c r="CB39">
        <f>('Average ∆Abs550'!CB39/(46800*0.6232))*(0.2*(10^-3))*(10^6)</f>
        <v>5.2066380425387646E-3</v>
      </c>
      <c r="CC39">
        <f>('Average ∆Abs550'!CC39/(46800*0.6232))*(0.2*(10^-3))*(10^6)</f>
        <v>5.2137239770958131E-3</v>
      </c>
      <c r="CD39">
        <f>('Average ∆Abs550'!CD39/(46800*0.6232))*(0.2*(10^-3))*(10^6)</f>
        <v>5.221952804323359E-3</v>
      </c>
      <c r="CE39">
        <f>('Average ∆Abs550'!CE39/(46800*0.6232))*(0.2*(10^-3))*(10^6)</f>
        <v>5.2272101106076215E-3</v>
      </c>
      <c r="CF39">
        <f>('Average ∆Abs550'!CF39/(46800*0.6232))*(0.2*(10^-3))*(10^6)</f>
        <v>5.2274386891417212E-3</v>
      </c>
      <c r="CG39">
        <f>('Average ∆Abs550'!CG39/(46800*0.6232))*(0.2*(10^-3))*(10^6)</f>
        <v>5.2365818305056579E-3</v>
      </c>
      <c r="CH39">
        <f>('Average ∆Abs550'!CH39/(46800*0.6232))*(0.2*(10^-3))*(10^6)</f>
        <v>5.2390961943807402E-3</v>
      </c>
      <c r="CI39">
        <f>('Average ∆Abs550'!CI39/(46800*0.6232))*(0.2*(10^-3))*(10^6)</f>
        <v>5.2416105582558234E-3</v>
      </c>
      <c r="CJ39">
        <f>('Average ∆Abs550'!CJ39/(46800*0.6232))*(0.2*(10^-3))*(10^6)</f>
        <v>5.2523537493584498E-3</v>
      </c>
      <c r="CK39">
        <f>('Average ∆Abs550'!CK39/(46800*0.6232))*(0.2*(10^-3))*(10^6)</f>
        <v>5.2532680634948432E-3</v>
      </c>
      <c r="CL39">
        <f>('Average ∆Abs550'!CL39/(46800*0.6232))*(0.2*(10^-3))*(10^6)</f>
        <v>5.2608111551200919E-3</v>
      </c>
      <c r="CM39">
        <f>('Average ∆Abs550'!CM39/(46800*0.6232))*(0.2*(10^-3))*(10^6)</f>
        <v>5.2605825765859931E-3</v>
      </c>
      <c r="CN39">
        <f>('Average ∆Abs550'!CN39/(46800*0.6232))*(0.2*(10^-3))*(10^6)</f>
        <v>5.2598968409836985E-3</v>
      </c>
      <c r="CO39">
        <f>('Average ∆Abs550'!CO39/(46800*0.6232))*(0.2*(10^-3))*(10^6)</f>
        <v>5.2683542467453388E-3</v>
      </c>
      <c r="CP39">
        <f>('Average ∆Abs550'!CP39/(46800*0.6232))*(0.2*(10^-3))*(10^6)</f>
        <v>5.2715543462227175E-3</v>
      </c>
      <c r="CQ39">
        <f>('Average ∆Abs550'!CQ39/(46800*0.6232))*(0.2*(10^-3))*(10^6)</f>
        <v>5.2731543959614073E-3</v>
      </c>
      <c r="CR39">
        <f>('Average ∆Abs550'!CR39/(46800*0.6232))*(0.2*(10^-3))*(10^6)</f>
        <v>5.2774973881092764E-3</v>
      </c>
      <c r="CS39">
        <f>('Average ∆Abs550'!CS39/(46800*0.6232))*(0.2*(10^-3))*(10^6)</f>
        <v>5.2838975870640337E-3</v>
      </c>
      <c r="CT39">
        <f>('Average ∆Abs550'!CT39/(46800*0.6232))*(0.2*(10^-3))*(10^6)</f>
        <v>5.2918978357574782E-3</v>
      </c>
      <c r="CU39">
        <f>('Average ∆Abs550'!CU39/(46800*0.6232))*(0.2*(10^-3))*(10^6)</f>
        <v>5.3012695556555129E-3</v>
      </c>
    </row>
    <row r="40" spans="1:99" x14ac:dyDescent="0.25">
      <c r="A40" s="61">
        <v>10</v>
      </c>
      <c r="B40" s="13" t="s">
        <v>10</v>
      </c>
      <c r="C40">
        <f>('Average ∆Abs550'!C40/(46800*0.6232))*(0.2*(10^-3))*(10^6)</f>
        <v>0</v>
      </c>
      <c r="D40">
        <f>('Average ∆Abs550'!D40/(46800*0.6232))*(0.2*(10^-3))*(10^6)</f>
        <v>3.0057315305496821E-3</v>
      </c>
      <c r="E40">
        <f>('Average ∆Abs550'!E40/(46800*0.6232))*(0.2*(10^-3))*(10^6)</f>
        <v>4.2768567586710599E-3</v>
      </c>
      <c r="F40">
        <f>('Average ∆Abs550'!F40/(46800*0.6232))*(0.2*(10^-3))*(10^6)</f>
        <v>4.9456775494430682E-3</v>
      </c>
      <c r="G40">
        <f>('Average ∆Abs550'!G40/(46800*0.6232))*(0.2*(10^-3))*(10^6)</f>
        <v>5.2798593662949757E-3</v>
      </c>
      <c r="H40">
        <f>('Average ∆Abs550'!H40/(46800*0.6232))*(0.2*(10^-3))*(10^6)</f>
        <v>5.5653539553839164E-3</v>
      </c>
      <c r="I40">
        <f>('Average ∆Abs550'!I40/(46800*0.6232))*(0.2*(10^-3))*(10^6)</f>
        <v>5.8428482957794117E-3</v>
      </c>
      <c r="J40">
        <f>('Average ∆Abs550'!J40/(46800*0.6232))*(0.2*(10^-3))*(10^6)</f>
        <v>5.9356511806233758E-3</v>
      </c>
      <c r="K40">
        <f>('Average ∆Abs550'!K40/(46800*0.6232))*(0.2*(10^-3))*(10^6)</f>
        <v>6.0305112722742246E-3</v>
      </c>
      <c r="L40">
        <f>('Average ∆Abs550'!L40/(46800*0.6232))*(0.2*(10^-3))*(10^6)</f>
        <v>6.1521150524145914E-3</v>
      </c>
      <c r="M40">
        <f>('Average ∆Abs550'!M40/(46800*0.6232))*(0.2*(10^-3))*(10^6)</f>
        <v>6.2360033744287132E-3</v>
      </c>
      <c r="N40">
        <f>('Average ∆Abs550'!N40/(46800*0.6232))*(0.2*(10^-3))*(10^6)</f>
        <v>6.3128057618857874E-3</v>
      </c>
      <c r="O40">
        <f>('Average ∆Abs550'!O40/(46800*0.6232))*(0.2*(10^-3))*(10^6)</f>
        <v>6.3637787749897378E-3</v>
      </c>
      <c r="P40">
        <f>('Average ∆Abs550'!P40/(46800*0.6232))*(0.2*(10^-3))*(10^6)</f>
        <v>6.4104087959458173E-3</v>
      </c>
      <c r="Q40">
        <f>('Average ∆Abs550'!Q40/(46800*0.6232))*(0.2*(10^-3))*(10^6)</f>
        <v>6.4435526833900901E-3</v>
      </c>
      <c r="R40">
        <f>('Average ∆Abs550'!R40/(46800*0.6232))*(0.2*(10^-3))*(10^6)</f>
        <v>6.4808109844481342E-3</v>
      </c>
      <c r="S40">
        <f>('Average ∆Abs550'!S40/(46800*0.6232))*(0.2*(10^-3))*(10^6)</f>
        <v>6.5043545734602744E-3</v>
      </c>
      <c r="T40">
        <f>('Average ∆Abs550'!T40/(46800*0.6232))*(0.2*(10^-3))*(10^6)</f>
        <v>6.5260695341996218E-3</v>
      </c>
      <c r="U40">
        <f>('Average ∆Abs550'!U40/(46800*0.6232))*(0.2*(10^-3))*(10^6)</f>
        <v>6.5464130237343843E-3</v>
      </c>
      <c r="V40">
        <f>('Average ∆Abs550'!V40/(46800*0.6232))*(0.2*(10^-3))*(10^6)</f>
        <v>6.5653850420645558E-3</v>
      </c>
      <c r="W40">
        <f>('Average ∆Abs550'!W40/(46800*0.6232))*(0.2*(10^-3))*(10^6)</f>
        <v>6.5944145158950557E-3</v>
      </c>
      <c r="X40">
        <f>('Average ∆Abs550'!X40/(46800*0.6232))*(0.2*(10^-3))*(10^6)</f>
        <v>6.615672319566209E-3</v>
      </c>
      <c r="Y40">
        <f>('Average ∆Abs550'!Y40/(46800*0.6232))*(0.2*(10^-3))*(10^6)</f>
        <v>6.6362443876350676E-3</v>
      </c>
      <c r="Z40">
        <f>('Average ∆Abs550'!Z40/(46800*0.6232))*(0.2*(10^-3))*(10^6)</f>
        <v>6.6456161075331048E-3</v>
      </c>
      <c r="AA40">
        <f>('Average ∆Abs550'!AA40/(46800*0.6232))*(0.2*(10^-3))*(10^6)</f>
        <v>6.6600165551813049E-3</v>
      </c>
      <c r="AB40">
        <f>('Average ∆Abs550'!AB40/(46800*0.6232))*(0.2*(10^-3))*(10^6)</f>
        <v>6.6666453326701593E-3</v>
      </c>
      <c r="AC40">
        <f>('Average ∆Abs550'!AC40/(46800*0.6232))*(0.2*(10^-3))*(10^6)</f>
        <v>6.6757884740340952E-3</v>
      </c>
      <c r="AD40">
        <f>('Average ∆Abs550'!AD40/(46800*0.6232))*(0.2*(10^-3))*(10^6)</f>
        <v>6.6879031363413126E-3</v>
      </c>
      <c r="AE40">
        <f>('Average ∆Abs550'!AE40/(46800*0.6232))*(0.2*(10^-3))*(10^6)</f>
        <v>6.6901889216822987E-3</v>
      </c>
      <c r="AF40">
        <f>('Average ∆Abs550'!AF40/(46800*0.6232))*(0.2*(10^-3))*(10^6)</f>
        <v>6.7013892698531219E-3</v>
      </c>
      <c r="AG40">
        <f>('Average ∆Abs550'!AG40/(46800*0.6232))*(0.2*(10^-3))*(10^6)</f>
        <v>6.7123610394898446E-3</v>
      </c>
      <c r="AH40">
        <f>('Average ∆Abs550'!AH40/(46800*0.6232))*(0.2*(10^-3))*(10^6)</f>
        <v>6.7178469243082076E-3</v>
      </c>
      <c r="AI40">
        <f>('Average ∆Abs550'!AI40/(46800*0.6232))*(0.2*(10^-3))*(10^6)</f>
        <v>6.7215041808537821E-3</v>
      </c>
      <c r="AJ40">
        <f>('Average ∆Abs550'!AJ40/(46800*0.6232))*(0.2*(10^-3))*(10^6)</f>
        <v>6.728818693944932E-3</v>
      </c>
      <c r="AK40">
        <f>('Average ∆Abs550'!AK40/(46800*0.6232))*(0.2*(10^-3))*(10^6)</f>
        <v>6.729733008081328E-3</v>
      </c>
      <c r="AL40">
        <f>('Average ∆Abs550'!AL40/(46800*0.6232))*(0.2*(10^-3))*(10^6)</f>
        <v>6.7395618850475602E-3</v>
      </c>
      <c r="AM40">
        <f>('Average ∆Abs550'!AM40/(46800*0.6232))*(0.2*(10^-3))*(10^6)</f>
        <v>6.7304187436836201E-3</v>
      </c>
      <c r="AN40">
        <f>('Average ∆Abs550'!AN40/(46800*0.6232))*(0.2*(10^-3))*(10^6)</f>
        <v>6.7523622829570706E-3</v>
      </c>
      <c r="AO40">
        <f>('Average ∆Abs550'!AO40/(46800*0.6232))*(0.2*(10^-3))*(10^6)</f>
        <v>6.7628768955255983E-3</v>
      </c>
      <c r="AP40">
        <f>('Average ∆Abs550'!AP40/(46800*0.6232))*(0.2*(10^-3))*(10^6)</f>
        <v>6.7658484164688773E-3</v>
      </c>
      <c r="AQ40">
        <f>('Average ∆Abs550'!AQ40/(46800*0.6232))*(0.2*(10^-3))*(10^6)</f>
        <v>6.7560195395026451E-3</v>
      </c>
      <c r="AR40">
        <f>('Average ∆Abs550'!AR40/(46800*0.6232))*(0.2*(10^-3))*(10^6)</f>
        <v>6.7711057227531407E-3</v>
      </c>
      <c r="AS40">
        <f>('Average ∆Abs550'!AS40/(46800*0.6232))*(0.2*(10^-3))*(10^6)</f>
        <v>6.7699628300826493E-3</v>
      </c>
      <c r="AT40">
        <f>('Average ∆Abs550'!AT40/(46800*0.6232))*(0.2*(10^-3))*(10^6)</f>
        <v>6.7891634269469205E-3</v>
      </c>
      <c r="AU40">
        <f>('Average ∆Abs550'!AU40/(46800*0.6232))*(0.2*(10^-3))*(10^6)</f>
        <v>6.8024209819246275E-3</v>
      </c>
      <c r="AV40">
        <f>('Average ∆Abs550'!AV40/(46800*0.6232))*(0.2*(10^-3))*(10^6)</f>
        <v>6.8165928510387315E-3</v>
      </c>
      <c r="AW40">
        <f>('Average ∆Abs550'!AW40/(46800*0.6232))*(0.2*(10^-3))*(10^6)</f>
        <v>6.8264217280049637E-3</v>
      </c>
      <c r="AX40">
        <f>('Average ∆Abs550'!AX40/(46800*0.6232))*(0.2*(10^-3))*(10^6)</f>
        <v>6.8481366887443128E-3</v>
      </c>
      <c r="AY40">
        <f>('Average ∆Abs550'!AY40/(46800*0.6232))*(0.2*(10^-3))*(10^6)</f>
        <v>6.8616228222561238E-3</v>
      </c>
      <c r="AZ40">
        <f>('Average ∆Abs550'!AZ40/(46800*0.6232))*(0.2*(10^-3))*(10^6)</f>
        <v>6.8627657149266117E-3</v>
      </c>
      <c r="BA40">
        <f>('Average ∆Abs550'!BA40/(46800*0.6232))*(0.2*(10^-3))*(10^6)</f>
        <v>6.8687087568131723E-3</v>
      </c>
      <c r="BB40">
        <f>('Average ∆Abs550'!BB40/(46800*0.6232))*(0.2*(10^-3))*(10^6)</f>
        <v>6.8744232201656316E-3</v>
      </c>
      <c r="BC40">
        <f>('Average ∆Abs550'!BC40/(46800*0.6232))*(0.2*(10^-3))*(10^6)</f>
        <v>6.8712231206882564E-3</v>
      </c>
      <c r="BD40">
        <f>('Average ∆Abs550'!BD40/(46800*0.6232))*(0.2*(10^-3))*(10^6)</f>
        <v>6.8785376337794045E-3</v>
      </c>
      <c r="BE40">
        <f>('Average ∆Abs550'!BE40/(46800*0.6232))*(0.2*(10^-3))*(10^6)</f>
        <v>6.8799091049839955E-3</v>
      </c>
      <c r="BF40">
        <f>('Average ∆Abs550'!BF40/(46800*0.6232))*(0.2*(10^-3))*(10^6)</f>
        <v>6.8837949400636688E-3</v>
      </c>
      <c r="BG40">
        <f>('Average ∆Abs550'!BG40/(46800*0.6232))*(0.2*(10^-3))*(10^6)</f>
        <v>6.884480675665966E-3</v>
      </c>
      <c r="BH40">
        <f>('Average ∆Abs550'!BH40/(46800*0.6232))*(0.2*(10^-3))*(10^6)</f>
        <v>6.8913380316889174E-3</v>
      </c>
      <c r="BI40">
        <f>('Average ∆Abs550'!BI40/(46800*0.6232))*(0.2*(10^-3))*(10^6)</f>
        <v>6.8924809243594105E-3</v>
      </c>
      <c r="BJ40">
        <f>('Average ∆Abs550'!BJ40/(46800*0.6232))*(0.2*(10^-3))*(10^6)</f>
        <v>6.8945381311662952E-3</v>
      </c>
      <c r="BK40">
        <f>('Average ∆Abs550'!BK40/(46800*0.6232))*(0.2*(10^-3))*(10^6)</f>
        <v>6.8924809243594105E-3</v>
      </c>
      <c r="BL40">
        <f>('Average ∆Abs550'!BL40/(46800*0.6232))*(0.2*(10^-3))*(10^6)</f>
        <v>6.8979668091777692E-3</v>
      </c>
      <c r="BM40">
        <f>('Average ∆Abs550'!BM40/(46800*0.6232))*(0.2*(10^-3))*(10^6)</f>
        <v>6.8963667594390812E-3</v>
      </c>
      <c r="BN40">
        <f>('Average ∆Abs550'!BN40/(46800*0.6232))*(0.2*(10^-3))*(10^6)</f>
        <v>6.8956810238367857E-3</v>
      </c>
      <c r="BO40">
        <f>('Average ∆Abs550'!BO40/(46800*0.6232))*(0.2*(10^-3))*(10^6)</f>
        <v>6.897966809177771E-3</v>
      </c>
      <c r="BP40">
        <f>('Average ∆Abs550'!BP40/(46800*0.6232))*(0.2*(10^-3))*(10^6)</f>
        <v>6.9000240159846592E-3</v>
      </c>
      <c r="BQ40">
        <f>('Average ∆Abs550'!BQ40/(46800*0.6232))*(0.2*(10^-3))*(10^6)</f>
        <v>6.9059670578712172E-3</v>
      </c>
      <c r="BR40">
        <f>('Average ∆Abs550'!BR40/(46800*0.6232))*(0.2*(10^-3))*(10^6)</f>
        <v>6.9075671076099061E-3</v>
      </c>
      <c r="BS40">
        <f>('Average ∆Abs550'!BS40/(46800*0.6232))*(0.2*(10^-3))*(10^6)</f>
        <v>6.9027669583938394E-3</v>
      </c>
      <c r="BT40">
        <f>('Average ∆Abs550'!BT40/(46800*0.6232))*(0.2*(10^-3))*(10^6)</f>
        <v>6.9066527934735127E-3</v>
      </c>
      <c r="BU40">
        <f>('Average ∆Abs550'!BU40/(46800*0.6232))*(0.2*(10^-3))*(10^6)</f>
        <v>6.9107672070872848E-3</v>
      </c>
      <c r="BV40">
        <f>('Average ∆Abs550'!BV40/(46800*0.6232))*(0.2*(10^-3))*(10^6)</f>
        <v>6.9132815709623653E-3</v>
      </c>
      <c r="BW40">
        <f>('Average ∆Abs550'!BW40/(46800*0.6232))*(0.2*(10^-3))*(10^6)</f>
        <v>6.9119100997577744E-3</v>
      </c>
      <c r="BX40">
        <f>('Average ∆Abs550'!BX40/(46800*0.6232))*(0.2*(10^-3))*(10^6)</f>
        <v>6.9135101494964667E-3</v>
      </c>
      <c r="BY40">
        <f>('Average ∆Abs550'!BY40/(46800*0.6232))*(0.2*(10^-3))*(10^6)</f>
        <v>6.9219675552581088E-3</v>
      </c>
      <c r="BZ40">
        <f>('Average ∆Abs550'!BZ40/(46800*0.6232))*(0.2*(10^-3))*(10^6)</f>
        <v>6.9141958850987596E-3</v>
      </c>
      <c r="CA40">
        <f>('Average ∆Abs550'!CA40/(46800*0.6232))*(0.2*(10^-3))*(10^6)</f>
        <v>6.9144244636328601E-3</v>
      </c>
      <c r="CB40">
        <f>('Average ∆Abs550'!CB40/(46800*0.6232))*(0.2*(10^-3))*(10^6)</f>
        <v>6.9205960840535178E-3</v>
      </c>
      <c r="CC40">
        <f>('Average ∆Abs550'!CC40/(46800*0.6232))*(0.2*(10^-3))*(10^6)</f>
        <v>6.9208246625876157E-3</v>
      </c>
      <c r="CD40">
        <f>('Average ∆Abs550'!CD40/(46800*0.6232))*(0.2*(10^-3))*(10^6)</f>
        <v>6.9217389767240092E-3</v>
      </c>
      <c r="CE40">
        <f>('Average ∆Abs550'!CE40/(46800*0.6232))*(0.2*(10^-3))*(10^6)</f>
        <v>6.9215103981899095E-3</v>
      </c>
      <c r="CF40">
        <f>('Average ∆Abs550'!CF40/(46800*0.6232))*(0.2*(10^-3))*(10^6)</f>
        <v>6.9196817699171244E-3</v>
      </c>
      <c r="CG40">
        <f>('Average ∆Abs550'!CG40/(46800*0.6232))*(0.2*(10^-3))*(10^6)</f>
        <v>6.9224247123263038E-3</v>
      </c>
      <c r="CH40">
        <f>('Average ∆Abs550'!CH40/(46800*0.6232))*(0.2*(10^-3))*(10^6)</f>
        <v>6.9226532908604008E-3</v>
      </c>
      <c r="CI40">
        <f>('Average ∆Abs550'!CI40/(46800*0.6232))*(0.2*(10^-3))*(10^6)</f>
        <v>6.9208246625876157E-3</v>
      </c>
      <c r="CJ40">
        <f>('Average ∆Abs550'!CJ40/(46800*0.6232))*(0.2*(10^-3))*(10^6)</f>
        <v>6.9267677044741738E-3</v>
      </c>
      <c r="CK40">
        <f>('Average ∆Abs550'!CK40/(46800*0.6232))*(0.2*(10^-3))*(10^6)</f>
        <v>6.9171674060420395E-3</v>
      </c>
      <c r="CL40">
        <f>('Average ∆Abs550'!CL40/(46800*0.6232))*(0.2*(10^-3))*(10^6)</f>
        <v>6.9203675055194199E-3</v>
      </c>
      <c r="CM40">
        <f>('Average ∆Abs550'!CM40/(46800*0.6232))*(0.2*(10^-3))*(10^6)</f>
        <v>6.9123672568259728E-3</v>
      </c>
      <c r="CN40">
        <f>('Average ∆Abs550'!CN40/(46800*0.6232))*(0.2*(10^-3))*(10^6)</f>
        <v>6.9084814217462986E-3</v>
      </c>
      <c r="CO40">
        <f>('Average ∆Abs550'!CO40/(46800*0.6232))*(0.2*(10^-3))*(10^6)</f>
        <v>6.9075671076099044E-3</v>
      </c>
      <c r="CP40">
        <f>('Average ∆Abs550'!CP40/(46800*0.6232))*(0.2*(10^-3))*(10^6)</f>
        <v>6.9100814714849893E-3</v>
      </c>
      <c r="CQ40">
        <f>('Average ∆Abs550'!CQ40/(46800*0.6232))*(0.2*(10^-3))*(10^6)</f>
        <v>6.9029955369279382E-3</v>
      </c>
      <c r="CR40">
        <f>('Average ∆Abs550'!CR40/(46800*0.6232))*(0.2*(10^-3))*(10^6)</f>
        <v>6.9016240657233463E-3</v>
      </c>
      <c r="CS40">
        <f>('Average ∆Abs550'!CS40/(46800*0.6232))*(0.2*(10^-3))*(10^6)</f>
        <v>6.8986525447800665E-3</v>
      </c>
      <c r="CT40">
        <f>('Average ∆Abs550'!CT40/(46800*0.6232))*(0.2*(10^-3))*(10^6)</f>
        <v>6.9091671573485959E-3</v>
      </c>
      <c r="CU40">
        <f>('Average ∆Abs550'!CU40/(46800*0.6232))*(0.2*(10^-3))*(10^6)</f>
        <v>6.906424214939413E-3</v>
      </c>
    </row>
    <row r="41" spans="1:99" x14ac:dyDescent="0.25">
      <c r="A41" s="61">
        <v>11</v>
      </c>
      <c r="B41" s="13" t="s">
        <v>11</v>
      </c>
      <c r="C41">
        <f>('Average ∆Abs550'!C41/(46800*0.6232))*(0.2*(10^-3))*(10^6)</f>
        <v>0</v>
      </c>
      <c r="D41">
        <f>('Average ∆Abs550'!D41/(46800*0.6232))*(0.2*(10^-3))*(10^6)</f>
        <v>1.6036308023899034E-3</v>
      </c>
      <c r="E41">
        <f>('Average ∆Abs550'!E41/(46800*0.6232))*(0.2*(10^-3))*(10^6)</f>
        <v>3.1188779049284043E-3</v>
      </c>
      <c r="F41">
        <f>('Average ∆Abs550'!F41/(46800*0.6232))*(0.2*(10^-3))*(10^6)</f>
        <v>3.7362685255282685E-3</v>
      </c>
      <c r="G41">
        <f>('Average ∆Abs550'!G41/(46800*0.6232))*(0.2*(10^-3))*(10^6)</f>
        <v>3.9586754392060431E-3</v>
      </c>
      <c r="H41">
        <f>('Average ∆Abs550'!H41/(46800*0.6232))*(0.2*(10^-3))*(10^6)</f>
        <v>4.0757076486644386E-3</v>
      </c>
      <c r="I41">
        <f>('Average ∆Abs550'!I41/(46800*0.6232))*(0.2*(10^-3))*(10^6)</f>
        <v>4.1554815570647909E-3</v>
      </c>
      <c r="J41">
        <f>('Average ∆Abs550'!J41/(46800*0.6232))*(0.2*(10^-3))*(10^6)</f>
        <v>4.2210835963510411E-3</v>
      </c>
      <c r="K41">
        <f>('Average ∆Abs550'!K41/(46800*0.6232))*(0.2*(10^-3))*(10^6)</f>
        <v>4.2574275832726926E-3</v>
      </c>
      <c r="L41">
        <f>('Average ∆Abs550'!L41/(46800*0.6232))*(0.2*(10^-3))*(10^6)</f>
        <v>4.2962859340694255E-3</v>
      </c>
      <c r="M41">
        <f>('Average ∆Abs550'!M41/(46800*0.6232))*(0.2*(10^-3))*(10^6)</f>
        <v>4.3177723162746776E-3</v>
      </c>
      <c r="N41">
        <f>('Average ∆Abs550'!N41/(46800*0.6232))*(0.2*(10^-3))*(10^6)</f>
        <v>4.3484018398438672E-3</v>
      </c>
      <c r="O41">
        <f>('Average ∆Abs550'!O41/(46800*0.6232))*(0.2*(10^-3))*(10^6)</f>
        <v>4.3698882220491201E-3</v>
      </c>
      <c r="P41">
        <f>('Average ∆Abs550'!P41/(46800*0.6232))*(0.2*(10^-3))*(10^6)</f>
        <v>4.3858887194360109E-3</v>
      </c>
      <c r="Q41">
        <f>('Average ∆Abs550'!Q41/(46800*0.6232))*(0.2*(10^-3))*(10^6)</f>
        <v>4.4000605885501131E-3</v>
      </c>
      <c r="R41">
        <f>('Average ∆Abs550'!R41/(46800*0.6232))*(0.2*(10^-3))*(10^6)</f>
        <v>4.4222327063576606E-3</v>
      </c>
      <c r="S41">
        <f>('Average ∆Abs550'!S41/(46800*0.6232))*(0.2*(10^-3))*(10^6)</f>
        <v>4.440290410551437E-3</v>
      </c>
      <c r="T41">
        <f>('Average ∆Abs550'!T41/(46800*0.6232))*(0.2*(10^-3))*(10^6)</f>
        <v>4.4629196854271812E-3</v>
      </c>
      <c r="U41">
        <f>('Average ∆Abs550'!U41/(46800*0.6232))*(0.2*(10^-3))*(10^6)</f>
        <v>4.4837203320301396E-3</v>
      </c>
      <c r="V41">
        <f>('Average ∆Abs550'!V41/(46800*0.6232))*(0.2*(10^-3))*(10^6)</f>
        <v>4.5010923006216196E-3</v>
      </c>
      <c r="W41">
        <f>('Average ∆Abs550'!W41/(46800*0.6232))*(0.2*(10^-3))*(10^6)</f>
        <v>4.5141212770652313E-3</v>
      </c>
      <c r="X41">
        <f>('Average ∆Abs550'!X41/(46800*0.6232))*(0.2*(10^-3))*(10^6)</f>
        <v>4.5388077587478612E-3</v>
      </c>
      <c r="Y41">
        <f>('Average ∆Abs550'!Y41/(46800*0.6232))*(0.2*(10^-3))*(10^6)</f>
        <v>4.5591512482826202E-3</v>
      </c>
      <c r="Z41">
        <f>('Average ∆Abs550'!Z41/(46800*0.6232))*(0.2*(10^-3))*(10^6)</f>
        <v>4.5737802744649208E-3</v>
      </c>
      <c r="AA41">
        <f>('Average ∆Abs550'!AA41/(46800*0.6232))*(0.2*(10^-3))*(10^6)</f>
        <v>4.5918379786586963E-3</v>
      </c>
      <c r="AB41">
        <f>('Average ∆Abs550'!AB41/(46800*0.6232))*(0.2*(10^-3))*(10^6)</f>
        <v>4.6076098975114891E-3</v>
      </c>
      <c r="AC41">
        <f>('Average ∆Abs550'!AC41/(46800*0.6232))*(0.2*(10^-3))*(10^6)</f>
        <v>4.6265819158416563E-3</v>
      </c>
      <c r="AD41">
        <f>('Average ∆Abs550'!AD41/(46800*0.6232))*(0.2*(10^-3))*(10^6)</f>
        <v>4.6469254053764179E-3</v>
      </c>
      <c r="AE41">
        <f>('Average ∆Abs550'!AE41/(46800*0.6232))*(0.2*(10^-3))*(10^6)</f>
        <v>4.6562971252744534E-3</v>
      </c>
      <c r="AF41">
        <f>('Average ∆Abs550'!AF41/(46800*0.6232))*(0.2*(10^-3))*(10^6)</f>
        <v>4.6743548294682297E-3</v>
      </c>
      <c r="AG41">
        <f>('Average ∆Abs550'!AG41/(46800*0.6232))*(0.2*(10^-3))*(10^6)</f>
        <v>4.689669591252825E-3</v>
      </c>
      <c r="AH41">
        <f>('Average ∆Abs550'!AH41/(46800*0.6232))*(0.2*(10^-3))*(10^6)</f>
        <v>4.7063558242420103E-3</v>
      </c>
      <c r="AI41">
        <f>('Average ∆Abs550'!AI41/(46800*0.6232))*(0.2*(10^-3))*(10^6)</f>
        <v>4.7150418085377512E-3</v>
      </c>
      <c r="AJ41">
        <f>('Average ∆Abs550'!AJ41/(46800*0.6232))*(0.2*(10^-3))*(10^6)</f>
        <v>4.7273850493790657E-3</v>
      </c>
      <c r="AK41">
        <f>('Average ∆Abs550'!AK41/(46800*0.6232))*(0.2*(10^-3))*(10^6)</f>
        <v>4.7376710834134972E-3</v>
      </c>
      <c r="AL41">
        <f>('Average ∆Abs550'!AL41/(46800*0.6232))*(0.2*(10^-3))*(10^6)</f>
        <v>4.7532144237321904E-3</v>
      </c>
      <c r="AM41">
        <f>('Average ∆Abs550'!AM41/(46800*0.6232))*(0.2*(10^-3))*(10^6)</f>
        <v>4.7529858451980907E-3</v>
      </c>
      <c r="AN41">
        <f>('Average ∆Abs550'!AN41/(46800*0.6232))*(0.2*(10^-3))*(10^6)</f>
        <v>4.7817867404944927E-3</v>
      </c>
      <c r="AO41">
        <f>('Average ∆Abs550'!AO41/(46800*0.6232))*(0.2*(10^-3))*(10^6)</f>
        <v>4.798244394949581E-3</v>
      </c>
      <c r="AP41">
        <f>('Average ∆Abs550'!AP41/(46800*0.6232))*(0.2*(10^-3))*(10^6)</f>
        <v>4.8078446933817135E-3</v>
      </c>
      <c r="AQ41">
        <f>('Average ∆Abs550'!AQ41/(46800*0.6232))*(0.2*(10^-3))*(10^6)</f>
        <v>4.8046445939043348E-3</v>
      </c>
      <c r="AR41">
        <f>('Average ∆Abs550'!AR41/(46800*0.6232))*(0.2*(10^-3))*(10^6)</f>
        <v>4.8268167117118833E-3</v>
      </c>
      <c r="AS41">
        <f>('Average ∆Abs550'!AS41/(46800*0.6232))*(0.2*(10^-3))*(10^6)</f>
        <v>4.832759753598443E-3</v>
      </c>
      <c r="AT41">
        <f>('Average ∆Abs550'!AT41/(46800*0.6232))*(0.2*(10^-3))*(10^6)</f>
        <v>4.8583605494174681E-3</v>
      </c>
      <c r="AU41">
        <f>('Average ∆Abs550'!AU41/(46800*0.6232))*(0.2*(10^-3))*(10^6)</f>
        <v>4.8784754604181291E-3</v>
      </c>
      <c r="AV41">
        <f>('Average ∆Abs550'!AV41/(46800*0.6232))*(0.2*(10^-3))*(10^6)</f>
        <v>4.8981332143505953E-3</v>
      </c>
      <c r="AW41">
        <f>('Average ∆Abs550'!AW41/(46800*0.6232))*(0.2*(10^-3))*(10^6)</f>
        <v>4.9168766541466654E-3</v>
      </c>
      <c r="AX41">
        <f>('Average ∆Abs550'!AX41/(46800*0.6232))*(0.2*(10^-3))*(10^6)</f>
        <v>4.9408774002270024E-3</v>
      </c>
      <c r="AY41">
        <f>('Average ∆Abs550'!AY41/(46800*0.6232))*(0.2*(10^-3))*(10^6)</f>
        <v>4.9580207902843836E-3</v>
      </c>
      <c r="AZ41">
        <f>('Average ∆Abs550'!AZ41/(46800*0.6232))*(0.2*(10^-3))*(10^6)</f>
        <v>4.9687639813870092E-3</v>
      </c>
      <c r="BA41">
        <f>('Average ∆Abs550'!BA41/(46800*0.6232))*(0.2*(10^-3))*(10^6)</f>
        <v>4.9801929080919311E-3</v>
      </c>
      <c r="BB41">
        <f>('Average ∆Abs550'!BB41/(46800*0.6232))*(0.2*(10^-3))*(10^6)</f>
        <v>4.985907371444393E-3</v>
      </c>
      <c r="BC41">
        <f>('Average ∆Abs550'!BC41/(46800*0.6232))*(0.2*(10^-3))*(10^6)</f>
        <v>4.9888788923876737E-3</v>
      </c>
      <c r="BD41">
        <f>('Average ∆Abs550'!BD41/(46800*0.6232))*(0.2*(10^-3))*(10^6)</f>
        <v>5.0037364971040697E-3</v>
      </c>
      <c r="BE41">
        <f>('Average ∆Abs550'!BE41/(46800*0.6232))*(0.2*(10^-3))*(10^6)</f>
        <v>5.0089938033883365E-3</v>
      </c>
      <c r="BF41">
        <f>('Average ∆Abs550'!BF41/(46800*0.6232))*(0.2*(10^-3))*(10^6)</f>
        <v>5.0165368950135835E-3</v>
      </c>
      <c r="BG41">
        <f>('Average ∆Abs550'!BG41/(46800*0.6232))*(0.2*(10^-3))*(10^6)</f>
        <v>5.0233942510365358E-3</v>
      </c>
      <c r="BH41">
        <f>('Average ∆Abs550'!BH41/(46800*0.6232))*(0.2*(10^-3))*(10^6)</f>
        <v>5.0341374421391614E-3</v>
      </c>
      <c r="BI41">
        <f>('Average ∆Abs550'!BI41/(46800*0.6232))*(0.2*(10^-3))*(10^6)</f>
        <v>5.0377946986847368E-3</v>
      </c>
      <c r="BJ41">
        <f>('Average ∆Abs550'!BJ41/(46800*0.6232))*(0.2*(10^-3))*(10^6)</f>
        <v>5.0453377903099854E-3</v>
      </c>
      <c r="BK41">
        <f>('Average ∆Abs550'!BK41/(46800*0.6232))*(0.2*(10^-3))*(10^6)</f>
        <v>5.0478521541850677E-3</v>
      </c>
      <c r="BL41">
        <f>('Average ∆Abs550'!BL41/(46800*0.6232))*(0.2*(10^-3))*(10^6)</f>
        <v>5.0558524028785114E-3</v>
      </c>
      <c r="BM41">
        <f>('Average ∆Abs550'!BM41/(46800*0.6232))*(0.2*(10^-3))*(10^6)</f>
        <v>5.0624811803673666E-3</v>
      </c>
      <c r="BN41">
        <f>('Average ∆Abs550'!BN41/(46800*0.6232))*(0.2*(10^-3))*(10^6)</f>
        <v>5.0659098583788441E-3</v>
      </c>
      <c r="BO41">
        <f>('Average ∆Abs550'!BO41/(46800*0.6232))*(0.2*(10^-3))*(10^6)</f>
        <v>5.0700242719926153E-3</v>
      </c>
      <c r="BP41">
        <f>('Average ∆Abs550'!BP41/(46800*0.6232))*(0.2*(10^-3))*(10^6)</f>
        <v>5.076195892413273E-3</v>
      </c>
      <c r="BQ41">
        <f>('Average ∆Abs550'!BQ41/(46800*0.6232))*(0.2*(10^-3))*(10^6)</f>
        <v>5.0837389840385216E-3</v>
      </c>
      <c r="BR41">
        <f>('Average ∆Abs550'!BR41/(46800*0.6232))*(0.2*(10^-3))*(10^6)</f>
        <v>5.0903677615273752E-3</v>
      </c>
      <c r="BS41">
        <f>('Average ∆Abs550'!BS41/(46800*0.6232))*(0.2*(10^-3))*(10^6)</f>
        <v>5.0924249683342625E-3</v>
      </c>
      <c r="BT41">
        <f>('Average ∆Abs550'!BT41/(46800*0.6232))*(0.2*(10^-3))*(10^6)</f>
        <v>5.096082224879837E-3</v>
      </c>
      <c r="BU41">
        <f>('Average ∆Abs550'!BU41/(46800*0.6232))*(0.2*(10^-3))*(10^6)</f>
        <v>5.1013395311641013E-3</v>
      </c>
      <c r="BV41">
        <f>('Average ∆Abs550'!BV41/(46800*0.6232))*(0.2*(10^-3))*(10^6)</f>
        <v>5.1081968871870536E-3</v>
      </c>
      <c r="BW41">
        <f>('Average ∆Abs550'!BW41/(46800*0.6232))*(0.2*(10^-3))*(10^6)</f>
        <v>5.1150542432100068E-3</v>
      </c>
      <c r="BX41">
        <f>('Average ∆Abs550'!BX41/(46800*0.6232))*(0.2*(10^-3))*(10^6)</f>
        <v>5.1166542929486965E-3</v>
      </c>
      <c r="BY41">
        <f>('Average ∆Abs550'!BY41/(46800*0.6232))*(0.2*(10^-3))*(10^6)</f>
        <v>5.1301404264605032E-3</v>
      </c>
      <c r="BZ41">
        <f>('Average ∆Abs550'!BZ41/(46800*0.6232))*(0.2*(10^-3))*(10^6)</f>
        <v>5.1241973845739426E-3</v>
      </c>
      <c r="CA41">
        <f>('Average ∆Abs550'!CA41/(46800*0.6232))*(0.2*(10^-3))*(10^6)</f>
        <v>5.127854641119518E-3</v>
      </c>
      <c r="CB41">
        <f>('Average ∆Abs550'!CB41/(46800*0.6232))*(0.2*(10^-3))*(10^6)</f>
        <v>5.1372263610175552E-3</v>
      </c>
      <c r="CC41">
        <f>('Average ∆Abs550'!CC41/(46800*0.6232))*(0.2*(10^-3))*(10^6)</f>
        <v>5.1427122458359165E-3</v>
      </c>
      <c r="CD41">
        <f>('Average ∆Abs550'!CD41/(46800*0.6232))*(0.2*(10^-3))*(10^6)</f>
        <v>5.1459123453132952E-3</v>
      </c>
      <c r="CE41">
        <f>('Average ∆Abs550'!CE41/(46800*0.6232))*(0.2*(10^-3))*(10^6)</f>
        <v>5.1481981306542779E-3</v>
      </c>
      <c r="CF41">
        <f>('Average ∆Abs550'!CF41/(46800*0.6232))*(0.2*(10^-3))*(10^6)</f>
        <v>5.1481981306542805E-3</v>
      </c>
      <c r="CG41">
        <f>('Average ∆Abs550'!CG41/(46800*0.6232))*(0.2*(10^-3))*(10^6)</f>
        <v>5.1543697510749373E-3</v>
      </c>
      <c r="CH41">
        <f>('Average ∆Abs550'!CH41/(46800*0.6232))*(0.2*(10^-3))*(10^6)</f>
        <v>5.1541411725408385E-3</v>
      </c>
      <c r="CI41">
        <f>('Average ∆Abs550'!CI41/(46800*0.6232))*(0.2*(10^-3))*(10^6)</f>
        <v>5.1568841149500205E-3</v>
      </c>
      <c r="CJ41">
        <f>('Average ∆Abs550'!CJ41/(46800*0.6232))*(0.2*(10^-3))*(10^6)</f>
        <v>5.1662558348480568E-3</v>
      </c>
      <c r="CK41">
        <f>('Average ∆Abs550'!CK41/(46800*0.6232))*(0.2*(10^-3))*(10^6)</f>
        <v>5.1603127929614953E-3</v>
      </c>
      <c r="CL41">
        <f>('Average ∆Abs550'!CL41/(46800*0.6232))*(0.2*(10^-3))*(10^6)</f>
        <v>5.1657986777798584E-3</v>
      </c>
      <c r="CM41">
        <f>('Average ∆Abs550'!CM41/(46800*0.6232))*(0.2*(10^-3))*(10^6)</f>
        <v>5.1616842641660854E-3</v>
      </c>
      <c r="CN41">
        <f>('Average ∆Abs550'!CN41/(46800*0.6232))*(0.2*(10^-3))*(10^6)</f>
        <v>5.1603127929614953E-3</v>
      </c>
      <c r="CO41">
        <f>('Average ∆Abs550'!CO41/(46800*0.6232))*(0.2*(10^-3))*(10^6)</f>
        <v>5.1612271070978879E-3</v>
      </c>
      <c r="CP41">
        <f>('Average ∆Abs550'!CP41/(46800*0.6232))*(0.2*(10^-3))*(10^6)</f>
        <v>5.1619128427001833E-3</v>
      </c>
      <c r="CQ41">
        <f>('Average ∆Abs550'!CQ41/(46800*0.6232))*(0.2*(10^-3))*(10^6)</f>
        <v>5.1582555861546097E-3</v>
      </c>
      <c r="CR41">
        <f>('Average ∆Abs550'!CR41/(46800*0.6232))*(0.2*(10^-3))*(10^6)</f>
        <v>5.1573412720182163E-3</v>
      </c>
      <c r="CS41">
        <f>('Average ∆Abs550'!CS41/(46800*0.6232))*(0.2*(10^-3))*(10^6)</f>
        <v>5.1587127432228073E-3</v>
      </c>
      <c r="CT41">
        <f>('Average ∆Abs550'!CT41/(46800*0.6232))*(0.2*(10^-3))*(10^6)</f>
        <v>5.1657986777798592E-3</v>
      </c>
      <c r="CU41">
        <f>('Average ∆Abs550'!CU41/(46800*0.6232))*(0.2*(10^-3))*(10^6)</f>
        <v>5.1687701987231374E-3</v>
      </c>
    </row>
    <row r="42" spans="1:99" x14ac:dyDescent="0.25">
      <c r="A42" s="61">
        <v>12</v>
      </c>
      <c r="B42" s="13" t="s">
        <v>12</v>
      </c>
      <c r="C42">
        <f>('Average ∆Abs550'!C42/(46800*0.6232))*(0.2*(10^-3))*(10^6)</f>
        <v>0</v>
      </c>
      <c r="D42">
        <f>('Average ∆Abs550'!D42/(46800*0.6232))*(0.2*(10^-3))*(10^6)</f>
        <v>6.5144882218053966E-5</v>
      </c>
      <c r="E42">
        <f>('Average ∆Abs550'!E42/(46800*0.6232))*(0.2*(10^-3))*(10^6)</f>
        <v>3.1863847653321273E-4</v>
      </c>
      <c r="F42">
        <f>('Average ∆Abs550'!F42/(46800*0.6232))*(0.2*(10^-3))*(10^6)</f>
        <v>3.7075438230765666E-4</v>
      </c>
      <c r="G42">
        <f>('Average ∆Abs550'!G42/(46800*0.6232))*(0.2*(10^-3))*(10^6)</f>
        <v>4.6652878809489904E-4</v>
      </c>
      <c r="H42">
        <f>('Average ∆Abs550'!H42/(46800*0.6232))*(0.2*(10^-3))*(10^6)</f>
        <v>4.818435498794932E-4</v>
      </c>
      <c r="I42">
        <f>('Average ∆Abs550'!I42/(46800*0.6232))*(0.2*(10^-3))*(10^6)</f>
        <v>4.9007237710703628E-4</v>
      </c>
      <c r="J42">
        <f>('Average ∆Abs550'!J42/(46800*0.6232))*(0.2*(10^-3))*(10^6)</f>
        <v>5.0264419648245119E-4</v>
      </c>
      <c r="K42">
        <f>('Average ∆Abs550'!K42/(46800*0.6232))*(0.2*(10^-3))*(10^6)</f>
        <v>5.017298823460567E-4</v>
      </c>
      <c r="L42">
        <f>('Average ∆Abs550'!L42/(46800*0.6232))*(0.2*(10^-3))*(10^6)</f>
        <v>5.1910185093753745E-4</v>
      </c>
      <c r="M42">
        <f>('Average ∆Abs550'!M42/(46800*0.6232))*(0.2*(10^-3))*(10^6)</f>
        <v>5.2893072790377094E-4</v>
      </c>
      <c r="N42">
        <f>('Average ∆Abs550'!N42/(46800*0.6232))*(0.2*(10^-3))*(10^6)</f>
        <v>5.3853102633590391E-4</v>
      </c>
      <c r="O42">
        <f>('Average ∆Abs550'!O42/(46800*0.6232))*(0.2*(10^-3))*(10^6)</f>
        <v>5.4515980382475982E-4</v>
      </c>
      <c r="P42">
        <f>('Average ∆Abs550'!P42/(46800*0.6232))*(0.2*(10^-3))*(10^6)</f>
        <v>5.453883823588572E-4</v>
      </c>
      <c r="Q42">
        <f>('Average ∆Abs550'!Q42/(46800*0.6232))*(0.2*(10^-3))*(10^6)</f>
        <v>5.540743666545986E-4</v>
      </c>
      <c r="R42">
        <f>('Average ∆Abs550'!R42/(46800*0.6232))*(0.2*(10^-3))*(10^6)</f>
        <v>5.6253177241624025E-4</v>
      </c>
      <c r="S42">
        <f>('Average ∆Abs550'!S42/(46800*0.6232))*(0.2*(10^-3))*(10^6)</f>
        <v>5.6847481430279991E-4</v>
      </c>
      <c r="T42">
        <f>('Average ∆Abs550'!T42/(46800*0.6232))*(0.2*(10^-3))*(10^6)</f>
        <v>5.7213207084837365E-4</v>
      </c>
      <c r="U42">
        <f>('Average ∆Abs550'!U42/(46800*0.6232))*(0.2*(10^-3))*(10^6)</f>
        <v>5.8150379074640947E-4</v>
      </c>
      <c r="V42">
        <f>('Average ∆Abs550'!V42/(46800*0.6232))*(0.2*(10^-3))*(10^6)</f>
        <v>5.8881830383755945E-4</v>
      </c>
      <c r="W42">
        <f>('Average ∆Abs550'!W42/(46800*0.6232))*(0.2*(10^-3))*(10^6)</f>
        <v>5.9270413891723351E-4</v>
      </c>
      <c r="X42">
        <f>('Average ∆Abs550'!X42/(46800*0.6232))*(0.2*(10^-3))*(10^6)</f>
        <v>6.0664742949723843E-4</v>
      </c>
      <c r="Y42">
        <f>('Average ∆Abs550'!Y42/(46800*0.6232))*(0.2*(10^-3))*(10^6)</f>
        <v>6.2333366248642184E-4</v>
      </c>
      <c r="Z42">
        <f>('Average ∆Abs550'!Z42/(46800*0.6232))*(0.2*(10^-3))*(10^6)</f>
        <v>6.2310508395232393E-4</v>
      </c>
      <c r="AA42">
        <f>('Average ∆Abs550'!AA42/(46800*0.6232))*(0.2*(10^-3))*(10^6)</f>
        <v>6.3750553160052566E-4</v>
      </c>
      <c r="AB42">
        <f>('Average ∆Abs550'!AB42/(46800*0.6232))*(0.2*(10^-3))*(10^6)</f>
        <v>6.4070563107790422E-4</v>
      </c>
      <c r="AC42">
        <f>('Average ∆Abs550'!AC42/(46800*0.6232))*(0.2*(10^-3))*(10^6)</f>
        <v>6.4642009443036325E-4</v>
      </c>
      <c r="AD42">
        <f>('Average ∆Abs550'!AD42/(46800*0.6232))*(0.2*(10^-3))*(10^6)</f>
        <v>6.5784902113528629E-4</v>
      </c>
      <c r="AE42">
        <f>('Average ∆Abs550'!AE42/(46800*0.6232))*(0.2*(10^-3))*(10^6)</f>
        <v>6.6356348448774641E-4</v>
      </c>
      <c r="AF42">
        <f>('Average ∆Abs550'!AF42/(46800*0.6232))*(0.2*(10^-3))*(10^6)</f>
        <v>6.6882079077201025E-4</v>
      </c>
      <c r="AG42">
        <f>('Average ∆Abs550'!AG42/(46800*0.6232))*(0.2*(10^-3))*(10^6)</f>
        <v>6.8070687454512848E-4</v>
      </c>
      <c r="AH42">
        <f>('Average ∆Abs550'!AH42/(46800*0.6232))*(0.2*(10^-3))*(10^6)</f>
        <v>6.9190722271595144E-4</v>
      </c>
      <c r="AI42">
        <f>('Average ∆Abs550'!AI42/(46800*0.6232))*(0.2*(10^-3))*(10^6)</f>
        <v>6.9419300805693659E-4</v>
      </c>
      <c r="AJ42">
        <f>('Average ∆Abs550'!AJ42/(46800*0.6232))*(0.2*(10^-3))*(10^6)</f>
        <v>7.0447904209136538E-4</v>
      </c>
      <c r="AK42">
        <f>('Average ∆Abs550'!AK42/(46800*0.6232))*(0.2*(10^-3))*(10^6)</f>
        <v>7.0882203423923602E-4</v>
      </c>
      <c r="AL42">
        <f>('Average ∆Abs550'!AL42/(46800*0.6232))*(0.2*(10^-3))*(10^6)</f>
        <v>7.17508018534977E-4</v>
      </c>
      <c r="AM42">
        <f>('Average ∆Abs550'!AM42/(46800*0.6232))*(0.2*(10^-3))*(10^6)</f>
        <v>7.1545081172809128E-4</v>
      </c>
      <c r="AN42">
        <f>('Average ∆Abs550'!AN42/(46800*0.6232))*(0.2*(10^-3))*(10^6)</f>
        <v>7.3922297927432709E-4</v>
      </c>
      <c r="AO42">
        <f>('Average ∆Abs550'!AO42/(46800*0.6232))*(0.2*(10^-3))*(10^6)</f>
        <v>7.5339484838843091E-4</v>
      </c>
      <c r="AP42">
        <f>('Average ∆Abs550'!AP42/(46800*0.6232))*(0.2*(10^-3))*(10^6)</f>
        <v>7.5865215467269204E-4</v>
      </c>
      <c r="AQ42">
        <f>('Average ∆Abs550'!AQ42/(46800*0.6232))*(0.2*(10^-3))*(10^6)</f>
        <v>7.5499489812711807E-4</v>
      </c>
      <c r="AR42">
        <f>('Average ∆Abs550'!AR42/(46800*0.6232))*(0.2*(10^-3))*(10^6)</f>
        <v>7.7053823844581222E-4</v>
      </c>
      <c r="AS42">
        <f>('Average ∆Abs550'!AS42/(46800*0.6232))*(0.2*(10^-3))*(10^6)</f>
        <v>7.748812305936819E-4</v>
      </c>
      <c r="AT42">
        <f>('Average ∆Abs550'!AT42/(46800*0.6232))*(0.2*(10^-3))*(10^6)</f>
        <v>7.9751050546942692E-4</v>
      </c>
      <c r="AU42">
        <f>('Average ∆Abs550'!AU42/(46800*0.6232))*(0.2*(10^-3))*(10^6)</f>
        <v>8.1488247406090778E-4</v>
      </c>
      <c r="AV42">
        <f>('Average ∆Abs550'!AV42/(46800*0.6232))*(0.2*(10^-3))*(10^6)</f>
        <v>8.3339733532288105E-4</v>
      </c>
      <c r="AW42">
        <f>('Average ∆Abs550'!AW42/(46800*0.6232))*(0.2*(10^-3))*(10^6)</f>
        <v>8.491692541756716E-4</v>
      </c>
      <c r="AX42">
        <f>('Average ∆Abs550'!AX42/(46800*0.6232))*(0.2*(10^-3))*(10^6)</f>
        <v>8.6996990077863035E-4</v>
      </c>
      <c r="AY42">
        <f>('Average ∆Abs550'!AY42/(46800*0.6232))*(0.2*(10^-3))*(10^6)</f>
        <v>8.8734186937011066E-4</v>
      </c>
      <c r="AZ42">
        <f>('Average ∆Abs550'!AZ42/(46800*0.6232))*(0.2*(10^-3))*(10^6)</f>
        <v>8.946563824612613E-4</v>
      </c>
      <c r="BA42">
        <f>('Average ∆Abs550'!BA42/(46800*0.6232))*(0.2*(10^-3))*(10^6)</f>
        <v>9.0402810235929636E-4</v>
      </c>
      <c r="BB42">
        <f>('Average ∆Abs550'!BB42/(46800*0.6232))*(0.2*(10^-3))*(10^6)</f>
        <v>9.0905683010946239E-4</v>
      </c>
      <c r="BC42">
        <f>('Average ∆Abs550'!BC42/(46800*0.6232))*(0.2*(10^-3))*(10^6)</f>
        <v>9.1202835105274173E-4</v>
      </c>
      <c r="BD42">
        <f>('Average ∆Abs550'!BD42/(46800*0.6232))*(0.2*(10^-3))*(10^6)</f>
        <v>9.2322869922356545E-4</v>
      </c>
      <c r="BE42">
        <f>('Average ∆Abs550'!BE42/(46800*0.6232))*(0.2*(10^-3))*(10^6)</f>
        <v>9.2894316257602599E-4</v>
      </c>
      <c r="BF42">
        <f>('Average ∆Abs550'!BF42/(46800*0.6232))*(0.2*(10^-3))*(10^6)</f>
        <v>9.367148327353729E-4</v>
      </c>
      <c r="BG42">
        <f>('Average ∆Abs550'!BG42/(46800*0.6232))*(0.2*(10^-3))*(10^6)</f>
        <v>9.4288645315603026E-4</v>
      </c>
      <c r="BH42">
        <f>('Average ∆Abs550'!BH42/(46800*0.6232))*(0.2*(10^-3))*(10^6)</f>
        <v>9.5225817305406651E-4</v>
      </c>
      <c r="BI42">
        <f>('Average ∆Abs550'!BI42/(46800*0.6232))*(0.2*(10^-3))*(10^6)</f>
        <v>9.575154793383297E-4</v>
      </c>
      <c r="BJ42">
        <f>('Average ∆Abs550'!BJ42/(46800*0.6232))*(0.2*(10^-3))*(10^6)</f>
        <v>9.63229942690791E-4</v>
      </c>
      <c r="BK42">
        <f>('Average ∆Abs550'!BK42/(46800*0.6232))*(0.2*(10^-3))*(10^6)</f>
        <v>9.6711577777046235E-4</v>
      </c>
      <c r="BL42">
        <f>('Average ∆Abs550'!BL42/(46800*0.6232))*(0.2*(10^-3))*(10^6)</f>
        <v>9.7465886939571015E-4</v>
      </c>
      <c r="BM42">
        <f>('Average ∆Abs550'!BM42/(46800*0.6232))*(0.2*(10^-3))*(10^6)</f>
        <v>9.7854470447538322E-4</v>
      </c>
      <c r="BN42">
        <f>('Average ∆Abs550'!BN42/(46800*0.6232))*(0.2*(10^-3))*(10^6)</f>
        <v>9.8220196102095925E-4</v>
      </c>
      <c r="BO42">
        <f>('Average ∆Abs550'!BO42/(46800*0.6232))*(0.2*(10^-3))*(10^6)</f>
        <v>9.8700211023702682E-4</v>
      </c>
      <c r="BP42">
        <f>('Average ∆Abs550'!BP42/(46800*0.6232))*(0.2*(10^-3))*(10^6)</f>
        <v>9.9431662332817626E-4</v>
      </c>
      <c r="BQ42">
        <f>('Average ∆Abs550'!BQ42/(46800*0.6232))*(0.2*(10^-3))*(10^6)</f>
        <v>1.00254545055572E-3</v>
      </c>
      <c r="BR42">
        <f>('Average ∆Abs550'!BR42/(46800*0.6232))*(0.2*(10^-3))*(10^6)</f>
        <v>1.0078027568399838E-3</v>
      </c>
      <c r="BS42">
        <f>('Average ∆Abs550'!BS42/(46800*0.6232))*(0.2*(10^-3))*(10^6)</f>
        <v>1.0130600631242483E-3</v>
      </c>
      <c r="BT42">
        <f>('Average ∆Abs550'!BT42/(46800*0.6232))*(0.2*(10^-3))*(10^6)</f>
        <v>1.0203745762153976E-3</v>
      </c>
      <c r="BU42">
        <f>('Average ∆Abs550'!BU42/(46800*0.6232))*(0.2*(10^-3))*(10^6)</f>
        <v>1.0263176181019578E-3</v>
      </c>
      <c r="BV42">
        <f>('Average ∆Abs550'!BV42/(46800*0.6232))*(0.2*(10^-3))*(10^6)</f>
        <v>1.0334035526590084E-3</v>
      </c>
      <c r="BW42">
        <f>('Average ∆Abs550'!BW42/(46800*0.6232))*(0.2*(10^-3))*(10^6)</f>
        <v>1.0418609584206509E-3</v>
      </c>
      <c r="BX42">
        <f>('Average ∆Abs550'!BX42/(46800*0.6232))*(0.2*(10^-3))*(10^6)</f>
        <v>1.0430038510911429E-3</v>
      </c>
      <c r="BY42">
        <f>('Average ∆Abs550'!BY42/(46800*0.6232))*(0.2*(10^-3))*(10^6)</f>
        <v>1.0574042987393443E-3</v>
      </c>
      <c r="BZ42">
        <f>('Average ∆Abs550'!BZ42/(46800*0.6232))*(0.2*(10^-3))*(10^6)</f>
        <v>1.0546613563301632E-3</v>
      </c>
      <c r="CA42">
        <f>('Average ∆Abs550'!CA42/(46800*0.6232))*(0.2*(10^-3))*(10^6)</f>
        <v>1.0599186626144273E-3</v>
      </c>
      <c r="CB42">
        <f>('Average ∆Abs550'!CB42/(46800*0.6232))*(0.2*(10^-3))*(10^6)</f>
        <v>1.0729476390580379E-3</v>
      </c>
      <c r="CC42">
        <f>('Average ∆Abs550'!CC42/(46800*0.6232))*(0.2*(10^-3))*(10^6)</f>
        <v>1.0811764662855816E-3</v>
      </c>
      <c r="CD42">
        <f>('Average ∆Abs550'!CD42/(46800*0.6232))*(0.2*(10^-3))*(10^6)</f>
        <v>1.0878052437744358E-3</v>
      </c>
      <c r="CE42">
        <f>('Average ∆Abs550'!CE42/(46800*0.6232))*(0.2*(10^-3))*(10^6)</f>
        <v>1.092605392990504E-3</v>
      </c>
      <c r="CF42">
        <f>('Average ∆Abs550'!CF42/(46800*0.6232))*(0.2*(10^-3))*(10^6)</f>
        <v>1.0980912778088658E-3</v>
      </c>
      <c r="CG42">
        <f>('Average ∆Abs550'!CG42/(46800*0.6232))*(0.2*(10^-3))*(10^6)</f>
        <v>1.1051772123659171E-3</v>
      </c>
      <c r="CH42">
        <f>('Average ∆Abs550'!CH42/(46800*0.6232))*(0.2*(10^-3))*(10^6)</f>
        <v>1.109063047445588E-3</v>
      </c>
      <c r="CI42">
        <f>('Average ∆Abs550'!CI42/(46800*0.6232))*(0.2*(10^-3))*(10^6)</f>
        <v>1.1163775605367403E-3</v>
      </c>
      <c r="CJ42">
        <f>('Average ∆Abs550'!CJ42/(46800*0.6232))*(0.2*(10^-3))*(10^6)</f>
        <v>1.1284922228439562E-3</v>
      </c>
      <c r="CK42">
        <f>('Average ∆Abs550'!CK42/(46800*0.6232))*(0.2*(10^-3))*(10^6)</f>
        <v>1.1289493799121529E-3</v>
      </c>
      <c r="CL42">
        <f>('Average ∆Abs550'!CL42/(46800*0.6232))*(0.2*(10^-3))*(10^6)</f>
        <v>1.1394639924806802E-3</v>
      </c>
      <c r="CM42">
        <f>('Average ∆Abs550'!CM42/(46800*0.6232))*(0.2*(10^-3))*(10^6)</f>
        <v>1.1403783066170734E-3</v>
      </c>
      <c r="CN42">
        <f>('Average ∆Abs550'!CN42/(46800*0.6232))*(0.2*(10^-3))*(10^6)</f>
        <v>1.1444927202308452E-3</v>
      </c>
      <c r="CO42">
        <f>('Average ∆Abs550'!CO42/(46800*0.6232))*(0.2*(10^-3))*(10^6)</f>
        <v>1.1511214977196996E-3</v>
      </c>
      <c r="CP42">
        <f>('Average ∆Abs550'!CP42/(46800*0.6232))*(0.2*(10^-3))*(10^6)</f>
        <v>1.1591217464131446E-3</v>
      </c>
      <c r="CQ42">
        <f>('Average ∆Abs550'!CQ42/(46800*0.6232))*(0.2*(10^-3))*(10^6)</f>
        <v>1.161178953220031E-3</v>
      </c>
      <c r="CR42">
        <f>('Average ∆Abs550'!CR42/(46800*0.6232))*(0.2*(10^-3))*(10^6)</f>
        <v>1.1662076809701969E-3</v>
      </c>
      <c r="CS42">
        <f>('Average ∆Abs550'!CS42/(46800*0.6232))*(0.2*(10^-3))*(10^6)</f>
        <v>1.1748936652659363E-3</v>
      </c>
      <c r="CT42">
        <f>('Average ∆Abs550'!CT42/(46800*0.6232))*(0.2*(10^-3))*(10^6)</f>
        <v>1.188379798777746E-3</v>
      </c>
      <c r="CU42">
        <f>('Average ∆Abs550'!CU42/(46800*0.6232))*(0.2*(10^-3))*(10^6)</f>
        <v>1.2004944610849622E-3</v>
      </c>
    </row>
    <row r="43" spans="1:99" x14ac:dyDescent="0.25">
      <c r="A43" s="61">
        <v>13</v>
      </c>
      <c r="B43" s="13" t="s">
        <v>13</v>
      </c>
      <c r="C43">
        <f>('Average ∆Abs550'!C43/(46800*0.6232))*(0.2*(10^-3))*(10^6)</f>
        <v>0</v>
      </c>
      <c r="D43">
        <f>('Average ∆Abs550'!D43/(46800*0.6232))*(0.2*(10^-3))*(10^6)</f>
        <v>1.6731948696005317E-4</v>
      </c>
      <c r="E43">
        <f>('Average ∆Abs550'!E43/(46800*0.6232))*(0.2*(10^-3))*(10^6)</f>
        <v>4.3155627237783761E-4</v>
      </c>
      <c r="F43">
        <f>('Average ∆Abs550'!F43/(46800*0.6232))*(0.2*(10^-3))*(10^6)</f>
        <v>4.9624399752769472E-4</v>
      </c>
      <c r="G43">
        <f>('Average ∆Abs550'!G43/(46800*0.6232))*(0.2*(10^-3))*(10^6)</f>
        <v>5.088158169031092E-4</v>
      </c>
      <c r="H43">
        <f>('Average ∆Abs550'!H43/(46800*0.6232))*(0.2*(10^-3))*(10^6)</f>
        <v>5.179589582670458E-4</v>
      </c>
      <c r="I43">
        <f>('Average ∆Abs550'!I43/(46800*0.6232))*(0.2*(10^-3))*(10^6)</f>
        <v>5.1864469386933999E-4</v>
      </c>
      <c r="J43">
        <f>('Average ∆Abs550'!J43/(46800*0.6232))*(0.2*(10^-3))*(10^6)</f>
        <v>5.2915930643786821E-4</v>
      </c>
      <c r="K43">
        <f>('Average ∆Abs550'!K43/(46800*0.6232))*(0.2*(10^-3))*(10^6)</f>
        <v>5.328165629834438E-4</v>
      </c>
      <c r="L43">
        <f>('Average ∆Abs550'!L43/(46800*0.6232))*(0.2*(10^-3))*(10^6)</f>
        <v>5.4104539021098742E-4</v>
      </c>
      <c r="M43">
        <f>('Average ∆Abs550'!M43/(46800*0.6232))*(0.2*(10^-3))*(10^6)</f>
        <v>5.4835990330213697E-4</v>
      </c>
      <c r="N43">
        <f>('Average ∆Abs550'!N43/(46800*0.6232))*(0.2*(10^-3))*(10^6)</f>
        <v>5.5201715984771246E-4</v>
      </c>
      <c r="O43">
        <f>('Average ∆Abs550'!O43/(46800*0.6232))*(0.2*(10^-3))*(10^6)</f>
        <v>5.4333117555197257E-4</v>
      </c>
      <c r="P43">
        <f>('Average ∆Abs550'!P43/(46800*0.6232))*(0.2*(10^-3))*(10^6)</f>
        <v>5.4310259701787476E-4</v>
      </c>
      <c r="Q43">
        <f>('Average ∆Abs550'!Q43/(46800*0.6232))*(0.2*(10^-3))*(10^6)</f>
        <v>5.3670239806311677E-4</v>
      </c>
      <c r="R43">
        <f>('Average ∆Abs550'!R43/(46800*0.6232))*(0.2*(10^-3))*(10^6)</f>
        <v>5.3944534047229808E-4</v>
      </c>
      <c r="S43">
        <f>('Average ∆Abs550'!S43/(46800*0.6232))*(0.2*(10^-3))*(10^6)</f>
        <v>5.3418803418803468E-4</v>
      </c>
      <c r="T43">
        <f>('Average ∆Abs550'!T43/(46800*0.6232))*(0.2*(10^-3))*(10^6)</f>
        <v>5.3715955513131358E-4</v>
      </c>
      <c r="U43">
        <f>('Average ∆Abs550'!U43/(46800*0.6232))*(0.2*(10^-3))*(10^6)</f>
        <v>5.3624524099491996E-4</v>
      </c>
      <c r="V43">
        <f>('Average ∆Abs550'!V43/(46800*0.6232))*(0.2*(10^-3))*(10^6)</f>
        <v>5.3487376979032952E-4</v>
      </c>
      <c r="W43">
        <f>('Average ∆Abs550'!W43/(46800*0.6232))*(0.2*(10^-3))*(10^6)</f>
        <v>5.3533092685852731E-4</v>
      </c>
      <c r="X43">
        <f>('Average ∆Abs550'!X43/(46800*0.6232))*(0.2*(10^-3))*(10^6)</f>
        <v>5.38759604870004E-4</v>
      </c>
      <c r="Y43">
        <f>('Average ∆Abs550'!Y43/(46800*0.6232))*(0.2*(10^-3))*(10^6)</f>
        <v>5.4630269649525137E-4</v>
      </c>
      <c r="Z43">
        <f>('Average ∆Abs550'!Z43/(46800*0.6232))*(0.2*(10^-3))*(10^6)</f>
        <v>5.444740682224639E-4</v>
      </c>
      <c r="AA43">
        <f>('Average ∆Abs550'!AA43/(46800*0.6232))*(0.2*(10^-3))*(10^6)</f>
        <v>5.4767416769984181E-4</v>
      </c>
      <c r="AB43">
        <f>('Average ∆Abs550'!AB43/(46800*0.6232))*(0.2*(10^-3))*(10^6)</f>
        <v>5.4515980382475993E-4</v>
      </c>
      <c r="AC43">
        <f>('Average ∆Abs550'!AC43/(46800*0.6232))*(0.2*(10^-3))*(10^6)</f>
        <v>5.4653127502934885E-4</v>
      </c>
      <c r="AD43">
        <f>('Average ∆Abs550'!AD43/(46800*0.6232))*(0.2*(10^-3))*(10^6)</f>
        <v>5.5430294518869598E-4</v>
      </c>
      <c r="AE43">
        <f>('Average ∆Abs550'!AE43/(46800*0.6232))*(0.2*(10^-3))*(10^6)</f>
        <v>5.5018853157492434E-4</v>
      </c>
      <c r="AF43">
        <f>('Average ∆Abs550'!AF43/(46800*0.6232))*(0.2*(10^-3))*(10^6)</f>
        <v>5.4995995304082587E-4</v>
      </c>
      <c r="AG43">
        <f>('Average ∆Abs550'!AG43/(46800*0.6232))*(0.2*(10^-3))*(10^6)</f>
        <v>5.5750304466607324E-4</v>
      </c>
      <c r="AH43">
        <f>('Average ∆Abs550'!AH43/(46800*0.6232))*(0.2*(10^-3))*(10^6)</f>
        <v>5.6070314414345093E-4</v>
      </c>
      <c r="AI43">
        <f>('Average ∆Abs550'!AI43/(46800*0.6232))*(0.2*(10^-3))*(10^6)</f>
        <v>5.6047456560935356E-4</v>
      </c>
      <c r="AJ43">
        <f>('Average ∆Abs550'!AJ43/(46800*0.6232))*(0.2*(10^-3))*(10^6)</f>
        <v>5.6710334309820795E-4</v>
      </c>
      <c r="AK43">
        <f>('Average ∆Abs550'!AK43/(46800*0.6232))*(0.2*(10^-3))*(10^6)</f>
        <v>5.66417607495913E-4</v>
      </c>
      <c r="AL43">
        <f>('Average ∆Abs550'!AL43/(46800*0.6232))*(0.2*(10^-3))*(10^6)</f>
        <v>5.7030344257558597E-4</v>
      </c>
      <c r="AM43">
        <f>('Average ∆Abs550'!AM43/(46800*0.6232))*(0.2*(10^-3))*(10^6)</f>
        <v>5.5818878026836938E-4</v>
      </c>
      <c r="AN43">
        <f>('Average ∆Abs550'!AN43/(46800*0.6232))*(0.2*(10^-3))*(10^6)</f>
        <v>5.8036089807591694E-4</v>
      </c>
      <c r="AO43">
        <f>('Average ∆Abs550'!AO43/(46800*0.6232))*(0.2*(10^-3))*(10^6)</f>
        <v>5.8904688237165726E-4</v>
      </c>
      <c r="AP43">
        <f>('Average ∆Abs550'!AP43/(46800*0.6232))*(0.2*(10^-3))*(10^6)</f>
        <v>5.8973261797395254E-4</v>
      </c>
      <c r="AQ43">
        <f>('Average ∆Abs550'!AQ43/(46800*0.6232))*(0.2*(10^-3))*(10^6)</f>
        <v>5.7807511273493244E-4</v>
      </c>
      <c r="AR43">
        <f>('Average ∆Abs550'!AR43/(46800*0.6232))*(0.2*(10^-3))*(10^6)</f>
        <v>5.9087551064444463E-4</v>
      </c>
      <c r="AS43">
        <f>('Average ∆Abs550'!AS43/(46800*0.6232))*(0.2*(10^-3))*(10^6)</f>
        <v>5.8996119650805089E-4</v>
      </c>
      <c r="AT43">
        <f>('Average ∆Abs550'!AT43/(46800*0.6232))*(0.2*(10^-3))*(10^6)</f>
        <v>6.068760080313357E-4</v>
      </c>
      <c r="AU43">
        <f>('Average ∆Abs550'!AU43/(46800*0.6232))*(0.2*(10^-3))*(10^6)</f>
        <v>6.1990498447494471E-4</v>
      </c>
      <c r="AV43">
        <f>('Average ∆Abs550'!AV43/(46800*0.6232))*(0.2*(10^-3))*(10^6)</f>
        <v>6.3339111798675326E-4</v>
      </c>
      <c r="AW43">
        <f>('Average ∆Abs550'!AW43/(46800*0.6232))*(0.2*(10^-3))*(10^6)</f>
        <v>6.4413430908937886E-4</v>
      </c>
      <c r="AX43">
        <f>('Average ∆Abs550'!AX43/(46800*0.6232))*(0.2*(10^-3))*(10^6)</f>
        <v>6.6173485621495937E-4</v>
      </c>
      <c r="AY43">
        <f>('Average ∆Abs550'!AY43/(46800*0.6232))*(0.2*(10^-3))*(10^6)</f>
        <v>6.7476383265857001E-4</v>
      </c>
      <c r="AZ43">
        <f>('Average ∆Abs550'!AZ43/(46800*0.6232))*(0.2*(10^-3))*(10^6)</f>
        <v>6.7750677506775122E-4</v>
      </c>
      <c r="BA43">
        <f>('Average ∆Abs550'!BA43/(46800*0.6232))*(0.2*(10^-3))*(10^6)</f>
        <v>6.8230692428381781E-4</v>
      </c>
      <c r="BB43">
        <f>('Average ∆Abs550'!BB43/(46800*0.6232))*(0.2*(10^-3))*(10^6)</f>
        <v>6.8504986669299924E-4</v>
      </c>
      <c r="BC43">
        <f>('Average ∆Abs550'!BC43/(46800*0.6232))*(0.2*(10^-3))*(10^6)</f>
        <v>6.81621188681522E-4</v>
      </c>
      <c r="BD43">
        <f>('Average ∆Abs550'!BD43/(46800*0.6232))*(0.2*(10^-3))*(10^6)</f>
        <v>6.9236437978414912E-4</v>
      </c>
      <c r="BE43">
        <f>('Average ∆Abs550'!BE43/(46800*0.6232))*(0.2*(10^-3))*(10^6)</f>
        <v>6.9396442952283856E-4</v>
      </c>
      <c r="BF43">
        <f>('Average ∆Abs550'!BF43/(46800*0.6232))*(0.2*(10^-3))*(10^6)</f>
        <v>6.9899315727300394E-4</v>
      </c>
      <c r="BG43">
        <f>('Average ∆Abs550'!BG43/(46800*0.6232))*(0.2*(10^-3))*(10^6)</f>
        <v>6.9945031434120075E-4</v>
      </c>
      <c r="BH43">
        <f>('Average ∆Abs550'!BH43/(46800*0.6232))*(0.2*(10^-3))*(10^6)</f>
        <v>7.0516477769366141E-4</v>
      </c>
      <c r="BI43">
        <f>('Average ∆Abs550'!BI43/(46800*0.6232))*(0.2*(10^-3))*(10^6)</f>
        <v>7.0676482743235074E-4</v>
      </c>
      <c r="BJ43">
        <f>('Average ∆Abs550'!BJ43/(46800*0.6232))*(0.2*(10^-3))*(10^6)</f>
        <v>7.0745056303464558E-4</v>
      </c>
      <c r="BK43">
        <f>('Average ∆Abs550'!BK43/(46800*0.6232))*(0.2*(10^-3))*(10^6)</f>
        <v>7.0882203423923526E-4</v>
      </c>
      <c r="BL43">
        <f>('Average ∆Abs550'!BL43/(46800*0.6232))*(0.2*(10^-3))*(10^6)</f>
        <v>7.1202213371661263E-4</v>
      </c>
      <c r="BM43">
        <f>('Average ∆Abs550'!BM43/(46800*0.6232))*(0.2*(10^-3))*(10^6)</f>
        <v>7.1293644785300734E-4</v>
      </c>
      <c r="BN43">
        <f>('Average ∆Abs550'!BN43/(46800*0.6232))*(0.2*(10^-3))*(10^6)</f>
        <v>7.138507619894014E-4</v>
      </c>
      <c r="BO43">
        <f>('Average ∆Abs550'!BO43/(46800*0.6232))*(0.2*(10^-3))*(10^6)</f>
        <v>7.1613654733038547E-4</v>
      </c>
      <c r="BP43">
        <f>('Average ∆Abs550'!BP43/(46800*0.6232))*(0.2*(10^-3))*(10^6)</f>
        <v>7.1842233267137008E-4</v>
      </c>
      <c r="BQ43">
        <f>('Average ∆Abs550'!BQ43/(46800*0.6232))*(0.2*(10^-3))*(10^6)</f>
        <v>7.2527968869432315E-4</v>
      </c>
      <c r="BR43">
        <f>('Average ∆Abs550'!BR43/(46800*0.6232))*(0.2*(10^-3))*(10^6)</f>
        <v>7.2436537455792963E-4</v>
      </c>
      <c r="BS43">
        <f>('Average ∆Abs550'!BS43/(46800*0.6232))*(0.2*(10^-3))*(10^6)</f>
        <v>7.2687973843301151E-4</v>
      </c>
      <c r="BT43">
        <f>('Average ∆Abs550'!BT43/(46800*0.6232))*(0.2*(10^-3))*(10^6)</f>
        <v>7.3190846618317754E-4</v>
      </c>
      <c r="BU43">
        <f>('Average ∆Abs550'!BU43/(46800*0.6232))*(0.2*(10^-3))*(10^6)</f>
        <v>7.3396567299006325E-4</v>
      </c>
      <c r="BV43">
        <f>('Average ∆Abs550'!BV43/(46800*0.6232))*(0.2*(10^-3))*(10^6)</f>
        <v>7.394515578084249E-4</v>
      </c>
      <c r="BW43">
        <f>('Average ∆Abs550'!BW43/(46800*0.6232))*(0.2*(10^-3))*(10^6)</f>
        <v>7.4105160754711359E-4</v>
      </c>
      <c r="BX43">
        <f>('Average ∆Abs550'!BX43/(46800*0.6232))*(0.2*(10^-3))*(10^6)</f>
        <v>7.4196592168350852E-4</v>
      </c>
      <c r="BY43">
        <f>('Average ∆Abs550'!BY43/(46800*0.6232))*(0.2*(10^-3))*(10^6)</f>
        <v>7.5110906304744511E-4</v>
      </c>
      <c r="BZ43">
        <f>('Average ∆Abs550'!BZ43/(46800*0.6232))*(0.2*(10^-3))*(10^6)</f>
        <v>7.4630891383137765E-4</v>
      </c>
      <c r="CA43">
        <f>('Average ∆Abs550'!CA43/(46800*0.6232))*(0.2*(10^-3))*(10^6)</f>
        <v>7.4905185624055907E-4</v>
      </c>
      <c r="CB43">
        <f>('Average ∆Abs550'!CB43/(46800*0.6232))*(0.2*(10^-3))*(10^6)</f>
        <v>7.5842357613859521E-4</v>
      </c>
      <c r="CC43">
        <f>('Average ∆Abs550'!CC43/(46800*0.6232))*(0.2*(10^-3))*(10^6)</f>
        <v>7.6230941121826817E-4</v>
      </c>
      <c r="CD43">
        <f>('Average ∆Abs550'!CD43/(46800*0.6232))*(0.2*(10^-3))*(10^6)</f>
        <v>7.6573808922974454E-4</v>
      </c>
      <c r="CE43">
        <f>('Average ∆Abs550'!CE43/(46800*0.6232))*(0.2*(10^-3))*(10^6)</f>
        <v>7.6710956043433509E-4</v>
      </c>
      <c r="CF43">
        <f>('Average ∆Abs550'!CF43/(46800*0.6232))*(0.2*(10^-3))*(10^6)</f>
        <v>7.6848103163892759E-4</v>
      </c>
      <c r="CG43">
        <f>('Average ∆Abs550'!CG43/(46800*0.6232))*(0.2*(10^-3))*(10^6)</f>
        <v>7.7442407352548508E-4</v>
      </c>
      <c r="CH43">
        <f>('Average ∆Abs550'!CH43/(46800*0.6232))*(0.2*(10^-3))*(10^6)</f>
        <v>7.7625270179827223E-4</v>
      </c>
      <c r="CI43">
        <f>('Average ∆Abs550'!CI43/(46800*0.6232))*(0.2*(10^-3))*(10^6)</f>
        <v>7.7968137980975001E-4</v>
      </c>
      <c r="CJ43">
        <f>('Average ∆Abs550'!CJ43/(46800*0.6232))*(0.2*(10^-3))*(10^6)</f>
        <v>7.8791020703729254E-4</v>
      </c>
      <c r="CK43">
        <f>('Average ∆Abs550'!CK43/(46800*0.6232))*(0.2*(10^-3))*(10^6)</f>
        <v>7.8562442169630858E-4</v>
      </c>
      <c r="CL43">
        <f>('Average ∆Abs550'!CL43/(46800*0.6232))*(0.2*(10^-3))*(10^6)</f>
        <v>7.9248177771926338E-4</v>
      </c>
      <c r="CM43">
        <f>('Average ∆Abs550'!CM43/(46800*0.6232))*(0.2*(10^-3))*(10^6)</f>
        <v>7.8928167824188417E-4</v>
      </c>
      <c r="CN43">
        <f>('Average ∆Abs550'!CN43/(46800*0.6232))*(0.2*(10^-3))*(10^6)</f>
        <v>7.9088172798057296E-4</v>
      </c>
      <c r="CO43">
        <f>('Average ∆Abs550'!CO43/(46800*0.6232))*(0.2*(10^-3))*(10^6)</f>
        <v>7.9568187719663902E-4</v>
      </c>
      <c r="CP43">
        <f>('Average ∆Abs550'!CP43/(46800*0.6232))*(0.2*(10^-3))*(10^6)</f>
        <v>7.9911055520811604E-4</v>
      </c>
      <c r="CQ43">
        <f>('Average ∆Abs550'!CQ43/(46800*0.6232))*(0.2*(10^-3))*(10^6)</f>
        <v>7.9888197667401834E-4</v>
      </c>
      <c r="CR43">
        <f>('Average ∆Abs550'!CR43/(46800*0.6232))*(0.2*(10^-3))*(10^6)</f>
        <v>8.0231065468549482E-4</v>
      </c>
      <c r="CS43">
        <f>('Average ∆Abs550'!CS43/(46800*0.6232))*(0.2*(10^-3))*(10^6)</f>
        <v>8.0665364683336449E-4</v>
      </c>
      <c r="CT43">
        <f>('Average ∆Abs550'!CT43/(46800*0.6232))*(0.2*(10^-3))*(10^6)</f>
        <v>8.0688222536746349E-4</v>
      </c>
      <c r="CU43">
        <f>('Average ∆Abs550'!CU43/(46800*0.6232))*(0.2*(10^-3))*(10^6)</f>
        <v>8.23797036890747E-4</v>
      </c>
    </row>
    <row r="44" spans="1:99" x14ac:dyDescent="0.25">
      <c r="A44" s="61">
        <v>14</v>
      </c>
      <c r="B44" s="13" t="s">
        <v>14</v>
      </c>
      <c r="C44">
        <f>('Average ∆Abs550'!C44/(46800*0.6232))*(0.2*(10^-3))*(10^6)</f>
        <v>0</v>
      </c>
      <c r="D44">
        <f>('Average ∆Abs550'!D44/(46800*0.6232))*(0.2*(10^-3))*(10^6)</f>
        <v>2.560079581902502E-5</v>
      </c>
      <c r="E44">
        <f>('Average ∆Abs550'!E44/(46800*0.6232))*(0.2*(10^-3))*(10^6)</f>
        <v>7.561377907976106E-4</v>
      </c>
      <c r="F44">
        <f>('Average ∆Abs550'!F44/(46800*0.6232))*(0.2*(10^-3))*(10^6)</f>
        <v>1.1780937647433147E-3</v>
      </c>
      <c r="G44">
        <f>('Average ∆Abs550'!G44/(46800*0.6232))*(0.2*(10^-3))*(10^6)</f>
        <v>1.4011864140233861E-3</v>
      </c>
      <c r="H44">
        <f>('Average ∆Abs550'!H44/(46800*0.6232))*(0.2*(10^-3))*(10^6)</f>
        <v>1.5723917360631104E-3</v>
      </c>
      <c r="I44">
        <f>('Average ∆Abs550'!I44/(46800*0.6232))*(0.2*(10^-3))*(10^6)</f>
        <v>1.7227964114998778E-3</v>
      </c>
      <c r="J44">
        <f>('Average ∆Abs550'!J44/(46800*0.6232))*(0.2*(10^-3))*(10^6)</f>
        <v>1.8585720607543466E-3</v>
      </c>
      <c r="K44">
        <f>('Average ∆Abs550'!K44/(46800*0.6232))*(0.2*(10^-3))*(10^6)</f>
        <v>1.9783472126219241E-3</v>
      </c>
      <c r="L44">
        <f>('Average ∆Abs550'!L44/(46800*0.6232))*(0.2*(10^-3))*(10^6)</f>
        <v>2.0962937362167138E-3</v>
      </c>
      <c r="M44">
        <f>('Average ∆Abs550'!M44/(46800*0.6232))*(0.2*(10^-3))*(10^6)</f>
        <v>2.1897823566629738E-3</v>
      </c>
      <c r="N44">
        <f>('Average ∆Abs550'!N44/(46800*0.6232))*(0.2*(10^-3))*(10^6)</f>
        <v>2.280528034700051E-3</v>
      </c>
      <c r="O44">
        <f>('Average ∆Abs550'!O44/(46800*0.6232))*(0.2*(10^-3))*(10^6)</f>
        <v>2.3552732153502378E-3</v>
      </c>
      <c r="P44">
        <f>('Average ∆Abs550'!P44/(46800*0.6232))*(0.2*(10^-3))*(10^6)</f>
        <v>2.4179037336932072E-3</v>
      </c>
      <c r="Q44">
        <f>('Average ∆Abs550'!Q44/(46800*0.6232))*(0.2*(10^-3))*(10^6)</f>
        <v>2.4761912598883083E-3</v>
      </c>
      <c r="R44">
        <f>('Average ∆Abs550'!R44/(46800*0.6232))*(0.2*(10^-3))*(10^6)</f>
        <v>2.5294500583332422E-3</v>
      </c>
      <c r="S44">
        <f>('Average ∆Abs550'!S44/(46800*0.6232))*(0.2*(10^-3))*(10^6)</f>
        <v>2.5740228724824366E-3</v>
      </c>
      <c r="T44">
        <f>('Average ∆Abs550'!T44/(46800*0.6232))*(0.2*(10^-3))*(10^6)</f>
        <v>2.6121954876768736E-3</v>
      </c>
      <c r="U44">
        <f>('Average ∆Abs550'!U44/(46800*0.6232))*(0.2*(10^-3))*(10^6)</f>
        <v>2.6460251107234423E-3</v>
      </c>
      <c r="V44">
        <f>('Average ∆Abs550'!V44/(46800*0.6232))*(0.2*(10^-3))*(10^6)</f>
        <v>2.6784832625654197E-3</v>
      </c>
      <c r="W44">
        <f>('Average ∆Abs550'!W44/(46800*0.6232))*(0.2*(10^-3))*(10^6)</f>
        <v>2.7068270007936262E-3</v>
      </c>
      <c r="X44">
        <f>('Average ∆Abs550'!X44/(46800*0.6232))*(0.2*(10^-3))*(10^6)</f>
        <v>2.7331135322149458E-3</v>
      </c>
      <c r="Y44">
        <f>('Average ∆Abs550'!Y44/(46800*0.6232))*(0.2*(10^-3))*(10^6)</f>
        <v>2.7614572704431507E-3</v>
      </c>
      <c r="Z44">
        <f>('Average ∆Abs550'!Z44/(46800*0.6232))*(0.2*(10^-3))*(10^6)</f>
        <v>2.7783720819664348E-3</v>
      </c>
      <c r="AA44">
        <f>('Average ∆Abs550'!AA44/(46800*0.6232))*(0.2*(10^-3))*(10^6)</f>
        <v>2.7973441002966041E-3</v>
      </c>
      <c r="AB44">
        <f>('Average ∆Abs550'!AB44/(46800*0.6232))*(0.2*(10^-3))*(10^6)</f>
        <v>2.8076301343310339E-3</v>
      </c>
      <c r="AC44">
        <f>('Average ∆Abs550'!AC44/(46800*0.6232))*(0.2*(10^-3))*(10^6)</f>
        <v>2.8243163673202175E-3</v>
      </c>
      <c r="AD44">
        <f>('Average ∆Abs550'!AD44/(46800*0.6232))*(0.2*(10^-3))*(10^6)</f>
        <v>2.8352881369569432E-3</v>
      </c>
      <c r="AE44">
        <f>('Average ∆Abs550'!AE44/(46800*0.6232))*(0.2*(10^-3))*(10^6)</f>
        <v>2.8421454929798964E-3</v>
      </c>
      <c r="AF44">
        <f>('Average ∆Abs550'!AF44/(46800*0.6232))*(0.2*(10^-3))*(10^6)</f>
        <v>2.8522029484802274E-3</v>
      </c>
      <c r="AG44">
        <f>('Average ∆Abs550'!AG44/(46800*0.6232))*(0.2*(10^-3))*(10^6)</f>
        <v>2.8652319249238382E-3</v>
      </c>
      <c r="AH44">
        <f>('Average ∆Abs550'!AH44/(46800*0.6232))*(0.2*(10^-3))*(10^6)</f>
        <v>2.872775016549086E-3</v>
      </c>
      <c r="AI44">
        <f>('Average ∆Abs550'!AI44/(46800*0.6232))*(0.2*(10^-3))*(10^6)</f>
        <v>2.8764322730946601E-3</v>
      </c>
      <c r="AJ44">
        <f>('Average ∆Abs550'!AJ44/(46800*0.6232))*(0.2*(10^-3))*(10^6)</f>
        <v>2.8848896788563026E-3</v>
      </c>
      <c r="AK44">
        <f>('Average ∆Abs550'!AK44/(46800*0.6232))*(0.2*(10^-3))*(10^6)</f>
        <v>2.88694688566319E-3</v>
      </c>
      <c r="AL44">
        <f>('Average ∆Abs550'!AL44/(46800*0.6232))*(0.2*(10^-3))*(10^6)</f>
        <v>2.8931185060838463E-3</v>
      </c>
      <c r="AM44">
        <f>('Average ∆Abs550'!AM44/(46800*0.6232))*(0.2*(10^-3))*(10^6)</f>
        <v>2.8830610505835149E-3</v>
      </c>
      <c r="AN44">
        <f>('Average ∆Abs550'!AN44/(46800*0.6232))*(0.2*(10^-3))*(10^6)</f>
        <v>2.9059189039933584E-3</v>
      </c>
      <c r="AO44">
        <f>('Average ∆Abs550'!AO44/(46800*0.6232))*(0.2*(10^-3))*(10^6)</f>
        <v>2.9162049380277886E-3</v>
      </c>
      <c r="AP44">
        <f>('Average ∆Abs550'!AP44/(46800*0.6232))*(0.2*(10^-3))*(10^6)</f>
        <v>2.917804987766478E-3</v>
      </c>
      <c r="AQ44">
        <f>('Average ∆Abs550'!AQ44/(46800*0.6232))*(0.2*(10^-3))*(10^6)</f>
        <v>2.9075189537320473E-3</v>
      </c>
      <c r="AR44">
        <f>('Average ∆Abs550'!AR44/(46800*0.6232))*(0.2*(10^-3))*(10^6)</f>
        <v>2.9210050872438549E-3</v>
      </c>
      <c r="AS44">
        <f>('Average ∆Abs550'!AS44/(46800*0.6232))*(0.2*(10^-3))*(10^6)</f>
        <v>2.9157477809595906E-3</v>
      </c>
      <c r="AT44">
        <f>('Average ∆Abs550'!AT44/(46800*0.6232))*(0.2*(10^-3))*(10^6)</f>
        <v>2.929233914471399E-3</v>
      </c>
      <c r="AU44">
        <f>('Average ∆Abs550'!AU44/(46800*0.6232))*(0.2*(10^-3))*(10^6)</f>
        <v>2.9411199982445173E-3</v>
      </c>
      <c r="AV44">
        <f>('Average ∆Abs550'!AV44/(46800*0.6232))*(0.2*(10^-3))*(10^6)</f>
        <v>2.955063288824522E-3</v>
      </c>
      <c r="AW44">
        <f>('Average ∆Abs550'!AW44/(46800*0.6232))*(0.2*(10^-3))*(10^6)</f>
        <v>2.9646635872566563E-3</v>
      </c>
      <c r="AX44">
        <f>('Average ∆Abs550'!AX44/(46800*0.6232))*(0.2*(10^-3))*(10^6)</f>
        <v>2.9799783490412515E-3</v>
      </c>
      <c r="AY44">
        <f>('Average ∆Abs550'!AY44/(46800*0.6232))*(0.2*(10^-3))*(10^6)</f>
        <v>2.9911786972120734E-3</v>
      </c>
      <c r="AZ44">
        <f>('Average ∆Abs550'!AZ44/(46800*0.6232))*(0.2*(10^-3))*(10^6)</f>
        <v>2.9923215898825656E-3</v>
      </c>
      <c r="BA44">
        <f>('Average ∆Abs550'!BA44/(46800*0.6232))*(0.2*(10^-3))*(10^6)</f>
        <v>2.9962074249622389E-3</v>
      </c>
      <c r="BB44">
        <f>('Average ∆Abs550'!BB44/(46800*0.6232))*(0.2*(10^-3))*(10^6)</f>
        <v>2.99460737522355E-3</v>
      </c>
      <c r="BC44">
        <f>('Average ∆Abs550'!BC44/(46800*0.6232))*(0.2*(10^-3))*(10^6)</f>
        <v>2.9934644825530578E-3</v>
      </c>
      <c r="BD44">
        <f>('Average ∆Abs550'!BD44/(46800*0.6232))*(0.2*(10^-3))*(10^6)</f>
        <v>2.9998646815078147E-3</v>
      </c>
      <c r="BE44">
        <f>('Average ∆Abs550'!BE44/(46800*0.6232))*(0.2*(10^-3))*(10^6)</f>
        <v>3.0010075741783069E-3</v>
      </c>
      <c r="BF44">
        <f>('Average ∆Abs550'!BF44/(46800*0.6232))*(0.2*(10^-3))*(10^6)</f>
        <v>3.0032933595192908E-3</v>
      </c>
      <c r="BG44">
        <f>('Average ∆Abs550'!BG44/(46800*0.6232))*(0.2*(10^-3))*(10^6)</f>
        <v>3.0035219380533892E-3</v>
      </c>
      <c r="BH44">
        <f>('Average ∆Abs550'!BH44/(46800*0.6232))*(0.2*(10^-3))*(10^6)</f>
        <v>3.0062648804625712E-3</v>
      </c>
      <c r="BI44">
        <f>('Average ∆Abs550'!BI44/(46800*0.6232))*(0.2*(10^-3))*(10^6)</f>
        <v>3.0067220375307674E-3</v>
      </c>
      <c r="BJ44">
        <f>('Average ∆Abs550'!BJ44/(46800*0.6232))*(0.2*(10^-3))*(10^6)</f>
        <v>3.0074077731330629E-3</v>
      </c>
      <c r="BK44">
        <f>('Average ∆Abs550'!BK44/(46800*0.6232))*(0.2*(10^-3))*(10^6)</f>
        <v>3.0048934092579806E-3</v>
      </c>
      <c r="BL44">
        <f>('Average ∆Abs550'!BL44/(46800*0.6232))*(0.2*(10^-3))*(10^6)</f>
        <v>3.0064934589966682E-3</v>
      </c>
      <c r="BM44">
        <f>('Average ∆Abs550'!BM44/(46800*0.6232))*(0.2*(10^-3))*(10^6)</f>
        <v>3.0058077233943736E-3</v>
      </c>
      <c r="BN44">
        <f>('Average ∆Abs550'!BN44/(46800*0.6232))*(0.2*(10^-3))*(10^6)</f>
        <v>3.0012361527124052E-3</v>
      </c>
      <c r="BO44">
        <f>('Average ∆Abs550'!BO44/(46800*0.6232))*(0.2*(10^-3))*(10^6)</f>
        <v>3.0042076736556847E-3</v>
      </c>
      <c r="BP44">
        <f>('Average ∆Abs550'!BP44/(46800*0.6232))*(0.2*(10^-3))*(10^6)</f>
        <v>3.0051219877920781E-3</v>
      </c>
      <c r="BQ44">
        <f>('Average ∆Abs550'!BQ44/(46800*0.6232))*(0.2*(10^-3))*(10^6)</f>
        <v>3.006722037530767E-3</v>
      </c>
      <c r="BR44">
        <f>('Average ∆Abs550'!BR44/(46800*0.6232))*(0.2*(10^-3))*(10^6)</f>
        <v>3.0064934589966686E-3</v>
      </c>
      <c r="BS44">
        <f>('Average ∆Abs550'!BS44/(46800*0.6232))*(0.2*(10^-3))*(10^6)</f>
        <v>3.0064934589966686E-3</v>
      </c>
      <c r="BT44">
        <f>('Average ∆Abs550'!BT44/(46800*0.6232))*(0.2*(10^-3))*(10^6)</f>
        <v>3.0064934589966682E-3</v>
      </c>
      <c r="BU44">
        <f>('Average ∆Abs550'!BU44/(46800*0.6232))*(0.2*(10^-3))*(10^6)</f>
        <v>3.0083220872694559E-3</v>
      </c>
      <c r="BV44">
        <f>('Average ∆Abs550'!BV44/(46800*0.6232))*(0.2*(10^-3))*(10^6)</f>
        <v>3.0103792940763415E-3</v>
      </c>
      <c r="BW44">
        <f>('Average ∆Abs550'!BW44/(46800*0.6232))*(0.2*(10^-3))*(10^6)</f>
        <v>3.0101507155422427E-3</v>
      </c>
      <c r="BX44">
        <f>('Average ∆Abs550'!BX44/(46800*0.6232))*(0.2*(10^-3))*(10^6)</f>
        <v>3.0076363516671608E-3</v>
      </c>
      <c r="BY44">
        <f>('Average ∆Abs550'!BY44/(46800*0.6232))*(0.2*(10^-3))*(10^6)</f>
        <v>3.0144937076901136E-3</v>
      </c>
      <c r="BZ44">
        <f>('Average ∆Abs550'!BZ44/(46800*0.6232))*(0.2*(10^-3))*(10^6)</f>
        <v>3.0083220872694559E-3</v>
      </c>
      <c r="CA44">
        <f>('Average ∆Abs550'!CA44/(46800*0.6232))*(0.2*(10^-3))*(10^6)</f>
        <v>3.0074077731330612E-3</v>
      </c>
      <c r="CB44">
        <f>('Average ∆Abs550'!CB44/(46800*0.6232))*(0.2*(10^-3))*(10^6)</f>
        <v>3.0147222862242128E-3</v>
      </c>
      <c r="CC44">
        <f>('Average ∆Abs550'!CC44/(46800*0.6232))*(0.2*(10^-3))*(10^6)</f>
        <v>3.016779493031098E-3</v>
      </c>
      <c r="CD44">
        <f>('Average ∆Abs550'!CD44/(46800*0.6232))*(0.2*(10^-3))*(10^6)</f>
        <v>3.0176938071674914E-3</v>
      </c>
      <c r="CE44">
        <f>('Average ∆Abs550'!CE44/(46800*0.6232))*(0.2*(10^-3))*(10^6)</f>
        <v>3.0156366003606053E-3</v>
      </c>
      <c r="CF44">
        <f>('Average ∆Abs550'!CF44/(46800*0.6232))*(0.2*(10^-3))*(10^6)</f>
        <v>3.0156366003606053E-3</v>
      </c>
      <c r="CG44">
        <f>('Average ∆Abs550'!CG44/(46800*0.6232))*(0.2*(10^-3))*(10^6)</f>
        <v>3.0186081213038857E-3</v>
      </c>
      <c r="CH44">
        <f>('Average ∆Abs550'!CH44/(46800*0.6232))*(0.2*(10^-3))*(10^6)</f>
        <v>3.0165509144969983E-3</v>
      </c>
      <c r="CI44">
        <f>('Average ∆Abs550'!CI44/(46800*0.6232))*(0.2*(10^-3))*(10^6)</f>
        <v>3.0167794930310993E-3</v>
      </c>
      <c r="CJ44">
        <f>('Average ∆Abs550'!CJ44/(46800*0.6232))*(0.2*(10^-3))*(10^6)</f>
        <v>3.0234082705199537E-3</v>
      </c>
      <c r="CK44">
        <f>('Average ∆Abs550'!CK44/(46800*0.6232))*(0.2*(10^-3))*(10^6)</f>
        <v>3.0170080715651963E-3</v>
      </c>
      <c r="CL44">
        <f>('Average ∆Abs550'!CL44/(46800*0.6232))*(0.2*(10^-3))*(10^6)</f>
        <v>3.0229511134517561E-3</v>
      </c>
      <c r="CM44">
        <f>('Average ∆Abs550'!CM44/(46800*0.6232))*(0.2*(10^-3))*(10^6)</f>
        <v>3.0170080715651963E-3</v>
      </c>
      <c r="CN44">
        <f>('Average ∆Abs550'!CN44/(46800*0.6232))*(0.2*(10^-3))*(10^6)</f>
        <v>3.0138079720878177E-3</v>
      </c>
      <c r="CO44">
        <f>('Average ∆Abs550'!CO44/(46800*0.6232))*(0.2*(10^-3))*(10^6)</f>
        <v>3.0160937574288016E-3</v>
      </c>
      <c r="CP44">
        <f>('Average ∆Abs550'!CP44/(46800*0.6232))*(0.2*(10^-3))*(10^6)</f>
        <v>3.0183795427697864E-3</v>
      </c>
      <c r="CQ44">
        <f>('Average ∆Abs550'!CQ44/(46800*0.6232))*(0.2*(10^-3))*(10^6)</f>
        <v>3.0133508150196218E-3</v>
      </c>
      <c r="CR44">
        <f>('Average ∆Abs550'!CR44/(46800*0.6232))*(0.2*(10^-3))*(10^6)</f>
        <v>3.0156366003606053E-3</v>
      </c>
      <c r="CS44">
        <f>('Average ∆Abs550'!CS44/(46800*0.6232))*(0.2*(10^-3))*(10^6)</f>
        <v>3.0188366998379836E-3</v>
      </c>
      <c r="CT44">
        <f>('Average ∆Abs550'!CT44/(46800*0.6232))*(0.2*(10^-3))*(10^6)</f>
        <v>3.0240940061222483E-3</v>
      </c>
      <c r="CU44">
        <f>('Average ∆Abs550'!CU44/(46800*0.6232))*(0.2*(10^-3))*(10^6)</f>
        <v>3.02957989094061E-3</v>
      </c>
    </row>
    <row r="45" spans="1:99" x14ac:dyDescent="0.25">
      <c r="A45" s="61">
        <v>15</v>
      </c>
      <c r="B45" s="13" t="s">
        <v>15</v>
      </c>
      <c r="C45">
        <f>('Average ∆Abs550'!C45/(46800*0.6232))*(0.2*(10^-3))*(10^6)</f>
        <v>0</v>
      </c>
      <c r="D45">
        <f>('Average ∆Abs550'!D45/(46800*0.6232))*(0.2*(10^-3))*(10^6)</f>
        <v>-1.8007416916274435E-3</v>
      </c>
      <c r="E45">
        <f>('Average ∆Abs550'!E45/(46800*0.6232))*(0.2*(10^-3))*(10^6)</f>
        <v>-2.0421206236353878E-3</v>
      </c>
      <c r="F45">
        <f>('Average ∆Abs550'!F45/(46800*0.6232))*(0.2*(10^-3))*(10^6)</f>
        <v>-2.1024653566373746E-3</v>
      </c>
      <c r="G45">
        <f>('Average ∆Abs550'!G45/(46800*0.6232))*(0.2*(10^-3))*(10^6)</f>
        <v>-2.1516097414685368E-3</v>
      </c>
      <c r="H45">
        <f>('Average ∆Abs550'!H45/(46800*0.6232))*(0.2*(10^-3))*(10^6)</f>
        <v>-2.2078400608567502E-3</v>
      </c>
      <c r="I45">
        <f>('Average ∆Abs550'!I45/(46800*0.6232))*(0.2*(10^-3))*(10^6)</f>
        <v>-2.2354980634826617E-3</v>
      </c>
      <c r="J45">
        <f>('Average ∆Abs550'!J45/(46800*0.6232))*(0.2*(10^-3))*(10^6)</f>
        <v>-2.2556129744833227E-3</v>
      </c>
      <c r="K45">
        <f>('Average ∆Abs550'!K45/(46800*0.6232))*(0.2*(10^-3))*(10^6)</f>
        <v>-2.2558415530174211E-3</v>
      </c>
      <c r="L45">
        <f>('Average ∆Abs550'!L45/(46800*0.6232))*(0.2*(10^-3))*(10^6)</f>
        <v>-2.2743564142793942E-3</v>
      </c>
      <c r="M45">
        <f>('Average ∆Abs550'!M45/(46800*0.6232))*(0.2*(10^-3))*(10^6)</f>
        <v>-2.2972142676892363E-3</v>
      </c>
      <c r="N45">
        <f>('Average ∆Abs550'!N45/(46800*0.6232))*(0.2*(10^-3))*(10^6)</f>
        <v>-2.3123004509397337E-3</v>
      </c>
      <c r="O45">
        <f>('Average ∆Abs550'!O45/(46800*0.6232))*(0.2*(10^-3))*(10^6)</f>
        <v>-2.3310438907358051E-3</v>
      </c>
      <c r="P45">
        <f>('Average ∆Abs550'!P45/(46800*0.6232))*(0.2*(10^-3))*(10^6)</f>
        <v>-2.3468158095885975E-3</v>
      </c>
      <c r="Q45">
        <f>('Average ∆Abs550'!Q45/(46800*0.6232))*(0.2*(10^-3))*(10^6)</f>
        <v>-2.3619019928390939E-3</v>
      </c>
      <c r="R45">
        <f>('Average ∆Abs550'!R45/(46800*0.6232))*(0.2*(10^-3))*(10^6)</f>
        <v>-2.3863598959876255E-3</v>
      </c>
      <c r="S45">
        <f>('Average ∆Abs550'!S45/(46800*0.6232))*(0.2*(10^-3))*(10^6)</f>
        <v>-2.3977888226925466E-3</v>
      </c>
      <c r="T45">
        <f>('Average ∆Abs550'!T45/(46800*0.6232))*(0.2*(10^-3))*(10^6)</f>
        <v>-2.4153893698181266E-3</v>
      </c>
      <c r="U45">
        <f>('Average ∆Abs550'!U45/(46800*0.6232))*(0.2*(10^-3))*(10^6)</f>
        <v>-2.4311612886709173E-3</v>
      </c>
      <c r="V45">
        <f>('Average ∆Abs550'!V45/(46800*0.6232))*(0.2*(10^-3))*(10^6)</f>
        <v>-2.4471617860578085E-3</v>
      </c>
      <c r="W45">
        <f>('Average ∆Abs550'!W45/(46800*0.6232))*(0.2*(10^-3))*(10^6)</f>
        <v>-2.460190762501418E-3</v>
      </c>
      <c r="X45">
        <f>('Average ∆Abs550'!X45/(46800*0.6232))*(0.2*(10^-3))*(10^6)</f>
        <v>-2.480991409104375E-3</v>
      </c>
      <c r="Y45">
        <f>('Average ∆Abs550'!Y45/(46800*0.6232))*(0.2*(10^-3))*(10^6)</f>
        <v>-2.4899059719342151E-3</v>
      </c>
      <c r="Z45">
        <f>('Average ∆Abs550'!Z45/(46800*0.6232))*(0.2*(10^-3))*(10^6)</f>
        <v>-2.4995062703663494E-3</v>
      </c>
      <c r="AA45">
        <f>('Average ∆Abs550'!AA45/(46800*0.6232))*(0.2*(10^-3))*(10^6)</f>
        <v>-2.5102494614689737E-3</v>
      </c>
      <c r="AB45">
        <f>('Average ∆Abs550'!AB45/(46800*0.6232))*(0.2*(10^-3))*(10^6)</f>
        <v>-2.5237355949807826E-3</v>
      </c>
      <c r="AC45">
        <f>('Average ∆Abs550'!AC45/(46800*0.6232))*(0.2*(10^-3))*(10^6)</f>
        <v>-2.5347073646175087E-3</v>
      </c>
      <c r="AD45">
        <f>('Average ∆Abs550'!AD45/(46800*0.6232))*(0.2*(10^-3))*(10^6)</f>
        <v>-2.5479649195952162E-3</v>
      </c>
      <c r="AE45">
        <f>('Average ∆Abs550'!AE45/(46800*0.6232))*(0.2*(10^-3))*(10^6)</f>
        <v>-2.5600795819024336E-3</v>
      </c>
      <c r="AF45">
        <f>('Average ∆Abs550'!AF45/(46800*0.6232))*(0.2*(10^-3))*(10^6)</f>
        <v>-2.5712799300732559E-3</v>
      </c>
      <c r="AG45">
        <f>('Average ∆Abs550'!AG45/(46800*0.6232))*(0.2*(10^-3))*(10^6)</f>
        <v>-2.5863661133237524E-3</v>
      </c>
      <c r="AH45">
        <f>('Average ∆Abs550'!AH45/(46800*0.6232))*(0.2*(10^-3))*(10^6)</f>
        <v>-2.5916234196080171E-3</v>
      </c>
      <c r="AI45">
        <f>('Average ∆Abs550'!AI45/(46800*0.6232))*(0.2*(10^-3))*(10^6)</f>
        <v>-2.6028237677788411E-3</v>
      </c>
      <c r="AJ45">
        <f>('Average ∆Abs550'!AJ45/(46800*0.6232))*(0.2*(10^-3))*(10^6)</f>
        <v>-2.6153955871542536E-3</v>
      </c>
      <c r="AK45">
        <f>('Average ∆Abs550'!AK45/(46800*0.6232))*(0.2*(10^-3))*(10^6)</f>
        <v>-2.6243101499840919E-3</v>
      </c>
      <c r="AL45">
        <f>('Average ∆Abs550'!AL45/(46800*0.6232))*(0.2*(10^-3))*(10^6)</f>
        <v>-2.6371105478936057E-3</v>
      </c>
      <c r="AM45">
        <f>('Average ∆Abs550'!AM45/(46800*0.6232))*(0.2*(10^-3))*(10^6)</f>
        <v>-2.6469394248598379E-3</v>
      </c>
      <c r="AN45">
        <f>('Average ∆Abs550'!AN45/(46800*0.6232))*(0.2*(10^-3))*(10^6)</f>
        <v>-2.6693401212014825E-3</v>
      </c>
      <c r="AO45">
        <f>('Average ∆Abs550'!AO45/(46800*0.6232))*(0.2*(10^-3))*(10^6)</f>
        <v>-2.6597398227693491E-3</v>
      </c>
      <c r="AP45">
        <f>('Average ∆Abs550'!AP45/(46800*0.6232))*(0.2*(10^-3))*(10^6)</f>
        <v>-2.6649971290536134E-3</v>
      </c>
      <c r="AQ45">
        <f>('Average ∆Abs550'!AQ45/(46800*0.6232))*(0.2*(10^-3))*(10^6)</f>
        <v>-2.6775689484290276E-3</v>
      </c>
      <c r="AR45">
        <f>('Average ∆Abs550'!AR45/(46800*0.6232))*(0.2*(10^-3))*(10^6)</f>
        <v>-2.7001982233047709E-3</v>
      </c>
      <c r="AS45">
        <f>('Average ∆Abs550'!AS45/(46800*0.6232))*(0.2*(10^-3))*(10^6)</f>
        <v>-2.704084058384446E-3</v>
      </c>
      <c r="AT45">
        <f>('Average ∆Abs550'!AT45/(46800*0.6232))*(0.2*(10^-3))*(10^6)</f>
        <v>-2.7118557285437921E-3</v>
      </c>
      <c r="AU45">
        <f>('Average ∆Abs550'!AU45/(46800*0.6232))*(0.2*(10^-3))*(10^6)</f>
        <v>-2.7081984719982172E-3</v>
      </c>
      <c r="AV45">
        <f>('Average ∆Abs550'!AV45/(46800*0.6232))*(0.2*(10^-3))*(10^6)</f>
        <v>-2.7068270007936253E-3</v>
      </c>
      <c r="AW45">
        <f>('Average ∆Abs550'!AW45/(46800*0.6232))*(0.2*(10^-3))*(10^6)</f>
        <v>-2.708655629066413E-3</v>
      </c>
      <c r="AX45">
        <f>('Average ∆Abs550'!AX45/(46800*0.6232))*(0.2*(10^-3))*(10^6)</f>
        <v>-2.7100271002710053E-3</v>
      </c>
      <c r="AY45">
        <f>('Average ∆Abs550'!AY45/(46800*0.6232))*(0.2*(10^-3))*(10^6)</f>
        <v>-2.6995124877024763E-3</v>
      </c>
      <c r="AZ45">
        <f>('Average ∆Abs550'!AZ45/(46800*0.6232))*(0.2*(10^-3))*(10^6)</f>
        <v>-2.7036269013162493E-3</v>
      </c>
      <c r="BA45">
        <f>('Average ∆Abs550'!BA45/(46800*0.6232))*(0.2*(10^-3))*(10^6)</f>
        <v>-2.708427050532316E-3</v>
      </c>
      <c r="BB45">
        <f>('Average ∆Abs550'!BB45/(46800*0.6232))*(0.2*(10^-3))*(10^6)</f>
        <v>-2.7175701918962527E-3</v>
      </c>
      <c r="BC45">
        <f>('Average ∆Abs550'!BC45/(46800*0.6232))*(0.2*(10^-3))*(10^6)</f>
        <v>-2.7273990688624857E-3</v>
      </c>
      <c r="BD45">
        <f>('Average ∆Abs550'!BD45/(46800*0.6232))*(0.2*(10^-3))*(10^6)</f>
        <v>-2.7363136316923232E-3</v>
      </c>
      <c r="BE45">
        <f>('Average ∆Abs550'!BE45/(46800*0.6232))*(0.2*(10^-3))*(10^6)</f>
        <v>-2.7431709877152764E-3</v>
      </c>
      <c r="BF45">
        <f>('Average ∆Abs550'!BF45/(46800*0.6232))*(0.2*(10^-3))*(10^6)</f>
        <v>-2.7534570217497053E-3</v>
      </c>
      <c r="BG45">
        <f>('Average ∆Abs550'!BG45/(46800*0.6232))*(0.2*(10^-3))*(10^6)</f>
        <v>-2.7594000636362651E-3</v>
      </c>
      <c r="BH45">
        <f>('Average ∆Abs550'!BH45/(46800*0.6232))*(0.2*(10^-3))*(10^6)</f>
        <v>-2.7658002625910224E-3</v>
      </c>
      <c r="BI45">
        <f>('Average ∆Abs550'!BI45/(46800*0.6232))*(0.2*(10^-3))*(10^6)</f>
        <v>-2.7726576186139747E-3</v>
      </c>
      <c r="BJ45">
        <f>('Average ∆Abs550'!BJ45/(46800*0.6232))*(0.2*(10^-3))*(10^6)</f>
        <v>-2.7840865453188958E-3</v>
      </c>
      <c r="BK45">
        <f>('Average ∆Abs550'!BK45/(46800*0.6232))*(0.2*(10^-3))*(10^6)</f>
        <v>-2.7895724301372597E-3</v>
      </c>
      <c r="BL45">
        <f>('Average ∆Abs550'!BL45/(46800*0.6232))*(0.2*(10^-3))*(10^6)</f>
        <v>-2.8023728280467696E-3</v>
      </c>
      <c r="BM45">
        <f>('Average ∆Abs550'!BM45/(46800*0.6232))*(0.2*(10^-3))*(10^6)</f>
        <v>-2.8074015557969343E-3</v>
      </c>
      <c r="BN45">
        <f>('Average ∆Abs550'!BN45/(46800*0.6232))*(0.2*(10^-3))*(10^6)</f>
        <v>-2.81425891181989E-3</v>
      </c>
      <c r="BO45">
        <f>('Average ∆Abs550'!BO45/(46800*0.6232))*(0.2*(10^-3))*(10^6)</f>
        <v>-2.826830731195302E-3</v>
      </c>
      <c r="BP45">
        <f>('Average ∆Abs550'!BP45/(46800*0.6232))*(0.2*(10^-3))*(10^6)</f>
        <v>-2.8334595086841581E-3</v>
      </c>
      <c r="BQ45">
        <f>('Average ∆Abs550'!BQ45/(46800*0.6232))*(0.2*(10^-3))*(10^6)</f>
        <v>-2.8375739222979281E-3</v>
      </c>
      <c r="BR45">
        <f>('Average ∆Abs550'!BR45/(46800*0.6232))*(0.2*(10^-3))*(10^6)</f>
        <v>-2.8460313280595723E-3</v>
      </c>
      <c r="BS45">
        <f>('Average ∆Abs550'!BS45/(46800*0.6232))*(0.2*(10^-3))*(10^6)</f>
        <v>-2.8558602050258045E-3</v>
      </c>
      <c r="BT45">
        <f>('Average ∆Abs550'!BT45/(46800*0.6232))*(0.2*(10^-3))*(10^6)</f>
        <v>-2.8647747678556433E-3</v>
      </c>
      <c r="BU45">
        <f>('Average ∆Abs550'!BU45/(46800*0.6232))*(0.2*(10^-3))*(10^6)</f>
        <v>-2.8652319249238395E-3</v>
      </c>
      <c r="BV45">
        <f>('Average ∆Abs550'!BV45/(46800*0.6232))*(0.2*(10^-3))*(10^6)</f>
        <v>-2.8750608018900713E-3</v>
      </c>
      <c r="BW45">
        <f>('Average ∆Abs550'!BW45/(46800*0.6232))*(0.2*(10^-3))*(10^6)</f>
        <v>-2.8800895296402377E-3</v>
      </c>
      <c r="BX45">
        <f>('Average ∆Abs550'!BX45/(46800*0.6232))*(0.2*(10^-3))*(10^6)</f>
        <v>-2.8864897285949933E-3</v>
      </c>
      <c r="BY45">
        <f>('Average ∆Abs550'!BY45/(46800*0.6232))*(0.2*(10^-3))*(10^6)</f>
        <v>-2.8931185060838485E-3</v>
      </c>
      <c r="BZ45">
        <f>('Average ∆Abs550'!BZ45/(46800*0.6232))*(0.2*(10^-3))*(10^6)</f>
        <v>-2.8970043411635214E-3</v>
      </c>
      <c r="CA45">
        <f>('Average ∆Abs550'!CA45/(46800*0.6232))*(0.2*(10^-3))*(10^6)</f>
        <v>-2.9088904249366383E-3</v>
      </c>
      <c r="CB45">
        <f>('Average ∆Abs550'!CB45/(46800*0.6232))*(0.2*(10^-3))*(10^6)</f>
        <v>-2.915976359493689E-3</v>
      </c>
      <c r="CC45">
        <f>('Average ∆Abs550'!CC45/(46800*0.6232))*(0.2*(10^-3))*(10^6)</f>
        <v>-2.9171192521641846E-3</v>
      </c>
      <c r="CD45">
        <f>('Average ∆Abs550'!CD45/(46800*0.6232))*(0.2*(10^-3))*(10^6)</f>
        <v>-2.9198621945733636E-3</v>
      </c>
      <c r="CE45">
        <f>('Average ∆Abs550'!CE45/(46800*0.6232))*(0.2*(10^-3))*(10^6)</f>
        <v>-2.9269481291304155E-3</v>
      </c>
      <c r="CF45">
        <f>('Average ∆Abs550'!CF45/(46800*0.6232))*(0.2*(10^-3))*(10^6)</f>
        <v>-2.9303768071418912E-3</v>
      </c>
      <c r="CG45">
        <f>('Average ∆Abs550'!CG45/(46800*0.6232))*(0.2*(10^-3))*(10^6)</f>
        <v>-2.939977105574026E-3</v>
      </c>
      <c r="CH45">
        <f>('Average ∆Abs550'!CH45/(46800*0.6232))*(0.2*(10^-3))*(10^6)</f>
        <v>-2.9440915191877985E-3</v>
      </c>
      <c r="CI45">
        <f>('Average ∆Abs550'!CI45/(46800*0.6232))*(0.2*(10^-3))*(10^6)</f>
        <v>-2.9520917678812421E-3</v>
      </c>
      <c r="CJ45">
        <f>('Average ∆Abs550'!CJ45/(46800*0.6232))*(0.2*(10^-3))*(10^6)</f>
        <v>-2.9557490244268183E-3</v>
      </c>
      <c r="CK45">
        <f>('Average ∆Abs550'!CK45/(46800*0.6232))*(0.2*(10^-3))*(10^6)</f>
        <v>-2.9550632888245229E-3</v>
      </c>
      <c r="CL45">
        <f>('Average ∆Abs550'!CL45/(46800*0.6232))*(0.2*(10^-3))*(10^6)</f>
        <v>-2.9685494223363309E-3</v>
      </c>
      <c r="CM45">
        <f>('Average ∆Abs550'!CM45/(46800*0.6232))*(0.2*(10^-3))*(10^6)</f>
        <v>-2.9674065296658395E-3</v>
      </c>
      <c r="CN45">
        <f>('Average ∆Abs550'!CN45/(46800*0.6232))*(0.2*(10^-3))*(10^6)</f>
        <v>-2.9831784485186293E-3</v>
      </c>
      <c r="CO45">
        <f>('Average ∆Abs550'!CO45/(46800*0.6232))*(0.2*(10^-3))*(10^6)</f>
        <v>-2.9847784982573182E-3</v>
      </c>
      <c r="CP45">
        <f>('Average ∆Abs550'!CP45/(46800*0.6232))*(0.2*(10^-3))*(10^6)</f>
        <v>-2.9872928621324031E-3</v>
      </c>
      <c r="CQ45">
        <f>('Average ∆Abs550'!CQ45/(46800*0.6232))*(0.2*(10^-3))*(10^6)</f>
        <v>-2.9936930610871561E-3</v>
      </c>
      <c r="CR45">
        <f>('Average ∆Abs550'!CR45/(46800*0.6232))*(0.2*(10^-3))*(10^6)</f>
        <v>-3.001236152712407E-3</v>
      </c>
      <c r="CS45">
        <f>('Average ∆Abs550'!CS45/(46800*0.6232))*(0.2*(10^-3))*(10^6)</f>
        <v>-3.0058077233943753E-3</v>
      </c>
      <c r="CT45">
        <f>('Average ∆Abs550'!CT45/(46800*0.6232))*(0.2*(10^-3))*(10^6)</f>
        <v>-3.0055791448602774E-3</v>
      </c>
      <c r="CU45">
        <f>('Average ∆Abs550'!CU45/(46800*0.6232))*(0.2*(10^-3))*(10^6)</f>
        <v>-3.0058077233943749E-3</v>
      </c>
    </row>
    <row r="46" spans="1:99" x14ac:dyDescent="0.25">
      <c r="A46" s="61">
        <v>16</v>
      </c>
      <c r="B46" s="13" t="s">
        <v>16</v>
      </c>
      <c r="C46">
        <f>('Average ∆Abs550'!C46/(46800*0.6232))*(0.2*(10^-3))*(10^6)</f>
        <v>0</v>
      </c>
      <c r="D46">
        <f>('Average ∆Abs550'!D46/(46800*0.6232))*(0.2*(10^-3))*(10^6)</f>
        <v>-3.4286780114764601E-4</v>
      </c>
      <c r="E46">
        <f>('Average ∆Abs550'!E46/(46800*0.6232))*(0.2*(10^-3))*(10^6)</f>
        <v>7.4288023581989162E-5</v>
      </c>
      <c r="F46">
        <f>('Average ∆Abs550'!F46/(46800*0.6232))*(0.2*(10^-3))*(10^6)</f>
        <v>1.6617659428956008E-4</v>
      </c>
      <c r="G46">
        <f>('Average ∆Abs550'!G46/(46800*0.6232))*(0.2*(10^-3))*(10^6)</f>
        <v>5.3944534047229966E-5</v>
      </c>
      <c r="H46">
        <f>('Average ∆Abs550'!H46/(46800*0.6232))*(0.2*(10^-3))*(10^6)</f>
        <v>-2.1509240058662418E-4</v>
      </c>
      <c r="I46">
        <f>('Average ∆Abs550'!I46/(46800*0.6232))*(0.2*(10^-3))*(10^6)</f>
        <v>-2.6492252102008234E-4</v>
      </c>
      <c r="J46">
        <f>('Average ∆Abs550'!J46/(46800*0.6232))*(0.2*(10^-3))*(10^6)</f>
        <v>-2.2286407074597093E-4</v>
      </c>
      <c r="K46">
        <f>('Average ∆Abs550'!K46/(46800*0.6232))*(0.2*(10^-3))*(10^6)</f>
        <v>-2.0754930896137573E-4</v>
      </c>
      <c r="L46">
        <f>('Average ∆Abs550'!L46/(46800*0.6232))*(0.2*(10^-3))*(10^6)</f>
        <v>-2.1120656550695113E-4</v>
      </c>
      <c r="M46">
        <f>('Average ∆Abs550'!M46/(46800*0.6232))*(0.2*(10^-3))*(10^6)</f>
        <v>-2.3840741106466359E-4</v>
      </c>
      <c r="N46">
        <f>('Average ∆Abs550'!N46/(46800*0.6232))*(0.2*(10^-3))*(10^6)</f>
        <v>-2.0892078016596666E-4</v>
      </c>
      <c r="O46">
        <f>('Average ∆Abs550'!O46/(46800*0.6232))*(0.2*(10^-3))*(10^6)</f>
        <v>-2.2377838488236456E-4</v>
      </c>
      <c r="P46">
        <f>('Average ∆Abs550'!P46/(46800*0.6232))*(0.2*(10^-3))*(10^6)</f>
        <v>-2.2172117807547947E-4</v>
      </c>
      <c r="Q46">
        <f>('Average ∆Abs550'!Q46/(46800*0.6232))*(0.2*(10^-3))*(10^6)</f>
        <v>-2.3269294771220345E-4</v>
      </c>
      <c r="R46">
        <f>('Average ∆Abs550'!R46/(46800*0.6232))*(0.2*(10^-3))*(10^6)</f>
        <v>-2.2217833514367571E-4</v>
      </c>
      <c r="S46">
        <f>('Average ∆Abs550'!S46/(46800*0.6232))*(0.2*(10^-3))*(10^6)</f>
        <v>-2.3063574090531676E-4</v>
      </c>
      <c r="T46">
        <f>('Average ∆Abs550'!T46/(46800*0.6232))*(0.2*(10^-3))*(10^6)</f>
        <v>-2.3840741106466462E-4</v>
      </c>
      <c r="U46">
        <f>('Average ∆Abs550'!U46/(46800*0.6232))*(0.2*(10^-3))*(10^6)</f>
        <v>-2.1783534299580503E-4</v>
      </c>
      <c r="V46">
        <f>('Average ∆Abs550'!V46/(46800*0.6232))*(0.2*(10^-3))*(10^6)</f>
        <v>-2.1532097912072259E-4</v>
      </c>
      <c r="W46">
        <f>('Average ∆Abs550'!W46/(46800*0.6232))*(0.2*(10^-3))*(10^6)</f>
        <v>-1.9474891105186295E-4</v>
      </c>
      <c r="X46">
        <f>('Average ∆Abs550'!X46/(46800*0.6232))*(0.2*(10^-3))*(10^6)</f>
        <v>-1.908630759721895E-4</v>
      </c>
      <c r="Y46">
        <f>('Average ∆Abs550'!Y46/(46800*0.6232))*(0.2*(10^-3))*(10^6)</f>
        <v>-1.7440542151710332E-4</v>
      </c>
      <c r="Z46">
        <f>('Average ∆Abs550'!Z46/(46800*0.6232))*(0.2*(10^-3))*(10^6)</f>
        <v>-1.7029100790333092E-4</v>
      </c>
      <c r="AA46">
        <f>('Average ∆Abs550'!AA46/(46800*0.6232))*(0.2*(10^-3))*(10^6)</f>
        <v>-1.6091928800529521E-4</v>
      </c>
      <c r="AB46">
        <f>('Average ∆Abs550'!AB46/(46800*0.6232))*(0.2*(10^-3))*(10^6)</f>
        <v>-1.6000497386890113E-4</v>
      </c>
      <c r="AC46">
        <f>('Average ∆Abs550'!AC46/(46800*0.6232))*(0.2*(10^-3))*(10^6)</f>
        <v>-1.577191885279186E-4</v>
      </c>
      <c r="AD46">
        <f>('Average ∆Abs550'!AD46/(46800*0.6232))*(0.2*(10^-3))*(10^6)</f>
        <v>-1.440044764820122E-4</v>
      </c>
      <c r="AE46">
        <f>('Average ∆Abs550'!AE46/(46800*0.6232))*(0.2*(10^-3))*(10^6)</f>
        <v>-1.38290013129551E-4</v>
      </c>
      <c r="AF46">
        <f>('Average ∆Abs550'!AF46/(46800*0.6232))*(0.2*(10^-3))*(10^6)</f>
        <v>-1.300611859020079E-4</v>
      </c>
      <c r="AG46">
        <f>('Average ∆Abs550'!AG46/(46800*0.6232))*(0.2*(10^-3))*(10^6)</f>
        <v>-1.1794652359479133E-4</v>
      </c>
      <c r="AH46">
        <f>('Average ∆Abs550'!AH46/(46800*0.6232))*(0.2*(10^-3))*(10^6)</f>
        <v>-1.0674617542396801E-4</v>
      </c>
      <c r="AI46">
        <f>('Average ∆Abs550'!AI46/(46800*0.6232))*(0.2*(10^-3))*(10^6)</f>
        <v>-1.0743191102626359E-4</v>
      </c>
      <c r="AJ46">
        <f>('Average ∆Abs550'!AJ46/(46800*0.6232))*(0.2*(10^-3))*(10^6)</f>
        <v>-9.7145876991834275E-5</v>
      </c>
      <c r="AK46">
        <f>('Average ∆Abs550'!AK46/(46800*0.6232))*(0.2*(10^-3))*(10^6)</f>
        <v>-9.005994243478272E-5</v>
      </c>
      <c r="AL46">
        <f>('Average ∆Abs550'!AL46/(46800*0.6232))*(0.2*(10^-3))*(10^6)</f>
        <v>-8.2288272275435375E-5</v>
      </c>
      <c r="AM46">
        <f>('Average ∆Abs550'!AM46/(46800*0.6232))*(0.2*(10^-3))*(10^6)</f>
        <v>-8.3659743480026872E-5</v>
      </c>
      <c r="AN46">
        <f>('Average ∆Abs550'!AN46/(46800*0.6232))*(0.2*(10^-3))*(10^6)</f>
        <v>-5.6001740854117143E-5</v>
      </c>
      <c r="AO46">
        <f>('Average ∆Abs550'!AO46/(46800*0.6232))*(0.2*(10^-3))*(10^6)</f>
        <v>-4.6172863887882634E-5</v>
      </c>
      <c r="AP46">
        <f>('Average ∆Abs550'!AP46/(46800*0.6232))*(0.2*(10^-3))*(10^6)</f>
        <v>-3.5886829853454829E-5</v>
      </c>
      <c r="AQ46">
        <f>('Average ∆Abs550'!AQ46/(46800*0.6232))*(0.2*(10^-3))*(10^6)</f>
        <v>-4.3658500012801685E-5</v>
      </c>
      <c r="AR46">
        <f>('Average ∆Abs550'!AR46/(46800*0.6232))*(0.2*(10^-3))*(10^6)</f>
        <v>-2.2857853409843195E-5</v>
      </c>
      <c r="AS46">
        <f>('Average ∆Abs550'!AS46/(46800*0.6232))*(0.2*(10^-3))*(10^6)</f>
        <v>-2.0572068068859128E-5</v>
      </c>
      <c r="AT46">
        <f>('Average ∆Abs550'!AT46/(46800*0.6232))*(0.2*(10^-3))*(10^6)</f>
        <v>3.8858350796729059E-6</v>
      </c>
      <c r="AU46">
        <f>('Average ∆Abs550'!AU46/(46800*0.6232))*(0.2*(10^-3))*(10^6)</f>
        <v>2.1943539273448427E-5</v>
      </c>
      <c r="AV46">
        <f>('Average ∆Abs550'!AV46/(46800*0.6232))*(0.2*(10^-3))*(10^6)</f>
        <v>1.0514612568528305E-5</v>
      </c>
      <c r="AW46">
        <f>('Average ∆Abs550'!AW46/(46800*0.6232))*(0.2*(10^-3))*(10^6)</f>
        <v>5.3715955513131085E-5</v>
      </c>
      <c r="AX46">
        <f>('Average ∆Abs550'!AX46/(46800*0.6232))*(0.2*(10^-3))*(10^6)</f>
        <v>8.2059693741337551E-5</v>
      </c>
      <c r="AY46">
        <f>('Average ∆Abs550'!AY46/(46800*0.6232))*(0.2*(10^-3))*(10^6)</f>
        <v>9.4631513116750934E-5</v>
      </c>
      <c r="AZ46">
        <f>('Average ∆Abs550'!AZ46/(46800*0.6232))*(0.2*(10^-3))*(10^6)</f>
        <v>1.0468896861708224E-4</v>
      </c>
      <c r="BA46">
        <f>('Average ∆Abs550'!BA46/(46800*0.6232))*(0.2*(10^-3))*(10^6)</f>
        <v>1.1246063877642853E-4</v>
      </c>
      <c r="BB46">
        <f>('Average ∆Abs550'!BB46/(46800*0.6232))*(0.2*(10^-3))*(10^6)</f>
        <v>1.2183235867446434E-4</v>
      </c>
      <c r="BC46">
        <f>('Average ∆Abs550'!BC46/(46800*0.6232))*(0.2*(10^-3))*(10^6)</f>
        <v>1.24803879617744E-4</v>
      </c>
      <c r="BD46">
        <f>('Average ∆Abs550'!BD46/(46800*0.6232))*(0.2*(10^-3))*(10^6)</f>
        <v>1.3874717019774795E-4</v>
      </c>
      <c r="BE46">
        <f>('Average ∆Abs550'!BE46/(46800*0.6232))*(0.2*(10^-3))*(10^6)</f>
        <v>1.4880462569807933E-4</v>
      </c>
      <c r="BF46">
        <f>('Average ∆Abs550'!BF46/(46800*0.6232))*(0.2*(10^-3))*(10^6)</f>
        <v>1.5680487439152449E-4</v>
      </c>
      <c r="BG46">
        <f>('Average ∆Abs550'!BG46/(46800*0.6232))*(0.2*(10^-3))*(10^6)</f>
        <v>1.6320507334628045E-4</v>
      </c>
      <c r="BH46">
        <f>('Average ∆Abs550'!BH46/(46800*0.6232))*(0.2*(10^-3))*(10^6)</f>
        <v>1.7486257858530008E-4</v>
      </c>
      <c r="BI46">
        <f>('Average ∆Abs550'!BI46/(46800*0.6232))*(0.2*(10^-3))*(10^6)</f>
        <v>1.8423429848333627E-4</v>
      </c>
      <c r="BJ46">
        <f>('Average ∆Abs550'!BJ46/(46800*0.6232))*(0.2*(10^-3))*(10^6)</f>
        <v>1.9063449743809158E-4</v>
      </c>
      <c r="BK46">
        <f>('Average ∆Abs550'!BK46/(46800*0.6232))*(0.2*(10^-3))*(10^6)</f>
        <v>1.9406317544956833E-4</v>
      </c>
      <c r="BL46">
        <f>('Average ∆Abs550'!BL46/(46800*0.6232))*(0.2*(10^-3))*(10^6)</f>
        <v>2.0297773827940548E-4</v>
      </c>
      <c r="BM46">
        <f>('Average ∆Abs550'!BM46/(46800*0.6232))*(0.2*(10^-3))*(10^6)</f>
        <v>2.045777880180955E-4</v>
      </c>
      <c r="BN46">
        <f>('Average ∆Abs550'!BN46/(46800*0.6232))*(0.2*(10^-3))*(10^6)</f>
        <v>2.1897823566629701E-4</v>
      </c>
      <c r="BO46">
        <f>('Average ∆Abs550'!BO46/(46800*0.6232))*(0.2*(10^-3))*(10^6)</f>
        <v>2.2332122781416671E-4</v>
      </c>
      <c r="BP46">
        <f>('Average ∆Abs550'!BP46/(46800*0.6232))*(0.2*(10^-3))*(10^6)</f>
        <v>2.336072618485965E-4</v>
      </c>
      <c r="BQ46">
        <f>('Average ∆Abs550'!BQ46/(46800*0.6232))*(0.2*(10^-3))*(10^6)</f>
        <v>2.3452157598498972E-4</v>
      </c>
      <c r="BR46">
        <f>('Average ∆Abs550'!BR46/(46800*0.6232))*(0.2*(10^-3))*(10^6)</f>
        <v>2.4297898174663226E-4</v>
      </c>
      <c r="BS46">
        <f>('Average ∆Abs550'!BS46/(46800*0.6232))*(0.2*(10^-3))*(10^6)</f>
        <v>2.5257928017876632E-4</v>
      </c>
      <c r="BT46">
        <f>('Average ∆Abs550'!BT46/(46800*0.6232))*(0.2*(10^-3))*(10^6)</f>
        <v>2.6880835609975471E-4</v>
      </c>
      <c r="BU46">
        <f>('Average ∆Abs550'!BU46/(46800*0.6232))*(0.2*(10^-3))*(10^6)</f>
        <v>2.7452281945221639E-4</v>
      </c>
      <c r="BV46">
        <f>('Average ∆Abs550'!BV46/(46800*0.6232))*(0.2*(10^-3))*(10^6)</f>
        <v>2.8183733254336595E-4</v>
      </c>
      <c r="BW46">
        <f>('Average ∆Abs550'!BW46/(46800*0.6232))*(0.2*(10^-3))*(10^6)</f>
        <v>2.8435169641844837E-4</v>
      </c>
      <c r="BX46">
        <f>('Average ∆Abs550'!BX46/(46800*0.6232))*(0.2*(10^-3))*(10^6)</f>
        <v>2.9212336657779517E-4</v>
      </c>
      <c r="BY46">
        <f>('Average ∆Abs550'!BY46/(46800*0.6232))*(0.2*(10^-3))*(10^6)</f>
        <v>3.0629523569189725E-4</v>
      </c>
      <c r="BZ46">
        <f>('Average ∆Abs550'!BZ46/(46800*0.6232))*(0.2*(10^-3))*(10^6)</f>
        <v>3.1269543464665372E-4</v>
      </c>
      <c r="CA46">
        <f>('Average ∆Abs550'!CA46/(46800*0.6232))*(0.2*(10^-3))*(10^6)</f>
        <v>3.1703842679452291E-4</v>
      </c>
      <c r="CB46">
        <f>('Average ∆Abs550'!CB46/(46800*0.6232))*(0.2*(10^-3))*(10^6)</f>
        <v>3.3646760219289111E-4</v>
      </c>
      <c r="CC46">
        <f>('Average ∆Abs550'!CC46/(46800*0.6232))*(0.2*(10^-3))*(10^6)</f>
        <v>3.3783907339748101E-4</v>
      </c>
      <c r="CD46">
        <f>('Average ∆Abs550'!CD46/(46800*0.6232))*(0.2*(10^-3))*(10^6)</f>
        <v>3.5132520690928803E-4</v>
      </c>
      <c r="CE46">
        <f>('Average ∆Abs550'!CE46/(46800*0.6232))*(0.2*(10^-3))*(10^6)</f>
        <v>3.5726824879584801E-4</v>
      </c>
      <c r="CF46">
        <f>('Average ∆Abs550'!CF46/(46800*0.6232))*(0.2*(10^-3))*(10^6)</f>
        <v>3.6572565455749052E-4</v>
      </c>
      <c r="CG46">
        <f>('Average ∆Abs550'!CG46/(46800*0.6232))*(0.2*(10^-3))*(10^6)</f>
        <v>3.7395448178503376E-4</v>
      </c>
      <c r="CH46">
        <f>('Average ∆Abs550'!CH46/(46800*0.6232))*(0.2*(10^-3))*(10^6)</f>
        <v>3.894978221037259E-4</v>
      </c>
      <c r="CI46">
        <f>('Average ∆Abs550'!CI46/(46800*0.6232))*(0.2*(10^-3))*(10^6)</f>
        <v>3.9246934304700611E-4</v>
      </c>
      <c r="CJ46">
        <f>('Average ∆Abs550'!CJ46/(46800*0.6232))*(0.2*(10^-3))*(10^6)</f>
        <v>4.1235567551356993E-4</v>
      </c>
      <c r="CK46">
        <f>('Average ∆Abs550'!CK46/(46800*0.6232))*(0.2*(10^-3))*(10^6)</f>
        <v>4.1326998964996426E-4</v>
      </c>
      <c r="CL46">
        <f>('Average ∆Abs550'!CL46/(46800*0.6232))*(0.2*(10^-3))*(10^6)</f>
        <v>4.253846519571822E-4</v>
      </c>
      <c r="CM46">
        <f>('Average ∆Abs550'!CM46/(46800*0.6232))*(0.2*(10^-3))*(10^6)</f>
        <v>4.2607038755947601E-4</v>
      </c>
      <c r="CN46">
        <f>('Average ∆Abs550'!CN46/(46800*0.6232))*(0.2*(10^-3))*(10^6)</f>
        <v>4.3589926452570945E-4</v>
      </c>
      <c r="CO46">
        <f>('Average ∆Abs550'!CO46/(46800*0.6232))*(0.2*(10^-3))*(10^6)</f>
        <v>4.4024225667357777E-4</v>
      </c>
      <c r="CP46">
        <f>('Average ∆Abs550'!CP46/(46800*0.6232))*(0.2*(10^-3))*(10^6)</f>
        <v>4.5578559699227181E-4</v>
      </c>
      <c r="CQ46">
        <f>('Average ∆Abs550'!CQ46/(46800*0.6232))*(0.2*(10^-3))*(10^6)</f>
        <v>4.5875711793555218E-4</v>
      </c>
      <c r="CR46">
        <f>('Average ∆Abs550'!CR46/(46800*0.6232))*(0.2*(10^-3))*(10^6)</f>
        <v>4.7041462317457179E-4</v>
      </c>
      <c r="CS46">
        <f>('Average ∆Abs550'!CS46/(46800*0.6232))*(0.2*(10^-3))*(10^6)</f>
        <v>4.7772913626572129E-4</v>
      </c>
      <c r="CT46">
        <f>('Average ∆Abs550'!CT46/(46800*0.6232))*(0.2*(10^-3))*(10^6)</f>
        <v>4.9487252632310428E-4</v>
      </c>
      <c r="CU46">
        <f>('Average ∆Abs550'!CU46/(46800*0.6232))*(0.2*(10^-3))*(10^6)</f>
        <v>5.0104414674376175E-4</v>
      </c>
    </row>
    <row r="47" spans="1:99" x14ac:dyDescent="0.25">
      <c r="A47" s="61">
        <v>17</v>
      </c>
      <c r="B47" s="13" t="s">
        <v>17</v>
      </c>
      <c r="C47">
        <f>('Average ∆Abs550'!C47/(46800*0.6232))*(0.2*(10^-3))*(10^6)</f>
        <v>0</v>
      </c>
      <c r="D47">
        <f>('Average ∆Abs550'!D47/(46800*0.6232))*(0.2*(10^-3))*(10^6)</f>
        <v>2.4076176996587792E-3</v>
      </c>
      <c r="E47">
        <f>('Average ∆Abs550'!E47/(46800*0.6232))*(0.2*(10^-3))*(10^6)</f>
        <v>3.8174900979779042E-3</v>
      </c>
      <c r="F47">
        <f>('Average ∆Abs550'!F47/(46800*0.6232))*(0.2*(10^-3))*(10^6)</f>
        <v>3.8405765299218452E-3</v>
      </c>
      <c r="G47">
        <f>('Average ∆Abs550'!G47/(46800*0.6232))*(0.2*(10^-3))*(10^6)</f>
        <v>3.8981783205146508E-3</v>
      </c>
      <c r="H47">
        <f>('Average ∆Abs550'!H47/(46800*0.6232))*(0.2*(10^-3))*(10^6)</f>
        <v>3.9480084409481073E-3</v>
      </c>
      <c r="I47">
        <f>('Average ∆Abs550'!I47/(46800*0.6232))*(0.2*(10^-3))*(10^6)</f>
        <v>3.9221790665949852E-3</v>
      </c>
      <c r="J47">
        <f>('Average ∆Abs550'!J47/(46800*0.6232))*(0.2*(10^-3))*(10^6)</f>
        <v>3.9749807079717233E-3</v>
      </c>
      <c r="K47">
        <f>('Average ∆Abs550'!K47/(46800*0.6232))*(0.2*(10^-3))*(10^6)</f>
        <v>3.9960099331087786E-3</v>
      </c>
      <c r="L47">
        <f>('Average ∆Abs550'!L47/(46800*0.6232))*(0.2*(10^-3))*(10^6)</f>
        <v>3.9939527263018922E-3</v>
      </c>
      <c r="M47">
        <f>('Average ∆Abs550'!M47/(46800*0.6232))*(0.2*(10^-3))*(10^6)</f>
        <v>4.0012672393930429E-3</v>
      </c>
      <c r="N47">
        <f>('Average ∆Abs550'!N47/(46800*0.6232))*(0.2*(10^-3))*(10^6)</f>
        <v>4.0501830456901068E-3</v>
      </c>
      <c r="O47">
        <f>('Average ∆Abs550'!O47/(46800*0.6232))*(0.2*(10^-3))*(10^6)</f>
        <v>4.0750981059068355E-3</v>
      </c>
      <c r="P47">
        <f>('Average ∆Abs550'!P47/(46800*0.6232))*(0.2*(10^-3))*(10^6)</f>
        <v>4.1093848860216022E-3</v>
      </c>
      <c r="Q47">
        <f>('Average ∆Abs550'!Q47/(46800*0.6232))*(0.2*(10^-3))*(10^6)</f>
        <v>4.140014409590791E-3</v>
      </c>
      <c r="R47">
        <f>('Average ∆Abs550'!R47/(46800*0.6232))*(0.2*(10^-3))*(10^6)</f>
        <v>4.1747583467737536E-3</v>
      </c>
      <c r="S47">
        <f>('Average ∆Abs550'!S47/(46800*0.6232))*(0.2*(10^-3))*(10^6)</f>
        <v>4.1948732577744155E-3</v>
      </c>
      <c r="T47">
        <f>('Average ∆Abs550'!T47/(46800*0.6232))*(0.2*(10^-3))*(10^6)</f>
        <v>4.2248170457413079E-3</v>
      </c>
      <c r="U47">
        <f>('Average ∆Abs550'!U47/(46800*0.6232))*(0.2*(10^-3))*(10^6)</f>
        <v>4.2517893127649231E-3</v>
      </c>
      <c r="V47">
        <f>('Average ∆Abs550'!V47/(46800*0.6232))*(0.2*(10^-3))*(10^6)</f>
        <v>4.2751043232429646E-3</v>
      </c>
      <c r="W47">
        <f>('Average ∆Abs550'!W47/(46800*0.6232))*(0.2*(10^-3))*(10^6)</f>
        <v>4.3002479619937911E-3</v>
      </c>
      <c r="X47">
        <f>('Average ∆Abs550'!X47/(46800*0.6232))*(0.2*(10^-3))*(10^6)</f>
        <v>4.3251630222105207E-3</v>
      </c>
      <c r="Y47">
        <f>('Average ∆Abs550'!Y47/(46800*0.6232))*(0.2*(10^-3))*(10^6)</f>
        <v>4.3500780824272485E-3</v>
      </c>
      <c r="Z47">
        <f>('Average ∆Abs550'!Z47/(46800*0.6232))*(0.2*(10^-3))*(10^6)</f>
        <v>4.3695072578256167E-3</v>
      </c>
      <c r="AA47">
        <f>('Average ∆Abs550'!AA47/(46800*0.6232))*(0.2*(10^-3))*(10^6)</f>
        <v>4.3877935405534901E-3</v>
      </c>
      <c r="AB47">
        <f>('Average ∆Abs550'!AB47/(46800*0.6232))*(0.2*(10^-3))*(10^6)</f>
        <v>4.3967081033833297E-3</v>
      </c>
      <c r="AC47">
        <f>('Average ∆Abs550'!AC47/(46800*0.6232))*(0.2*(10^-3))*(10^6)</f>
        <v>4.4159087002475965E-3</v>
      </c>
      <c r="AD47">
        <f>('Average ∆Abs550'!AD47/(46800*0.6232))*(0.2*(10^-3))*(10^6)</f>
        <v>4.4291662552253062E-3</v>
      </c>
      <c r="AE47">
        <f>('Average ∆Abs550'!AE47/(46800*0.6232))*(0.2*(10^-3))*(10^6)</f>
        <v>4.4408237604643261E-3</v>
      </c>
      <c r="AF47">
        <f>('Average ∆Abs550'!AF47/(46800*0.6232))*(0.2*(10^-3))*(10^6)</f>
        <v>4.4513383730328546E-3</v>
      </c>
      <c r="AG47">
        <f>('Average ∆Abs550'!AG47/(46800*0.6232))*(0.2*(10^-3))*(10^6)</f>
        <v>4.4677960274879403E-3</v>
      </c>
      <c r="AH47">
        <f>('Average ∆Abs550'!AH47/(46800*0.6232))*(0.2*(10^-3))*(10^6)</f>
        <v>4.4714532840335166E-3</v>
      </c>
      <c r="AI47">
        <f>('Average ∆Abs550'!AI47/(46800*0.6232))*(0.2*(10^-3))*(10^6)</f>
        <v>4.4812821609997479E-3</v>
      </c>
      <c r="AJ47">
        <f>('Average ∆Abs550'!AJ47/(46800*0.6232))*(0.2*(10^-3))*(10^6)</f>
        <v>4.4865394672840122E-3</v>
      </c>
      <c r="AK47">
        <f>('Average ∆Abs550'!AK47/(46800*0.6232))*(0.2*(10^-3))*(10^6)</f>
        <v>4.4917967735682773E-3</v>
      </c>
      <c r="AL47">
        <f>('Average ∆Abs550'!AL47/(46800*0.6232))*(0.2*(10^-3))*(10^6)</f>
        <v>4.4970540798525407E-3</v>
      </c>
      <c r="AM47">
        <f>('Average ∆Abs550'!AM47/(46800*0.6232))*(0.2*(10^-3))*(10^6)</f>
        <v>4.4847108390112253E-3</v>
      </c>
      <c r="AN47">
        <f>('Average ∆Abs550'!AN47/(46800*0.6232))*(0.2*(10^-3))*(10^6)</f>
        <v>4.5043685929436897E-3</v>
      </c>
      <c r="AO47">
        <f>('Average ∆Abs550'!AO47/(46800*0.6232))*(0.2*(10^-3))*(10^6)</f>
        <v>4.5153403625804158E-3</v>
      </c>
      <c r="AP47">
        <f>('Average ∆Abs550'!AP47/(46800*0.6232))*(0.2*(10^-3))*(10^6)</f>
        <v>4.5157975196486143E-3</v>
      </c>
      <c r="AQ47">
        <f>('Average ∆Abs550'!AQ47/(46800*0.6232))*(0.2*(10^-3))*(10^6)</f>
        <v>4.5032257002731967E-3</v>
      </c>
      <c r="AR47">
        <f>('Average ∆Abs550'!AR47/(46800*0.6232))*(0.2*(10^-3))*(10^6)</f>
        <v>4.5114545275007417E-3</v>
      </c>
      <c r="AS47">
        <f>('Average ∆Abs550'!AS47/(46800*0.6232))*(0.2*(10^-3))*(10^6)</f>
        <v>4.5107687918984471E-3</v>
      </c>
      <c r="AT47">
        <f>('Average ∆Abs550'!AT47/(46800*0.6232))*(0.2*(10^-3))*(10^6)</f>
        <v>4.5221977186033699E-3</v>
      </c>
      <c r="AU47">
        <f>('Average ∆Abs550'!AU47/(46800*0.6232))*(0.2*(10^-3))*(10^6)</f>
        <v>4.5311122814332061E-3</v>
      </c>
      <c r="AV47">
        <f>('Average ∆Abs550'!AV47/(46800*0.6232))*(0.2*(10^-3))*(10^6)</f>
        <v>4.5418554725358334E-3</v>
      </c>
      <c r="AW47">
        <f>('Average ∆Abs550'!AW47/(46800*0.6232))*(0.2*(10^-3))*(10^6)</f>
        <v>4.5464270432178031E-3</v>
      </c>
      <c r="AX47">
        <f>('Average ∆Abs550'!AX47/(46800*0.6232))*(0.2*(10^-3))*(10^6)</f>
        <v>4.5596845981955118E-3</v>
      </c>
      <c r="AY47">
        <f>('Average ∆Abs550'!AY47/(46800*0.6232))*(0.2*(10^-3))*(10^6)</f>
        <v>4.5649419044797744E-3</v>
      </c>
      <c r="AZ47">
        <f>('Average ∆Abs550'!AZ47/(46800*0.6232))*(0.2*(10^-3))*(10^6)</f>
        <v>4.5669991112866608E-3</v>
      </c>
      <c r="BA47">
        <f>('Average ∆Abs550'!BA47/(46800*0.6232))*(0.2*(10^-3))*(10^6)</f>
        <v>4.5679134254230543E-3</v>
      </c>
      <c r="BB47">
        <f>('Average ∆Abs550'!BB47/(46800*0.6232))*(0.2*(10^-3))*(10^6)</f>
        <v>4.5651704830138723E-3</v>
      </c>
      <c r="BC47">
        <f>('Average ∆Abs550'!BC47/(46800*0.6232))*(0.2*(10^-3))*(10^6)</f>
        <v>4.5587702840591176E-3</v>
      </c>
      <c r="BD47">
        <f>('Average ∆Abs550'!BD47/(46800*0.6232))*(0.2*(10^-3))*(10^6)</f>
        <v>4.5683705824912518E-3</v>
      </c>
      <c r="BE47">
        <f>('Average ∆Abs550'!BE47/(46800*0.6232))*(0.2*(10^-3))*(10^6)</f>
        <v>4.5667705327525621E-3</v>
      </c>
      <c r="BF47">
        <f>('Average ∆Abs550'!BF47/(46800*0.6232))*(0.2*(10^-3))*(10^6)</f>
        <v>4.5676848468889555E-3</v>
      </c>
      <c r="BG47">
        <f>('Average ∆Abs550'!BG47/(46800*0.6232))*(0.2*(10^-3))*(10^6)</f>
        <v>4.5608274908660032E-3</v>
      </c>
      <c r="BH47">
        <f>('Average ∆Abs550'!BH47/(46800*0.6232))*(0.2*(10^-3))*(10^6)</f>
        <v>4.5660847971502674E-3</v>
      </c>
      <c r="BI47">
        <f>('Average ∆Abs550'!BI47/(46800*0.6232))*(0.2*(10^-3))*(10^6)</f>
        <v>4.5546558704453455E-3</v>
      </c>
      <c r="BJ47">
        <f>('Average ∆Abs550'!BJ47/(46800*0.6232))*(0.2*(10^-3))*(10^6)</f>
        <v>4.5523700851043611E-3</v>
      </c>
      <c r="BK47">
        <f>('Average ∆Abs550'!BK47/(46800*0.6232))*(0.2*(10^-3))*(10^6)</f>
        <v>4.5388839515925535E-3</v>
      </c>
      <c r="BL47">
        <f>('Average ∆Abs550'!BL47/(46800*0.6232))*(0.2*(10^-3))*(10^6)</f>
        <v>4.5135117343076256E-3</v>
      </c>
      <c r="BM47">
        <f>('Average ∆Abs550'!BM47/(46800*0.6232))*(0.2*(10^-3))*(10^6)</f>
        <v>4.502539964670902E-3</v>
      </c>
      <c r="BN47">
        <f>('Average ∆Abs550'!BN47/(46800*0.6232))*(0.2*(10^-3))*(10^6)</f>
        <v>4.5201405117964825E-3</v>
      </c>
      <c r="BO47">
        <f>('Average ∆Abs550'!BO47/(46800*0.6232))*(0.2*(10^-3))*(10^6)</f>
        <v>4.5176261479213985E-3</v>
      </c>
      <c r="BP47">
        <f>('Average ∆Abs550'!BP47/(46800*0.6232))*(0.2*(10^-3))*(10^6)</f>
        <v>4.5201405117964817E-3</v>
      </c>
      <c r="BQ47">
        <f>('Average ∆Abs550'!BQ47/(46800*0.6232))*(0.2*(10^-3))*(10^6)</f>
        <v>4.5105402133643474E-3</v>
      </c>
      <c r="BR47">
        <f>('Average ∆Abs550'!BR47/(46800*0.6232))*(0.2*(10^-3))*(10^6)</f>
        <v>4.4943111374433596E-3</v>
      </c>
      <c r="BS47">
        <f>('Average ∆Abs550'!BS47/(46800*0.6232))*(0.2*(10^-3))*(10^6)</f>
        <v>4.4874537814204073E-3</v>
      </c>
      <c r="BT47">
        <f>('Average ∆Abs550'!BT47/(46800*0.6232))*(0.2*(10^-3))*(10^6)</f>
        <v>4.4787677971246647E-3</v>
      </c>
      <c r="BU47">
        <f>('Average ∆Abs550'!BU47/(46800*0.6232))*(0.2*(10^-3))*(10^6)</f>
        <v>4.4659673992151544E-3</v>
      </c>
      <c r="BV47">
        <f>('Average ∆Abs550'!BV47/(46800*0.6232))*(0.2*(10^-3))*(10^6)</f>
        <v>4.4611672499990868E-3</v>
      </c>
      <c r="BW47">
        <f>('Average ∆Abs550'!BW47/(46800*0.6232))*(0.2*(10^-3))*(10^6)</f>
        <v>4.4469953808849837E-3</v>
      </c>
      <c r="BX47">
        <f>('Average ∆Abs550'!BX47/(46800*0.6232))*(0.2*(10^-3))*(10^6)</f>
        <v>4.4417380746007195E-3</v>
      </c>
      <c r="BY47">
        <f>('Average ∆Abs550'!BY47/(46800*0.6232))*(0.2*(10^-3))*(10^6)</f>
        <v>4.4474525379531822E-3</v>
      </c>
      <c r="BZ47">
        <f>('Average ∆Abs550'!BZ47/(46800*0.6232))*(0.2*(10^-3))*(10^6)</f>
        <v>4.4364807683164569E-3</v>
      </c>
      <c r="CA47">
        <f>('Average ∆Abs550'!CA47/(46800*0.6232))*(0.2*(10^-3))*(10^6)</f>
        <v>4.4257375772138287E-3</v>
      </c>
      <c r="CB47">
        <f>('Average ∆Abs550'!CB47/(46800*0.6232))*(0.2*(10^-3))*(10^6)</f>
        <v>4.4344235615095704E-3</v>
      </c>
      <c r="CC47">
        <f>('Average ∆Abs550'!CC47/(46800*0.6232))*(0.2*(10^-3))*(10^6)</f>
        <v>4.429394833759405E-3</v>
      </c>
      <c r="CD47">
        <f>('Average ∆Abs550'!CD47/(46800*0.6232))*(0.2*(10^-3))*(10^6)</f>
        <v>4.4348807185777672E-3</v>
      </c>
      <c r="CE47">
        <f>('Average ∆Abs550'!CE47/(46800*0.6232))*(0.2*(10^-3))*(10^6)</f>
        <v>4.4273376269525194E-3</v>
      </c>
      <c r="CF47">
        <f>('Average ∆Abs550'!CF47/(46800*0.6232))*(0.2*(10^-3))*(10^6)</f>
        <v>4.4145372290430064E-3</v>
      </c>
      <c r="CG47">
        <f>('Average ∆Abs550'!CG47/(46800*0.6232))*(0.2*(10^-3))*(10^6)</f>
        <v>4.4069941374177595E-3</v>
      </c>
      <c r="CH47">
        <f>('Average ∆Abs550'!CH47/(46800*0.6232))*(0.2*(10^-3))*(10^6)</f>
        <v>4.4072227159518565E-3</v>
      </c>
      <c r="CI47">
        <f>('Average ∆Abs550'!CI47/(46800*0.6232))*(0.2*(10^-3))*(10^6)</f>
        <v>4.4037940379403808E-3</v>
      </c>
      <c r="CJ47">
        <f>('Average ∆Abs550'!CJ47/(46800*0.6232))*(0.2*(10^-3))*(10^6)</f>
        <v>4.4074512944859544E-3</v>
      </c>
      <c r="CK47">
        <f>('Average ∆Abs550'!CK47/(46800*0.6232))*(0.2*(10^-3))*(10^6)</f>
        <v>4.422308899202353E-3</v>
      </c>
      <c r="CL47">
        <f>('Average ∆Abs550'!CL47/(46800*0.6232))*(0.2*(10^-3))*(10^6)</f>
        <v>4.4184230641226814E-3</v>
      </c>
      <c r="CM47">
        <f>('Average ∆Abs550'!CM47/(46800*0.6232))*(0.2*(10^-3))*(10^6)</f>
        <v>4.393965160974146E-3</v>
      </c>
      <c r="CN47">
        <f>('Average ∆Abs550'!CN47/(46800*0.6232))*(0.2*(10^-3))*(10^6)</f>
        <v>4.3912222185649658E-3</v>
      </c>
      <c r="CO47">
        <f>('Average ∆Abs550'!CO47/(46800*0.6232))*(0.2*(10^-3))*(10^6)</f>
        <v>4.3834505484056192E-3</v>
      </c>
      <c r="CP47">
        <f>('Average ∆Abs550'!CP47/(46800*0.6232))*(0.2*(10^-3))*(10^6)</f>
        <v>4.3786503991895516E-3</v>
      </c>
      <c r="CQ47">
        <f>('Average ∆Abs550'!CQ47/(46800*0.6232))*(0.2*(10^-3))*(10^6)</f>
        <v>4.3779646635872587E-3</v>
      </c>
      <c r="CR47">
        <f>('Average ∆Abs550'!CR47/(46800*0.6232))*(0.2*(10^-3))*(10^6)</f>
        <v>4.3763646138485681E-3</v>
      </c>
      <c r="CS47">
        <f>('Average ∆Abs550'!CS47/(46800*0.6232))*(0.2*(10^-3))*(10^6)</f>
        <v>4.3791075562577501E-3</v>
      </c>
      <c r="CT47">
        <f>('Average ∆Abs550'!CT47/(46800*0.6232))*(0.2*(10^-3))*(10^6)</f>
        <v>4.3795647133259468E-3</v>
      </c>
      <c r="CU47">
        <f>('Average ∆Abs550'!CU47/(46800*0.6232))*(0.2*(10^-3))*(10^6)</f>
        <v>4.3747645641098801E-3</v>
      </c>
    </row>
    <row r="48" spans="1:99" x14ac:dyDescent="0.25">
      <c r="A48" s="61">
        <v>18</v>
      </c>
      <c r="B48" s="13" t="s">
        <v>18</v>
      </c>
      <c r="C48">
        <f>('Average ∆Abs550'!C48/(46800*0.6232))*(0.2*(10^-3))*(10^6)</f>
        <v>0</v>
      </c>
      <c r="D48">
        <f>('Average ∆Abs550'!D48/(46800*0.6232))*(0.2*(10^-3))*(10^6)</f>
        <v>-1.5474766758463728E-4</v>
      </c>
      <c r="E48">
        <f>('Average ∆Abs550'!E48/(46800*0.6232))*(0.2*(10^-3))*(10^6)</f>
        <v>3.6321129068240615E-4</v>
      </c>
      <c r="F48">
        <f>('Average ∆Abs550'!F48/(46800*0.6232))*(0.2*(10^-3))*(10^6)</f>
        <v>5.8013231954181968E-4</v>
      </c>
      <c r="G48">
        <f>('Average ∆Abs550'!G48/(46800*0.6232))*(0.2*(10^-3))*(10^6)</f>
        <v>6.3499116772544313E-4</v>
      </c>
      <c r="H48">
        <f>('Average ∆Abs550'!H48/(46800*0.6232))*(0.2*(10^-3))*(10^6)</f>
        <v>6.5327745045331773E-4</v>
      </c>
      <c r="I48">
        <f>('Average ∆Abs550'!I48/(46800*0.6232))*(0.2*(10^-3))*(10^6)</f>
        <v>6.6013480647626982E-4</v>
      </c>
      <c r="J48">
        <f>('Average ∆Abs550'!J48/(46800*0.6232))*(0.2*(10^-3))*(10^6)</f>
        <v>6.6950652637430498E-4</v>
      </c>
      <c r="K48">
        <f>('Average ∆Abs550'!K48/(46800*0.6232))*(0.2*(10^-3))*(10^6)</f>
        <v>6.8002113894283375E-4</v>
      </c>
      <c r="L48">
        <f>('Average ∆Abs550'!L48/(46800*0.6232))*(0.2*(10^-3))*(10^6)</f>
        <v>7.0219325675038153E-4</v>
      </c>
      <c r="M48">
        <f>('Average ∆Abs550'!M48/(46800*0.6232))*(0.2*(10^-3))*(10^6)</f>
        <v>7.0722198450054712E-4</v>
      </c>
      <c r="N48">
        <f>('Average ∆Abs550'!N48/(46800*0.6232))*(0.2*(10^-3))*(10^6)</f>
        <v>7.23222481887437E-4</v>
      </c>
      <c r="O48">
        <f>('Average ∆Abs550'!O48/(46800*0.6232))*(0.2*(10^-3))*(10^6)</f>
        <v>7.3122273058088237E-4</v>
      </c>
      <c r="P48">
        <f>('Average ∆Abs550'!P48/(46800*0.6232))*(0.2*(10^-3))*(10^6)</f>
        <v>7.4082302901301545E-4</v>
      </c>
      <c r="Q48">
        <f>('Average ∆Abs550'!Q48/(46800*0.6232))*(0.2*(10^-3))*(10^6)</f>
        <v>7.4516602116088675E-4</v>
      </c>
      <c r="R48">
        <f>('Average ∆Abs550'!R48/(46800*0.6232))*(0.2*(10^-3))*(10^6)</f>
        <v>7.5613779079761125E-4</v>
      </c>
      <c r="S48">
        <f>('Average ∆Abs550'!S48/(46800*0.6232))*(0.2*(10^-3))*(10^6)</f>
        <v>7.5956646880908935E-4</v>
      </c>
      <c r="T48">
        <f>('Average ∆Abs550'!T48/(46800*0.6232))*(0.2*(10^-3))*(10^6)</f>
        <v>7.6665240336613839E-4</v>
      </c>
      <c r="U48">
        <f>('Average ∆Abs550'!U48/(46800*0.6232))*(0.2*(10^-3))*(10^6)</f>
        <v>7.7465265205958419E-4</v>
      </c>
      <c r="V48">
        <f>('Average ∆Abs550'!V48/(46800*0.6232))*(0.2*(10^-3))*(10^6)</f>
        <v>7.7785275153696286E-4</v>
      </c>
      <c r="W48">
        <f>('Average ∆Abs550'!W48/(46800*0.6232))*(0.2*(10^-3))*(10^6)</f>
        <v>7.8151000808253715E-4</v>
      </c>
      <c r="X48">
        <f>('Average ∆Abs550'!X48/(46800*0.6232))*(0.2*(10^-3))*(10^6)</f>
        <v>7.9499614159434472E-4</v>
      </c>
      <c r="Y48">
        <f>('Average ∆Abs550'!Y48/(46800*0.6232))*(0.2*(10^-3))*(10^6)</f>
        <v>8.0596791123106889E-4</v>
      </c>
      <c r="Z48">
        <f>('Average ∆Abs550'!Z48/(46800*0.6232))*(0.2*(10^-3))*(10^6)</f>
        <v>8.1213953165172733E-4</v>
      </c>
      <c r="AA48">
        <f>('Average ∆Abs550'!AA48/(46800*0.6232))*(0.2*(10^-3))*(10^6)</f>
        <v>8.226541442202548E-4</v>
      </c>
      <c r="AB48">
        <f>('Average ∆Abs550'!AB48/(46800*0.6232))*(0.2*(10^-3))*(10^6)</f>
        <v>8.2448277249304314E-4</v>
      </c>
      <c r="AC48">
        <f>('Average ∆Abs550'!AC48/(46800*0.6232))*(0.2*(10^-3))*(10^6)</f>
        <v>8.3202586411829018E-4</v>
      </c>
      <c r="AD48">
        <f>('Average ∆Abs550'!AD48/(46800*0.6232))*(0.2*(10^-3))*(10^6)</f>
        <v>8.4208331961862256E-4</v>
      </c>
      <c r="AE48">
        <f>('Average ∆Abs550'!AE48/(46800*0.6232))*(0.2*(10^-3))*(10^6)</f>
        <v>8.4391194789140776E-4</v>
      </c>
      <c r="AF48">
        <f>('Average ∆Abs550'!AF48/(46800*0.6232))*(0.2*(10^-3))*(10^6)</f>
        <v>8.5374082485764006E-4</v>
      </c>
      <c r="AG48">
        <f>('Average ∆Abs550'!AG48/(46800*0.6232))*(0.2*(10^-3))*(10^6)</f>
        <v>8.615124950169874E-4</v>
      </c>
      <c r="AH48">
        <f>('Average ∆Abs550'!AH48/(46800*0.6232))*(0.2*(10^-3))*(10^6)</f>
        <v>8.6882700810813739E-4</v>
      </c>
      <c r="AI48">
        <f>('Average ∆Abs550'!AI48/(46800*0.6232))*(0.2*(10^-3))*(10^6)</f>
        <v>8.7294142172190893E-4</v>
      </c>
      <c r="AJ48">
        <f>('Average ∆Abs550'!AJ48/(46800*0.6232))*(0.2*(10^-3))*(10^6)</f>
        <v>8.8734186937011001E-4</v>
      </c>
      <c r="AK48">
        <f>('Average ∆Abs550'!AK48/(46800*0.6232))*(0.2*(10^-3))*(10^6)</f>
        <v>8.9031339031339033E-4</v>
      </c>
      <c r="AL48">
        <f>('Average ∆Abs550'!AL48/(46800*0.6232))*(0.2*(10^-3))*(10^6)</f>
        <v>8.9602785366585196E-4</v>
      </c>
      <c r="AM48">
        <f>('Average ∆Abs550'!AM48/(46800*0.6232))*(0.2*(10^-3))*(10^6)</f>
        <v>8.900848117792923E-4</v>
      </c>
      <c r="AN48">
        <f>('Average ∆Abs550'!AN48/(46800*0.6232))*(0.2*(10^-3))*(10^6)</f>
        <v>9.1591418613241437E-4</v>
      </c>
      <c r="AO48">
        <f>('Average ∆Abs550'!AO48/(46800*0.6232))*(0.2*(10^-3))*(10^6)</f>
        <v>9.2917174111012402E-4</v>
      </c>
      <c r="AP48">
        <f>('Average ∆Abs550'!AP48/(46800*0.6232))*(0.2*(10^-3))*(10^6)</f>
        <v>9.3968635367865083E-4</v>
      </c>
      <c r="AQ48">
        <f>('Average ∆Abs550'!AQ48/(46800*0.6232))*(0.2*(10^-3))*(10^6)</f>
        <v>9.2231438508716987E-4</v>
      </c>
      <c r="AR48">
        <f>('Average ∆Abs550'!AR48/(46800*0.6232))*(0.2*(10^-3))*(10^6)</f>
        <v>9.4037208928094676E-4</v>
      </c>
      <c r="AS48">
        <f>('Average ∆Abs550'!AS48/(46800*0.6232))*(0.2*(10^-3))*(10^6)</f>
        <v>9.4105782488324258E-4</v>
      </c>
      <c r="AT48">
        <f>('Average ∆Abs550'!AT48/(46800*0.6232))*(0.2*(10^-3))*(10^6)</f>
        <v>9.6162989295210156E-4</v>
      </c>
      <c r="AU48">
        <f>('Average ∆Abs550'!AU48/(46800*0.6232))*(0.2*(10^-3))*(10^6)</f>
        <v>9.7603034060030134E-4</v>
      </c>
      <c r="AV48">
        <f>('Average ∆Abs550'!AV48/(46800*0.6232))*(0.2*(10^-3))*(10^6)</f>
        <v>9.929451521235855E-4</v>
      </c>
      <c r="AW48">
        <f>('Average ∆Abs550'!AW48/(46800*0.6232))*(0.2*(10^-3))*(10^6)</f>
        <v>1.0034597646921138E-3</v>
      </c>
      <c r="AX48">
        <f>('Average ∆Abs550'!AX48/(46800*0.6232))*(0.2*(10^-3))*(10^6)</f>
        <v>1.030203453181631E-3</v>
      </c>
      <c r="AY48">
        <f>('Average ∆Abs550'!AY48/(46800*0.6232))*(0.2*(10^-3))*(10^6)</f>
        <v>1.0425466940229449E-3</v>
      </c>
      <c r="AZ48">
        <f>('Average ∆Abs550'!AZ48/(46800*0.6232))*(0.2*(10^-3))*(10^6)</f>
        <v>1.0466611076367165E-3</v>
      </c>
      <c r="BA48">
        <f>('Average ∆Abs550'!BA48/(46800*0.6232))*(0.2*(10^-3))*(10^6)</f>
        <v>1.0532898851255716E-3</v>
      </c>
      <c r="BB48">
        <f>('Average ∆Abs550'!BB48/(46800*0.6232))*(0.2*(10^-3))*(10^6)</f>
        <v>1.0585471914098361E-3</v>
      </c>
      <c r="BC48">
        <f>('Average ∆Abs550'!BC48/(46800*0.6232))*(0.2*(10^-3))*(10^6)</f>
        <v>1.0626616050236082E-3</v>
      </c>
      <c r="BD48">
        <f>('Average ∆Abs550'!BD48/(46800*0.6232))*(0.2*(10^-3))*(10^6)</f>
        <v>1.070204696648857E-3</v>
      </c>
      <c r="BE48">
        <f>('Average ∆Abs550'!BE48/(46800*0.6232))*(0.2*(10^-3))*(10^6)</f>
        <v>1.0720333249216441E-3</v>
      </c>
      <c r="BF48">
        <f>('Average ∆Abs550'!BF48/(46800*0.6232))*(0.2*(10^-3))*(10^6)</f>
        <v>1.0791192594786947E-3</v>
      </c>
      <c r="BG48">
        <f>('Average ∆Abs550'!BG48/(46800*0.6232))*(0.2*(10^-3))*(10^6)</f>
        <v>1.0836908301606644E-3</v>
      </c>
      <c r="BH48">
        <f>('Average ∆Abs550'!BH48/(46800*0.6232))*(0.2*(10^-3))*(10^6)</f>
        <v>1.0923768144564037E-3</v>
      </c>
      <c r="BI48">
        <f>('Average ∆Abs550'!BI48/(46800*0.6232))*(0.2*(10^-3))*(10^6)</f>
        <v>1.0937482856609949E-3</v>
      </c>
      <c r="BJ48">
        <f>('Average ∆Abs550'!BJ48/(46800*0.6232))*(0.2*(10^-3))*(10^6)</f>
        <v>1.0980912778088645E-3</v>
      </c>
      <c r="BK48">
        <f>('Average ∆Abs550'!BK48/(46800*0.6232))*(0.2*(10^-3))*(10^6)</f>
        <v>1.100377063149848E-3</v>
      </c>
      <c r="BL48">
        <f>('Average ∆Abs550'!BL48/(46800*0.6232))*(0.2*(10^-3))*(10^6)</f>
        <v>1.1074629977068995E-3</v>
      </c>
      <c r="BM48">
        <f>('Average ∆Abs550'!BM48/(46800*0.6232))*(0.2*(10^-3))*(10^6)</f>
        <v>1.1070058406387033E-3</v>
      </c>
      <c r="BN48">
        <f>('Average ∆Abs550'!BN48/(46800*0.6232))*(0.2*(10^-3))*(10^6)</f>
        <v>1.1108916757183761E-3</v>
      </c>
      <c r="BO48">
        <f>('Average ∆Abs550'!BO48/(46800*0.6232))*(0.2*(10^-3))*(10^6)</f>
        <v>1.1127203039911651E-3</v>
      </c>
      <c r="BP48">
        <f>('Average ∆Abs550'!BP48/(46800*0.6232))*(0.2*(10^-3))*(10^6)</f>
        <v>1.1195776600141172E-3</v>
      </c>
      <c r="BQ48">
        <f>('Average ∆Abs550'!BQ48/(46800*0.6232))*(0.2*(10^-3))*(10^6)</f>
        <v>1.1278064872416594E-3</v>
      </c>
      <c r="BR48">
        <f>('Average ∆Abs550'!BR48/(46800*0.6232))*(0.2*(10^-3))*(10^6)</f>
        <v>1.127349330173464E-3</v>
      </c>
      <c r="BS48">
        <f>('Average ∆Abs550'!BS48/(46800*0.6232))*(0.2*(10^-3))*(10^6)</f>
        <v>1.1300922725826449E-3</v>
      </c>
      <c r="BT48">
        <f>('Average ∆Abs550'!BT48/(46800*0.6232))*(0.2*(10^-3))*(10^6)</f>
        <v>1.1351210003328104E-3</v>
      </c>
      <c r="BU48">
        <f>('Average ∆Abs550'!BU48/(46800*0.6232))*(0.2*(10^-3))*(10^6)</f>
        <v>1.1438069846285508E-3</v>
      </c>
      <c r="BV48">
        <f>('Average ∆Abs550'!BV48/(46800*0.6232))*(0.2*(10^-3))*(10^6)</f>
        <v>1.1470070841059288E-3</v>
      </c>
      <c r="BW48">
        <f>('Average ∆Abs550'!BW48/(46800*0.6232))*(0.2*(10^-3))*(10^6)</f>
        <v>1.1474642411741258E-3</v>
      </c>
      <c r="BX48">
        <f>('Average ∆Abs550'!BX48/(46800*0.6232))*(0.2*(10^-3))*(10^6)</f>
        <v>1.1522643903901927E-3</v>
      </c>
      <c r="BY48">
        <f>('Average ∆Abs550'!BY48/(46800*0.6232))*(0.2*(10^-3))*(10^6)</f>
        <v>1.1625504244246222E-3</v>
      </c>
      <c r="BZ48">
        <f>('Average ∆Abs550'!BZ48/(46800*0.6232))*(0.2*(10^-3))*(10^6)</f>
        <v>1.1582074322767533E-3</v>
      </c>
      <c r="CA48">
        <f>('Average ∆Abs550'!CA48/(46800*0.6232))*(0.2*(10^-3))*(10^6)</f>
        <v>1.1636933170951144E-3</v>
      </c>
      <c r="CB48">
        <f>('Average ∆Abs550'!CB48/(46800*0.6232))*(0.2*(10^-3))*(10^6)</f>
        <v>1.1707792516521659E-3</v>
      </c>
      <c r="CC48">
        <f>('Average ∆Abs550'!CC48/(46800*0.6232))*(0.2*(10^-3))*(10^6)</f>
        <v>1.1790080788797095E-3</v>
      </c>
      <c r="CD48">
        <f>('Average ∆Abs550'!CD48/(46800*0.6232))*(0.2*(10^-3))*(10^6)</f>
        <v>1.1838082280957762E-3</v>
      </c>
      <c r="CE48">
        <f>('Average ∆Abs550'!CE48/(46800*0.6232))*(0.2*(10^-3))*(10^6)</f>
        <v>1.1847225422321698E-3</v>
      </c>
      <c r="CF48">
        <f>('Average ∆Abs550'!CF48/(46800*0.6232))*(0.2*(10^-3))*(10^6)</f>
        <v>1.1892941129141392E-3</v>
      </c>
      <c r="CG48">
        <f>('Average ∆Abs550'!CG48/(46800*0.6232))*(0.2*(10^-3))*(10^6)</f>
        <v>1.1924942123915175E-3</v>
      </c>
      <c r="CH48">
        <f>('Average ∆Abs550'!CH48/(46800*0.6232))*(0.2*(10^-3))*(10^6)</f>
        <v>1.1963800474711897E-3</v>
      </c>
      <c r="CI48">
        <f>('Average ∆Abs550'!CI48/(46800*0.6232))*(0.2*(10^-3))*(10^6)</f>
        <v>1.2014087752213562E-3</v>
      </c>
      <c r="CJ48">
        <f>('Average ∆Abs550'!CJ48/(46800*0.6232))*(0.2*(10^-3))*(10^6)</f>
        <v>1.2089518668466049E-3</v>
      </c>
      <c r="CK48">
        <f>('Average ∆Abs550'!CK48/(46800*0.6232))*(0.2*(10^-3))*(10^6)</f>
        <v>1.2075803956420122E-3</v>
      </c>
      <c r="CL48">
        <f>('Average ∆Abs550'!CL48/(46800*0.6232))*(0.2*(10^-3))*(10^6)</f>
        <v>1.2146663301990657E-3</v>
      </c>
      <c r="CM48">
        <f>('Average ∆Abs550'!CM48/(46800*0.6232))*(0.2*(10^-3))*(10^6)</f>
        <v>1.2130662804603748E-3</v>
      </c>
      <c r="CN48">
        <f>('Average ∆Abs550'!CN48/(46800*0.6232))*(0.2*(10^-3))*(10^6)</f>
        <v>1.2144377516649654E-3</v>
      </c>
      <c r="CO48">
        <f>('Average ∆Abs550'!CO48/(46800*0.6232))*(0.2*(10^-3))*(10^6)</f>
        <v>1.2212951076879181E-3</v>
      </c>
      <c r="CP48">
        <f>('Average ∆Abs550'!CP48/(46800*0.6232))*(0.2*(10^-3))*(10^6)</f>
        <v>1.2256380998357888E-3</v>
      </c>
      <c r="CQ48">
        <f>('Average ∆Abs550'!CQ48/(46800*0.6232))*(0.2*(10^-3))*(10^6)</f>
        <v>1.2258666783698871E-3</v>
      </c>
      <c r="CR48">
        <f>('Average ∆Abs550'!CR48/(46800*0.6232))*(0.2*(10^-3))*(10^6)</f>
        <v>1.2302096705177578E-3</v>
      </c>
      <c r="CS48">
        <f>('Average ∆Abs550'!CS48/(46800*0.6232))*(0.2*(10^-3))*(10^6)</f>
        <v>1.2377527621430058E-3</v>
      </c>
      <c r="CT48">
        <f>('Average ∆Abs550'!CT48/(46800*0.6232))*(0.2*(10^-3))*(10^6)</f>
        <v>1.2466673249728452E-3</v>
      </c>
      <c r="CU48">
        <f>('Average ∆Abs550'!CU48/(46800*0.6232))*(0.2*(10^-3))*(10^6)</f>
        <v>1.2519246312571093E-3</v>
      </c>
    </row>
    <row r="49" spans="1:100" x14ac:dyDescent="0.25">
      <c r="B49" s="13" t="s">
        <v>7</v>
      </c>
      <c r="C49">
        <f>('Average ∆Abs550'!C49/(46800*0.6232))*(0.2*(10^-3))*(10^6)</f>
        <v>0</v>
      </c>
      <c r="D49">
        <f>('Average ∆Abs550'!D49/(46800*0.6232))*(0.2*(10^-3))*(10^6)</f>
        <v>5.9796144520149681E-4</v>
      </c>
      <c r="E49">
        <f>('Average ∆Abs550'!E49/(46800*0.6232))*(0.2*(10^-3))*(10^6)</f>
        <v>8.3934037720943952E-4</v>
      </c>
      <c r="F49">
        <f>('Average ∆Abs550'!F49/(46800*0.6232))*(0.2*(10^-3))*(10^6)</f>
        <v>9.0014226727962274E-4</v>
      </c>
      <c r="G49">
        <f>('Average ∆Abs550'!G49/(46800*0.6232))*(0.2*(10^-3))*(10^6)</f>
        <v>9.52715330122263E-4</v>
      </c>
      <c r="H49">
        <f>('Average ∆Abs550'!H49/(46800*0.6232))*(0.2*(10^-3))*(10^6)</f>
        <v>9.7991617567997572E-4</v>
      </c>
      <c r="I49">
        <f>('Average ∆Abs550'!I49/(46800*0.6232))*(0.2*(10^-3))*(10^6)</f>
        <v>9.9545951599866889E-4</v>
      </c>
      <c r="J49">
        <f>('Average ∆Abs550'!J49/(46800*0.6232))*(0.2*(10^-3))*(10^6)</f>
        <v>1.0148886913970347E-3</v>
      </c>
      <c r="K49">
        <f>('Average ∆Abs550'!K49/(46800*0.6232))*(0.2*(10^-3))*(10^6)</f>
        <v>1.0228889400904807E-3</v>
      </c>
      <c r="L49">
        <f>('Average ∆Abs550'!L49/(46800*0.6232))*(0.2*(10^-3))*(10^6)</f>
        <v>1.0407180657501579E-3</v>
      </c>
      <c r="M49">
        <f>('Average ∆Abs550'!M49/(46800*0.6232))*(0.2*(10^-3))*(10^6)</f>
        <v>1.0478040003072096E-3</v>
      </c>
      <c r="N49">
        <f>('Average ∆Abs550'!N49/(46800*0.6232))*(0.2*(10^-3))*(10^6)</f>
        <v>1.0619758694213124E-3</v>
      </c>
      <c r="O49">
        <f>('Average ∆Abs550'!O49/(46800*0.6232))*(0.2*(10^-3))*(10^6)</f>
        <v>1.063118762091804E-3</v>
      </c>
      <c r="P49">
        <f>('Average ∆Abs550'!P49/(46800*0.6232))*(0.2*(10^-3))*(10^6)</f>
        <v>1.067918911307872E-3</v>
      </c>
      <c r="Q49">
        <f>('Average ∆Abs550'!Q49/(46800*0.6232))*(0.2*(10^-3))*(10^6)</f>
        <v>1.0676903327737736E-3</v>
      </c>
      <c r="R49">
        <f>('Average ∆Abs550'!R49/(46800*0.6232))*(0.2*(10^-3))*(10^6)</f>
        <v>1.0738619531944309E-3</v>
      </c>
      <c r="S49">
        <f>('Average ∆Abs550'!S49/(46800*0.6232))*(0.2*(10^-3))*(10^6)</f>
        <v>1.0766048956036129E-3</v>
      </c>
      <c r="T49">
        <f>('Average ∆Abs550'!T49/(46800*0.6232))*(0.2*(10^-3))*(10^6)</f>
        <v>1.0793478380127924E-3</v>
      </c>
      <c r="U49">
        <f>('Average ∆Abs550'!U49/(46800*0.6232))*(0.2*(10^-3))*(10^6)</f>
        <v>1.0823193589560732E-3</v>
      </c>
      <c r="V49">
        <f>('Average ∆Abs550'!V49/(46800*0.6232))*(0.2*(10^-3))*(10^6)</f>
        <v>1.0859766155016477E-3</v>
      </c>
      <c r="W49">
        <f>('Average ∆Abs550'!W49/(46800*0.6232))*(0.2*(10^-3))*(10^6)</f>
        <v>1.0891767149790259E-3</v>
      </c>
      <c r="X49">
        <f>('Average ∆Abs550'!X49/(46800*0.6232))*(0.2*(10^-3))*(10^6)</f>
        <v>1.0955769139337813E-3</v>
      </c>
      <c r="Y49">
        <f>('Average ∆Abs550'!Y49/(46800*0.6232))*(0.2*(10^-3))*(10^6)</f>
        <v>1.1065486835705057E-3</v>
      </c>
      <c r="Z49">
        <f>('Average ∆Abs550'!Z49/(46800*0.6232))*(0.2*(10^-3))*(10^6)</f>
        <v>1.1072344191728018E-3</v>
      </c>
      <c r="AA49">
        <f>('Average ∆Abs550'!AA49/(46800*0.6232))*(0.2*(10^-3))*(10^6)</f>
        <v>1.1124917254570657E-3</v>
      </c>
      <c r="AB49">
        <f>('Average ∆Abs550'!AB49/(46800*0.6232))*(0.2*(10^-3))*(10^6)</f>
        <v>1.1152346678662472E-3</v>
      </c>
      <c r="AC49">
        <f>('Average ∆Abs550'!AC49/(46800*0.6232))*(0.2*(10^-3))*(10^6)</f>
        <v>1.1184347673436239E-3</v>
      </c>
      <c r="AD49">
        <f>('Average ∆Abs550'!AD49/(46800*0.6232))*(0.2*(10^-3))*(10^6)</f>
        <v>1.1252921233665784E-3</v>
      </c>
      <c r="AE49">
        <f>('Average ∆Abs550'!AE49/(46800*0.6232))*(0.2*(10^-3))*(10^6)</f>
        <v>1.130320851116743E-3</v>
      </c>
      <c r="AF49">
        <f>('Average ∆Abs550'!AF49/(46800*0.6232))*(0.2*(10^-3))*(10^6)</f>
        <v>1.1342066861964163E-3</v>
      </c>
      <c r="AG49">
        <f>('Average ∆Abs550'!AG49/(46800*0.6232))*(0.2*(10^-3))*(10^6)</f>
        <v>1.1433498275603532E-3</v>
      </c>
      <c r="AH49">
        <f>('Average ∆Abs550'!AH49/(46800*0.6232))*(0.2*(10^-3))*(10^6)</f>
        <v>1.1502071835833058E-3</v>
      </c>
      <c r="AI49">
        <f>('Average ∆Abs550'!AI49/(46800*0.6232))*(0.2*(10^-3))*(10^6)</f>
        <v>1.1582074322767524E-3</v>
      </c>
      <c r="AJ49">
        <f>('Average ∆Abs550'!AJ49/(46800*0.6232))*(0.2*(10^-3))*(10^6)</f>
        <v>1.1671219951065897E-3</v>
      </c>
      <c r="AK49">
        <f>('Average ∆Abs550'!AK49/(46800*0.6232))*(0.2*(10^-3))*(10^6)</f>
        <v>1.1705506731180676E-3</v>
      </c>
      <c r="AL49">
        <f>('Average ∆Abs550'!AL49/(46800*0.6232))*(0.2*(10^-3))*(10^6)</f>
        <v>1.1815224427547918E-3</v>
      </c>
      <c r="AM49">
        <f>('Average ∆Abs550'!AM49/(46800*0.6232))*(0.2*(10^-3))*(10^6)</f>
        <v>1.1783223432774137E-3</v>
      </c>
      <c r="AN49">
        <f>('Average ∆Abs550'!AN49/(46800*0.6232))*(0.2*(10^-3))*(10^6)</f>
        <v>1.2052946103010284E-3</v>
      </c>
      <c r="AO49">
        <f>('Average ∆Abs550'!AO49/(46800*0.6232))*(0.2*(10^-3))*(10^6)</f>
        <v>1.2254095213016919E-3</v>
      </c>
      <c r="AP49">
        <f>('Average ∆Abs550'!AP49/(46800*0.6232))*(0.2*(10^-3))*(10^6)</f>
        <v>1.2334097699951356E-3</v>
      </c>
      <c r="AQ49">
        <f>('Average ∆Abs550'!AQ49/(46800*0.6232))*(0.2*(10^-3))*(10^6)</f>
        <v>1.2345526626656267E-3</v>
      </c>
      <c r="AR49">
        <f>('Average ∆Abs550'!AR49/(46800*0.6232))*(0.2*(10^-3))*(10^6)</f>
        <v>1.2592391443482589E-3</v>
      </c>
      <c r="AS49">
        <f>('Average ∆Abs550'!AS49/(46800*0.6232))*(0.2*(10^-3))*(10^6)</f>
        <v>1.2715823851895736E-3</v>
      </c>
      <c r="AT49">
        <f>('Average ∆Abs550'!AT49/(46800*0.6232))*(0.2*(10^-3))*(10^6)</f>
        <v>1.2990118092813859E-3</v>
      </c>
      <c r="AU49">
        <f>('Average ∆Abs550'!AU49/(46800*0.6232))*(0.2*(10^-3))*(10^6)</f>
        <v>1.3282698616459844E-3</v>
      </c>
      <c r="AV49">
        <f>('Average ∆Abs550'!AV49/(46800*0.6232))*(0.2*(10^-3))*(10^6)</f>
        <v>1.3513562935899266E-3</v>
      </c>
      <c r="AW49">
        <f>('Average ∆Abs550'!AW49/(46800*0.6232))*(0.2*(10^-3))*(10^6)</f>
        <v>1.3762713538066546E-3</v>
      </c>
      <c r="AX49">
        <f>('Average ∆Abs550'!AX49/(46800*0.6232))*(0.2*(10^-3))*(10^6)</f>
        <v>1.4034721993643699E-3</v>
      </c>
      <c r="AY49">
        <f>('Average ∆Abs550'!AY49/(46800*0.6232))*(0.2*(10^-3))*(10^6)</f>
        <v>1.4251871601037185E-3</v>
      </c>
      <c r="AZ49">
        <f>('Average ∆Abs550'!AZ49/(46800*0.6232))*(0.2*(10^-3))*(10^6)</f>
        <v>1.4347874585358537E-3</v>
      </c>
      <c r="BA49">
        <f>('Average ∆Abs550'!BA49/(46800*0.6232))*(0.2*(10^-3))*(10^6)</f>
        <v>1.4503307988545469E-3</v>
      </c>
      <c r="BB49">
        <f>('Average ∆Abs550'!BB49/(46800*0.6232))*(0.2*(10^-3))*(10^6)</f>
        <v>1.4592453616843856E-3</v>
      </c>
      <c r="BC49">
        <f>('Average ∆Abs550'!BC49/(46800*0.6232))*(0.2*(10^-3))*(10^6)</f>
        <v>1.465188403570945E-3</v>
      </c>
      <c r="BD49">
        <f>('Average ∆Abs550'!BD49/(46800*0.6232))*(0.2*(10^-3))*(10^6)</f>
        <v>1.4779888014804577E-3</v>
      </c>
      <c r="BE49">
        <f>('Average ∆Abs550'!BE49/(46800*0.6232))*(0.2*(10^-3))*(10^6)</f>
        <v>1.4878176784466903E-3</v>
      </c>
      <c r="BF49">
        <f>('Average ∆Abs550'!BF49/(46800*0.6232))*(0.2*(10^-3))*(10^6)</f>
        <v>1.4978751339470207E-3</v>
      </c>
      <c r="BG49">
        <f>('Average ∆Abs550'!BG49/(46800*0.6232))*(0.2*(10^-3))*(10^6)</f>
        <v>1.5067896967768603E-3</v>
      </c>
      <c r="BH49">
        <f>('Average ∆Abs550'!BH49/(46800*0.6232))*(0.2*(10^-3))*(10^6)</f>
        <v>1.5177614664135847E-3</v>
      </c>
      <c r="BI49">
        <f>('Average ∆Abs550'!BI49/(46800*0.6232))*(0.2*(10^-3))*(10^6)</f>
        <v>1.5225616156296525E-3</v>
      </c>
      <c r="BJ49">
        <f>('Average ∆Abs550'!BJ49/(46800*0.6232))*(0.2*(10^-3))*(10^6)</f>
        <v>1.5330762281981799E-3</v>
      </c>
      <c r="BK49">
        <f>('Average ∆Abs550'!BK49/(46800*0.6232))*(0.2*(10^-3))*(10^6)</f>
        <v>1.5365049062096559E-3</v>
      </c>
      <c r="BL49">
        <f>('Average ∆Abs550'!BL49/(46800*0.6232))*(0.2*(10^-3))*(10^6)</f>
        <v>1.5463337831758881E-3</v>
      </c>
      <c r="BM49">
        <f>('Average ∆Abs550'!BM49/(46800*0.6232))*(0.2*(10^-3))*(10^6)</f>
        <v>1.5531911391988404E-3</v>
      </c>
      <c r="BN49">
        <f>('Average ∆Abs550'!BN49/(46800*0.6232))*(0.2*(10^-3))*(10^6)</f>
        <v>1.5566198172103178E-3</v>
      </c>
      <c r="BO49">
        <f>('Average ∆Abs550'!BO49/(46800*0.6232))*(0.2*(10^-3))*(10^6)</f>
        <v>1.56644869417655E-3</v>
      </c>
      <c r="BP49">
        <f>('Average ∆Abs550'!BP49/(46800*0.6232))*(0.2*(10^-3))*(10^6)</f>
        <v>1.5728488931313063E-3</v>
      </c>
      <c r="BQ49">
        <f>('Average ∆Abs550'!BQ49/(46800*0.6232))*(0.2*(10^-3))*(10^6)</f>
        <v>1.580849141824751E-3</v>
      </c>
      <c r="BR49">
        <f>('Average ∆Abs550'!BR49/(46800*0.6232))*(0.2*(10^-3))*(10^6)</f>
        <v>1.5865636051772126E-3</v>
      </c>
      <c r="BS49">
        <f>('Average ∆Abs550'!BS49/(46800*0.6232))*(0.2*(10^-3))*(10^6)</f>
        <v>1.5927352255978705E-3</v>
      </c>
      <c r="BT49">
        <f>('Average ∆Abs550'!BT49/(46800*0.6232))*(0.2*(10^-3))*(10^6)</f>
        <v>1.598678267484429E-3</v>
      </c>
      <c r="BU49">
        <f>('Average ∆Abs550'!BU49/(46800*0.6232))*(0.2*(10^-3))*(10^6)</f>
        <v>1.6071356732460711E-3</v>
      </c>
      <c r="BV49">
        <f>('Average ∆Abs550'!BV49/(46800*0.6232))*(0.2*(10^-3))*(10^6)</f>
        <v>1.6151359219395167E-3</v>
      </c>
      <c r="BW49">
        <f>('Average ∆Abs550'!BW49/(46800*0.6232))*(0.2*(10^-3))*(10^6)</f>
        <v>1.6219932779624696E-3</v>
      </c>
      <c r="BX49">
        <f>('Average ∆Abs550'!BX49/(46800*0.6232))*(0.2*(10^-3))*(10^6)</f>
        <v>1.6229075920988626E-3</v>
      </c>
      <c r="BY49">
        <f>('Average ∆Abs550'!BY49/(46800*0.6232))*(0.2*(10^-3))*(10^6)</f>
        <v>1.6366223041447685E-3</v>
      </c>
      <c r="BZ49">
        <f>('Average ∆Abs550'!BZ49/(46800*0.6232))*(0.2*(10^-3))*(10^6)</f>
        <v>1.6334222046673896E-3</v>
      </c>
      <c r="CA49">
        <f>('Average ∆Abs550'!CA49/(46800*0.6232))*(0.2*(10^-3))*(10^6)</f>
        <v>1.6457654455087054E-3</v>
      </c>
      <c r="CB49">
        <f>('Average ∆Abs550'!CB49/(46800*0.6232))*(0.2*(10^-3))*(10^6)</f>
        <v>1.6578801078159231E-3</v>
      </c>
      <c r="CC49">
        <f>('Average ∆Abs550'!CC49/(46800*0.6232))*(0.2*(10^-3))*(10^6)</f>
        <v>1.6619945214296956E-3</v>
      </c>
      <c r="CD49">
        <f>('Average ∆Abs550'!CD49/(46800*0.6232))*(0.2*(10^-3))*(10^6)</f>
        <v>1.6672518277139601E-3</v>
      </c>
      <c r="CE49">
        <f>('Average ∆Abs550'!CE49/(46800*0.6232))*(0.2*(10^-3))*(10^6)</f>
        <v>1.6702233486572383E-3</v>
      </c>
      <c r="CF49">
        <f>('Average ∆Abs550'!CF49/(46800*0.6232))*(0.2*(10^-3))*(10^6)</f>
        <v>1.6720519769300257E-3</v>
      </c>
      <c r="CG49">
        <f>('Average ∆Abs550'!CG49/(46800*0.6232))*(0.2*(10^-3))*(10^6)</f>
        <v>1.6766235476119952E-3</v>
      </c>
      <c r="CH49">
        <f>('Average ∆Abs550'!CH49/(46800*0.6232))*(0.2*(10^-3))*(10^6)</f>
        <v>1.6779950188165844E-3</v>
      </c>
      <c r="CI49">
        <f>('Average ∆Abs550'!CI49/(46800*0.6232))*(0.2*(10^-3))*(10^6)</f>
        <v>1.679137911487077E-3</v>
      </c>
      <c r="CJ49">
        <f>('Average ∆Abs550'!CJ49/(46800*0.6232))*(0.2*(10^-3))*(10^6)</f>
        <v>1.6857666889759321E-3</v>
      </c>
      <c r="CK49">
        <f>('Average ∆Abs550'!CK49/(46800*0.6232))*(0.2*(10^-3))*(10^6)</f>
        <v>1.6798236470893717E-3</v>
      </c>
      <c r="CL49">
        <f>('Average ∆Abs550'!CL49/(46800*0.6232))*(0.2*(10^-3))*(10^6)</f>
        <v>1.6825665894985541E-3</v>
      </c>
      <c r="CM49">
        <f>('Average ∆Abs550'!CM49/(46800*0.6232))*(0.2*(10^-3))*(10^6)</f>
        <v>1.6741091837369113E-3</v>
      </c>
      <c r="CN49">
        <f>('Average ∆Abs550'!CN49/(46800*0.6232))*(0.2*(10^-3))*(10^6)</f>
        <v>1.6686232989185487E-3</v>
      </c>
      <c r="CO49">
        <f>('Average ∆Abs550'!CO49/(46800*0.6232))*(0.2*(10^-3))*(10^6)</f>
        <v>1.6681661418503516E-3</v>
      </c>
      <c r="CP49">
        <f>('Average ∆Abs550'!CP49/(46800*0.6232))*(0.2*(10^-3))*(10^6)</f>
        <v>1.6642803067706783E-3</v>
      </c>
      <c r="CQ49">
        <f>('Average ∆Abs550'!CQ49/(46800*0.6232))*(0.2*(10^-3))*(10^6)</f>
        <v>1.6549085868726437E-3</v>
      </c>
      <c r="CR49">
        <f>('Average ∆Abs550'!CR49/(46800*0.6232))*(0.2*(10^-3))*(10^6)</f>
        <v>1.6489655449860837E-3</v>
      </c>
      <c r="CS49">
        <f>('Average ∆Abs550'!CS49/(46800*0.6232))*(0.2*(10^-3))*(10^6)</f>
        <v>1.6416510318949331E-3</v>
      </c>
      <c r="CT49">
        <f>('Average ∆Abs550'!CT49/(46800*0.6232))*(0.2*(10^-3))*(10^6)</f>
        <v>1.6382223538834581E-3</v>
      </c>
      <c r="CU49">
        <f>('Average ∆Abs550'!CU49/(46800*0.6232))*(0.2*(10^-3))*(10^6)</f>
        <v>1.630679262258209E-3</v>
      </c>
    </row>
    <row r="50" spans="1:100" x14ac:dyDescent="0.25">
      <c r="B50" s="13" t="s">
        <v>19</v>
      </c>
      <c r="C50">
        <f>('Average ∆Abs550'!C50/(46800*0.6232))*(0.2*(10^-3))*(10^6)</f>
        <v>0</v>
      </c>
      <c r="D50">
        <f>('Average ∆Abs550'!D50/(46800*0.6232))*(0.2*(10^-3))*(10^6)</f>
        <v>6.3304825018560638E-4</v>
      </c>
      <c r="E50">
        <f>('Average ∆Abs550'!E50/(46800*0.6232))*(0.2*(10^-3))*(10^6)</f>
        <v>8.8631326596666786E-4</v>
      </c>
      <c r="F50">
        <f>('Average ∆Abs550'!F50/(46800*0.6232))*(0.2*(10^-3))*(10^6)</f>
        <v>5.3133080251180484E-4</v>
      </c>
      <c r="G50">
        <f>('Average ∆Abs550'!G50/(46800*0.6232))*(0.2*(10^-3))*(10^6)</f>
        <v>2.9680922652681378E-4</v>
      </c>
      <c r="H50">
        <f>('Average ∆Abs550'!H50/(46800*0.6232))*(0.2*(10^-3))*(10^6)</f>
        <v>1.564620065903771E-4</v>
      </c>
      <c r="I50">
        <f>('Average ∆Abs550'!I50/(46800*0.6232))*(0.2*(10^-3))*(10^6)</f>
        <v>1.0777477882741044E-4</v>
      </c>
      <c r="J50">
        <f>('Average ∆Abs550'!J50/(46800*0.6232))*(0.2*(10^-3))*(10^6)</f>
        <v>2.0674928409203152E-4</v>
      </c>
      <c r="K50">
        <f>('Average ∆Abs550'!K50/(46800*0.6232))*(0.2*(10^-3))*(10^6)</f>
        <v>2.2892140189957906E-4</v>
      </c>
      <c r="L50">
        <f>('Average ∆Abs550'!L50/(46800*0.6232))*(0.2*(10^-3))*(10^6)</f>
        <v>2.3280723697925195E-4</v>
      </c>
      <c r="M50">
        <f>('Average ∆Abs550'!M50/(46800*0.6232))*(0.2*(10^-3))*(10^6)</f>
        <v>2.4972204850253702E-4</v>
      </c>
      <c r="N50">
        <f>('Average ∆Abs550'!N50/(46800*0.6232))*(0.2*(10^-3))*(10^6)</f>
        <v>2.677797526963131E-4</v>
      </c>
      <c r="O50">
        <f>('Average ∆Abs550'!O50/(46800*0.6232))*(0.2*(10^-3))*(10^6)</f>
        <v>2.7143700924188864E-4</v>
      </c>
      <c r="P50">
        <f>('Average ∆Abs550'!P50/(46800*0.6232))*(0.2*(10^-3))*(10^6)</f>
        <v>2.7417995165106908E-4</v>
      </c>
      <c r="Q50">
        <f>('Average ∆Abs550'!Q50/(46800*0.6232))*(0.2*(10^-3))*(10^6)</f>
        <v>2.7578000138975836E-4</v>
      </c>
      <c r="R50">
        <f>('Average ∆Abs550'!R50/(46800*0.6232))*(0.2*(10^-3))*(10^6)</f>
        <v>2.8538029982189237E-4</v>
      </c>
      <c r="S50">
        <f>('Average ∆Abs550'!S50/(46800*0.6232))*(0.2*(10^-3))*(10^6)</f>
        <v>2.8492314275369609E-4</v>
      </c>
      <c r="T50">
        <f>('Average ∆Abs550'!T50/(46800*0.6232))*(0.2*(10^-3))*(10^6)</f>
        <v>2.9040902757205742E-4</v>
      </c>
      <c r="U50">
        <f>('Average ∆Abs550'!U50/(46800*0.6232))*(0.2*(10^-3))*(10^6)</f>
        <v>2.9040902757205791E-4</v>
      </c>
      <c r="V50">
        <f>('Average ∆Abs550'!V50/(46800*0.6232))*(0.2*(10^-3))*(10^6)</f>
        <v>3.0298084694747174E-4</v>
      </c>
      <c r="W50">
        <f>('Average ∆Abs550'!W50/(46800*0.6232))*(0.2*(10^-3))*(10^6)</f>
        <v>2.9795211919730679E-4</v>
      </c>
      <c r="X50">
        <f>('Average ∆Abs550'!X50/(46800*0.6232))*(0.2*(10^-3))*(10^6)</f>
        <v>3.2355291501633089E-4</v>
      </c>
      <c r="Y50">
        <f>('Average ∆Abs550'!Y50/(46800*0.6232))*(0.2*(10^-3))*(10^6)</f>
        <v>3.1829560873206591E-4</v>
      </c>
      <c r="Z50">
        <f>('Average ∆Abs550'!Z50/(46800*0.6232))*(0.2*(10^-3))*(10^6)</f>
        <v>3.6172553021076827E-4</v>
      </c>
      <c r="AA50">
        <f>('Average ∆Abs550'!AA50/(46800*0.6232))*(0.2*(10^-3))*(10^6)</f>
        <v>3.3132458517567715E-4</v>
      </c>
      <c r="AB50">
        <f>('Average ∆Abs550'!AB50/(46800*0.6232))*(0.2*(10^-3))*(10^6)</f>
        <v>3.4366782601699268E-4</v>
      </c>
      <c r="AC50">
        <f>('Average ∆Abs550'!AC50/(46800*0.6232))*(0.2*(10^-3))*(10^6)</f>
        <v>3.6058263754027515E-4</v>
      </c>
      <c r="AD50">
        <f>('Average ∆Abs550'!AD50/(46800*0.6232))*(0.2*(10^-3))*(10^6)</f>
        <v>3.4595361135797615E-4</v>
      </c>
      <c r="AE50">
        <f>('Average ∆Abs550'!AE50/(46800*0.6232))*(0.2*(10^-3))*(10^6)</f>
        <v>3.4686792549436983E-4</v>
      </c>
      <c r="AF50">
        <f>('Average ∆Abs550'!AF50/(46800*0.6232))*(0.2*(10^-3))*(10^6)</f>
        <v>3.4961086790355115E-4</v>
      </c>
      <c r="AG50">
        <f>('Average ∆Abs550'!AG50/(46800*0.6232))*(0.2*(10^-3))*(10^6)</f>
        <v>3.5555390979011032E-4</v>
      </c>
      <c r="AH50">
        <f>('Average ∆Abs550'!AH50/(46800*0.6232))*(0.2*(10^-3))*(10^6)</f>
        <v>3.8526911922290611E-4</v>
      </c>
      <c r="AI50">
        <f>('Average ∆Abs550'!AI50/(46800*0.6232))*(0.2*(10^-3))*(10^6)</f>
        <v>3.6126837314257146E-4</v>
      </c>
      <c r="AJ50">
        <f>('Average ∆Abs550'!AJ50/(46800*0.6232))*(0.2*(10^-3))*(10^6)</f>
        <v>3.7361161398388596E-4</v>
      </c>
      <c r="AK50">
        <f>('Average ∆Abs550'!AK50/(46800*0.6232))*(0.2*(10^-3))*(10^6)</f>
        <v>3.7246872131339393E-4</v>
      </c>
      <c r="AL50">
        <f>('Average ∆Abs550'!AL50/(46800*0.6232))*(0.2*(10^-3))*(10^6)</f>
        <v>4.0446971608717487E-4</v>
      </c>
      <c r="AM50">
        <f>('Average ∆Abs550'!AM50/(46800*0.6232))*(0.2*(10^-3))*(10^6)</f>
        <v>3.6332557994945696E-4</v>
      </c>
      <c r="AN50">
        <f>('Average ∆Abs550'!AN50/(46800*0.6232))*(0.2*(10^-3))*(10^6)</f>
        <v>3.8709774749569277E-4</v>
      </c>
      <c r="AO50">
        <f>('Average ∆Abs550'!AO50/(46800*0.6232))*(0.2*(10^-3))*(10^6)</f>
        <v>3.9441226058684444E-4</v>
      </c>
      <c r="AP50">
        <f>('Average ∆Abs550'!AP50/(46800*0.6232))*(0.2*(10^-3))*(10^6)</f>
        <v>3.9806951713241775E-4</v>
      </c>
      <c r="AQ50">
        <f>('Average ∆Abs550'!AQ50/(46800*0.6232))*(0.2*(10^-3))*(10^6)</f>
        <v>3.877834830979875E-4</v>
      </c>
      <c r="AR50">
        <f>('Average ∆Abs550'!AR50/(46800*0.6232))*(0.2*(10^-3))*(10^6)</f>
        <v>3.9966956687110725E-4</v>
      </c>
      <c r="AS50">
        <f>('Average ∆Abs550'!AS50/(46800*0.6232))*(0.2*(10^-3))*(10^6)</f>
        <v>3.9738378153012313E-4</v>
      </c>
      <c r="AT50">
        <f>('Average ∆Abs550'!AT50/(46800*0.6232))*(0.2*(10^-3))*(10^6)</f>
        <v>4.1567006425799767E-4</v>
      </c>
      <c r="AU50">
        <f>('Average ∆Abs550'!AU50/(46800*0.6232))*(0.2*(10^-3))*(10^6)</f>
        <v>4.2984193337209997E-4</v>
      </c>
      <c r="AV50">
        <f>('Average ∆Abs550'!AV50/(46800*0.6232))*(0.2*(10^-3))*(10^6)</f>
        <v>4.4515669515669565E-4</v>
      </c>
      <c r="AW50">
        <f>('Average ∆Abs550'!AW50/(46800*0.6232))*(0.2*(10^-3))*(10^6)</f>
        <v>4.5452841505473076E-4</v>
      </c>
      <c r="AX50">
        <f>('Average ∆Abs550'!AX50/(46800*0.6232))*(0.2*(10^-3))*(10^6)</f>
        <v>4.748719045894915E-4</v>
      </c>
      <c r="AY50">
        <f>('Average ∆Abs550'!AY50/(46800*0.6232))*(0.2*(10^-3))*(10^6)</f>
        <v>4.8561509569211878E-4</v>
      </c>
      <c r="AZ50">
        <f>('Average ∆Abs550'!AZ50/(46800*0.6232))*(0.2*(10^-3))*(10^6)</f>
        <v>4.8927235223769356E-4</v>
      </c>
      <c r="BA50">
        <f>('Average ∆Abs550'!BA50/(46800*0.6232))*(0.2*(10^-3))*(10^6)</f>
        <v>4.9590112972654795E-4</v>
      </c>
      <c r="BB50">
        <f>('Average ∆Abs550'!BB50/(46800*0.6232))*(0.2*(10^-3))*(10^6)</f>
        <v>4.979583365334341E-4</v>
      </c>
      <c r="BC50">
        <f>('Average ∆Abs550'!BC50/(46800*0.6232))*(0.2*(10^-3))*(10^6)</f>
        <v>4.956725511924496E-4</v>
      </c>
      <c r="BD50">
        <f>('Average ∆Abs550'!BD50/(46800*0.6232))*(0.2*(10^-3))*(10^6)</f>
        <v>5.061871637609762E-4</v>
      </c>
      <c r="BE50">
        <f>('Average ∆Abs550'!BE50/(46800*0.6232))*(0.2*(10^-3))*(10^6)</f>
        <v>5.0618716376097663E-4</v>
      </c>
      <c r="BF50">
        <f>('Average ∆Abs550'!BF50/(46800*0.6232))*(0.2*(10^-3))*(10^6)</f>
        <v>5.1167304857933948E-4</v>
      </c>
      <c r="BG50">
        <f>('Average ∆Abs550'!BG50/(46800*0.6232))*(0.2*(10^-3))*(10^6)</f>
        <v>5.1487314805671706E-4</v>
      </c>
      <c r="BH50">
        <f>('Average ∆Abs550'!BH50/(46800*0.6232))*(0.2*(10^-3))*(10^6)</f>
        <v>5.2287339675016189E-4</v>
      </c>
      <c r="BI50">
        <f>('Average ∆Abs550'!BI50/(46800*0.6232))*(0.2*(10^-3))*(10^6)</f>
        <v>5.2333055381835925E-4</v>
      </c>
      <c r="BJ50">
        <f>('Average ∆Abs550'!BJ50/(46800*0.6232))*(0.2*(10^-3))*(10^6)</f>
        <v>5.2561633915934375E-4</v>
      </c>
      <c r="BK50">
        <f>('Average ∆Abs550'!BK50/(46800*0.6232))*(0.2*(10^-3))*(10^6)</f>
        <v>5.3681668733016725E-4</v>
      </c>
      <c r="BL50">
        <f>('Average ∆Abs550'!BL50/(46800*0.6232))*(0.2*(10^-3))*(10^6)</f>
        <v>5.3818815853475671E-4</v>
      </c>
      <c r="BM50">
        <f>('Average ∆Abs550'!BM50/(46800*0.6232))*(0.2*(10^-3))*(10^6)</f>
        <v>5.4001678680754429E-4</v>
      </c>
      <c r="BN50">
        <f>('Average ∆Abs550'!BN50/(46800*0.6232))*(0.2*(10^-3))*(10^6)</f>
        <v>5.4527409309180824E-4</v>
      </c>
      <c r="BO50">
        <f>('Average ∆Abs550'!BO50/(46800*0.6232))*(0.2*(10^-3))*(10^6)</f>
        <v>5.4573125016000505E-4</v>
      </c>
      <c r="BP50">
        <f>('Average ∆Abs550'!BP50/(46800*0.6232))*(0.2*(10^-3))*(10^6)</f>
        <v>5.4824561403508812E-4</v>
      </c>
      <c r="BQ50">
        <f>('Average ∆Abs550'!BQ50/(46800*0.6232))*(0.2*(10^-3))*(10^6)</f>
        <v>5.5167429204656417E-4</v>
      </c>
      <c r="BR50">
        <f>('Average ∆Abs550'!BR50/(46800*0.6232))*(0.2*(10^-3))*(10^6)</f>
        <v>5.5510297005804076E-4</v>
      </c>
      <c r="BS50">
        <f>('Average ∆Abs550'!BS50/(46800*0.6232))*(0.2*(10^-3))*(10^6)</f>
        <v>5.6013169780820722E-4</v>
      </c>
      <c r="BT50">
        <f>('Average ∆Abs550'!BT50/(46800*0.6232))*(0.2*(10^-3))*(10^6)</f>
        <v>5.6058885487640306E-4</v>
      </c>
      <c r="BU50">
        <f>('Average ∆Abs550'!BU50/(46800*0.6232))*(0.2*(10^-3))*(10^6)</f>
        <v>5.6196032608099393E-4</v>
      </c>
      <c r="BV50">
        <f>('Average ∆Abs550'!BV50/(46800*0.6232))*(0.2*(10^-3))*(10^6)</f>
        <v>5.6607473969476569E-4</v>
      </c>
      <c r="BW50">
        <f>('Average ∆Abs550'!BW50/(46800*0.6232))*(0.2*(10^-3))*(10^6)</f>
        <v>5.6744621089935613E-4</v>
      </c>
      <c r="BX50">
        <f>('Average ∆Abs550'!BX50/(46800*0.6232))*(0.2*(10^-3))*(10^6)</f>
        <v>5.7201778158132534E-4</v>
      </c>
      <c r="BY50">
        <f>('Average ∆Abs550'!BY50/(46800*0.6232))*(0.2*(10^-3))*(10^6)</f>
        <v>5.811609229452615E-4</v>
      </c>
      <c r="BZ50">
        <f>('Average ∆Abs550'!BZ50/(46800*0.6232))*(0.2*(10^-3))*(10^6)</f>
        <v>5.7704650933149138E-4</v>
      </c>
      <c r="CA50">
        <f>('Average ∆Abs550'!CA50/(46800*0.6232))*(0.2*(10^-3))*(10^6)</f>
        <v>5.8001803027476855E-4</v>
      </c>
      <c r="CB50">
        <f>('Average ∆Abs550'!CB50/(46800*0.6232))*(0.2*(10^-3))*(10^6)</f>
        <v>5.8687538629772281E-4</v>
      </c>
      <c r="CC50">
        <f>('Average ∆Abs550'!CC50/(46800*0.6232))*(0.2*(10^-3))*(10^6)</f>
        <v>5.9350416378657698E-4</v>
      </c>
      <c r="CD50">
        <f>('Average ∆Abs550'!CD50/(46800*0.6232))*(0.2*(10^-3))*(10^6)</f>
        <v>5.9670426326395598E-4</v>
      </c>
      <c r="CE50">
        <f>('Average ∆Abs550'!CE50/(46800*0.6232))*(0.2*(10^-3))*(10^6)</f>
        <v>5.9670426326395478E-4</v>
      </c>
      <c r="CF50">
        <f>('Average ∆Abs550'!CF50/(46800*0.6232))*(0.2*(10^-3))*(10^6)</f>
        <v>6.0081867687772805E-4</v>
      </c>
      <c r="CG50">
        <f>('Average ∆Abs550'!CG50/(46800*0.6232))*(0.2*(10^-3))*(10^6)</f>
        <v>6.0287588368461334E-4</v>
      </c>
      <c r="CH50">
        <f>('Average ∆Abs550'!CH50/(46800*0.6232))*(0.2*(10^-3))*(10^6)</f>
        <v>6.0859034703707334E-4</v>
      </c>
      <c r="CI50">
        <f>('Average ∆Abs550'!CI50/(46800*0.6232))*(0.2*(10^-3))*(10^6)</f>
        <v>6.0927608263936796E-4</v>
      </c>
      <c r="CJ50">
        <f>('Average ∆Abs550'!CJ50/(46800*0.6232))*(0.2*(10^-3))*(10^6)</f>
        <v>6.2047643081019255E-4</v>
      </c>
      <c r="CK50">
        <f>('Average ∆Abs550'!CK50/(46800*0.6232))*(0.2*(10^-3))*(10^6)</f>
        <v>6.1361907478723948E-4</v>
      </c>
      <c r="CL50">
        <f>('Average ∆Abs550'!CL50/(46800*0.6232))*(0.2*(10^-3))*(10^6)</f>
        <v>6.2116216641248869E-4</v>
      </c>
      <c r="CM50">
        <f>('Average ∆Abs550'!CM50/(46800*0.6232))*(0.2*(10^-3))*(10^6)</f>
        <v>6.1750490986691266E-4</v>
      </c>
      <c r="CN50">
        <f>('Average ∆Abs550'!CN50/(46800*0.6232))*(0.2*(10^-3))*(10^6)</f>
        <v>6.1933353813970046E-4</v>
      </c>
      <c r="CO50">
        <f>('Average ∆Abs550'!CO50/(46800*0.6232))*(0.2*(10^-3))*(10^6)</f>
        <v>6.2230505908297893E-4</v>
      </c>
      <c r="CP50">
        <f>('Average ∆Abs550'!CP50/(46800*0.6232))*(0.2*(10^-3))*(10^6)</f>
        <v>6.3190535751511396E-4</v>
      </c>
      <c r="CQ50">
        <f>('Average ∆Abs550'!CQ50/(46800*0.6232))*(0.2*(10^-3))*(10^6)</f>
        <v>6.2916241510593308E-4</v>
      </c>
      <c r="CR50">
        <f>('Average ∆Abs550'!CR50/(46800*0.6232))*(0.2*(10^-3))*(10^6)</f>
        <v>6.3556261406068934E-4</v>
      </c>
      <c r="CS50">
        <f>('Average ∆Abs550'!CS50/(46800*0.6232))*(0.2*(10^-3))*(10^6)</f>
        <v>6.4127707741314945E-4</v>
      </c>
      <c r="CT50">
        <f>('Average ∆Abs550'!CT50/(46800*0.6232))*(0.2*(10^-3))*(10^6)</f>
        <v>6.5636326066364689E-4</v>
      </c>
      <c r="CU50">
        <f>('Average ∆Abs550'!CU50/(46800*0.6232))*(0.2*(10^-3))*(10^6)</f>
        <v>6.9293582611939565E-4</v>
      </c>
    </row>
    <row r="51" spans="1:100" x14ac:dyDescent="0.25">
      <c r="B51" s="13" t="s">
        <v>21</v>
      </c>
      <c r="C51">
        <f>('Average ∆Abs550'!C51/(46800*0.6232))*(0.2*(10^-3))*(10^6)</f>
        <v>0</v>
      </c>
      <c r="D51">
        <f>('Average ∆Abs550'!D51/(46800*0.6232))*(0.2*(10^-3))*(10^6)</f>
        <v>1.1771794506069701E-5</v>
      </c>
      <c r="E51">
        <f>('Average ∆Abs550'!E51/(46800*0.6232))*(0.2*(10^-3))*(10^6)</f>
        <v>7.6356659315580965E-4</v>
      </c>
      <c r="F51">
        <f>('Average ∆Abs550'!F51/(46800*0.6232))*(0.2*(10^-3))*(10^6)</f>
        <v>7.9145317431581928E-4</v>
      </c>
      <c r="G51">
        <f>('Average ∆Abs550'!G51/(46800*0.6232))*(0.2*(10^-3))*(10^6)</f>
        <v>7.8711018216794906E-4</v>
      </c>
      <c r="H51">
        <f>('Average ∆Abs550'!H51/(46800*0.6232))*(0.2*(10^-3))*(10^6)</f>
        <v>7.8528155389516116E-4</v>
      </c>
      <c r="I51">
        <f>('Average ∆Abs550'!I51/(46800*0.6232))*(0.2*(10^-3))*(10^6)</f>
        <v>7.9442469525909895E-4</v>
      </c>
      <c r="J51">
        <f>('Average ∆Abs550'!J51/(46800*0.6232))*(0.2*(10^-3))*(10^6)</f>
        <v>8.7031276857977755E-4</v>
      </c>
      <c r="K51">
        <f>('Average ∆Abs550'!K51/(46800*0.6232))*(0.2*(10^-3))*(10^6)</f>
        <v>9.5854408274177229E-4</v>
      </c>
      <c r="L51">
        <f>('Average ∆Abs550'!L51/(46800*0.6232))*(0.2*(10^-3))*(10^6)</f>
        <v>9.8254482882210721E-4</v>
      </c>
      <c r="M51">
        <f>('Average ∆Abs550'!M51/(46800*0.6232))*(0.2*(10^-3))*(10^6)</f>
        <v>1.0140886665276913E-3</v>
      </c>
      <c r="N51">
        <f>('Average ∆Abs550'!N51/(46800*0.6232))*(0.2*(10^-3))*(10^6)</f>
        <v>1.0495183393129481E-3</v>
      </c>
      <c r="O51">
        <f>('Average ∆Abs550'!O51/(46800*0.6232))*(0.2*(10^-3))*(10^6)</f>
        <v>1.0810621770185318E-3</v>
      </c>
      <c r="P51">
        <f>('Average ∆Abs550'!P51/(46800*0.6232))*(0.2*(10^-3))*(10^6)</f>
        <v>1.1000341953487018E-3</v>
      </c>
      <c r="Q51">
        <f>('Average ∆Abs550'!Q51/(46800*0.6232))*(0.2*(10^-3))*(10^6)</f>
        <v>1.1123774361900172E-3</v>
      </c>
      <c r="R51">
        <f>('Average ∆Abs550'!R51/(46800*0.6232))*(0.2*(10^-3))*(10^6)</f>
        <v>1.1244920984972331E-3</v>
      </c>
      <c r="S51">
        <f>('Average ∆Abs550'!S51/(46800*0.6232))*(0.2*(10^-3))*(10^6)</f>
        <v>1.1302065618496945E-3</v>
      </c>
      <c r="T51">
        <f>('Average ∆Abs550'!T51/(46800*0.6232))*(0.2*(10^-3))*(10^6)</f>
        <v>1.1425498026910092E-3</v>
      </c>
      <c r="U51">
        <f>('Average ∆Abs550'!U51/(46800*0.6232))*(0.2*(10^-3))*(10^6)</f>
        <v>1.1489500016457664E-3</v>
      </c>
      <c r="V51">
        <f>('Average ∆Abs550'!V51/(46800*0.6232))*(0.2*(10^-3))*(10^6)</f>
        <v>1.1564930932710137E-3</v>
      </c>
      <c r="W51">
        <f>('Average ∆Abs550'!W51/(46800*0.6232))*(0.2*(10^-3))*(10^6)</f>
        <v>1.1596931927483922E-3</v>
      </c>
      <c r="X51">
        <f>('Average ∆Abs550'!X51/(46800*0.6232))*(0.2*(10^-3))*(10^6)</f>
        <v>1.1647219204985572E-3</v>
      </c>
      <c r="Y51">
        <f>('Average ∆Abs550'!Y51/(46800*0.6232))*(0.2*(10^-3))*(10^6)</f>
        <v>1.1699792267828211E-3</v>
      </c>
      <c r="Z51">
        <f>('Average ∆Abs550'!Z51/(46800*0.6232))*(0.2*(10^-3))*(10^6)</f>
        <v>1.1743222189306917E-3</v>
      </c>
      <c r="AA51">
        <f>('Average ∆Abs550'!AA51/(46800*0.6232))*(0.2*(10^-3))*(10^6)</f>
        <v>1.1770651613398726E-3</v>
      </c>
      <c r="AB51">
        <f>('Average ∆Abs550'!AB51/(46800*0.6232))*(0.2*(10^-3))*(10^6)</f>
        <v>1.1804938393513485E-3</v>
      </c>
      <c r="AC51">
        <f>('Average ∆Abs550'!AC51/(46800*0.6232))*(0.2*(10^-3))*(10^6)</f>
        <v>1.1855225671015149E-3</v>
      </c>
      <c r="AD51">
        <f>('Average ∆Abs550'!AD51/(46800*0.6232))*(0.2*(10^-3))*(10^6)</f>
        <v>1.1896369807152865E-3</v>
      </c>
      <c r="AE51">
        <f>('Average ∆Abs550'!AE51/(46800*0.6232))*(0.2*(10^-3))*(10^6)</f>
        <v>1.1900941377834832E-3</v>
      </c>
      <c r="AF51">
        <f>('Average ∆Abs550'!AF51/(46800*0.6232))*(0.2*(10^-3))*(10^6)</f>
        <v>1.1976372294087317E-3</v>
      </c>
      <c r="AG51">
        <f>('Average ∆Abs550'!AG51/(46800*0.6232))*(0.2*(10^-3))*(10^6)</f>
        <v>1.1983229650110265E-3</v>
      </c>
      <c r="AH51">
        <f>('Average ∆Abs550'!AH51/(46800*0.6232))*(0.2*(10^-3))*(10^6)</f>
        <v>1.2026659571588967E-3</v>
      </c>
      <c r="AI51">
        <f>('Average ∆Abs550'!AI51/(46800*0.6232))*(0.2*(10^-3))*(10^6)</f>
        <v>1.2035802712952904E-3</v>
      </c>
      <c r="AJ51">
        <f>('Average ∆Abs550'!AJ51/(46800*0.6232))*(0.2*(10^-3))*(10^6)</f>
        <v>1.2070089493067667E-3</v>
      </c>
      <c r="AK51">
        <f>('Average ∆Abs550'!AK51/(46800*0.6232))*(0.2*(10^-3))*(10^6)</f>
        <v>1.2086089990454559E-3</v>
      </c>
      <c r="AL51">
        <f>('Average ∆Abs550'!AL51/(46800*0.6232))*(0.2*(10^-3))*(10^6)</f>
        <v>1.2118090985228345E-3</v>
      </c>
      <c r="AM51">
        <f>('Average ∆Abs550'!AM51/(46800*0.6232))*(0.2*(10^-3))*(10^6)</f>
        <v>1.214780619466114E-3</v>
      </c>
      <c r="AN51">
        <f>('Average ∆Abs550'!AN51/(46800*0.6232))*(0.2*(10^-3))*(10^6)</f>
        <v>1.2163806692048024E-3</v>
      </c>
      <c r="AO51">
        <f>('Average ∆Abs550'!AO51/(46800*0.6232))*(0.2*(10^-3))*(10^6)</f>
        <v>1.2186664545457871E-3</v>
      </c>
      <c r="AP51">
        <f>('Average ∆Abs550'!AP51/(46800*0.6232))*(0.2*(10^-3))*(10^6)</f>
        <v>1.219809347216279E-3</v>
      </c>
      <c r="AQ51">
        <f>('Average ∆Abs550'!AQ51/(46800*0.6232))*(0.2*(10^-3))*(10^6)</f>
        <v>1.2225522896254599E-3</v>
      </c>
      <c r="AR51">
        <f>('Average ∆Abs550'!AR51/(46800*0.6232))*(0.2*(10^-3))*(10^6)</f>
        <v>1.2268952817733306E-3</v>
      </c>
      <c r="AS51">
        <f>('Average ∆Abs550'!AS51/(46800*0.6232))*(0.2*(10^-3))*(10^6)</f>
        <v>1.2255238105687398E-3</v>
      </c>
      <c r="AT51">
        <f>('Average ∆Abs550'!AT51/(46800*0.6232))*(0.2*(10^-3))*(10^6)</f>
        <v>1.2310096953871018E-3</v>
      </c>
      <c r="AU51">
        <f>('Average ∆Abs550'!AU51/(46800*0.6232))*(0.2*(10^-3))*(10^6)</f>
        <v>1.2319240095234961E-3</v>
      </c>
      <c r="AV51">
        <f>('Average ∆Abs550'!AV51/(46800*0.6232))*(0.2*(10^-3))*(10^6)</f>
        <v>1.2353526875349726E-3</v>
      </c>
      <c r="AW51">
        <f>('Average ∆Abs550'!AW51/(46800*0.6232))*(0.2*(10^-3))*(10^6)</f>
        <v>1.232838323659889E-3</v>
      </c>
      <c r="AX51">
        <f>('Average ∆Abs550'!AX51/(46800*0.6232))*(0.2*(10^-3))*(10^6)</f>
        <v>1.2364955802054648E-3</v>
      </c>
      <c r="AY51">
        <f>('Average ∆Abs550'!AY51/(46800*0.6232))*(0.2*(10^-3))*(10^6)</f>
        <v>1.2376384728759577E-3</v>
      </c>
      <c r="AZ51">
        <f>('Average ∆Abs550'!AZ51/(46800*0.6232))*(0.2*(10^-3))*(10^6)</f>
        <v>1.2406099938192371E-3</v>
      </c>
      <c r="BA51">
        <f>('Average ∆Abs550'!BA51/(46800*0.6232))*(0.2*(10^-3))*(10^6)</f>
        <v>1.2424386220920244E-3</v>
      </c>
      <c r="BB51">
        <f>('Average ∆Abs550'!BB51/(46800*0.6232))*(0.2*(10^-3))*(10^6)</f>
        <v>1.2442672503648121E-3</v>
      </c>
      <c r="BC51">
        <f>('Average ∆Abs550'!BC51/(46800*0.6232))*(0.2*(10^-3))*(10^6)</f>
        <v>1.2438100932966147E-3</v>
      </c>
      <c r="BD51">
        <f>('Average ∆Abs550'!BD51/(46800*0.6232))*(0.2*(10^-3))*(10^6)</f>
        <v>1.2492959781149771E-3</v>
      </c>
      <c r="BE51">
        <f>('Average ∆Abs550'!BE51/(46800*0.6232))*(0.2*(10^-3))*(10^6)</f>
        <v>1.2504388707854691E-3</v>
      </c>
      <c r="BF51">
        <f>('Average ∆Abs550'!BF51/(46800*0.6232))*(0.2*(10^-3))*(10^6)</f>
        <v>1.2518103419900599E-3</v>
      </c>
      <c r="BG51">
        <f>('Average ∆Abs550'!BG51/(46800*0.6232))*(0.2*(10^-3))*(10^6)</f>
        <v>1.2527246561264533E-3</v>
      </c>
      <c r="BH51">
        <f>('Average ∆Abs550'!BH51/(46800*0.6232))*(0.2*(10^-3))*(10^6)</f>
        <v>1.2561533341379301E-3</v>
      </c>
      <c r="BI51">
        <f>('Average ∆Abs550'!BI51/(46800*0.6232))*(0.2*(10^-3))*(10^6)</f>
        <v>1.2568390697402256E-3</v>
      </c>
      <c r="BJ51">
        <f>('Average ∆Abs550'!BJ51/(46800*0.6232))*(0.2*(10^-3))*(10^6)</f>
        <v>1.2570676482743239E-3</v>
      </c>
      <c r="BK51">
        <f>('Average ∆Abs550'!BK51/(46800*0.6232))*(0.2*(10^-3))*(10^6)</f>
        <v>1.2616392189562927E-3</v>
      </c>
      <c r="BL51">
        <f>('Average ∆Abs550'!BL51/(46800*0.6232))*(0.2*(10^-3))*(10^6)</f>
        <v>1.2611820618880951E-3</v>
      </c>
      <c r="BM51">
        <f>('Average ∆Abs550'!BM51/(46800*0.6232))*(0.2*(10^-3))*(10^6)</f>
        <v>1.2611820618880956E-3</v>
      </c>
      <c r="BN51">
        <f>('Average ∆Abs550'!BN51/(46800*0.6232))*(0.2*(10^-3))*(10^6)</f>
        <v>1.2627821116267847E-3</v>
      </c>
      <c r="BO51">
        <f>('Average ∆Abs550'!BO51/(46800*0.6232))*(0.2*(10^-3))*(10^6)</f>
        <v>1.26346784722908E-3</v>
      </c>
      <c r="BP51">
        <f>('Average ∆Abs550'!BP51/(46800*0.6232))*(0.2*(10^-3))*(10^6)</f>
        <v>1.2641535828313752E-3</v>
      </c>
      <c r="BQ51">
        <f>('Average ∆Abs550'!BQ51/(46800*0.6232))*(0.2*(10^-3))*(10^6)</f>
        <v>1.2684965749792448E-3</v>
      </c>
      <c r="BR51">
        <f>('Average ∆Abs550'!BR51/(46800*0.6232))*(0.2*(10^-3))*(10^6)</f>
        <v>1.2691823105815401E-3</v>
      </c>
      <c r="BS51">
        <f>('Average ∆Abs550'!BS51/(46800*0.6232))*(0.2*(10^-3))*(10^6)</f>
        <v>1.2682679964451465E-3</v>
      </c>
      <c r="BT51">
        <f>('Average ∆Abs550'!BT51/(46800*0.6232))*(0.2*(10^-3))*(10^6)</f>
        <v>1.2696394676497368E-3</v>
      </c>
      <c r="BU51">
        <f>('Average ∆Abs550'!BU51/(46800*0.6232))*(0.2*(10^-3))*(10^6)</f>
        <v>1.271925252990721E-3</v>
      </c>
      <c r="BV51">
        <f>('Average ∆Abs550'!BV51/(46800*0.6232))*(0.2*(10^-3))*(10^6)</f>
        <v>1.2721538315248193E-3</v>
      </c>
      <c r="BW51">
        <f>('Average ∆Abs550'!BW51/(46800*0.6232))*(0.2*(10^-3))*(10^6)</f>
        <v>1.2732967241953113E-3</v>
      </c>
      <c r="BX51">
        <f>('Average ∆Abs550'!BX51/(46800*0.6232))*(0.2*(10^-3))*(10^6)</f>
        <v>1.2737538812635082E-3</v>
      </c>
      <c r="BY51">
        <f>('Average ∆Abs550'!BY51/(46800*0.6232))*(0.2*(10^-3))*(10^6)</f>
        <v>1.2767254022067881E-3</v>
      </c>
      <c r="BZ51">
        <f>('Average ∆Abs550'!BZ51/(46800*0.6232))*(0.2*(10^-3))*(10^6)</f>
        <v>1.2742110383317058E-3</v>
      </c>
      <c r="CA51">
        <f>('Average ∆Abs550'!CA51/(46800*0.6232))*(0.2*(10^-3))*(10^6)</f>
        <v>1.2774111378090842E-3</v>
      </c>
      <c r="CB51">
        <f>('Average ∆Abs550'!CB51/(46800*0.6232))*(0.2*(10^-3))*(10^6)</f>
        <v>1.2783254519454776E-3</v>
      </c>
      <c r="CC51">
        <f>('Average ∆Abs550'!CC51/(46800*0.6232))*(0.2*(10^-3))*(10^6)</f>
        <v>1.2792397660818715E-3</v>
      </c>
      <c r="CD51">
        <f>('Average ∆Abs550'!CD51/(46800*0.6232))*(0.2*(10^-3))*(10^6)</f>
        <v>1.2787826090136744E-3</v>
      </c>
      <c r="CE51">
        <f>('Average ∆Abs550'!CE51/(46800*0.6232))*(0.2*(10^-3))*(10^6)</f>
        <v>1.2790111875477734E-3</v>
      </c>
      <c r="CF51">
        <f>('Average ∆Abs550'!CF51/(46800*0.6232))*(0.2*(10^-3))*(10^6)</f>
        <v>1.2826684440933489E-3</v>
      </c>
      <c r="CG51">
        <f>('Average ∆Abs550'!CG51/(46800*0.6232))*(0.2*(10^-3))*(10^6)</f>
        <v>1.2833541796956429E-3</v>
      </c>
      <c r="CH51">
        <f>('Average ∆Abs550'!CH51/(46800*0.6232))*(0.2*(10^-3))*(10^6)</f>
        <v>1.2870114362412174E-3</v>
      </c>
      <c r="CI51">
        <f>('Average ∆Abs550'!CI51/(46800*0.6232))*(0.2*(10^-3))*(10^6)</f>
        <v>1.2854113865025285E-3</v>
      </c>
      <c r="CJ51">
        <f>('Average ∆Abs550'!CJ51/(46800*0.6232))*(0.2*(10^-3))*(10^6)</f>
        <v>1.2886114859799068E-3</v>
      </c>
      <c r="CK51">
        <f>('Average ∆Abs550'!CK51/(46800*0.6232))*(0.2*(10^-3))*(10^6)</f>
        <v>1.2913544283890887E-3</v>
      </c>
      <c r="CL51">
        <f>('Average ∆Abs550'!CL51/(46800*0.6232))*(0.2*(10^-3))*(10^6)</f>
        <v>1.2915830069231871E-3</v>
      </c>
      <c r="CM51">
        <f>('Average ∆Abs550'!CM51/(46800*0.6232))*(0.2*(10^-3))*(10^6)</f>
        <v>1.2927258995936786E-3</v>
      </c>
      <c r="CN51">
        <f>('Average ∆Abs550'!CN51/(46800*0.6232))*(0.2*(10^-3))*(10^6)</f>
        <v>1.2886114859799063E-3</v>
      </c>
      <c r="CO51">
        <f>('Average ∆Abs550'!CO51/(46800*0.6232))*(0.2*(10^-3))*(10^6)</f>
        <v>1.290668692786793E-3</v>
      </c>
      <c r="CP51">
        <f>('Average ∆Abs550'!CP51/(46800*0.6232))*(0.2*(10^-3))*(10^6)</f>
        <v>1.293183056661876E-3</v>
      </c>
      <c r="CQ51">
        <f>('Average ∆Abs550'!CQ51/(46800*0.6232))*(0.2*(10^-3))*(10^6)</f>
        <v>1.2908972713208914E-3</v>
      </c>
      <c r="CR51">
        <f>('Average ∆Abs550'!CR51/(46800*0.6232))*(0.2*(10^-3))*(10^6)</f>
        <v>1.2922687425254824E-3</v>
      </c>
      <c r="CS51">
        <f>('Average ∆Abs550'!CS51/(46800*0.6232))*(0.2*(10^-3))*(10^6)</f>
        <v>1.2924973210595807E-3</v>
      </c>
      <c r="CT51">
        <f>('Average ∆Abs550'!CT51/(46800*0.6232))*(0.2*(10^-3))*(10^6)</f>
        <v>1.2954688420028604E-3</v>
      </c>
      <c r="CU51">
        <f>('Average ∆Abs550'!CU51/(46800*0.6232))*(0.2*(10^-3))*(10^6)</f>
        <v>1.295240263468762E-3</v>
      </c>
    </row>
    <row r="55" spans="1:100" x14ac:dyDescent="0.25">
      <c r="B55" s="4" t="s">
        <v>22</v>
      </c>
    </row>
    <row r="56" spans="1:100" x14ac:dyDescent="0.25">
      <c r="B56" t="s">
        <v>2</v>
      </c>
      <c r="C56" s="8">
        <v>0</v>
      </c>
      <c r="D56" s="8">
        <v>14.999833333333333</v>
      </c>
      <c r="E56" s="8">
        <v>29.999833333333335</v>
      </c>
      <c r="F56" s="8">
        <v>44.999833333333328</v>
      </c>
      <c r="G56" s="8">
        <v>59.999833333333328</v>
      </c>
      <c r="H56" s="8">
        <v>74.999833333333328</v>
      </c>
      <c r="I56" s="8">
        <v>89.999833333333328</v>
      </c>
      <c r="J56" s="8">
        <v>104.99983333333333</v>
      </c>
      <c r="K56" s="8">
        <v>119.99983333333333</v>
      </c>
      <c r="L56" s="8">
        <v>134.99983333333333</v>
      </c>
      <c r="M56" s="8">
        <v>149.99983333333333</v>
      </c>
      <c r="N56" s="8">
        <v>164.99983333333333</v>
      </c>
      <c r="O56" s="8">
        <v>179.99983333333333</v>
      </c>
      <c r="P56" s="8">
        <v>194.99983333333333</v>
      </c>
      <c r="Q56" s="8">
        <v>209.99983333333333</v>
      </c>
      <c r="R56" s="8">
        <v>224.99983333333333</v>
      </c>
      <c r="S56" s="8">
        <v>239.99983333333333</v>
      </c>
      <c r="T56" s="8">
        <v>254.99983333333333</v>
      </c>
      <c r="U56" s="8">
        <v>269.99983333333336</v>
      </c>
      <c r="V56" s="8">
        <v>284.99983333333336</v>
      </c>
      <c r="W56" s="8">
        <v>299.99983333333336</v>
      </c>
      <c r="X56" s="8">
        <v>314.99983333333336</v>
      </c>
      <c r="Y56" s="8">
        <v>329.99983333333336</v>
      </c>
      <c r="Z56" s="8">
        <v>344.99983333333336</v>
      </c>
      <c r="AA56" s="8">
        <v>359.99983333333336</v>
      </c>
      <c r="AB56" s="8">
        <v>374.99983333333336</v>
      </c>
      <c r="AC56" s="8">
        <v>389.99983333333336</v>
      </c>
      <c r="AD56" s="8">
        <v>404.99983333333336</v>
      </c>
      <c r="AE56" s="8">
        <v>419.99983333333336</v>
      </c>
      <c r="AF56" s="8">
        <v>434.99983333333336</v>
      </c>
      <c r="AG56" s="8">
        <v>449.99983333333336</v>
      </c>
      <c r="AH56" s="8">
        <v>464.99983333333336</v>
      </c>
      <c r="AI56" s="8">
        <v>479.99983333333336</v>
      </c>
      <c r="AJ56" s="8">
        <v>494.99983333333336</v>
      </c>
      <c r="AK56" s="8">
        <v>509.99983333333336</v>
      </c>
      <c r="AL56" s="8">
        <v>524.99983333333341</v>
      </c>
      <c r="AM56" s="8">
        <v>539.99983333333341</v>
      </c>
      <c r="AN56" s="8">
        <v>554.9998333333333</v>
      </c>
      <c r="AO56" s="8">
        <v>569.9998333333333</v>
      </c>
      <c r="AP56" s="8">
        <v>584.9998333333333</v>
      </c>
      <c r="AQ56" s="8">
        <v>599.9998333333333</v>
      </c>
      <c r="AR56" s="8">
        <v>614.9998333333333</v>
      </c>
      <c r="AS56" s="8">
        <v>629.9998333333333</v>
      </c>
      <c r="AT56" s="8">
        <v>644.9998333333333</v>
      </c>
      <c r="AU56" s="8">
        <v>659.9998333333333</v>
      </c>
      <c r="AV56" s="8">
        <v>674.9998333333333</v>
      </c>
      <c r="AW56" s="8">
        <v>689.9998333333333</v>
      </c>
      <c r="AX56" s="8">
        <v>704.9998333333333</v>
      </c>
      <c r="AY56" s="8">
        <v>719.9998333333333</v>
      </c>
      <c r="AZ56" s="8">
        <v>734.9998333333333</v>
      </c>
      <c r="BA56" s="8">
        <v>749.9998333333333</v>
      </c>
      <c r="BB56" s="8">
        <v>764.9998333333333</v>
      </c>
      <c r="BC56" s="8">
        <v>779.9998333333333</v>
      </c>
      <c r="BD56" s="8">
        <v>795</v>
      </c>
      <c r="BE56" s="8">
        <v>809.9998333333333</v>
      </c>
      <c r="BF56" s="8">
        <v>825</v>
      </c>
      <c r="BG56" s="8">
        <v>839.9998333333333</v>
      </c>
      <c r="BH56" s="8">
        <v>854.9998333333333</v>
      </c>
      <c r="BI56" s="8">
        <v>869.9998333333333</v>
      </c>
      <c r="BJ56" s="8">
        <v>884.9998333333333</v>
      </c>
      <c r="BK56" s="8">
        <v>899.9998333333333</v>
      </c>
      <c r="BL56" s="8">
        <v>914.9998333333333</v>
      </c>
      <c r="BM56" s="8">
        <v>929.9998333333333</v>
      </c>
      <c r="BN56" s="8">
        <v>944.9998333333333</v>
      </c>
      <c r="BO56" s="8">
        <v>959.9998333333333</v>
      </c>
      <c r="BP56" s="8">
        <v>974.9998333333333</v>
      </c>
      <c r="BQ56" s="8">
        <v>990</v>
      </c>
      <c r="BR56" s="8">
        <v>1004.9998333333333</v>
      </c>
      <c r="BS56" s="8">
        <v>1019.9998333333333</v>
      </c>
      <c r="BT56" s="8">
        <v>1034.9998333333333</v>
      </c>
      <c r="BU56" s="8">
        <v>1049.9998333333333</v>
      </c>
      <c r="BV56" s="8">
        <v>1064.9998333333333</v>
      </c>
      <c r="BW56" s="8">
        <v>1080</v>
      </c>
      <c r="BX56" s="8">
        <v>1094.9998333333335</v>
      </c>
      <c r="BY56" s="8">
        <v>1109.9998333333335</v>
      </c>
      <c r="BZ56" s="8">
        <v>1124.9998333333335</v>
      </c>
      <c r="CA56" s="8">
        <v>1139.9998333333335</v>
      </c>
      <c r="CB56" s="8">
        <v>1154.9998333333335</v>
      </c>
      <c r="CC56" s="8">
        <v>1169.9998333333335</v>
      </c>
      <c r="CD56" s="8">
        <v>1184.9998333333335</v>
      </c>
      <c r="CE56" s="8">
        <v>1199.9998333333335</v>
      </c>
      <c r="CF56" s="8">
        <v>1214.9998333333335</v>
      </c>
      <c r="CG56" s="8">
        <v>1229.9998333333335</v>
      </c>
      <c r="CH56" s="8">
        <v>1244.9998333333335</v>
      </c>
      <c r="CI56" s="8">
        <v>1259.9998333333335</v>
      </c>
      <c r="CJ56" s="8">
        <v>1274.9998333333335</v>
      </c>
      <c r="CK56" s="8">
        <v>1289.9998333333335</v>
      </c>
      <c r="CL56" s="8">
        <v>1304.9998333333335</v>
      </c>
      <c r="CM56" s="8">
        <v>1319.9998333333335</v>
      </c>
      <c r="CN56" s="8">
        <v>1334.9998333333335</v>
      </c>
      <c r="CO56" s="8">
        <v>1349.9998333333335</v>
      </c>
      <c r="CP56" s="8">
        <v>1364.9998333333335</v>
      </c>
      <c r="CQ56" s="8">
        <v>1379.9998333333335</v>
      </c>
      <c r="CR56" s="8">
        <v>1394.9998333333335</v>
      </c>
      <c r="CS56" s="8">
        <v>1409.9998333333335</v>
      </c>
      <c r="CT56" s="8">
        <v>1424.9998333333335</v>
      </c>
      <c r="CU56" s="8">
        <v>1439.9998333333335</v>
      </c>
      <c r="CV56">
        <v>0</v>
      </c>
    </row>
    <row r="57" spans="1:100" x14ac:dyDescent="0.25">
      <c r="A57" s="61">
        <v>1</v>
      </c>
      <c r="B57" s="13" t="s">
        <v>9</v>
      </c>
      <c r="C57">
        <f t="shared" ref="C57:AH57" si="0">AVERAGE(C3,C31)</f>
        <v>0</v>
      </c>
      <c r="D57">
        <f t="shared" si="0"/>
        <v>1.5329238425087852E-3</v>
      </c>
      <c r="E57">
        <f t="shared" si="0"/>
        <v>3.4944705328744741E-3</v>
      </c>
      <c r="F57">
        <f t="shared" si="0"/>
        <v>4.0212297647043089E-3</v>
      </c>
      <c r="G57">
        <f t="shared" si="0"/>
        <v>4.3269535540609617E-3</v>
      </c>
      <c r="H57">
        <f t="shared" si="0"/>
        <v>4.4235279847175471E-3</v>
      </c>
      <c r="I57">
        <f t="shared" si="0"/>
        <v>4.5647895187903784E-3</v>
      </c>
      <c r="J57">
        <f t="shared" si="0"/>
        <v>4.6039907373882586E-3</v>
      </c>
      <c r="K57">
        <f t="shared" si="0"/>
        <v>4.7190800293068205E-3</v>
      </c>
      <c r="L57">
        <f t="shared" si="0"/>
        <v>4.7278803028696099E-3</v>
      </c>
      <c r="M57">
        <f t="shared" si="0"/>
        <v>4.8203403199124249E-3</v>
      </c>
      <c r="N57">
        <f t="shared" si="0"/>
        <v>4.820111741378327E-3</v>
      </c>
      <c r="O57">
        <f t="shared" si="0"/>
        <v>4.9022857243867131E-3</v>
      </c>
      <c r="P57">
        <f t="shared" si="0"/>
        <v>4.8919996903522825E-3</v>
      </c>
      <c r="Q57">
        <f t="shared" si="0"/>
        <v>4.973259359224276E-3</v>
      </c>
      <c r="R57">
        <f t="shared" si="0"/>
        <v>4.9629733251898471E-3</v>
      </c>
      <c r="S57">
        <f t="shared" si="0"/>
        <v>5.0410328945844612E-3</v>
      </c>
      <c r="T57">
        <f t="shared" si="0"/>
        <v>5.0277753396067507E-3</v>
      </c>
      <c r="U57">
        <f t="shared" si="0"/>
        <v>5.1056063304672676E-3</v>
      </c>
      <c r="V57">
        <f t="shared" si="0"/>
        <v>5.0894915438133275E-3</v>
      </c>
      <c r="W57">
        <f t="shared" si="0"/>
        <v>5.1677796917420412E-3</v>
      </c>
      <c r="X57">
        <f t="shared" si="0"/>
        <v>5.147893359275478E-3</v>
      </c>
      <c r="Y57">
        <f t="shared" si="0"/>
        <v>5.2322388383577983E-3</v>
      </c>
      <c r="Z57">
        <f t="shared" si="0"/>
        <v>5.2062951747376286E-3</v>
      </c>
      <c r="AA57">
        <f t="shared" si="0"/>
        <v>5.2789831485809289E-3</v>
      </c>
      <c r="AB57">
        <f t="shared" si="0"/>
        <v>5.2571538985745295E-3</v>
      </c>
      <c r="AC57">
        <f t="shared" si="0"/>
        <v>5.3270989300086471E-3</v>
      </c>
      <c r="AD57">
        <f t="shared" si="0"/>
        <v>5.3028696053942148E-3</v>
      </c>
      <c r="AE57">
        <f t="shared" si="0"/>
        <v>5.3738432402317769E-3</v>
      </c>
      <c r="AF57">
        <f t="shared" si="0"/>
        <v>5.3458423698047181E-3</v>
      </c>
      <c r="AG57">
        <f t="shared" si="0"/>
        <v>5.4213875753242506E-3</v>
      </c>
      <c r="AH57">
        <f t="shared" si="0"/>
        <v>5.3975011185109648E-3</v>
      </c>
      <c r="AI57">
        <f t="shared" ref="AI57:BN57" si="1">AVERAGE(AI3,AI31)</f>
        <v>5.468017596280331E-3</v>
      </c>
      <c r="AJ57">
        <f t="shared" si="1"/>
        <v>5.4420739326601578E-3</v>
      </c>
      <c r="AK57">
        <f t="shared" si="1"/>
        <v>5.5081331290146064E-3</v>
      </c>
      <c r="AL57">
        <f t="shared" si="1"/>
        <v>5.4821894653944332E-3</v>
      </c>
      <c r="AM57">
        <f t="shared" si="1"/>
        <v>5.5397912559872406E-3</v>
      </c>
      <c r="AN57">
        <f t="shared" si="1"/>
        <v>5.5255050976060864E-3</v>
      </c>
      <c r="AO57">
        <f t="shared" si="1"/>
        <v>5.6009360138585696E-3</v>
      </c>
      <c r="AP57">
        <f t="shared" si="1"/>
        <v>5.5696207546870853E-3</v>
      </c>
      <c r="AQ57">
        <f t="shared" si="1"/>
        <v>5.6217366604615262E-3</v>
      </c>
      <c r="AR57">
        <f t="shared" si="1"/>
        <v>5.5969358895118469E-3</v>
      </c>
      <c r="AS57">
        <f t="shared" si="1"/>
        <v>5.6658523175425225E-3</v>
      </c>
      <c r="AT57">
        <f t="shared" si="1"/>
        <v>5.6443659353372713E-3</v>
      </c>
      <c r="AU57">
        <f t="shared" si="1"/>
        <v>5.7186539589192606E-3</v>
      </c>
      <c r="AV57">
        <f t="shared" si="1"/>
        <v>5.6981961801174531E-3</v>
      </c>
      <c r="AW57">
        <f t="shared" si="1"/>
        <v>5.772141335898295E-3</v>
      </c>
      <c r="AX57">
        <f t="shared" si="1"/>
        <v>5.7533978961022223E-3</v>
      </c>
      <c r="AY57">
        <f t="shared" si="1"/>
        <v>5.8214000099965062E-3</v>
      </c>
      <c r="AZ57">
        <f t="shared" si="1"/>
        <v>5.7817416343304284E-3</v>
      </c>
      <c r="BA57">
        <f t="shared" si="1"/>
        <v>5.8441435741392999E-3</v>
      </c>
      <c r="BB57">
        <f t="shared" si="1"/>
        <v>5.8048280662743694E-3</v>
      </c>
      <c r="BC57">
        <f t="shared" si="1"/>
        <v>5.8617441212648804E-3</v>
      </c>
      <c r="BD57">
        <f t="shared" si="1"/>
        <v>5.8265430270137203E-3</v>
      </c>
      <c r="BE57">
        <f t="shared" si="1"/>
        <v>5.8847162639417729E-3</v>
      </c>
      <c r="BF57">
        <f t="shared" si="1"/>
        <v>5.8459722024120885E-3</v>
      </c>
      <c r="BG57">
        <f t="shared" si="1"/>
        <v>5.9075741173516168E-3</v>
      </c>
      <c r="BH57">
        <f t="shared" si="1"/>
        <v>5.8691729236230788E-3</v>
      </c>
      <c r="BI57">
        <f t="shared" si="1"/>
        <v>5.9291747888239165E-3</v>
      </c>
      <c r="BJ57">
        <f t="shared" si="1"/>
        <v>5.8897449916919375E-3</v>
      </c>
      <c r="BK57">
        <f t="shared" si="1"/>
        <v>5.9467753359494953E-3</v>
      </c>
      <c r="BL57">
        <f t="shared" si="1"/>
        <v>5.9074598280845648E-3</v>
      </c>
      <c r="BM57">
        <f t="shared" si="1"/>
        <v>5.9676902718195021E-3</v>
      </c>
      <c r="BN57">
        <f t="shared" si="1"/>
        <v>5.9243746396078489E-3</v>
      </c>
      <c r="BO57">
        <f t="shared" ref="BO57:CU57" si="2">AVERAGE(BO3,BO31)</f>
        <v>5.983119322871145E-3</v>
      </c>
      <c r="BP57">
        <f t="shared" si="2"/>
        <v>5.9442609720744138E-3</v>
      </c>
      <c r="BQ57">
        <f t="shared" si="2"/>
        <v>6.0025484982695141E-3</v>
      </c>
      <c r="BR57">
        <f t="shared" si="2"/>
        <v>5.9585471304555646E-3</v>
      </c>
      <c r="BS57">
        <f t="shared" si="2"/>
        <v>6.0178632600541085E-3</v>
      </c>
      <c r="BT57">
        <f t="shared" si="2"/>
        <v>5.9764905453822906E-3</v>
      </c>
      <c r="BU57">
        <f t="shared" si="2"/>
        <v>6.0340923359750963E-3</v>
      </c>
      <c r="BV57">
        <f t="shared" si="2"/>
        <v>5.9950054066442628E-3</v>
      </c>
      <c r="BW57">
        <f t="shared" si="2"/>
        <v>6.0537500899075624E-3</v>
      </c>
      <c r="BX57">
        <f t="shared" si="2"/>
        <v>6.0054057299457446E-3</v>
      </c>
      <c r="BY57">
        <f t="shared" si="2"/>
        <v>6.070207744362649E-3</v>
      </c>
      <c r="BZ57">
        <f t="shared" si="2"/>
        <v>6.0201490453950911E-3</v>
      </c>
      <c r="CA57">
        <f t="shared" si="2"/>
        <v>6.0752364721128136E-3</v>
      </c>
      <c r="CB57">
        <f t="shared" si="2"/>
        <v>6.0390067744582141E-3</v>
      </c>
      <c r="CC57">
        <f t="shared" si="2"/>
        <v>6.0993515074601982E-3</v>
      </c>
      <c r="CD57">
        <f t="shared" si="2"/>
        <v>6.0551215611121525E-3</v>
      </c>
      <c r="CE57">
        <f t="shared" si="2"/>
        <v>6.1116947483015136E-3</v>
      </c>
      <c r="CF57">
        <f t="shared" si="2"/>
        <v>6.0671219341523214E-3</v>
      </c>
      <c r="CG57">
        <f t="shared" si="2"/>
        <v>6.1239236998757805E-3</v>
      </c>
      <c r="CH57">
        <f t="shared" si="2"/>
        <v>6.077522257453798E-3</v>
      </c>
      <c r="CI57">
        <f t="shared" si="2"/>
        <v>6.1328382627056184E-3</v>
      </c>
      <c r="CJ57">
        <f t="shared" si="2"/>
        <v>6.0944370689770822E-3</v>
      </c>
      <c r="CK57">
        <f t="shared" si="2"/>
        <v>6.1436957430752942E-3</v>
      </c>
      <c r="CL57">
        <f t="shared" si="2"/>
        <v>6.1043802352103646E-3</v>
      </c>
      <c r="CM57">
        <f t="shared" si="2"/>
        <v>6.1524960166380836E-3</v>
      </c>
      <c r="CN57">
        <f t="shared" si="2"/>
        <v>6.1075803346877424E-3</v>
      </c>
      <c r="CO57">
        <f t="shared" si="2"/>
        <v>6.1630106292066104E-3</v>
      </c>
      <c r="CP57">
        <f t="shared" si="2"/>
        <v>6.1200378647961054E-3</v>
      </c>
      <c r="CQ57">
        <f t="shared" si="2"/>
        <v>6.1684965140249735E-3</v>
      </c>
      <c r="CR57">
        <f t="shared" si="2"/>
        <v>6.1291810061600439E-3</v>
      </c>
      <c r="CS57">
        <f t="shared" si="2"/>
        <v>6.1854113255482577E-3</v>
      </c>
      <c r="CT57">
        <f t="shared" si="2"/>
        <v>6.1459815284162795E-3</v>
      </c>
      <c r="CU57">
        <f t="shared" si="2"/>
        <v>6.2035833190090834E-3</v>
      </c>
    </row>
    <row r="58" spans="1:100" x14ac:dyDescent="0.25">
      <c r="A58" s="61">
        <v>2</v>
      </c>
      <c r="B58" s="13" t="s">
        <v>8</v>
      </c>
      <c r="C58">
        <f t="shared" ref="C58:AH58" si="3">AVERAGE(C4,C32)</f>
        <v>0</v>
      </c>
      <c r="D58">
        <f t="shared" si="3"/>
        <v>3.8011848292122128E-3</v>
      </c>
      <c r="E58">
        <f t="shared" si="3"/>
        <v>4.6545827862687046E-3</v>
      </c>
      <c r="F58">
        <f t="shared" si="3"/>
        <v>4.8102447679897369E-3</v>
      </c>
      <c r="G58">
        <f t="shared" si="3"/>
        <v>5.1296832693922944E-3</v>
      </c>
      <c r="H58">
        <f t="shared" si="3"/>
        <v>5.2694590429934862E-3</v>
      </c>
      <c r="I58">
        <f t="shared" si="3"/>
        <v>5.4333498519420608E-3</v>
      </c>
      <c r="J58">
        <f t="shared" si="3"/>
        <v>5.5116379998707728E-3</v>
      </c>
      <c r="K58">
        <f t="shared" si="3"/>
        <v>5.6322131766076977E-3</v>
      </c>
      <c r="L58">
        <f t="shared" si="3"/>
        <v>5.69290077741083E-3</v>
      </c>
      <c r="M58">
        <f t="shared" si="3"/>
        <v>5.8009041347723399E-3</v>
      </c>
      <c r="N58">
        <f t="shared" si="3"/>
        <v>5.8479913127966153E-3</v>
      </c>
      <c r="O58">
        <f t="shared" si="3"/>
        <v>5.9418228010440222E-3</v>
      </c>
      <c r="P58">
        <f t="shared" si="3"/>
        <v>5.9726809031473097E-3</v>
      </c>
      <c r="Q58">
        <f t="shared" si="3"/>
        <v>6.0477689515986439E-3</v>
      </c>
      <c r="R58">
        <f t="shared" si="3"/>
        <v>6.0769127146961957E-3</v>
      </c>
      <c r="S58">
        <f t="shared" si="3"/>
        <v>6.1484577958690039E-3</v>
      </c>
      <c r="T58">
        <f t="shared" si="3"/>
        <v>6.1667440785968782E-3</v>
      </c>
      <c r="U58">
        <f t="shared" si="3"/>
        <v>6.233603299820669E-3</v>
      </c>
      <c r="V58">
        <f t="shared" si="3"/>
        <v>6.2460608299290347E-3</v>
      </c>
      <c r="W58">
        <f t="shared" si="3"/>
        <v>6.3070912985333152E-3</v>
      </c>
      <c r="X58">
        <f t="shared" si="3"/>
        <v>6.3186345145052857E-3</v>
      </c>
      <c r="Y58">
        <f t="shared" si="3"/>
        <v>6.3856080249961259E-3</v>
      </c>
      <c r="Z58">
        <f t="shared" si="3"/>
        <v>6.3837793967233391E-3</v>
      </c>
      <c r="AA58">
        <f t="shared" si="3"/>
        <v>6.4386382449069628E-3</v>
      </c>
      <c r="AB58">
        <f t="shared" si="3"/>
        <v>6.4361238810318813E-3</v>
      </c>
      <c r="AC58">
        <f t="shared" si="3"/>
        <v>6.4849253980618932E-3</v>
      </c>
      <c r="AD58">
        <f t="shared" si="3"/>
        <v>6.4848111087948464E-3</v>
      </c>
      <c r="AE58">
        <f t="shared" si="3"/>
        <v>6.5272124268701045E-3</v>
      </c>
      <c r="AF58">
        <f t="shared" si="3"/>
        <v>6.5181835747732172E-3</v>
      </c>
      <c r="AG58">
        <f t="shared" si="3"/>
        <v>6.5649278849963461E-3</v>
      </c>
      <c r="AH58">
        <f t="shared" si="3"/>
        <v>6.557270504104048E-3</v>
      </c>
      <c r="AI58">
        <f t="shared" ref="AI58:BN58" si="4">AVERAGE(AI4,AI32)</f>
        <v>6.5969288797701267E-3</v>
      </c>
      <c r="AJ58">
        <f t="shared" si="4"/>
        <v>6.5884714740084838E-3</v>
      </c>
      <c r="AK58">
        <f t="shared" si="4"/>
        <v>6.6240154360607904E-3</v>
      </c>
      <c r="AL58">
        <f t="shared" si="4"/>
        <v>6.6129293771570157E-3</v>
      </c>
      <c r="AM58">
        <f t="shared" si="4"/>
        <v>6.6363586769021057E-3</v>
      </c>
      <c r="AN58">
        <f t="shared" si="4"/>
        <v>6.6409302475840737E-3</v>
      </c>
      <c r="AO58">
        <f t="shared" si="4"/>
        <v>6.6795600198467104E-3</v>
      </c>
      <c r="AP58">
        <f t="shared" si="4"/>
        <v>6.6619594727211316E-3</v>
      </c>
      <c r="AQ58">
        <f t="shared" si="4"/>
        <v>6.6801314661819548E-3</v>
      </c>
      <c r="AR58">
        <f t="shared" si="4"/>
        <v>6.6711026140850675E-3</v>
      </c>
      <c r="AS58">
        <f t="shared" si="4"/>
        <v>6.7031036088588472E-3</v>
      </c>
      <c r="AT58">
        <f t="shared" si="4"/>
        <v>6.7004749557167172E-3</v>
      </c>
      <c r="AU58">
        <f t="shared" si="4"/>
        <v>6.7425334059908262E-3</v>
      </c>
      <c r="AV58">
        <f t="shared" si="4"/>
        <v>6.741161934786237E-3</v>
      </c>
      <c r="AW58">
        <f t="shared" si="4"/>
        <v>6.7824203601910028E-3</v>
      </c>
      <c r="AX58">
        <f t="shared" si="4"/>
        <v>6.7845918562649387E-3</v>
      </c>
      <c r="AY58">
        <f t="shared" si="4"/>
        <v>6.8202501075842938E-3</v>
      </c>
      <c r="AZ58">
        <f t="shared" si="4"/>
        <v>6.8034495853280591E-3</v>
      </c>
      <c r="BA58">
        <f t="shared" si="4"/>
        <v>6.8347648444995433E-3</v>
      </c>
      <c r="BB58">
        <f t="shared" si="4"/>
        <v>6.8175071651751136E-3</v>
      </c>
      <c r="BC58">
        <f t="shared" si="4"/>
        <v>6.8420793575906941E-3</v>
      </c>
      <c r="BD58">
        <f t="shared" si="4"/>
        <v>6.827678909942494E-3</v>
      </c>
      <c r="BE58">
        <f t="shared" si="4"/>
        <v>6.853508284295616E-3</v>
      </c>
      <c r="BF58">
        <f t="shared" si="4"/>
        <v>6.8348791337665936E-3</v>
      </c>
      <c r="BG58">
        <f t="shared" si="4"/>
        <v>6.8626514256595527E-3</v>
      </c>
      <c r="BH58">
        <f t="shared" si="4"/>
        <v>6.8427650931929896E-3</v>
      </c>
      <c r="BI58">
        <f t="shared" si="4"/>
        <v>6.8690516246143083E-3</v>
      </c>
      <c r="BJ58">
        <f t="shared" si="4"/>
        <v>6.8480223994772547E-3</v>
      </c>
      <c r="BK58">
        <f t="shared" si="4"/>
        <v>6.8711088314211965E-3</v>
      </c>
      <c r="BL58">
        <f t="shared" si="4"/>
        <v>6.8500796062841377E-3</v>
      </c>
      <c r="BM58">
        <f t="shared" si="4"/>
        <v>6.876594716239557E-3</v>
      </c>
      <c r="BN58">
        <f t="shared" si="4"/>
        <v>6.8507653418864341E-3</v>
      </c>
      <c r="BO58">
        <f t="shared" ref="BO58:CU58" si="5">AVERAGE(BO4,BO32)</f>
        <v>6.8748803772338187E-3</v>
      </c>
      <c r="BP58">
        <f t="shared" si="5"/>
        <v>6.8551083340343041E-3</v>
      </c>
      <c r="BQ58">
        <f t="shared" si="5"/>
        <v>6.8788805015805414E-3</v>
      </c>
      <c r="BR58">
        <f t="shared" si="5"/>
        <v>6.8538511520967633E-3</v>
      </c>
      <c r="BS58">
        <f t="shared" si="5"/>
        <v>6.8784233445123447E-3</v>
      </c>
      <c r="BT58">
        <f t="shared" si="5"/>
        <v>6.8564798052388951E-3</v>
      </c>
      <c r="BU58">
        <f t="shared" si="5"/>
        <v>6.8802519727851324E-3</v>
      </c>
      <c r="BV58">
        <f t="shared" si="5"/>
        <v>6.8599084832503716E-3</v>
      </c>
      <c r="BW58">
        <f t="shared" si="5"/>
        <v>6.8845949649330024E-3</v>
      </c>
      <c r="BX58">
        <f t="shared" si="5"/>
        <v>6.8570512515741412E-3</v>
      </c>
      <c r="BY58">
        <f t="shared" si="5"/>
        <v>6.8872236180751341E-3</v>
      </c>
      <c r="BZ58">
        <f t="shared" si="5"/>
        <v>6.8577369871764358E-3</v>
      </c>
      <c r="CA58">
        <f t="shared" si="5"/>
        <v>6.8797948157169348E-3</v>
      </c>
      <c r="CB58">
        <f t="shared" si="5"/>
        <v>6.8616228222561099E-3</v>
      </c>
      <c r="CC58">
        <f t="shared" si="5"/>
        <v>6.8891665356149712E-3</v>
      </c>
      <c r="CD58">
        <f t="shared" si="5"/>
        <v>6.8649372110005371E-3</v>
      </c>
      <c r="CE58">
        <f t="shared" si="5"/>
        <v>6.8876807751433317E-3</v>
      </c>
      <c r="CF58">
        <f t="shared" si="5"/>
        <v>6.8626514256595527E-3</v>
      </c>
      <c r="CG58">
        <f t="shared" si="5"/>
        <v>6.8871093288080838E-3</v>
      </c>
      <c r="CH58">
        <f t="shared" si="5"/>
        <v>6.8623085578584046E-3</v>
      </c>
      <c r="CI58">
        <f t="shared" si="5"/>
        <v>6.885280700535297E-3</v>
      </c>
      <c r="CJ58">
        <f t="shared" si="5"/>
        <v>6.8677944426767668E-3</v>
      </c>
      <c r="CK58">
        <f t="shared" si="5"/>
        <v>6.8832234937284105E-3</v>
      </c>
      <c r="CL58">
        <f t="shared" si="5"/>
        <v>6.8652800788016853E-3</v>
      </c>
      <c r="CM58">
        <f t="shared" si="5"/>
        <v>6.8821948903249686E-3</v>
      </c>
      <c r="CN58">
        <f t="shared" si="5"/>
        <v>6.857508408642337E-3</v>
      </c>
      <c r="CO58">
        <f t="shared" si="5"/>
        <v>6.8810519976544764E-3</v>
      </c>
      <c r="CP58">
        <f t="shared" si="5"/>
        <v>6.8595656154492226E-3</v>
      </c>
      <c r="CQ58">
        <f t="shared" si="5"/>
        <v>6.8780804767111974E-3</v>
      </c>
      <c r="CR58">
        <f t="shared" si="5"/>
        <v>6.8577369871764358E-3</v>
      </c>
      <c r="CS58">
        <f t="shared" si="5"/>
        <v>6.8811662869215249E-3</v>
      </c>
      <c r="CT58">
        <f t="shared" si="5"/>
        <v>6.8653943680687347E-3</v>
      </c>
      <c r="CU58">
        <f t="shared" si="5"/>
        <v>6.8911094531548074E-3</v>
      </c>
    </row>
    <row r="59" spans="1:100" x14ac:dyDescent="0.25">
      <c r="A59" s="61">
        <v>3</v>
      </c>
      <c r="B59" s="13">
        <v>501</v>
      </c>
      <c r="C59">
        <f t="shared" ref="C59:AH59" si="6">AVERAGE(C5,C33)</f>
        <v>0</v>
      </c>
      <c r="D59">
        <f t="shared" si="6"/>
        <v>6.0380924603217507E-4</v>
      </c>
      <c r="E59">
        <f t="shared" si="6"/>
        <v>1.3389749563262538E-3</v>
      </c>
      <c r="F59">
        <f t="shared" si="6"/>
        <v>1.9091069650012675E-3</v>
      </c>
      <c r="G59">
        <f t="shared" si="6"/>
        <v>2.1061416613941163E-3</v>
      </c>
      <c r="H59">
        <f t="shared" si="6"/>
        <v>2.3819216627838716E-3</v>
      </c>
      <c r="I59">
        <f t="shared" si="6"/>
        <v>2.5129543074557973E-3</v>
      </c>
      <c r="J59">
        <f t="shared" si="6"/>
        <v>2.6705020620831407E-3</v>
      </c>
      <c r="K59">
        <f t="shared" si="6"/>
        <v>2.7254180549002895E-3</v>
      </c>
      <c r="L59">
        <f t="shared" si="6"/>
        <v>2.8798799993173052E-3</v>
      </c>
      <c r="M59">
        <f t="shared" si="6"/>
        <v>2.9275386236768284E-3</v>
      </c>
      <c r="N59">
        <f t="shared" si="6"/>
        <v>3.0550283010702282E-3</v>
      </c>
      <c r="O59">
        <f t="shared" si="6"/>
        <v>3.0559997598401467E-3</v>
      </c>
      <c r="P59">
        <f t="shared" si="6"/>
        <v>3.1793178789862519E-3</v>
      </c>
      <c r="Q59">
        <f t="shared" si="6"/>
        <v>3.1657174562073941E-3</v>
      </c>
      <c r="R59">
        <f t="shared" si="6"/>
        <v>3.2940071584701388E-3</v>
      </c>
      <c r="S59">
        <f t="shared" si="6"/>
        <v>3.274235115270625E-3</v>
      </c>
      <c r="T59">
        <f t="shared" si="6"/>
        <v>3.3860671630782822E-3</v>
      </c>
      <c r="U59">
        <f t="shared" si="6"/>
        <v>3.3622949955320453E-3</v>
      </c>
      <c r="V59">
        <f t="shared" si="6"/>
        <v>3.4716698240981432E-3</v>
      </c>
      <c r="W59">
        <f t="shared" si="6"/>
        <v>3.4410974451624791E-3</v>
      </c>
      <c r="X59">
        <f t="shared" si="6"/>
        <v>3.5449863889102165E-3</v>
      </c>
      <c r="Y59">
        <f t="shared" si="6"/>
        <v>3.494641966775036E-3</v>
      </c>
      <c r="Z59">
        <f t="shared" si="6"/>
        <v>3.5971594393181833E-3</v>
      </c>
      <c r="AA59">
        <f t="shared" si="6"/>
        <v>3.5539580963735804E-3</v>
      </c>
      <c r="AB59">
        <f t="shared" si="6"/>
        <v>3.6493896343596757E-3</v>
      </c>
      <c r="AC59">
        <f t="shared" si="6"/>
        <v>3.5997309478267899E-3</v>
      </c>
      <c r="AD59">
        <f t="shared" si="6"/>
        <v>3.6906480597644425E-3</v>
      </c>
      <c r="AE59">
        <f t="shared" si="6"/>
        <v>3.6271032272850771E-3</v>
      </c>
      <c r="AF59">
        <f t="shared" si="6"/>
        <v>3.7265348896178951E-3</v>
      </c>
      <c r="AG59">
        <f t="shared" si="6"/>
        <v>3.6765904799173875E-3</v>
      </c>
      <c r="AH59">
        <f t="shared" si="6"/>
        <v>3.7643074923776618E-3</v>
      </c>
      <c r="AI59">
        <f t="shared" ref="AI59:BN59" si="7">AVERAGE(AI5,AI33)</f>
        <v>3.6953910643469827E-3</v>
      </c>
      <c r="AJ59">
        <f t="shared" si="7"/>
        <v>3.791508337935374E-3</v>
      </c>
      <c r="AK59">
        <f t="shared" si="7"/>
        <v>3.730306435430519E-3</v>
      </c>
      <c r="AL59">
        <f t="shared" si="7"/>
        <v>3.8264808536524345E-3</v>
      </c>
      <c r="AM59">
        <f t="shared" si="7"/>
        <v>3.7495641769283118E-3</v>
      </c>
      <c r="AN59">
        <f t="shared" si="7"/>
        <v>3.8369954662209626E-3</v>
      </c>
      <c r="AO59">
        <f t="shared" si="7"/>
        <v>3.7785936507588134E-3</v>
      </c>
      <c r="AP59">
        <f t="shared" si="7"/>
        <v>3.8454528719826034E-3</v>
      </c>
      <c r="AQ59">
        <f t="shared" si="7"/>
        <v>3.7753364066479105E-3</v>
      </c>
      <c r="AR59">
        <f t="shared" si="7"/>
        <v>3.854481724079492E-3</v>
      </c>
      <c r="AS59">
        <f t="shared" si="7"/>
        <v>3.8047087482795594E-3</v>
      </c>
      <c r="AT59">
        <f t="shared" si="7"/>
        <v>3.89139715733639E-3</v>
      </c>
      <c r="AU59">
        <f t="shared" si="7"/>
        <v>3.8465957646530956E-3</v>
      </c>
      <c r="AV59">
        <f t="shared" si="7"/>
        <v>3.9335698968775493E-3</v>
      </c>
      <c r="AW59">
        <f t="shared" si="7"/>
        <v>3.8718536926709742E-3</v>
      </c>
      <c r="AX59">
        <f t="shared" si="7"/>
        <v>3.9739711527794486E-3</v>
      </c>
      <c r="AY59">
        <f t="shared" si="7"/>
        <v>3.9237981645448422E-3</v>
      </c>
      <c r="AZ59">
        <f t="shared" si="7"/>
        <v>4.0001433949337179E-3</v>
      </c>
      <c r="BA59">
        <f t="shared" si="7"/>
        <v>3.9336841861445978E-3</v>
      </c>
      <c r="BB59">
        <f t="shared" si="7"/>
        <v>4.0151152889171642E-3</v>
      </c>
      <c r="BC59">
        <f t="shared" si="7"/>
        <v>3.9595707051312467E-3</v>
      </c>
      <c r="BD59">
        <f t="shared" si="7"/>
        <v>4.0379731423270081E-3</v>
      </c>
      <c r="BE59">
        <f t="shared" si="7"/>
        <v>3.9667137843218229E-3</v>
      </c>
      <c r="BF59">
        <f t="shared" si="7"/>
        <v>4.0471734283244699E-3</v>
      </c>
      <c r="BG59">
        <f t="shared" si="7"/>
        <v>3.9780855663932198E-3</v>
      </c>
      <c r="BH59">
        <f t="shared" si="7"/>
        <v>4.0623739008420149E-3</v>
      </c>
      <c r="BI59">
        <f t="shared" si="7"/>
        <v>4.0084293667947864E-3</v>
      </c>
      <c r="BJ59">
        <f t="shared" si="7"/>
        <v>4.0735171043793147E-3</v>
      </c>
      <c r="BK59">
        <f t="shared" si="7"/>
        <v>4.0108294414028193E-3</v>
      </c>
      <c r="BL59">
        <f t="shared" si="7"/>
        <v>4.0899747588344013E-3</v>
      </c>
      <c r="BM59">
        <f t="shared" si="7"/>
        <v>4.0246012980822499E-3</v>
      </c>
      <c r="BN59">
        <f t="shared" si="7"/>
        <v>4.102432288942766E-3</v>
      </c>
      <c r="BO59">
        <f t="shared" ref="BO59:CU59" si="8">AVERAGE(BO5,BO33)</f>
        <v>4.0406017954691389E-3</v>
      </c>
      <c r="BP59">
        <f t="shared" si="8"/>
        <v>4.1262044564890007E-3</v>
      </c>
      <c r="BQ59">
        <f t="shared" si="8"/>
        <v>4.0652311325182454E-3</v>
      </c>
      <c r="BR59">
        <f t="shared" si="8"/>
        <v>4.1390619990320406E-3</v>
      </c>
      <c r="BS59">
        <f t="shared" si="8"/>
        <v>4.0852888988853831E-3</v>
      </c>
      <c r="BT59">
        <f t="shared" si="8"/>
        <v>4.1543767608166341E-3</v>
      </c>
      <c r="BU59">
        <f t="shared" si="8"/>
        <v>4.0830031135443996E-3</v>
      </c>
      <c r="BV59">
        <f t="shared" si="8"/>
        <v>4.1676343157943429E-3</v>
      </c>
      <c r="BW59">
        <f t="shared" si="8"/>
        <v>4.0963749577891577E-3</v>
      </c>
      <c r="BX59">
        <f t="shared" si="8"/>
        <v>4.1743202379167232E-3</v>
      </c>
      <c r="BY59">
        <f t="shared" si="8"/>
        <v>4.0984321645960442E-3</v>
      </c>
      <c r="BZ59">
        <f t="shared" si="8"/>
        <v>4.1748345396184425E-3</v>
      </c>
      <c r="CA59">
        <f t="shared" si="8"/>
        <v>4.1092896449657183E-3</v>
      </c>
      <c r="CB59">
        <f t="shared" si="8"/>
        <v>4.1940351364827128E-3</v>
      </c>
      <c r="CC59">
        <f t="shared" si="8"/>
        <v>4.1179184846279332E-3</v>
      </c>
      <c r="CD59">
        <f t="shared" si="8"/>
        <v>4.2031782778466486E-3</v>
      </c>
      <c r="CE59">
        <f t="shared" si="8"/>
        <v>4.1406620487707286E-3</v>
      </c>
      <c r="CF59">
        <f t="shared" si="8"/>
        <v>4.210664224838373E-3</v>
      </c>
      <c r="CG59">
        <f t="shared" si="8"/>
        <v>4.1400906024354825E-3</v>
      </c>
      <c r="CH59">
        <f t="shared" si="8"/>
        <v>4.2273504578275584E-3</v>
      </c>
      <c r="CI59">
        <f t="shared" si="8"/>
        <v>4.1474051155266332E-3</v>
      </c>
      <c r="CJ59">
        <f t="shared" si="8"/>
        <v>4.240322289637645E-3</v>
      </c>
      <c r="CK59">
        <f t="shared" si="8"/>
        <v>4.1523766986432727E-3</v>
      </c>
      <c r="CL59">
        <f t="shared" si="8"/>
        <v>4.2420366286433833E-3</v>
      </c>
      <c r="CM59">
        <f t="shared" si="8"/>
        <v>4.1710058491722952E-3</v>
      </c>
      <c r="CN59">
        <f t="shared" si="8"/>
        <v>4.251808360976092E-3</v>
      </c>
      <c r="CO59">
        <f t="shared" si="8"/>
        <v>4.1885492516643488E-3</v>
      </c>
      <c r="CP59">
        <f t="shared" si="8"/>
        <v>4.2664945317919143E-3</v>
      </c>
      <c r="CQ59">
        <f t="shared" si="8"/>
        <v>4.2098070553355038E-3</v>
      </c>
      <c r="CR59">
        <f t="shared" si="8"/>
        <v>4.2798663760366742E-3</v>
      </c>
      <c r="CS59">
        <f t="shared" si="8"/>
        <v>4.2152357955203418E-3</v>
      </c>
      <c r="CT59">
        <f t="shared" si="8"/>
        <v>4.2960383073241369E-3</v>
      </c>
      <c r="CU59">
        <f t="shared" si="8"/>
        <v>4.2312362929072317E-3</v>
      </c>
    </row>
    <row r="60" spans="1:100" x14ac:dyDescent="0.25">
      <c r="A60" s="61">
        <v>4</v>
      </c>
      <c r="B60" s="13">
        <v>702</v>
      </c>
      <c r="C60">
        <f t="shared" ref="C60:AH60" si="9">AVERAGE(C6,C34)</f>
        <v>0</v>
      </c>
      <c r="D60">
        <f t="shared" si="9"/>
        <v>1.7075959389823204E-3</v>
      </c>
      <c r="E60">
        <f t="shared" si="9"/>
        <v>3.627884203943243E-3</v>
      </c>
      <c r="F60">
        <f t="shared" si="9"/>
        <v>4.2593324043901587E-3</v>
      </c>
      <c r="G60">
        <f t="shared" si="9"/>
        <v>4.5122545523700753E-3</v>
      </c>
      <c r="H60">
        <f t="shared" si="9"/>
        <v>4.6843741885461924E-3</v>
      </c>
      <c r="I60">
        <f t="shared" si="9"/>
        <v>4.7961490917203253E-3</v>
      </c>
      <c r="J60">
        <f t="shared" si="9"/>
        <v>4.896152200388389E-3</v>
      </c>
      <c r="K60">
        <f t="shared" si="9"/>
        <v>4.9588970079984095E-3</v>
      </c>
      <c r="L60">
        <f t="shared" si="9"/>
        <v>5.0364994203248269E-3</v>
      </c>
      <c r="M60">
        <f t="shared" si="9"/>
        <v>5.0821008378774644E-3</v>
      </c>
      <c r="N60">
        <f t="shared" si="9"/>
        <v>5.1573031755958463E-3</v>
      </c>
      <c r="O60">
        <f t="shared" si="9"/>
        <v>5.188847013301431E-3</v>
      </c>
      <c r="P60">
        <f t="shared" si="9"/>
        <v>5.2398200264053814E-3</v>
      </c>
      <c r="Q60">
        <f t="shared" si="9"/>
        <v>5.2591349125366994E-3</v>
      </c>
      <c r="R60">
        <f t="shared" si="9"/>
        <v>5.3046220408222867E-3</v>
      </c>
      <c r="S60">
        <f t="shared" si="9"/>
        <v>5.3231369020842606E-3</v>
      </c>
      <c r="T60">
        <f t="shared" si="9"/>
        <v>5.3648524845572223E-3</v>
      </c>
      <c r="U60">
        <f t="shared" si="9"/>
        <v>5.3834816350862447E-3</v>
      </c>
      <c r="V60">
        <f t="shared" si="9"/>
        <v>5.4266829780308494E-3</v>
      </c>
      <c r="W60">
        <f t="shared" si="9"/>
        <v>5.4450835500257731E-3</v>
      </c>
      <c r="X60">
        <f t="shared" si="9"/>
        <v>5.4880563144362781E-3</v>
      </c>
      <c r="Y60">
        <f t="shared" si="9"/>
        <v>5.5150285814598923E-3</v>
      </c>
      <c r="Z60">
        <f t="shared" si="9"/>
        <v>5.5599442634102344E-3</v>
      </c>
      <c r="AA60">
        <f t="shared" si="9"/>
        <v>5.5737732647231902E-3</v>
      </c>
      <c r="AB60">
        <f t="shared" si="9"/>
        <v>5.6110315657812359E-3</v>
      </c>
      <c r="AC60">
        <f t="shared" si="9"/>
        <v>5.6225747817532038E-3</v>
      </c>
      <c r="AD60">
        <f t="shared" si="9"/>
        <v>5.6634903393568241E-3</v>
      </c>
      <c r="AE60">
        <f t="shared" si="9"/>
        <v>5.6692048027092842E-3</v>
      </c>
      <c r="AF60">
        <f t="shared" si="9"/>
        <v>5.7057773681650336E-3</v>
      </c>
      <c r="AG60">
        <f t="shared" si="9"/>
        <v>5.718120609006349E-3</v>
      </c>
      <c r="AH60">
        <f t="shared" si="9"/>
        <v>5.7533217032575083E-3</v>
      </c>
      <c r="AI60">
        <f t="shared" ref="AI60:BN60" si="10">AVERAGE(AI6,AI34)</f>
        <v>5.7648649192294779E-3</v>
      </c>
      <c r="AJ60">
        <f t="shared" si="10"/>
        <v>5.799723145679489E-3</v>
      </c>
      <c r="AK60">
        <f t="shared" si="10"/>
        <v>5.8048661626967039E-3</v>
      </c>
      <c r="AL60">
        <f t="shared" si="10"/>
        <v>5.8408672818172063E-3</v>
      </c>
      <c r="AM60">
        <f t="shared" si="10"/>
        <v>5.833438479459007E-3</v>
      </c>
      <c r="AN60">
        <f t="shared" si="10"/>
        <v>5.8853258066993517E-3</v>
      </c>
      <c r="AO60">
        <f t="shared" si="10"/>
        <v>5.8967547334042737E-3</v>
      </c>
      <c r="AP60">
        <f t="shared" si="10"/>
        <v>5.9238412896949373E-3</v>
      </c>
      <c r="AQ60">
        <f t="shared" si="10"/>
        <v>5.9136695449275561E-3</v>
      </c>
      <c r="AR60">
        <f t="shared" si="10"/>
        <v>5.9517278708549459E-3</v>
      </c>
      <c r="AS60">
        <f t="shared" si="10"/>
        <v>5.9466991431047812E-3</v>
      </c>
      <c r="AT60">
        <f t="shared" si="10"/>
        <v>5.9840717334298747E-3</v>
      </c>
      <c r="AU60">
        <f t="shared" si="10"/>
        <v>5.9849860475662663E-3</v>
      </c>
      <c r="AV60">
        <f t="shared" si="10"/>
        <v>6.0193871169480807E-3</v>
      </c>
      <c r="AW60">
        <f t="shared" si="10"/>
        <v>6.0299017295166093E-3</v>
      </c>
      <c r="AX60">
        <f t="shared" si="10"/>
        <v>6.0728744939271152E-3</v>
      </c>
      <c r="AY60">
        <f t="shared" si="10"/>
        <v>6.078474668012525E-3</v>
      </c>
      <c r="AZ60">
        <f t="shared" si="10"/>
        <v>6.1041897530985994E-3</v>
      </c>
      <c r="BA60">
        <f t="shared" si="10"/>
        <v>6.1072755633089278E-3</v>
      </c>
      <c r="BB60">
        <f t="shared" si="10"/>
        <v>6.1305905737869693E-3</v>
      </c>
      <c r="BC60">
        <f t="shared" si="10"/>
        <v>6.1278476313777874E-3</v>
      </c>
      <c r="BD60">
        <f t="shared" si="10"/>
        <v>6.156305658873042E-3</v>
      </c>
      <c r="BE60">
        <f t="shared" si="10"/>
        <v>6.154705609134354E-3</v>
      </c>
      <c r="BF60">
        <f t="shared" si="10"/>
        <v>6.1792778015499344E-3</v>
      </c>
      <c r="BG60">
        <f t="shared" si="10"/>
        <v>6.1776777518112464E-3</v>
      </c>
      <c r="BH60">
        <f t="shared" si="10"/>
        <v>6.2032785476302706E-3</v>
      </c>
      <c r="BI60">
        <f t="shared" si="10"/>
        <v>6.1988212662153503E-3</v>
      </c>
      <c r="BJ60">
        <f t="shared" si="10"/>
        <v>6.2223648552274888E-3</v>
      </c>
      <c r="BK60">
        <f t="shared" si="10"/>
        <v>6.2183647308807662E-3</v>
      </c>
      <c r="BL60">
        <f t="shared" si="10"/>
        <v>6.2397368238189706E-3</v>
      </c>
      <c r="BM60">
        <f t="shared" si="10"/>
        <v>6.2341366497335573E-3</v>
      </c>
      <c r="BN60">
        <f t="shared" si="10"/>
        <v>6.2543658500012686E-3</v>
      </c>
      <c r="BO60">
        <f t="shared" ref="BO60:CU60" si="11">AVERAGE(BO6,BO34)</f>
        <v>6.2511657505238925E-3</v>
      </c>
      <c r="BP60">
        <f t="shared" si="11"/>
        <v>6.2739093146666836E-3</v>
      </c>
      <c r="BQ60">
        <f t="shared" si="11"/>
        <v>6.2677376942460276E-3</v>
      </c>
      <c r="BR60">
        <f t="shared" si="11"/>
        <v>6.2883097623148863E-3</v>
      </c>
      <c r="BS60">
        <f t="shared" si="11"/>
        <v>6.2835096130988196E-3</v>
      </c>
      <c r="BT60">
        <f t="shared" si="11"/>
        <v>6.3038531026335786E-3</v>
      </c>
      <c r="BU60">
        <f t="shared" si="11"/>
        <v>6.300424424622102E-3</v>
      </c>
      <c r="BV60">
        <f t="shared" si="11"/>
        <v>6.3219108068273567E-3</v>
      </c>
      <c r="BW60">
        <f t="shared" si="11"/>
        <v>6.3145962937362059E-3</v>
      </c>
      <c r="BX60">
        <f t="shared" si="11"/>
        <v>6.3319682623276859E-3</v>
      </c>
      <c r="BY60">
        <f t="shared" si="11"/>
        <v>6.332311130128835E-3</v>
      </c>
      <c r="BZ60">
        <f t="shared" si="11"/>
        <v>6.3457972636406408E-3</v>
      </c>
      <c r="CA60">
        <f t="shared" si="11"/>
        <v>6.3384827505494909E-3</v>
      </c>
      <c r="CB60">
        <f t="shared" si="11"/>
        <v>6.3604262898229423E-3</v>
      </c>
      <c r="CC60">
        <f t="shared" si="11"/>
        <v>6.3576833474137603E-3</v>
      </c>
      <c r="CD60">
        <f t="shared" si="11"/>
        <v>6.3771125228121277E-3</v>
      </c>
      <c r="CE60">
        <f t="shared" si="11"/>
        <v>6.3693408526527811E-3</v>
      </c>
      <c r="CF60">
        <f t="shared" si="11"/>
        <v>6.3865985319772117E-3</v>
      </c>
      <c r="CG60">
        <f t="shared" si="11"/>
        <v>6.3798554652213079E-3</v>
      </c>
      <c r="CH60">
        <f t="shared" si="11"/>
        <v>6.3947130699377065E-3</v>
      </c>
      <c r="CI60">
        <f t="shared" si="11"/>
        <v>6.3887700280511467E-3</v>
      </c>
      <c r="CJ60">
        <f t="shared" si="11"/>
        <v>6.4101421209893502E-3</v>
      </c>
      <c r="CK60">
        <f t="shared" si="11"/>
        <v>6.3975703016139369E-3</v>
      </c>
      <c r="CL60">
        <f t="shared" si="11"/>
        <v>6.4193995516203372E-3</v>
      </c>
      <c r="CM60">
        <f t="shared" si="11"/>
        <v>6.4054562610403321E-3</v>
      </c>
      <c r="CN60">
        <f t="shared" si="11"/>
        <v>6.423399675967059E-3</v>
      </c>
      <c r="CO60">
        <f t="shared" si="11"/>
        <v>6.4164280306770573E-3</v>
      </c>
      <c r="CP60">
        <f t="shared" si="11"/>
        <v>6.4321999495298475E-3</v>
      </c>
      <c r="CQ60">
        <f t="shared" si="11"/>
        <v>6.4214567584272228E-3</v>
      </c>
      <c r="CR60">
        <f t="shared" si="11"/>
        <v>6.4405430660244411E-3</v>
      </c>
      <c r="CS60">
        <f t="shared" si="11"/>
        <v>6.4317427924616508E-3</v>
      </c>
      <c r="CT60">
        <f t="shared" si="11"/>
        <v>6.4549435136726429E-3</v>
      </c>
      <c r="CU60">
        <f t="shared" si="11"/>
        <v>6.4494576288542807E-3</v>
      </c>
    </row>
    <row r="61" spans="1:100" x14ac:dyDescent="0.25">
      <c r="A61" s="61">
        <v>5</v>
      </c>
      <c r="B61" s="13">
        <v>703</v>
      </c>
      <c r="C61">
        <f t="shared" ref="C61:AH61" si="12">AVERAGE(C7,C35)</f>
        <v>0</v>
      </c>
      <c r="D61">
        <f t="shared" si="12"/>
        <v>1.6163931038770244E-3</v>
      </c>
      <c r="E61">
        <f t="shared" si="12"/>
        <v>3.585711464402059E-3</v>
      </c>
      <c r="F61">
        <f t="shared" si="12"/>
        <v>4.1767012643135534E-3</v>
      </c>
      <c r="G61">
        <f t="shared" si="12"/>
        <v>4.4063084018154293E-3</v>
      </c>
      <c r="H61">
        <f t="shared" si="12"/>
        <v>4.4939682696421767E-3</v>
      </c>
      <c r="I61">
        <f t="shared" si="12"/>
        <v>4.5704277892981027E-3</v>
      </c>
      <c r="J61">
        <f t="shared" si="12"/>
        <v>4.6315725471694326E-3</v>
      </c>
      <c r="K61">
        <f t="shared" si="12"/>
        <v>4.6826598495404315E-3</v>
      </c>
      <c r="L61">
        <f t="shared" si="12"/>
        <v>4.7311184987692996E-3</v>
      </c>
      <c r="M61">
        <f t="shared" si="12"/>
        <v>4.7803771728675126E-3</v>
      </c>
      <c r="N61">
        <f t="shared" si="12"/>
        <v>4.8302072933009699E-3</v>
      </c>
      <c r="O61">
        <f t="shared" si="12"/>
        <v>4.890323447768857E-3</v>
      </c>
      <c r="P61">
        <f t="shared" si="12"/>
        <v>4.9355819975203481E-3</v>
      </c>
      <c r="Q61">
        <f t="shared" si="12"/>
        <v>4.9770690014592119E-3</v>
      </c>
      <c r="R61">
        <f t="shared" si="12"/>
        <v>5.0171845341934872E-3</v>
      </c>
      <c r="S61">
        <f t="shared" si="12"/>
        <v>5.0471283221603814E-3</v>
      </c>
      <c r="T61">
        <f t="shared" si="12"/>
        <v>5.078557870598915E-3</v>
      </c>
      <c r="U61">
        <f t="shared" si="12"/>
        <v>5.1118160473102373E-3</v>
      </c>
      <c r="V61">
        <f t="shared" si="12"/>
        <v>5.1402740748054919E-3</v>
      </c>
      <c r="W61">
        <f t="shared" si="12"/>
        <v>5.1725036481133713E-3</v>
      </c>
      <c r="X61">
        <f t="shared" si="12"/>
        <v>5.2022188575461675E-3</v>
      </c>
      <c r="Y61">
        <f t="shared" si="12"/>
        <v>5.245534489757819E-3</v>
      </c>
      <c r="Z61">
        <f t="shared" si="12"/>
        <v>5.2619921442129064E-3</v>
      </c>
      <c r="AA61">
        <f t="shared" si="12"/>
        <v>5.2982218418675085E-3</v>
      </c>
      <c r="AB61">
        <f t="shared" si="12"/>
        <v>5.3195939348057129E-3</v>
      </c>
      <c r="AC61">
        <f t="shared" si="12"/>
        <v>5.3463376232952275E-3</v>
      </c>
      <c r="AD61">
        <f t="shared" si="12"/>
        <v>5.3709098157108098E-3</v>
      </c>
      <c r="AE61">
        <f t="shared" si="12"/>
        <v>5.3963963222627837E-3</v>
      </c>
      <c r="AF61">
        <f t="shared" si="12"/>
        <v>5.4160540761952489E-3</v>
      </c>
      <c r="AG61">
        <f t="shared" si="12"/>
        <v>5.4440549466223068E-3</v>
      </c>
      <c r="AH61">
        <f t="shared" si="12"/>
        <v>5.466112775162805E-3</v>
      </c>
      <c r="AI61">
        <f t="shared" ref="AI61:BN61" si="13">AVERAGE(AI7,AI35)</f>
        <v>5.4897706534419929E-3</v>
      </c>
      <c r="AJ61">
        <f t="shared" si="13"/>
        <v>5.5123999283177372E-3</v>
      </c>
      <c r="AK61">
        <f t="shared" si="13"/>
        <v>5.5344577568582362E-3</v>
      </c>
      <c r="AL61">
        <f t="shared" si="13"/>
        <v>5.5537726429895524E-3</v>
      </c>
      <c r="AM61">
        <f t="shared" si="13"/>
        <v>5.5640586770239822E-3</v>
      </c>
      <c r="AN61">
        <f t="shared" si="13"/>
        <v>5.5974311430023529E-3</v>
      </c>
      <c r="AO61">
        <f t="shared" si="13"/>
        <v>5.6228033602872809E-3</v>
      </c>
      <c r="AP61">
        <f t="shared" si="13"/>
        <v>5.628517823639741E-3</v>
      </c>
      <c r="AQ61">
        <f t="shared" si="13"/>
        <v>5.635032311861546E-3</v>
      </c>
      <c r="AR61">
        <f t="shared" si="13"/>
        <v>5.656290115532701E-3</v>
      </c>
      <c r="AS61">
        <f t="shared" si="13"/>
        <v>5.6700048275786074E-3</v>
      </c>
      <c r="AT61">
        <f t="shared" si="13"/>
        <v>5.6921769453861558E-3</v>
      </c>
      <c r="AU61">
        <f t="shared" si="13"/>
        <v>5.7160634021994408E-3</v>
      </c>
      <c r="AV61">
        <f t="shared" si="13"/>
        <v>5.7349211312625594E-3</v>
      </c>
      <c r="AW61">
        <f t="shared" si="13"/>
        <v>5.7582361417406018E-3</v>
      </c>
      <c r="AX61">
        <f t="shared" si="13"/>
        <v>5.7853226980312655E-3</v>
      </c>
      <c r="AY61">
        <f t="shared" si="13"/>
        <v>5.8060090553671735E-3</v>
      </c>
      <c r="AZ61">
        <f t="shared" si="13"/>
        <v>5.8113806509184854E-3</v>
      </c>
      <c r="BA61">
        <f t="shared" si="13"/>
        <v>5.8273811483053762E-3</v>
      </c>
      <c r="BB61">
        <f t="shared" si="13"/>
        <v>5.8354956862658701E-3</v>
      </c>
      <c r="BC61">
        <f t="shared" si="13"/>
        <v>5.8481817949083354E-3</v>
      </c>
      <c r="BD61">
        <f t="shared" si="13"/>
        <v>5.8576678040734185E-3</v>
      </c>
      <c r="BE61">
        <f t="shared" si="13"/>
        <v>5.8708110697840788E-3</v>
      </c>
      <c r="BF61">
        <f t="shared" si="13"/>
        <v>5.8797256326139184E-3</v>
      </c>
      <c r="BG61">
        <f t="shared" si="13"/>
        <v>5.8940117909950683E-3</v>
      </c>
      <c r="BH61">
        <f t="shared" si="13"/>
        <v>5.9012120148191696E-3</v>
      </c>
      <c r="BI61">
        <f t="shared" si="13"/>
        <v>5.9154981732003221E-3</v>
      </c>
      <c r="BJ61">
        <f t="shared" si="13"/>
        <v>5.9199554546152423E-3</v>
      </c>
      <c r="BK61">
        <f t="shared" si="13"/>
        <v>5.9303557779167206E-3</v>
      </c>
      <c r="BL61">
        <f t="shared" si="13"/>
        <v>5.936641687604426E-3</v>
      </c>
      <c r="BM61">
        <f t="shared" si="13"/>
        <v>5.9493277962468886E-3</v>
      </c>
      <c r="BN61">
        <f t="shared" si="13"/>
        <v>5.950013531849185E-3</v>
      </c>
      <c r="BO61">
        <f t="shared" ref="BO61:CU61" si="14">AVERAGE(BO7,BO35)</f>
        <v>5.9624710619575498E-3</v>
      </c>
      <c r="BP61">
        <f t="shared" si="14"/>
        <v>5.9685283931111572E-3</v>
      </c>
      <c r="BQ61">
        <f t="shared" si="14"/>
        <v>5.9800716090831294E-3</v>
      </c>
      <c r="BR61">
        <f t="shared" si="14"/>
        <v>5.9790430056796857E-3</v>
      </c>
      <c r="BS61">
        <f t="shared" si="14"/>
        <v>5.9939006103960843E-3</v>
      </c>
      <c r="BT61">
        <f t="shared" si="14"/>
        <v>5.9945863459983789E-3</v>
      </c>
      <c r="BU61">
        <f t="shared" si="14"/>
        <v>6.0073867439078901E-3</v>
      </c>
      <c r="BV61">
        <f t="shared" si="14"/>
        <v>6.0094439507147775E-3</v>
      </c>
      <c r="BW61">
        <f t="shared" si="14"/>
        <v>6.0228157949595365E-3</v>
      </c>
      <c r="BX61">
        <f t="shared" si="14"/>
        <v>6.0191585384139611E-3</v>
      </c>
      <c r="BY61">
        <f t="shared" si="14"/>
        <v>6.0390448708805243E-3</v>
      </c>
      <c r="BZ61">
        <f t="shared" si="14"/>
        <v>6.0312732007211777E-3</v>
      </c>
      <c r="CA61">
        <f t="shared" si="14"/>
        <v>6.0398448957498683E-3</v>
      </c>
      <c r="CB61">
        <f t="shared" si="14"/>
        <v>6.0476165659092158E-3</v>
      </c>
      <c r="CC61">
        <f t="shared" si="14"/>
        <v>6.0620170135574167E-3</v>
      </c>
      <c r="CD61">
        <f t="shared" si="14"/>
        <v>6.0608741208869237E-3</v>
      </c>
      <c r="CE61">
        <f t="shared" si="14"/>
        <v>6.0725316261259444E-3</v>
      </c>
      <c r="CF61">
        <f t="shared" si="14"/>
        <v>6.0693315266485658E-3</v>
      </c>
      <c r="CG61">
        <f t="shared" si="14"/>
        <v>6.0816747674898829E-3</v>
      </c>
      <c r="CH61">
        <f t="shared" si="14"/>
        <v>6.0780175109443058E-3</v>
      </c>
      <c r="CI61">
        <f t="shared" si="14"/>
        <v>6.0905893303197208E-3</v>
      </c>
      <c r="CJ61">
        <f t="shared" si="14"/>
        <v>6.0942465868652953E-3</v>
      </c>
      <c r="CK61">
        <f t="shared" si="14"/>
        <v>6.0974466863426731E-3</v>
      </c>
      <c r="CL61">
        <f t="shared" si="14"/>
        <v>6.0972181078085743E-3</v>
      </c>
      <c r="CM61">
        <f t="shared" si="14"/>
        <v>6.1035040174962814E-3</v>
      </c>
      <c r="CN61">
        <f t="shared" si="14"/>
        <v>6.1016753892234946E-3</v>
      </c>
      <c r="CO61">
        <f t="shared" si="14"/>
        <v>6.1121900017920214E-3</v>
      </c>
      <c r="CP61">
        <f t="shared" si="14"/>
        <v>6.1119614232579235E-3</v>
      </c>
      <c r="CQ61">
        <f t="shared" si="14"/>
        <v>6.1176758866103853E-3</v>
      </c>
      <c r="CR61">
        <f t="shared" si="14"/>
        <v>6.1189330685479243E-3</v>
      </c>
      <c r="CS61">
        <f t="shared" si="14"/>
        <v>6.1299048381846504E-3</v>
      </c>
      <c r="CT61">
        <f t="shared" si="14"/>
        <v>6.13310493766203E-3</v>
      </c>
      <c r="CU61">
        <f t="shared" si="14"/>
        <v>6.1461339141056382E-3</v>
      </c>
    </row>
    <row r="62" spans="1:100" x14ac:dyDescent="0.25">
      <c r="A62" s="61">
        <v>6</v>
      </c>
      <c r="B62" s="13">
        <v>705</v>
      </c>
      <c r="C62">
        <f t="shared" ref="C62:AH62" si="15">AVERAGE(C8,C36)</f>
        <v>0</v>
      </c>
      <c r="D62">
        <f t="shared" si="15"/>
        <v>1.6071737696684175E-3</v>
      </c>
      <c r="E62">
        <f t="shared" si="15"/>
        <v>1.9556417449014749E-3</v>
      </c>
      <c r="F62">
        <f t="shared" si="15"/>
        <v>2.2318789033594294E-3</v>
      </c>
      <c r="G62">
        <f t="shared" si="15"/>
        <v>2.3734833052334089E-3</v>
      </c>
      <c r="H62">
        <f t="shared" si="15"/>
        <v>2.5040016482036137E-3</v>
      </c>
      <c r="I62">
        <f t="shared" si="15"/>
        <v>2.5993188969226583E-3</v>
      </c>
      <c r="J62">
        <f t="shared" si="15"/>
        <v>2.7220655697335156E-3</v>
      </c>
      <c r="K62">
        <f t="shared" si="15"/>
        <v>2.8220686784015793E-3</v>
      </c>
      <c r="L62">
        <f t="shared" si="15"/>
        <v>2.9480154506898153E-3</v>
      </c>
      <c r="M62">
        <f t="shared" si="15"/>
        <v>3.0256178630162335E-3</v>
      </c>
      <c r="N62">
        <f t="shared" si="15"/>
        <v>3.1132777308429819E-3</v>
      </c>
      <c r="O62">
        <f t="shared" si="15"/>
        <v>3.1557933381852902E-3</v>
      </c>
      <c r="P62">
        <f t="shared" si="15"/>
        <v>3.2247097662159666E-3</v>
      </c>
      <c r="Q62">
        <f t="shared" si="15"/>
        <v>3.2538535293135168E-3</v>
      </c>
      <c r="R62">
        <f t="shared" si="15"/>
        <v>3.3168269154576348E-3</v>
      </c>
      <c r="S62">
        <f t="shared" si="15"/>
        <v>3.3367132479241992E-3</v>
      </c>
      <c r="T62">
        <f t="shared" si="15"/>
        <v>3.3892863107668368E-3</v>
      </c>
      <c r="U62">
        <f t="shared" si="15"/>
        <v>3.4063154115571712E-3</v>
      </c>
      <c r="V62">
        <f t="shared" si="15"/>
        <v>3.4558026641894812E-3</v>
      </c>
      <c r="W62">
        <f t="shared" si="15"/>
        <v>3.466088698223911E-3</v>
      </c>
      <c r="X62">
        <f t="shared" si="15"/>
        <v>3.5146616367198276E-3</v>
      </c>
      <c r="Y62">
        <f t="shared" si="15"/>
        <v>3.5302049770385207E-3</v>
      </c>
      <c r="Z62">
        <f t="shared" si="15"/>
        <v>3.5682633029659088E-3</v>
      </c>
      <c r="AA62">
        <f t="shared" si="15"/>
        <v>3.574206344852469E-3</v>
      </c>
      <c r="AB62">
        <f t="shared" si="15"/>
        <v>3.614207588319695E-3</v>
      </c>
      <c r="AC62">
        <f t="shared" si="15"/>
        <v>3.6140932990526434E-3</v>
      </c>
      <c r="AD62">
        <f t="shared" si="15"/>
        <v>3.6562660385938053E-3</v>
      </c>
      <c r="AE62">
        <f t="shared" si="15"/>
        <v>3.6497515503719994E-3</v>
      </c>
      <c r="AF62">
        <f t="shared" si="15"/>
        <v>3.6874670084982423E-3</v>
      </c>
      <c r="AG62">
        <f t="shared" si="15"/>
        <v>3.6863241158277497E-3</v>
      </c>
      <c r="AH62">
        <f t="shared" si="15"/>
        <v>3.7248395988233344E-3</v>
      </c>
      <c r="AI62">
        <f t="shared" ref="AI62:BN62" si="16">AVERAGE(AI8,AI36)</f>
        <v>3.719582292539071E-3</v>
      </c>
      <c r="AJ62">
        <f t="shared" si="16"/>
        <v>3.7538690726538352E-3</v>
      </c>
      <c r="AK62">
        <f t="shared" si="16"/>
        <v>3.7474688736990796E-3</v>
      </c>
      <c r="AL62">
        <f t="shared" si="16"/>
        <v>3.7844985962230257E-3</v>
      </c>
      <c r="AM62">
        <f t="shared" si="16"/>
        <v>3.7635836603530188E-3</v>
      </c>
      <c r="AN62">
        <f t="shared" si="16"/>
        <v>3.8158138553945099E-3</v>
      </c>
      <c r="AO62">
        <f t="shared" si="16"/>
        <v>3.812156598848938E-3</v>
      </c>
      <c r="AP62">
        <f t="shared" si="16"/>
        <v>3.8434718580204214E-3</v>
      </c>
      <c r="AQ62">
        <f t="shared" si="16"/>
        <v>3.8167281695309042E-3</v>
      </c>
      <c r="AR62">
        <f t="shared" si="16"/>
        <v>3.8613009836800981E-3</v>
      </c>
      <c r="AS62">
        <f t="shared" si="16"/>
        <v>3.8472434038330453E-3</v>
      </c>
      <c r="AT62">
        <f t="shared" si="16"/>
        <v>3.8933019784538787E-3</v>
      </c>
      <c r="AU62">
        <f t="shared" si="16"/>
        <v>3.8894161433742046E-3</v>
      </c>
      <c r="AV62">
        <f t="shared" si="16"/>
        <v>3.9355890072620891E-3</v>
      </c>
      <c r="AW62">
        <f t="shared" si="16"/>
        <v>3.9274744693015926E-3</v>
      </c>
      <c r="AX62">
        <f t="shared" si="16"/>
        <v>3.9801618214112839E-3</v>
      </c>
      <c r="AY62">
        <f t="shared" si="16"/>
        <v>3.9690757625075084E-3</v>
      </c>
      <c r="AZ62">
        <f t="shared" si="16"/>
        <v>4.0038196996904701E-3</v>
      </c>
      <c r="BA62">
        <f t="shared" si="16"/>
        <v>3.9885049379058748E-3</v>
      </c>
      <c r="BB62">
        <f t="shared" si="16"/>
        <v>4.0223345609524432E-3</v>
      </c>
      <c r="BC62">
        <f t="shared" si="16"/>
        <v>4.0011910465483384E-3</v>
      </c>
      <c r="BD62">
        <f t="shared" si="16"/>
        <v>4.0378779012711363E-3</v>
      </c>
      <c r="BE62">
        <f t="shared" si="16"/>
        <v>4.0183344366057213E-3</v>
      </c>
      <c r="BF62">
        <f t="shared" si="16"/>
        <v>4.0515926133170427E-3</v>
      </c>
      <c r="BG62">
        <f t="shared" si="16"/>
        <v>4.0358206944642516E-3</v>
      </c>
      <c r="BH62">
        <f t="shared" si="16"/>
        <v>4.0720503921188528E-3</v>
      </c>
      <c r="BI62">
        <f t="shared" si="16"/>
        <v>4.0514783240499942E-3</v>
      </c>
      <c r="BJ62">
        <f t="shared" si="16"/>
        <v>4.0835936080908224E-3</v>
      </c>
      <c r="BK62">
        <f t="shared" si="16"/>
        <v>4.0630215400219646E-3</v>
      </c>
      <c r="BL62">
        <f t="shared" si="16"/>
        <v>4.0965082952673839E-3</v>
      </c>
      <c r="BM62">
        <f t="shared" si="16"/>
        <v>4.0792506159429524E-3</v>
      </c>
      <c r="BN62">
        <f t="shared" si="16"/>
        <v>4.1097658502450927E-3</v>
      </c>
      <c r="BO62">
        <f t="shared" ref="BO62:CU62" si="17">AVERAGE(BO8,BO36)</f>
        <v>4.0895366499773822E-3</v>
      </c>
      <c r="BP62">
        <f t="shared" si="17"/>
        <v>4.125880636899032E-3</v>
      </c>
      <c r="BQ62">
        <f t="shared" si="17"/>
        <v>4.1050799902960754E-3</v>
      </c>
      <c r="BR62">
        <f t="shared" si="17"/>
        <v>4.1367381172687078E-3</v>
      </c>
      <c r="BS62">
        <f t="shared" si="17"/>
        <v>4.1202804628136212E-3</v>
      </c>
      <c r="BT62">
        <f t="shared" si="17"/>
        <v>4.1553672677977303E-3</v>
      </c>
      <c r="BU62">
        <f t="shared" si="17"/>
        <v>4.1334237285242806E-3</v>
      </c>
      <c r="BV62">
        <f t="shared" si="17"/>
        <v>4.1683962442413403E-3</v>
      </c>
      <c r="BW62">
        <f t="shared" si="17"/>
        <v>4.1440526303598568E-3</v>
      </c>
      <c r="BX62">
        <f t="shared" si="17"/>
        <v>4.1739964183267527E-3</v>
      </c>
      <c r="BY62">
        <f t="shared" si="17"/>
        <v>4.1560530034000249E-3</v>
      </c>
      <c r="BZ62">
        <f t="shared" si="17"/>
        <v>4.1793680138780664E-3</v>
      </c>
      <c r="CA62">
        <f t="shared" si="17"/>
        <v>4.1539957965931393E-3</v>
      </c>
      <c r="CB62">
        <f t="shared" si="17"/>
        <v>4.1897683371795447E-3</v>
      </c>
      <c r="CC62">
        <f t="shared" si="17"/>
        <v>4.1738821290597042E-3</v>
      </c>
      <c r="CD62">
        <f t="shared" si="17"/>
        <v>4.2048545204300403E-3</v>
      </c>
      <c r="CE62">
        <f t="shared" si="17"/>
        <v>4.1838252952929849E-3</v>
      </c>
      <c r="CF62">
        <f t="shared" si="17"/>
        <v>4.2093118018449605E-3</v>
      </c>
      <c r="CG62">
        <f t="shared" si="17"/>
        <v>4.1920541225205291E-3</v>
      </c>
      <c r="CH62">
        <f t="shared" si="17"/>
        <v>4.2182263646747976E-3</v>
      </c>
      <c r="CI62">
        <f t="shared" si="17"/>
        <v>4.2003972390151226E-3</v>
      </c>
      <c r="CJ62">
        <f t="shared" si="17"/>
        <v>4.2339982835275913E-3</v>
      </c>
      <c r="CK62">
        <f t="shared" si="17"/>
        <v>4.2089689340438123E-3</v>
      </c>
      <c r="CL62">
        <f t="shared" si="17"/>
        <v>4.2416556644198876E-3</v>
      </c>
      <c r="CM62">
        <f t="shared" si="17"/>
        <v>4.2143405295951251E-3</v>
      </c>
      <c r="CN62">
        <f t="shared" si="17"/>
        <v>4.2440557390279205E-3</v>
      </c>
      <c r="CO62">
        <f t="shared" si="17"/>
        <v>4.2235979602261112E-3</v>
      </c>
      <c r="CP62">
        <f t="shared" si="17"/>
        <v>4.2544560623293997E-3</v>
      </c>
      <c r="CQ62">
        <f t="shared" si="17"/>
        <v>4.2305696055161138E-3</v>
      </c>
      <c r="CR62">
        <f t="shared" si="17"/>
        <v>4.261656286153501E-3</v>
      </c>
      <c r="CS62">
        <f t="shared" si="17"/>
        <v>4.2424556892892316E-3</v>
      </c>
      <c r="CT62">
        <f t="shared" si="17"/>
        <v>4.2789139654779334E-3</v>
      </c>
      <c r="CU62">
        <f t="shared" si="17"/>
        <v>4.2634849144262878E-3</v>
      </c>
    </row>
    <row r="63" spans="1:100" x14ac:dyDescent="0.25">
      <c r="A63" s="61">
        <v>7</v>
      </c>
      <c r="B63" s="13">
        <v>707</v>
      </c>
      <c r="C63">
        <f t="shared" ref="C63:AH63" si="18">AVERAGE(C9,C37)</f>
        <v>0</v>
      </c>
      <c r="D63">
        <f t="shared" si="18"/>
        <v>1.5496481719203049E-3</v>
      </c>
      <c r="E63">
        <f t="shared" si="18"/>
        <v>2.2914998043367628E-3</v>
      </c>
      <c r="F63">
        <f t="shared" si="18"/>
        <v>2.5023635020425673E-3</v>
      </c>
      <c r="G63">
        <f t="shared" si="18"/>
        <v>2.6339104484162149E-3</v>
      </c>
      <c r="H63">
        <f t="shared" si="18"/>
        <v>2.7244275479191933E-3</v>
      </c>
      <c r="I63">
        <f t="shared" si="18"/>
        <v>2.7699146762047806E-3</v>
      </c>
      <c r="J63">
        <f t="shared" si="18"/>
        <v>2.8266021526611902E-3</v>
      </c>
      <c r="K63">
        <f t="shared" si="18"/>
        <v>2.8414597573775892E-3</v>
      </c>
      <c r="L63">
        <f t="shared" si="18"/>
        <v>2.86900347073645E-3</v>
      </c>
      <c r="M63">
        <f t="shared" si="18"/>
        <v>2.8711749668103863E-3</v>
      </c>
      <c r="N63">
        <f t="shared" si="18"/>
        <v>2.8694606278046484E-3</v>
      </c>
      <c r="O63">
        <f t="shared" si="18"/>
        <v>2.8883183568677679E-3</v>
      </c>
      <c r="P63">
        <f t="shared" si="18"/>
        <v>2.915062045357286E-3</v>
      </c>
      <c r="Q63">
        <f t="shared" si="18"/>
        <v>2.9316339890794216E-3</v>
      </c>
      <c r="R63">
        <f t="shared" si="18"/>
        <v>2.9643207194554964E-3</v>
      </c>
      <c r="S63">
        <f t="shared" si="18"/>
        <v>2.9864928372630457E-3</v>
      </c>
      <c r="T63">
        <f t="shared" si="18"/>
        <v>3.0091221121387891E-3</v>
      </c>
      <c r="U63">
        <f t="shared" si="18"/>
        <v>3.0342657508896174E-3</v>
      </c>
      <c r="V63">
        <f t="shared" si="18"/>
        <v>3.0555235545607711E-3</v>
      </c>
      <c r="W63">
        <f t="shared" si="18"/>
        <v>3.0749527299591389E-3</v>
      </c>
      <c r="X63">
        <f t="shared" si="18"/>
        <v>3.0950676409597995E-3</v>
      </c>
      <c r="Y63">
        <f t="shared" si="18"/>
        <v>3.1207827260458722E-3</v>
      </c>
      <c r="Z63">
        <f t="shared" si="18"/>
        <v>3.1267257679324328E-3</v>
      </c>
      <c r="AA63">
        <f t="shared" si="18"/>
        <v>3.1432977116545688E-3</v>
      </c>
      <c r="AB63">
        <f t="shared" si="18"/>
        <v>3.1502693569445727E-3</v>
      </c>
      <c r="AC63">
        <f t="shared" si="18"/>
        <v>3.1605553909789998E-3</v>
      </c>
      <c r="AD63">
        <f t="shared" si="18"/>
        <v>3.172555764019167E-3</v>
      </c>
      <c r="AE63">
        <f t="shared" si="18"/>
        <v>3.1781559381045795E-3</v>
      </c>
      <c r="AF63">
        <f t="shared" si="18"/>
        <v>3.1856990297298277E-3</v>
      </c>
      <c r="AG63">
        <f t="shared" si="18"/>
        <v>3.1990708739745854E-3</v>
      </c>
      <c r="AH63">
        <f t="shared" si="18"/>
        <v>3.2067282548668826E-3</v>
      </c>
      <c r="AI63">
        <f t="shared" ref="AI63:BN63" si="19">AVERAGE(AI9,AI37)</f>
        <v>3.2148427928273774E-3</v>
      </c>
      <c r="AJ63">
        <f t="shared" si="19"/>
        <v>3.2235287771231178E-3</v>
      </c>
      <c r="AK63">
        <f t="shared" si="19"/>
        <v>3.2290146619414809E-3</v>
      </c>
      <c r="AL63">
        <f t="shared" si="19"/>
        <v>3.2375863569701711E-3</v>
      </c>
      <c r="AM63">
        <f t="shared" si="19"/>
        <v>3.2301575546119727E-3</v>
      </c>
      <c r="AN63">
        <f t="shared" si="19"/>
        <v>3.2514153582831268E-3</v>
      </c>
      <c r="AO63">
        <f t="shared" si="19"/>
        <v>3.2653586488631315E-3</v>
      </c>
      <c r="AP63">
        <f t="shared" si="19"/>
        <v>3.2671872771359192E-3</v>
      </c>
      <c r="AQ63">
        <f t="shared" si="19"/>
        <v>3.2590727391754231E-3</v>
      </c>
      <c r="AR63">
        <f t="shared" si="19"/>
        <v>3.2730160297554283E-3</v>
      </c>
      <c r="AS63">
        <f t="shared" si="19"/>
        <v>3.2798733857783819E-3</v>
      </c>
      <c r="AT63">
        <f t="shared" si="19"/>
        <v>3.2970167758357644E-3</v>
      </c>
      <c r="AU63">
        <f t="shared" si="19"/>
        <v>3.3117600912851118E-3</v>
      </c>
      <c r="AV63">
        <f t="shared" si="19"/>
        <v>3.3291320598765935E-3</v>
      </c>
      <c r="AW63">
        <f t="shared" si="19"/>
        <v>3.343418218257746E-3</v>
      </c>
      <c r="AX63">
        <f t="shared" si="19"/>
        <v>3.3666189394687359E-3</v>
      </c>
      <c r="AY63">
        <f t="shared" si="19"/>
        <v>3.3753049237644768E-3</v>
      </c>
      <c r="AZ63">
        <f t="shared" si="19"/>
        <v>3.3778192876395591E-3</v>
      </c>
      <c r="BA63">
        <f t="shared" si="19"/>
        <v>3.373819163292836E-3</v>
      </c>
      <c r="BB63">
        <f t="shared" si="19"/>
        <v>3.3759906593667718E-3</v>
      </c>
      <c r="BC63">
        <f t="shared" si="19"/>
        <v>3.3729048491564434E-3</v>
      </c>
      <c r="BD63">
        <f t="shared" si="19"/>
        <v>3.3785050232418542E-3</v>
      </c>
      <c r="BE63">
        <f t="shared" si="19"/>
        <v>3.3809050978498888E-3</v>
      </c>
      <c r="BF63">
        <f t="shared" si="19"/>
        <v>3.3820479905203806E-3</v>
      </c>
      <c r="BG63">
        <f t="shared" si="19"/>
        <v>3.3810193871169382E-3</v>
      </c>
      <c r="BH63">
        <f t="shared" si="19"/>
        <v>3.3857052470659559E-3</v>
      </c>
      <c r="BI63">
        <f t="shared" si="19"/>
        <v>3.3861624041341522E-3</v>
      </c>
      <c r="BJ63">
        <f t="shared" si="19"/>
        <v>3.3858195363330049E-3</v>
      </c>
      <c r="BK63">
        <f t="shared" si="19"/>
        <v>3.3838766187931678E-3</v>
      </c>
      <c r="BL63">
        <f t="shared" si="19"/>
        <v>3.3836480402590682E-3</v>
      </c>
      <c r="BM63">
        <f t="shared" si="19"/>
        <v>3.3842194865943147E-3</v>
      </c>
      <c r="BN63">
        <f t="shared" si="19"/>
        <v>3.3818194119862822E-3</v>
      </c>
      <c r="BO63">
        <f t="shared" ref="BO63:CU63" si="20">AVERAGE(BO9,BO37)</f>
        <v>3.38067651931579E-3</v>
      </c>
      <c r="BP63">
        <f t="shared" si="20"/>
        <v>3.3811336763839867E-3</v>
      </c>
      <c r="BQ63">
        <f t="shared" si="20"/>
        <v>3.3801050729805431E-3</v>
      </c>
      <c r="BR63">
        <f t="shared" si="20"/>
        <v>3.3755335022985751E-3</v>
      </c>
      <c r="BS63">
        <f t="shared" si="20"/>
        <v>3.3766763949690673E-3</v>
      </c>
      <c r="BT63">
        <f t="shared" si="20"/>
        <v>3.3732477169575899E-3</v>
      </c>
      <c r="BU63">
        <f t="shared" si="20"/>
        <v>3.3726762706223446E-3</v>
      </c>
      <c r="BV63">
        <f t="shared" si="20"/>
        <v>3.375076345230378E-3</v>
      </c>
      <c r="BW63">
        <f t="shared" si="20"/>
        <v>3.376447816434969E-3</v>
      </c>
      <c r="BX63">
        <f t="shared" si="20"/>
        <v>3.3692475926108698E-3</v>
      </c>
      <c r="BY63">
        <f t="shared" si="20"/>
        <v>3.3706190638154595E-3</v>
      </c>
      <c r="BZ63">
        <f t="shared" si="20"/>
        <v>3.3599901619798811E-3</v>
      </c>
      <c r="CA63">
        <f t="shared" si="20"/>
        <v>3.3578186659059452E-3</v>
      </c>
      <c r="CB63">
        <f t="shared" si="20"/>
        <v>3.3615902117185726E-3</v>
      </c>
      <c r="CC63">
        <f t="shared" si="20"/>
        <v>3.3655903360652944E-3</v>
      </c>
      <c r="CD63">
        <f t="shared" si="20"/>
        <v>3.3636474185254573E-3</v>
      </c>
      <c r="CE63">
        <f t="shared" si="20"/>
        <v>3.3591901371105379E-3</v>
      </c>
      <c r="CF63">
        <f t="shared" si="20"/>
        <v>3.3549614342297169E-3</v>
      </c>
      <c r="CG63">
        <f t="shared" si="20"/>
        <v>3.3572472195707013E-3</v>
      </c>
      <c r="CH63">
        <f t="shared" si="20"/>
        <v>3.3542756986274201E-3</v>
      </c>
      <c r="CI63">
        <f t="shared" si="20"/>
        <v>3.3519899132864357E-3</v>
      </c>
      <c r="CJ63">
        <f t="shared" si="20"/>
        <v>3.3575900873718486E-3</v>
      </c>
      <c r="CK63">
        <f t="shared" si="20"/>
        <v>3.3398752509792191E-3</v>
      </c>
      <c r="CL63">
        <f t="shared" si="20"/>
        <v>3.3412467221838114E-3</v>
      </c>
      <c r="CM63">
        <f t="shared" si="20"/>
        <v>3.334960812496103E-3</v>
      </c>
      <c r="CN63">
        <f t="shared" si="20"/>
        <v>3.3333607627574141E-3</v>
      </c>
      <c r="CO63">
        <f t="shared" si="20"/>
        <v>3.3318750022857746E-3</v>
      </c>
      <c r="CP63">
        <f t="shared" si="20"/>
        <v>3.3314178452175775E-3</v>
      </c>
      <c r="CQ63">
        <f t="shared" si="20"/>
        <v>3.3324464486210207E-3</v>
      </c>
      <c r="CR63">
        <f t="shared" si="20"/>
        <v>3.3322178700869215E-3</v>
      </c>
      <c r="CS63">
        <f t="shared" si="20"/>
        <v>3.3341607876267586E-3</v>
      </c>
      <c r="CT63">
        <f t="shared" si="20"/>
        <v>3.338503779774629E-3</v>
      </c>
      <c r="CU63">
        <f t="shared" si="20"/>
        <v>3.3435325075247954E-3</v>
      </c>
    </row>
    <row r="64" spans="1:100" x14ac:dyDescent="0.25">
      <c r="A64" s="61">
        <v>8</v>
      </c>
      <c r="B64" s="13">
        <v>708</v>
      </c>
      <c r="C64">
        <f t="shared" ref="C64:AH64" si="21">AVERAGE(C10,C38)</f>
        <v>0</v>
      </c>
      <c r="D64">
        <f t="shared" si="21"/>
        <v>-2.4153131769752835E-5</v>
      </c>
      <c r="E64">
        <f t="shared" si="21"/>
        <v>7.2729879907883991E-4</v>
      </c>
      <c r="F64">
        <f t="shared" si="21"/>
        <v>9.2101910672726095E-4</v>
      </c>
      <c r="G64">
        <f t="shared" si="21"/>
        <v>1.0123362310995847E-3</v>
      </c>
      <c r="H64">
        <f t="shared" si="21"/>
        <v>1.3410321631331283E-3</v>
      </c>
      <c r="I64">
        <f t="shared" si="21"/>
        <v>1.1988563149239035E-3</v>
      </c>
      <c r="J64">
        <f t="shared" si="21"/>
        <v>1.5561245637197522E-3</v>
      </c>
      <c r="K64">
        <f t="shared" si="21"/>
        <v>1.6361270506542039E-3</v>
      </c>
      <c r="L64">
        <f t="shared" si="21"/>
        <v>1.7520163674421079E-3</v>
      </c>
      <c r="M64">
        <f t="shared" si="21"/>
        <v>1.8305330939049195E-3</v>
      </c>
      <c r="N64">
        <f t="shared" si="21"/>
        <v>1.8858490991567399E-3</v>
      </c>
      <c r="O64">
        <f t="shared" si="21"/>
        <v>1.9516797169770882E-3</v>
      </c>
      <c r="P64">
        <f t="shared" si="21"/>
        <v>2.0077957470982528E-3</v>
      </c>
      <c r="Q64">
        <f t="shared" si="21"/>
        <v>2.0442540232869528E-3</v>
      </c>
      <c r="R64">
        <f t="shared" si="21"/>
        <v>2.1076845664992684E-3</v>
      </c>
      <c r="S64">
        <f t="shared" si="21"/>
        <v>2.1395712720059992E-3</v>
      </c>
      <c r="T64">
        <f t="shared" si="21"/>
        <v>2.1976302196670006E-3</v>
      </c>
      <c r="U64">
        <f t="shared" si="21"/>
        <v>2.2470031830322621E-3</v>
      </c>
      <c r="V64">
        <f t="shared" si="21"/>
        <v>2.3065478911649031E-3</v>
      </c>
      <c r="W64">
        <f t="shared" si="21"/>
        <v>2.345406241961636E-3</v>
      </c>
      <c r="X64">
        <f t="shared" si="21"/>
        <v>2.3988936189406696E-3</v>
      </c>
      <c r="Y64">
        <f t="shared" si="21"/>
        <v>2.4311231922485473E-3</v>
      </c>
      <c r="Z64">
        <f t="shared" si="21"/>
        <v>2.4835819658241384E-3</v>
      </c>
      <c r="AA64">
        <f t="shared" si="21"/>
        <v>2.5121542825864425E-3</v>
      </c>
      <c r="AB64">
        <f t="shared" si="21"/>
        <v>2.5465553519682564E-3</v>
      </c>
      <c r="AC64">
        <f t="shared" si="21"/>
        <v>2.5900995627140058E-3</v>
      </c>
      <c r="AD64">
        <f t="shared" si="21"/>
        <v>2.6144431765954897E-3</v>
      </c>
      <c r="AE64">
        <f t="shared" si="21"/>
        <v>2.6509014527841893E-3</v>
      </c>
      <c r="AF64">
        <f t="shared" si="21"/>
        <v>2.6744450417963295E-3</v>
      </c>
      <c r="AG64">
        <f t="shared" si="21"/>
        <v>2.7249608978320819E-3</v>
      </c>
      <c r="AH64">
        <f t="shared" si="21"/>
        <v>2.7491902224465151E-3</v>
      </c>
      <c r="AI64">
        <f t="shared" ref="AI64:BN64" si="22">AVERAGE(AI10,AI38)</f>
        <v>2.7905629371183308E-3</v>
      </c>
      <c r="AJ64">
        <f t="shared" si="22"/>
        <v>2.8120493193235837E-3</v>
      </c>
      <c r="AK64">
        <f t="shared" si="22"/>
        <v>2.8334214122617872E-3</v>
      </c>
      <c r="AL64">
        <f t="shared" si="22"/>
        <v>2.870336845518684E-3</v>
      </c>
      <c r="AM64">
        <f t="shared" si="22"/>
        <v>2.8935375667296752E-3</v>
      </c>
      <c r="AN64">
        <f t="shared" si="22"/>
        <v>2.9375389345436221E-3</v>
      </c>
      <c r="AO64">
        <f t="shared" si="22"/>
        <v>2.9757115497380613E-3</v>
      </c>
      <c r="AP64">
        <f t="shared" si="22"/>
        <v>2.9951407251364282E-3</v>
      </c>
      <c r="AQ64">
        <f t="shared" si="22"/>
        <v>2.9959407500057709E-3</v>
      </c>
      <c r="AR64">
        <f t="shared" si="22"/>
        <v>3.043599374365295E-3</v>
      </c>
      <c r="AS64">
        <f t="shared" si="22"/>
        <v>3.0624571034284153E-3</v>
      </c>
      <c r="AT64">
        <f t="shared" si="22"/>
        <v>3.1113729097254801E-3</v>
      </c>
      <c r="AU64">
        <f t="shared" si="22"/>
        <v>3.1249733325043362E-3</v>
      </c>
      <c r="AV64">
        <f t="shared" si="22"/>
        <v>3.1620030550282823E-3</v>
      </c>
      <c r="AW64">
        <f t="shared" si="22"/>
        <v>3.1914896859269789E-3</v>
      </c>
      <c r="AX64">
        <f t="shared" si="22"/>
        <v>3.2393768888206017E-3</v>
      </c>
      <c r="AY64">
        <f t="shared" si="22"/>
        <v>3.28189249616291E-3</v>
      </c>
      <c r="AZ64">
        <f t="shared" si="22"/>
        <v>3.2868069346460261E-3</v>
      </c>
      <c r="BA64">
        <f t="shared" si="22"/>
        <v>3.3062361100443926E-3</v>
      </c>
      <c r="BB64">
        <f t="shared" si="22"/>
        <v>3.340751468693256E-3</v>
      </c>
      <c r="BC64">
        <f t="shared" si="22"/>
        <v>3.3529804202675224E-3</v>
      </c>
      <c r="BD64">
        <f t="shared" si="22"/>
        <v>3.3847528365072042E-3</v>
      </c>
      <c r="BE64">
        <f t="shared" si="22"/>
        <v>3.3991532841554056E-3</v>
      </c>
      <c r="BF64">
        <f t="shared" si="22"/>
        <v>3.4104679215932782E-3</v>
      </c>
      <c r="BG64">
        <f t="shared" si="22"/>
        <v>3.4348115354747612E-3</v>
      </c>
      <c r="BH64">
        <f t="shared" si="22"/>
        <v>3.4478405119183707E-3</v>
      </c>
      <c r="BI64">
        <f t="shared" si="22"/>
        <v>3.4752699360101834E-3</v>
      </c>
      <c r="BJ64">
        <f t="shared" si="22"/>
        <v>3.4799557959592007E-3</v>
      </c>
      <c r="BK64">
        <f t="shared" si="22"/>
        <v>3.5047565669088804E-3</v>
      </c>
      <c r="BL64">
        <f t="shared" si="22"/>
        <v>3.5367575616826602E-3</v>
      </c>
      <c r="BM64">
        <f t="shared" si="22"/>
        <v>3.5502436951944678E-3</v>
      </c>
      <c r="BN64">
        <f t="shared" si="22"/>
        <v>3.5551581336775843E-3</v>
      </c>
      <c r="BO64">
        <f t="shared" ref="BO64:CU64" si="23">AVERAGE(BO10,BO38)</f>
        <v>3.5716157881326713E-3</v>
      </c>
      <c r="BP64">
        <f t="shared" si="23"/>
        <v>3.5903592279287423E-3</v>
      </c>
      <c r="BQ64">
        <f t="shared" si="23"/>
        <v>3.6017881546336642E-3</v>
      </c>
      <c r="BR64">
        <f t="shared" si="23"/>
        <v>3.6224745119695723E-3</v>
      </c>
      <c r="BS64">
        <f t="shared" si="23"/>
        <v>3.6431608693054804E-3</v>
      </c>
      <c r="BT64">
        <f t="shared" si="23"/>
        <v>3.6576756062207316E-3</v>
      </c>
      <c r="BU64">
        <f t="shared" si="23"/>
        <v>3.6604185486299127E-3</v>
      </c>
      <c r="BV64">
        <f t="shared" si="23"/>
        <v>3.6868193693182817E-3</v>
      </c>
      <c r="BW64">
        <f t="shared" si="23"/>
        <v>3.6939053038753319E-3</v>
      </c>
      <c r="BX64">
        <f t="shared" si="23"/>
        <v>3.7100200905292721E-3</v>
      </c>
      <c r="BY64">
        <f t="shared" si="23"/>
        <v>3.7335636795414106E-3</v>
      </c>
      <c r="BZ64">
        <f t="shared" si="23"/>
        <v>3.7318493405356728E-3</v>
      </c>
      <c r="CA64">
        <f t="shared" si="23"/>
        <v>3.7599645002297788E-3</v>
      </c>
      <c r="CB64">
        <f t="shared" si="23"/>
        <v>3.7702505342642094E-3</v>
      </c>
      <c r="CC64">
        <f t="shared" si="23"/>
        <v>3.795279883747987E-3</v>
      </c>
      <c r="CD64">
        <f t="shared" si="23"/>
        <v>3.8006514792993003E-3</v>
      </c>
      <c r="CE64">
        <f t="shared" si="23"/>
        <v>3.8163091088850428E-3</v>
      </c>
      <c r="CF64">
        <f t="shared" si="23"/>
        <v>3.8284237711922603E-3</v>
      </c>
      <c r="CG64">
        <f t="shared" si="23"/>
        <v>3.8515102031362026E-3</v>
      </c>
      <c r="CH64">
        <f t="shared" si="23"/>
        <v>3.8472815002553794E-3</v>
      </c>
      <c r="CI64">
        <f t="shared" si="23"/>
        <v>3.8731108746085032E-3</v>
      </c>
      <c r="CJ64">
        <f t="shared" si="23"/>
        <v>3.8777967345575209E-3</v>
      </c>
      <c r="CK64">
        <f t="shared" si="23"/>
        <v>3.8953972816830997E-3</v>
      </c>
      <c r="CL64">
        <f t="shared" si="23"/>
        <v>3.902597505507201E-3</v>
      </c>
      <c r="CM64">
        <f t="shared" si="23"/>
        <v>3.922140970172616E-3</v>
      </c>
      <c r="CN64">
        <f t="shared" si="23"/>
        <v>3.9220266809055666E-3</v>
      </c>
      <c r="CO64">
        <f t="shared" si="23"/>
        <v>3.9389414924288499E-3</v>
      </c>
      <c r="CP64">
        <f t="shared" si="23"/>
        <v>3.9478560552586878E-3</v>
      </c>
      <c r="CQ64">
        <f t="shared" si="23"/>
        <v>3.9547134112816419E-3</v>
      </c>
      <c r="CR64">
        <f t="shared" si="23"/>
        <v>3.9623707921739399E-3</v>
      </c>
      <c r="CS64">
        <f t="shared" si="23"/>
        <v>3.9862572489872249E-3</v>
      </c>
      <c r="CT64">
        <f t="shared" si="23"/>
        <v>3.9882001665270637E-3</v>
      </c>
      <c r="CU64">
        <f t="shared" si="23"/>
        <v>4.0160867476870714E-3</v>
      </c>
    </row>
    <row r="65" spans="1:99" x14ac:dyDescent="0.25">
      <c r="A65" s="61">
        <v>9</v>
      </c>
      <c r="B65" s="13">
        <v>715</v>
      </c>
      <c r="C65">
        <f t="shared" ref="C65:AH65" si="24">AVERAGE(C11,C39)</f>
        <v>0</v>
      </c>
      <c r="D65">
        <f t="shared" si="24"/>
        <v>7.1152688022604882E-4</v>
      </c>
      <c r="E65">
        <f t="shared" si="24"/>
        <v>2.997083642676264E-3</v>
      </c>
      <c r="F65">
        <f t="shared" si="24"/>
        <v>3.6048739648439927E-3</v>
      </c>
      <c r="G65">
        <f t="shared" si="24"/>
        <v>3.7889939740602804E-3</v>
      </c>
      <c r="H65">
        <f t="shared" si="24"/>
        <v>3.87779673455752E-3</v>
      </c>
      <c r="I65">
        <f t="shared" si="24"/>
        <v>3.8947115460808033E-3</v>
      </c>
      <c r="J65">
        <f t="shared" si="24"/>
        <v>3.9254553589170432E-3</v>
      </c>
      <c r="K65">
        <f t="shared" si="24"/>
        <v>3.9539133864122979E-3</v>
      </c>
      <c r="L65">
        <f t="shared" si="24"/>
        <v>3.9807713641688645E-3</v>
      </c>
      <c r="M65">
        <f t="shared" si="24"/>
        <v>3.9888859021293584E-3</v>
      </c>
      <c r="N65">
        <f t="shared" si="24"/>
        <v>4.0373445513582264E-3</v>
      </c>
      <c r="O65">
        <f t="shared" si="24"/>
        <v>4.0501449492677376E-3</v>
      </c>
      <c r="P65">
        <f t="shared" si="24"/>
        <v>4.0866032254564377E-3</v>
      </c>
      <c r="Q65">
        <f t="shared" si="24"/>
        <v>4.1357476102876004E-3</v>
      </c>
      <c r="R65">
        <f t="shared" si="24"/>
        <v>4.1605483812372805E-3</v>
      </c>
      <c r="S65">
        <f t="shared" si="24"/>
        <v>4.1963209218236859E-3</v>
      </c>
      <c r="T65">
        <f t="shared" si="24"/>
        <v>4.2498082988027177E-3</v>
      </c>
      <c r="U65">
        <f t="shared" si="24"/>
        <v>4.2972383446281421E-3</v>
      </c>
      <c r="V65">
        <f t="shared" si="24"/>
        <v>4.3147246024866723E-3</v>
      </c>
      <c r="W65">
        <f t="shared" si="24"/>
        <v>4.3572402098289807E-3</v>
      </c>
      <c r="X65">
        <f t="shared" si="24"/>
        <v>4.3811266666422674E-3</v>
      </c>
      <c r="Y65">
        <f t="shared" si="24"/>
        <v>4.4330139938826103E-3</v>
      </c>
      <c r="Z65">
        <f t="shared" si="24"/>
        <v>4.4454715239909759E-3</v>
      </c>
      <c r="AA65">
        <f t="shared" si="24"/>
        <v>4.4876442635321361E-3</v>
      </c>
      <c r="AB65">
        <f t="shared" si="24"/>
        <v>4.5122164559477183E-3</v>
      </c>
      <c r="AC65">
        <f t="shared" si="24"/>
        <v>4.5415887975793646E-3</v>
      </c>
      <c r="AD65">
        <f t="shared" si="24"/>
        <v>4.5692468002052752E-3</v>
      </c>
      <c r="AE65">
        <f t="shared" si="24"/>
        <v>4.59473330675725E-3</v>
      </c>
      <c r="AF65">
        <f t="shared" si="24"/>
        <v>4.6276486156674249E-3</v>
      </c>
      <c r="AG65">
        <f t="shared" si="24"/>
        <v>4.6519922295489074E-3</v>
      </c>
      <c r="AH65">
        <f t="shared" si="24"/>
        <v>4.6826217531180979E-3</v>
      </c>
      <c r="AI65">
        <f t="shared" ref="AI65:BN65" si="25">AVERAGE(AI11,AI39)</f>
        <v>4.7089082845394176E-3</v>
      </c>
      <c r="AJ65">
        <f t="shared" si="25"/>
        <v>4.7411378578472961E-3</v>
      </c>
      <c r="AK65">
        <f t="shared" si="25"/>
        <v>4.6868504559989185E-3</v>
      </c>
      <c r="AL65">
        <f t="shared" si="25"/>
        <v>4.7076511026018768E-3</v>
      </c>
      <c r="AM65">
        <f t="shared" si="25"/>
        <v>4.719880054176142E-3</v>
      </c>
      <c r="AN65">
        <f t="shared" si="25"/>
        <v>4.7667386536663194E-3</v>
      </c>
      <c r="AO65">
        <f t="shared" si="25"/>
        <v>4.7922251602182941E-3</v>
      </c>
      <c r="AP65">
        <f t="shared" si="25"/>
        <v>4.8083399468722351E-3</v>
      </c>
      <c r="AQ65">
        <f t="shared" si="25"/>
        <v>4.8190831379748599E-3</v>
      </c>
      <c r="AR65">
        <f t="shared" si="25"/>
        <v>4.8425124377199508E-3</v>
      </c>
      <c r="AS65">
        <f t="shared" si="25"/>
        <v>4.862627348720611E-3</v>
      </c>
      <c r="AT65">
        <f t="shared" si="25"/>
        <v>4.8847994665281603E-3</v>
      </c>
      <c r="AU65">
        <f t="shared" si="25"/>
        <v>4.913486072557512E-3</v>
      </c>
      <c r="AV65">
        <f t="shared" si="25"/>
        <v>4.9408012073822762E-3</v>
      </c>
      <c r="AW65">
        <f t="shared" si="25"/>
        <v>4.969030656343432E-3</v>
      </c>
      <c r="AX65">
        <f t="shared" si="25"/>
        <v>4.9904027492816347E-3</v>
      </c>
      <c r="AY65">
        <f t="shared" si="25"/>
        <v>5.0336040922262376E-3</v>
      </c>
      <c r="AZ65">
        <f t="shared" si="25"/>
        <v>5.0414900516526345E-3</v>
      </c>
      <c r="BA65">
        <f t="shared" si="25"/>
        <v>5.056347656369033E-3</v>
      </c>
      <c r="BB65">
        <f t="shared" si="25"/>
        <v>5.0753196746992019E-3</v>
      </c>
      <c r="BC65">
        <f t="shared" si="25"/>
        <v>5.0899487008815017E-3</v>
      </c>
      <c r="BD65">
        <f t="shared" si="25"/>
        <v>5.1097207440810154E-3</v>
      </c>
      <c r="BE65">
        <f t="shared" si="25"/>
        <v>5.1163495215698698E-3</v>
      </c>
      <c r="BF65">
        <f t="shared" si="25"/>
        <v>5.1433217885934867E-3</v>
      </c>
      <c r="BG65">
        <f t="shared" si="25"/>
        <v>5.1594365752474242E-3</v>
      </c>
      <c r="BH65">
        <f t="shared" si="25"/>
        <v>5.1705226341511989E-3</v>
      </c>
      <c r="BI65">
        <f t="shared" si="25"/>
        <v>5.1865231315380896E-3</v>
      </c>
      <c r="BJ65">
        <f t="shared" si="25"/>
        <v>5.1996663972487499E-3</v>
      </c>
      <c r="BK65">
        <f t="shared" si="25"/>
        <v>5.2054951498682594E-3</v>
      </c>
      <c r="BL65">
        <f t="shared" si="25"/>
        <v>5.2280101354769543E-3</v>
      </c>
      <c r="BM65">
        <f t="shared" si="25"/>
        <v>5.2334960202953173E-3</v>
      </c>
      <c r="BN65">
        <f t="shared" si="25"/>
        <v>5.2458392611366327E-3</v>
      </c>
      <c r="BO65">
        <f t="shared" ref="BO65:CU65" si="26">AVERAGE(BO11,BO39)</f>
        <v>5.264125543864507E-3</v>
      </c>
      <c r="BP65">
        <f t="shared" si="26"/>
        <v>5.2749830242341828E-3</v>
      </c>
      <c r="BQ65">
        <f t="shared" si="26"/>
        <v>5.2915549679563188E-3</v>
      </c>
      <c r="BR65">
        <f t="shared" si="26"/>
        <v>5.2937264640302547E-3</v>
      </c>
      <c r="BS65">
        <f t="shared" si="26"/>
        <v>5.3106412755535379E-3</v>
      </c>
      <c r="BT65">
        <f t="shared" si="26"/>
        <v>5.3136127964968178E-3</v>
      </c>
      <c r="BU65">
        <f t="shared" si="26"/>
        <v>5.3299561616848559E-3</v>
      </c>
      <c r="BV65">
        <f t="shared" si="26"/>
        <v>5.3374992533101028E-3</v>
      </c>
      <c r="BW65">
        <f t="shared" si="26"/>
        <v>5.3512139653560092E-3</v>
      </c>
      <c r="BX65">
        <f t="shared" si="26"/>
        <v>5.3593285033165048E-3</v>
      </c>
      <c r="BY65">
        <f t="shared" si="26"/>
        <v>5.3762433148397872E-3</v>
      </c>
      <c r="BZ65">
        <f t="shared" si="26"/>
        <v>5.3769290504420836E-3</v>
      </c>
      <c r="CA65">
        <f t="shared" si="26"/>
        <v>5.3900723161527421E-3</v>
      </c>
      <c r="CB65">
        <f t="shared" si="26"/>
        <v>5.4059585242725843E-3</v>
      </c>
      <c r="CC65">
        <f t="shared" si="26"/>
        <v>5.4091586237499604E-3</v>
      </c>
      <c r="CD65">
        <f t="shared" si="26"/>
        <v>5.4253876996709516E-3</v>
      </c>
      <c r="CE65">
        <f t="shared" si="26"/>
        <v>5.4371594941770192E-3</v>
      </c>
      <c r="CF65">
        <f t="shared" si="26"/>
        <v>5.4423025111942358E-3</v>
      </c>
      <c r="CG65">
        <f t="shared" si="26"/>
        <v>5.4524742559616153E-3</v>
      </c>
      <c r="CH65">
        <f t="shared" si="26"/>
        <v>5.4545314627685009E-3</v>
      </c>
      <c r="CI65">
        <f t="shared" si="26"/>
        <v>5.459445901251617E-3</v>
      </c>
      <c r="CJ65">
        <f t="shared" si="26"/>
        <v>5.4721320098940797E-3</v>
      </c>
      <c r="CK65">
        <f t="shared" si="26"/>
        <v>5.4783036303147374E-3</v>
      </c>
      <c r="CL65">
        <f t="shared" si="26"/>
        <v>5.4857324326729375E-3</v>
      </c>
      <c r="CM65">
        <f t="shared" si="26"/>
        <v>5.4851609863376897E-3</v>
      </c>
      <c r="CN65">
        <f t="shared" si="26"/>
        <v>5.4981899627813014E-3</v>
      </c>
      <c r="CO65">
        <f t="shared" si="26"/>
        <v>5.5101903358214677E-3</v>
      </c>
      <c r="CP65">
        <f t="shared" si="26"/>
        <v>5.5164762455091748E-3</v>
      </c>
      <c r="CQ65">
        <f t="shared" si="26"/>
        <v>5.5165905347762242E-3</v>
      </c>
      <c r="CR65">
        <f t="shared" si="26"/>
        <v>5.5257336761401618E-3</v>
      </c>
      <c r="CS65">
        <f t="shared" si="26"/>
        <v>5.5339625033677051E-3</v>
      </c>
      <c r="CT65">
        <f t="shared" si="26"/>
        <v>5.5527059431637769E-3</v>
      </c>
      <c r="CU65">
        <f t="shared" si="26"/>
        <v>5.5588775635844337E-3</v>
      </c>
    </row>
    <row r="66" spans="1:99" x14ac:dyDescent="0.25">
      <c r="A66" s="61">
        <v>10</v>
      </c>
      <c r="B66" s="13" t="s">
        <v>10</v>
      </c>
      <c r="C66">
        <f t="shared" ref="C66:AH66" si="27">AVERAGE(C12,C40)</f>
        <v>0</v>
      </c>
      <c r="D66">
        <f t="shared" si="27"/>
        <v>3.7337541616531749E-3</v>
      </c>
      <c r="E66">
        <f t="shared" si="27"/>
        <v>5.0427091371678424E-3</v>
      </c>
      <c r="F66">
        <f t="shared" si="27"/>
        <v>5.8188475496990652E-3</v>
      </c>
      <c r="G66">
        <f t="shared" si="27"/>
        <v>6.2530324752190364E-3</v>
      </c>
      <c r="H66">
        <f t="shared" si="27"/>
        <v>6.585271374531106E-3</v>
      </c>
      <c r="I66">
        <f t="shared" si="27"/>
        <v>6.8067639740724863E-3</v>
      </c>
      <c r="J66">
        <f t="shared" si="27"/>
        <v>6.9253962332695724E-3</v>
      </c>
      <c r="K66">
        <f t="shared" si="27"/>
        <v>7.0328281442958353E-3</v>
      </c>
      <c r="L66">
        <f t="shared" si="27"/>
        <v>7.1427744191971815E-3</v>
      </c>
      <c r="M66">
        <f t="shared" si="27"/>
        <v>7.2195768066542539E-3</v>
      </c>
      <c r="N66">
        <f t="shared" si="27"/>
        <v>7.2887218132190301E-3</v>
      </c>
      <c r="O66">
        <f t="shared" si="27"/>
        <v>7.3383233551183886E-3</v>
      </c>
      <c r="P66">
        <f t="shared" si="27"/>
        <v>7.3874677399495504E-3</v>
      </c>
      <c r="Q66">
        <f t="shared" si="27"/>
        <v>7.4127256679674281E-3</v>
      </c>
      <c r="R66">
        <f t="shared" si="27"/>
        <v>7.4412979847297313E-3</v>
      </c>
      <c r="S66">
        <f t="shared" si="27"/>
        <v>7.4611843171962962E-3</v>
      </c>
      <c r="T66">
        <f t="shared" si="27"/>
        <v>7.4824421208674486E-3</v>
      </c>
      <c r="U66">
        <f t="shared" si="27"/>
        <v>7.5049571064761452E-3</v>
      </c>
      <c r="V66">
        <f t="shared" si="27"/>
        <v>7.5257577530791018E-3</v>
      </c>
      <c r="W66">
        <f t="shared" si="27"/>
        <v>7.5507871025628807E-3</v>
      </c>
      <c r="X66">
        <f t="shared" si="27"/>
        <v>7.5713591706317394E-3</v>
      </c>
      <c r="Y66">
        <f t="shared" si="27"/>
        <v>7.5962742308484672E-3</v>
      </c>
      <c r="Z66">
        <f t="shared" si="27"/>
        <v>7.6043887688089628E-3</v>
      </c>
      <c r="AA66">
        <f t="shared" si="27"/>
        <v>7.619932109127656E-3</v>
      </c>
      <c r="AB66">
        <f t="shared" si="27"/>
        <v>7.6288466719574956E-3</v>
      </c>
      <c r="AC66">
        <f t="shared" si="27"/>
        <v>7.6398184415942183E-3</v>
      </c>
      <c r="AD66">
        <f t="shared" si="27"/>
        <v>7.6537617321742225E-3</v>
      </c>
      <c r="AE66">
        <f t="shared" si="27"/>
        <v>7.6599333525948828E-3</v>
      </c>
      <c r="AF66">
        <f t="shared" si="27"/>
        <v>7.6711337007657043E-3</v>
      </c>
      <c r="AG66">
        <f t="shared" si="27"/>
        <v>7.6833626523399694E-3</v>
      </c>
      <c r="AH66">
        <f t="shared" si="27"/>
        <v>7.6917057688345629E-3</v>
      </c>
      <c r="AI66">
        <f t="shared" ref="AI66:BN66" si="28">AVERAGE(AI12,AI40)</f>
        <v>7.6986774141245655E-3</v>
      </c>
      <c r="AJ66">
        <f t="shared" si="28"/>
        <v>7.7118206798352249E-3</v>
      </c>
      <c r="AK66">
        <f t="shared" si="28"/>
        <v>7.7153636471137526E-3</v>
      </c>
      <c r="AL66">
        <f t="shared" si="28"/>
        <v>7.7258782596822794E-3</v>
      </c>
      <c r="AM66">
        <f t="shared" si="28"/>
        <v>7.7195923499945706E-3</v>
      </c>
      <c r="AN66">
        <f t="shared" si="28"/>
        <v>7.7437073853419561E-3</v>
      </c>
      <c r="AO66">
        <f t="shared" si="28"/>
        <v>7.7547934442457316E-3</v>
      </c>
      <c r="AP66">
        <f t="shared" si="28"/>
        <v>7.7587935685924526E-3</v>
      </c>
      <c r="AQ66">
        <f t="shared" si="28"/>
        <v>7.751021898433106E-3</v>
      </c>
      <c r="AR66">
        <f t="shared" si="28"/>
        <v>7.7661080816836016E-3</v>
      </c>
      <c r="AS66">
        <f t="shared" si="28"/>
        <v>7.7683938670245868E-3</v>
      </c>
      <c r="AT66">
        <f t="shared" si="28"/>
        <v>7.7862229926842653E-3</v>
      </c>
      <c r="AU66">
        <f t="shared" si="28"/>
        <v>7.7999377047301716E-3</v>
      </c>
      <c r="AV66">
        <f t="shared" si="28"/>
        <v>7.8158239128500138E-3</v>
      </c>
      <c r="AW66">
        <f t="shared" si="28"/>
        <v>7.8265671039526395E-3</v>
      </c>
      <c r="AX66">
        <f t="shared" si="28"/>
        <v>7.8512535856352685E-3</v>
      </c>
      <c r="AY66">
        <f t="shared" si="28"/>
        <v>7.8617681982037987E-3</v>
      </c>
      <c r="AZ66">
        <f t="shared" si="28"/>
        <v>7.8638254050106826E-3</v>
      </c>
      <c r="BA66">
        <f t="shared" si="28"/>
        <v>7.8706827610336341E-3</v>
      </c>
      <c r="BB66">
        <f t="shared" si="28"/>
        <v>7.8751400424485526E-3</v>
      </c>
      <c r="BC66">
        <f t="shared" si="28"/>
        <v>7.8737685712439651E-3</v>
      </c>
      <c r="BD66">
        <f t="shared" si="28"/>
        <v>7.8799401916646201E-3</v>
      </c>
      <c r="BE66">
        <f t="shared" si="28"/>
        <v>7.8810830843351141E-3</v>
      </c>
      <c r="BF66">
        <f t="shared" si="28"/>
        <v>7.8840546052783948E-3</v>
      </c>
      <c r="BG66">
        <f t="shared" si="28"/>
        <v>7.8856546550170846E-3</v>
      </c>
      <c r="BH66">
        <f t="shared" si="28"/>
        <v>7.8907976720342977E-3</v>
      </c>
      <c r="BI66">
        <f t="shared" si="28"/>
        <v>7.892283432505939E-3</v>
      </c>
      <c r="BJ66">
        <f t="shared" si="28"/>
        <v>7.895254953449218E-3</v>
      </c>
      <c r="BK66">
        <f t="shared" si="28"/>
        <v>7.8930834573752821E-3</v>
      </c>
      <c r="BL66">
        <f t="shared" si="28"/>
        <v>7.8960549783185594E-3</v>
      </c>
      <c r="BM66">
        <f t="shared" si="28"/>
        <v>7.8969692924549528E-3</v>
      </c>
      <c r="BN66">
        <f t="shared" si="28"/>
        <v>7.8971978709890516E-3</v>
      </c>
      <c r="BO66">
        <f t="shared" ref="BO66:CU66" si="29">AVERAGE(BO12,BO40)</f>
        <v>7.8975407387902007E-3</v>
      </c>
      <c r="BP66">
        <f t="shared" si="29"/>
        <v>7.9008551275346305E-3</v>
      </c>
      <c r="BQ66">
        <f t="shared" si="29"/>
        <v>7.9029123343415143E-3</v>
      </c>
      <c r="BR66">
        <f t="shared" si="29"/>
        <v>7.9038266484779077E-3</v>
      </c>
      <c r="BS66">
        <f t="shared" si="29"/>
        <v>7.903598069943809E-3</v>
      </c>
      <c r="BT66">
        <f t="shared" si="29"/>
        <v>7.9056552767506946E-3</v>
      </c>
      <c r="BU66">
        <f t="shared" si="29"/>
        <v>7.9077124835575819E-3</v>
      </c>
      <c r="BV66">
        <f t="shared" si="29"/>
        <v>7.909883979631516E-3</v>
      </c>
      <c r="BW66">
        <f t="shared" si="29"/>
        <v>7.9097696903644658E-3</v>
      </c>
      <c r="BX66">
        <f t="shared" si="29"/>
        <v>7.9109125830349597E-3</v>
      </c>
      <c r="BY66">
        <f t="shared" si="29"/>
        <v>7.9162841785862734E-3</v>
      </c>
      <c r="BZ66">
        <f t="shared" si="29"/>
        <v>7.909541111830367E-3</v>
      </c>
      <c r="CA66">
        <f t="shared" si="29"/>
        <v>7.9083982191598783E-3</v>
      </c>
      <c r="CB66">
        <f t="shared" si="29"/>
        <v>7.9145698395805368E-3</v>
      </c>
      <c r="CC66">
        <f t="shared" si="29"/>
        <v>7.9159413107851261E-3</v>
      </c>
      <c r="CD66">
        <f t="shared" si="29"/>
        <v>7.9159413107851243E-3</v>
      </c>
      <c r="CE66">
        <f t="shared" si="29"/>
        <v>7.915598442983977E-3</v>
      </c>
      <c r="CF66">
        <f t="shared" si="29"/>
        <v>7.9133126576429944E-3</v>
      </c>
      <c r="CG66">
        <f t="shared" si="29"/>
        <v>7.9153698644498782E-3</v>
      </c>
      <c r="CH66">
        <f t="shared" si="29"/>
        <v>7.9137698147111885E-3</v>
      </c>
      <c r="CI66">
        <f t="shared" si="29"/>
        <v>7.9130840791088938E-3</v>
      </c>
      <c r="CJ66">
        <f t="shared" si="29"/>
        <v>7.9170842034556165E-3</v>
      </c>
      <c r="CK66">
        <f t="shared" si="29"/>
        <v>7.906912458688237E-3</v>
      </c>
      <c r="CL66">
        <f t="shared" si="29"/>
        <v>7.9104554259667639E-3</v>
      </c>
      <c r="CM66">
        <f t="shared" si="29"/>
        <v>7.9019980202051192E-3</v>
      </c>
      <c r="CN66">
        <f t="shared" si="29"/>
        <v>7.8985693421936426E-3</v>
      </c>
      <c r="CO66">
        <f t="shared" si="29"/>
        <v>7.8973121602561001E-3</v>
      </c>
      <c r="CP66">
        <f t="shared" si="29"/>
        <v>7.896855003187906E-3</v>
      </c>
      <c r="CQ66">
        <f t="shared" si="29"/>
        <v>7.8906833827672475E-3</v>
      </c>
      <c r="CR66">
        <f t="shared" si="29"/>
        <v>7.8893119115626582E-3</v>
      </c>
      <c r="CS66">
        <f t="shared" si="29"/>
        <v>7.8863403906193775E-3</v>
      </c>
      <c r="CT66">
        <f t="shared" si="29"/>
        <v>7.8946835071139719E-3</v>
      </c>
      <c r="CU66">
        <f t="shared" si="29"/>
        <v>7.8941120607787241E-3</v>
      </c>
    </row>
    <row r="67" spans="1:99" x14ac:dyDescent="0.25">
      <c r="A67" s="61">
        <v>11</v>
      </c>
      <c r="B67" s="13" t="s">
        <v>11</v>
      </c>
      <c r="C67">
        <f t="shared" ref="C67:AH67" si="30">AVERAGE(C13,C41)</f>
        <v>0</v>
      </c>
      <c r="D67">
        <f t="shared" si="30"/>
        <v>2.7689241692236953E-3</v>
      </c>
      <c r="E67">
        <f t="shared" si="30"/>
        <v>4.2658849890343225E-3</v>
      </c>
      <c r="F67">
        <f t="shared" si="30"/>
        <v>4.8516174826615521E-3</v>
      </c>
      <c r="G67">
        <f t="shared" si="30"/>
        <v>5.0437377405712861E-3</v>
      </c>
      <c r="H67">
        <f t="shared" si="30"/>
        <v>5.1335691044719686E-3</v>
      </c>
      <c r="I67">
        <f t="shared" si="30"/>
        <v>5.1862564565816564E-3</v>
      </c>
      <c r="J67">
        <f t="shared" si="30"/>
        <v>5.2380294945549508E-3</v>
      </c>
      <c r="K67">
        <f t="shared" si="30"/>
        <v>5.2674018361866005E-3</v>
      </c>
      <c r="L67">
        <f t="shared" si="30"/>
        <v>5.3003171450967737E-3</v>
      </c>
      <c r="M67">
        <f t="shared" si="30"/>
        <v>5.3224892629043213E-3</v>
      </c>
      <c r="N67">
        <f t="shared" si="30"/>
        <v>5.347975769456296E-3</v>
      </c>
      <c r="O67">
        <f t="shared" si="30"/>
        <v>5.3691192838604008E-3</v>
      </c>
      <c r="P67">
        <f t="shared" si="30"/>
        <v>5.3843197563779475E-3</v>
      </c>
      <c r="Q67">
        <f t="shared" si="30"/>
        <v>5.3933486084748357E-3</v>
      </c>
      <c r="R67">
        <f t="shared" si="30"/>
        <v>5.4186065364927125E-3</v>
      </c>
      <c r="S67">
        <f t="shared" si="30"/>
        <v>5.4390643152945218E-3</v>
      </c>
      <c r="T67">
        <f t="shared" si="30"/>
        <v>5.4704938637330554E-3</v>
      </c>
      <c r="U67">
        <f t="shared" si="30"/>
        <v>5.5021519907056888E-3</v>
      </c>
      <c r="V67">
        <f t="shared" si="30"/>
        <v>5.5259241582519252E-3</v>
      </c>
      <c r="W67">
        <f t="shared" si="30"/>
        <v>5.542267523439965E-3</v>
      </c>
      <c r="X67">
        <f t="shared" si="30"/>
        <v>5.559639492031445E-3</v>
      </c>
      <c r="Y67">
        <f t="shared" si="30"/>
        <v>5.5816973205719423E-3</v>
      </c>
      <c r="Z67">
        <f t="shared" si="30"/>
        <v>5.5880975195266988E-3</v>
      </c>
      <c r="AA67">
        <f t="shared" si="30"/>
        <v>5.6030694135101467E-3</v>
      </c>
      <c r="AB67">
        <f t="shared" si="30"/>
        <v>5.6135840260786735E-3</v>
      </c>
      <c r="AC67">
        <f t="shared" si="30"/>
        <v>5.62695587032343E-3</v>
      </c>
      <c r="AD67">
        <f t="shared" si="30"/>
        <v>5.6472993598581916E-3</v>
      </c>
      <c r="AE67">
        <f t="shared" si="30"/>
        <v>5.6467279135229455E-3</v>
      </c>
      <c r="AF67">
        <f t="shared" si="30"/>
        <v>5.6635284357791802E-3</v>
      </c>
      <c r="AG67">
        <f t="shared" si="30"/>
        <v>5.6711858166714774E-3</v>
      </c>
      <c r="AH67">
        <f t="shared" si="30"/>
        <v>5.6883292067288604E-3</v>
      </c>
      <c r="AI67">
        <f t="shared" ref="AI67:BN67" si="31">AVERAGE(AI13,AI41)</f>
        <v>5.6917578847403378E-3</v>
      </c>
      <c r="AJ67">
        <f t="shared" si="31"/>
        <v>5.7022724973088638E-3</v>
      </c>
      <c r="AK67">
        <f t="shared" si="31"/>
        <v>5.7042154148487026E-3</v>
      </c>
      <c r="AL67">
        <f t="shared" si="31"/>
        <v>5.7180444161616575E-3</v>
      </c>
      <c r="AM67">
        <f t="shared" si="31"/>
        <v>5.7098155889341133E-3</v>
      </c>
      <c r="AN67">
        <f t="shared" si="31"/>
        <v>5.7377021700941219E-3</v>
      </c>
      <c r="AO67">
        <f t="shared" si="31"/>
        <v>5.7426166085772388E-3</v>
      </c>
      <c r="AP67">
        <f t="shared" si="31"/>
        <v>5.7499311216683878E-3</v>
      </c>
      <c r="AQ67">
        <f t="shared" si="31"/>
        <v>5.7407879803044494E-3</v>
      </c>
      <c r="AR67">
        <f t="shared" si="31"/>
        <v>5.7566741884242916E-3</v>
      </c>
      <c r="AS67">
        <f t="shared" si="31"/>
        <v>5.7603314449698661E-3</v>
      </c>
      <c r="AT67">
        <f t="shared" si="31"/>
        <v>5.7774748350272491E-3</v>
      </c>
      <c r="AU67">
        <f t="shared" si="31"/>
        <v>5.7929038860788928E-3</v>
      </c>
      <c r="AV67">
        <f t="shared" si="31"/>
        <v>5.8081043585964387E-3</v>
      </c>
      <c r="AW67">
        <f t="shared" si="31"/>
        <v>5.8222762277105409E-3</v>
      </c>
      <c r="AX67">
        <f t="shared" si="31"/>
        <v>5.8457055274556318E-3</v>
      </c>
      <c r="AY67">
        <f t="shared" si="31"/>
        <v>5.8561058507571092E-3</v>
      </c>
      <c r="AZ67">
        <f t="shared" si="31"/>
        <v>5.8575916112287487E-3</v>
      </c>
      <c r="BA67">
        <f t="shared" si="31"/>
        <v>5.8649061243198995E-3</v>
      </c>
      <c r="BB67">
        <f t="shared" si="31"/>
        <v>5.8661633062574402E-3</v>
      </c>
      <c r="BC67">
        <f t="shared" si="31"/>
        <v>5.8678776452631802E-3</v>
      </c>
      <c r="BD67">
        <f t="shared" si="31"/>
        <v>5.8778208114964601E-3</v>
      </c>
      <c r="BE67">
        <f t="shared" si="31"/>
        <v>5.8772493651612166E-3</v>
      </c>
      <c r="BF67">
        <f t="shared" si="31"/>
        <v>5.8828495392466273E-3</v>
      </c>
      <c r="BG67">
        <f t="shared" si="31"/>
        <v>5.8831924070477746E-3</v>
      </c>
      <c r="BH67">
        <f t="shared" si="31"/>
        <v>5.894164176684499E-3</v>
      </c>
      <c r="BI67">
        <f t="shared" si="31"/>
        <v>5.8885640025990883E-3</v>
      </c>
      <c r="BJ67">
        <f t="shared" si="31"/>
        <v>5.8958785156902373E-3</v>
      </c>
      <c r="BK67">
        <f t="shared" si="31"/>
        <v>5.8916498128094158E-3</v>
      </c>
      <c r="BL67">
        <f t="shared" si="31"/>
        <v>5.8967928298266289E-3</v>
      </c>
      <c r="BM67">
        <f t="shared" si="31"/>
        <v>5.9009072434404019E-3</v>
      </c>
      <c r="BN67">
        <f t="shared" si="31"/>
        <v>5.9021644253779435E-3</v>
      </c>
      <c r="BO67">
        <f t="shared" ref="BO67:CU67" si="32">AVERAGE(BO13,BO41)</f>
        <v>5.9012501112415492E-3</v>
      </c>
      <c r="BP67">
        <f t="shared" si="32"/>
        <v>5.9084503350656514E-3</v>
      </c>
      <c r="BQ67">
        <f t="shared" si="32"/>
        <v>5.9132504842817173E-3</v>
      </c>
      <c r="BR67">
        <f t="shared" si="32"/>
        <v>5.9141647984181107E-3</v>
      </c>
      <c r="BS67">
        <f t="shared" si="32"/>
        <v>5.9154219803556531E-3</v>
      </c>
      <c r="BT67">
        <f t="shared" si="32"/>
        <v>5.9164505837590951E-3</v>
      </c>
      <c r="BU67">
        <f t="shared" si="32"/>
        <v>5.9185077905659824E-3</v>
      </c>
      <c r="BV67">
        <f t="shared" si="32"/>
        <v>5.9234222290490968E-3</v>
      </c>
      <c r="BW67">
        <f t="shared" si="32"/>
        <v>5.9257080143900829E-3</v>
      </c>
      <c r="BX67">
        <f t="shared" si="32"/>
        <v>5.9275366426628706E-3</v>
      </c>
      <c r="BY67">
        <f t="shared" si="32"/>
        <v>5.9359940484245118E-3</v>
      </c>
      <c r="BZ67">
        <f t="shared" si="32"/>
        <v>5.9357654698904121E-3</v>
      </c>
      <c r="CA67">
        <f t="shared" si="32"/>
        <v>5.9334796845494277E-3</v>
      </c>
      <c r="CB67">
        <f t="shared" si="32"/>
        <v>5.9420513795781201E-3</v>
      </c>
      <c r="CC67">
        <f t="shared" si="32"/>
        <v>5.9562232486922231E-3</v>
      </c>
      <c r="CD67">
        <f t="shared" si="32"/>
        <v>5.9638806295845203E-3</v>
      </c>
      <c r="CE67">
        <f t="shared" si="32"/>
        <v>5.9606805301071417E-3</v>
      </c>
      <c r="CF67">
        <f t="shared" si="32"/>
        <v>5.9631948939822266E-3</v>
      </c>
      <c r="CG67">
        <f t="shared" si="32"/>
        <v>5.9639949188515697E-3</v>
      </c>
      <c r="CH67">
        <f t="shared" si="32"/>
        <v>5.9641092081186182E-3</v>
      </c>
      <c r="CI67">
        <f t="shared" si="32"/>
        <v>5.9652521007891122E-3</v>
      </c>
      <c r="CJ67">
        <f t="shared" si="32"/>
        <v>5.9764524489599354E-3</v>
      </c>
      <c r="CK67">
        <f t="shared" si="32"/>
        <v>5.9679950431982915E-3</v>
      </c>
      <c r="CL67">
        <f t="shared" si="32"/>
        <v>5.9717665890109163E-3</v>
      </c>
      <c r="CM67">
        <f t="shared" si="32"/>
        <v>5.9654806793232092E-3</v>
      </c>
      <c r="CN67">
        <f t="shared" si="32"/>
        <v>5.9685664895335385E-3</v>
      </c>
      <c r="CO67">
        <f t="shared" si="32"/>
        <v>5.9666235719936997E-3</v>
      </c>
      <c r="CP67">
        <f t="shared" si="32"/>
        <v>5.9694808036699311E-3</v>
      </c>
      <c r="CQ67">
        <f t="shared" si="32"/>
        <v>5.9617091335105853E-3</v>
      </c>
      <c r="CR67">
        <f t="shared" si="32"/>
        <v>5.9594233481696009E-3</v>
      </c>
      <c r="CS67">
        <f t="shared" si="32"/>
        <v>5.9639949188515697E-3</v>
      </c>
      <c r="CT67">
        <f t="shared" si="32"/>
        <v>5.97279519241436E-3</v>
      </c>
      <c r="CU67">
        <f t="shared" si="32"/>
        <v>5.9741666636189492E-3</v>
      </c>
    </row>
    <row r="68" spans="1:99" x14ac:dyDescent="0.25">
      <c r="A68" s="61">
        <v>12</v>
      </c>
      <c r="B68" s="13" t="s">
        <v>12</v>
      </c>
      <c r="C68">
        <f t="shared" ref="C68:AH68" si="33">AVERAGE(C14,C42)</f>
        <v>0</v>
      </c>
      <c r="D68">
        <f t="shared" si="33"/>
        <v>5.4321688628491125E-4</v>
      </c>
      <c r="E68">
        <f t="shared" si="33"/>
        <v>1.097976988541803E-3</v>
      </c>
      <c r="F68">
        <f t="shared" si="33"/>
        <v>1.1763794257375663E-3</v>
      </c>
      <c r="G68">
        <f t="shared" si="33"/>
        <v>1.2271238603074183E-3</v>
      </c>
      <c r="H68">
        <f t="shared" si="33"/>
        <v>1.2377527621429943E-3</v>
      </c>
      <c r="I68">
        <f t="shared" si="33"/>
        <v>1.2447244074329962E-3</v>
      </c>
      <c r="J68">
        <f t="shared" si="33"/>
        <v>1.259239144348247E-3</v>
      </c>
      <c r="K68">
        <f t="shared" si="33"/>
        <v>1.2705537817861191E-3</v>
      </c>
      <c r="L68">
        <f t="shared" si="33"/>
        <v>1.2871257255082555E-3</v>
      </c>
      <c r="M68">
        <f t="shared" si="33"/>
        <v>1.2998118341507193E-3</v>
      </c>
      <c r="N68">
        <f t="shared" si="33"/>
        <v>1.3176409598103967E-3</v>
      </c>
      <c r="O68">
        <f t="shared" si="33"/>
        <v>1.325755497770891E-3</v>
      </c>
      <c r="P68">
        <f t="shared" si="33"/>
        <v>1.3380987386122057E-3</v>
      </c>
      <c r="Q68">
        <f t="shared" si="33"/>
        <v>1.3428988878282741E-3</v>
      </c>
      <c r="R68">
        <f t="shared" si="33"/>
        <v>1.3563850213400804E-3</v>
      </c>
      <c r="S68">
        <f t="shared" si="33"/>
        <v>1.3686139729143473E-3</v>
      </c>
      <c r="T68">
        <f t="shared" si="33"/>
        <v>1.3758141967384471E-3</v>
      </c>
      <c r="U68">
        <f t="shared" si="33"/>
        <v>1.3891860409832057E-3</v>
      </c>
      <c r="V68">
        <f t="shared" si="33"/>
        <v>1.4011864140233731E-3</v>
      </c>
      <c r="W68">
        <f t="shared" si="33"/>
        <v>1.4123867621941971E-3</v>
      </c>
      <c r="X68">
        <f t="shared" si="33"/>
        <v>1.4277015239787926E-3</v>
      </c>
      <c r="Y68">
        <f t="shared" si="33"/>
        <v>1.4585596260820791E-3</v>
      </c>
      <c r="Z68">
        <f t="shared" si="33"/>
        <v>1.4667884533096232E-3</v>
      </c>
      <c r="AA68">
        <f t="shared" si="33"/>
        <v>1.4951321915378289E-3</v>
      </c>
      <c r="AB68">
        <f t="shared" si="33"/>
        <v>1.5193615161522627E-3</v>
      </c>
      <c r="AC68">
        <f t="shared" si="33"/>
        <v>1.5426765266303014E-3</v>
      </c>
      <c r="AD68">
        <f t="shared" si="33"/>
        <v>1.5701059507221143E-3</v>
      </c>
      <c r="AE68">
        <f t="shared" si="33"/>
        <v>1.5904494402568738E-3</v>
      </c>
      <c r="AF68">
        <f t="shared" si="33"/>
        <v>1.6112500868598317E-3</v>
      </c>
      <c r="AG68">
        <f t="shared" si="33"/>
        <v>1.6328507583321327E-3</v>
      </c>
      <c r="AH68">
        <f t="shared" si="33"/>
        <v>1.652051355196401E-3</v>
      </c>
      <c r="AI68">
        <f t="shared" ref="AI68:BN68" si="34">AVERAGE(AI14,AI42)</f>
        <v>1.6664518028446031E-3</v>
      </c>
      <c r="AJ68">
        <f t="shared" si="34"/>
        <v>1.6864524245782156E-3</v>
      </c>
      <c r="AK68">
        <f t="shared" si="34"/>
        <v>1.6984527976183839E-3</v>
      </c>
      <c r="AL68">
        <f t="shared" si="34"/>
        <v>1.7165105018121601E-3</v>
      </c>
      <c r="AM68">
        <f t="shared" si="34"/>
        <v>1.7207392046929815E-3</v>
      </c>
      <c r="AN68">
        <f t="shared" si="34"/>
        <v>1.753197356534958E-3</v>
      </c>
      <c r="AO68">
        <f t="shared" si="34"/>
        <v>1.7723979533992267E-3</v>
      </c>
      <c r="AP68">
        <f t="shared" si="34"/>
        <v>1.7834840123029984E-3</v>
      </c>
      <c r="AQ68">
        <f t="shared" si="34"/>
        <v>1.7869126903144756E-3</v>
      </c>
      <c r="AR68">
        <f t="shared" si="34"/>
        <v>1.8358284966115408E-3</v>
      </c>
      <c r="AS68">
        <f t="shared" si="34"/>
        <v>1.8460002413789205E-3</v>
      </c>
      <c r="AT68">
        <f t="shared" si="34"/>
        <v>1.8701152767263054E-3</v>
      </c>
      <c r="AU68">
        <f t="shared" si="34"/>
        <v>1.8914873696645085E-3</v>
      </c>
      <c r="AV68">
        <f t="shared" si="34"/>
        <v>1.9140023552732045E-3</v>
      </c>
      <c r="AW68">
        <f t="shared" si="34"/>
        <v>1.933888687739767E-3</v>
      </c>
      <c r="AX68">
        <f t="shared" si="34"/>
        <v>1.9618895581668262E-3</v>
      </c>
      <c r="AY68">
        <f t="shared" si="34"/>
        <v>1.9785757911560107E-3</v>
      </c>
      <c r="AZ68">
        <f t="shared" si="34"/>
        <v>1.987376064718801E-3</v>
      </c>
      <c r="BA68">
        <f t="shared" si="34"/>
        <v>2.0007479089635591E-3</v>
      </c>
      <c r="BB68">
        <f t="shared" si="34"/>
        <v>2.0094338932592996E-3</v>
      </c>
      <c r="BC68">
        <f t="shared" si="34"/>
        <v>2.0154912244129083E-3</v>
      </c>
      <c r="BD68">
        <f t="shared" si="34"/>
        <v>2.0277201759871743E-3</v>
      </c>
      <c r="BE68">
        <f t="shared" si="34"/>
        <v>2.0360632924817674E-3</v>
      </c>
      <c r="BF68">
        <f t="shared" si="34"/>
        <v>2.0448635660445572E-3</v>
      </c>
      <c r="BG68">
        <f t="shared" si="34"/>
        <v>2.0527495254709523E-3</v>
      </c>
      <c r="BH68">
        <f t="shared" si="34"/>
        <v>2.0634927165735792E-3</v>
      </c>
      <c r="BI68">
        <f t="shared" si="34"/>
        <v>2.071035808198827E-3</v>
      </c>
      <c r="BJ68">
        <f t="shared" si="34"/>
        <v>2.0794932139604691E-3</v>
      </c>
      <c r="BK68">
        <f t="shared" si="34"/>
        <v>2.0841790739094855E-3</v>
      </c>
      <c r="BL68">
        <f t="shared" si="34"/>
        <v>2.0924079011370284E-3</v>
      </c>
      <c r="BM68">
        <f t="shared" si="34"/>
        <v>2.0997224142281787E-3</v>
      </c>
      <c r="BN68">
        <f t="shared" si="34"/>
        <v>2.1058940346488368E-3</v>
      </c>
      <c r="BO68">
        <f t="shared" ref="BO68:CU68" si="35">AVERAGE(BO14,BO42)</f>
        <v>2.1112656302001501E-3</v>
      </c>
      <c r="BP68">
        <f t="shared" si="35"/>
        <v>2.1210945071663823E-3</v>
      </c>
      <c r="BQ68">
        <f t="shared" si="35"/>
        <v>2.129209045126877E-3</v>
      </c>
      <c r="BR68">
        <f t="shared" si="35"/>
        <v>2.134923508479338E-3</v>
      </c>
      <c r="BS68">
        <f t="shared" si="35"/>
        <v>2.144180939110325E-3</v>
      </c>
      <c r="BT68">
        <f t="shared" si="35"/>
        <v>2.1520668985367201E-3</v>
      </c>
      <c r="BU68">
        <f t="shared" si="35"/>
        <v>2.1583528082244285E-3</v>
      </c>
      <c r="BV68">
        <f t="shared" si="35"/>
        <v>2.1673816603213158E-3</v>
      </c>
      <c r="BW68">
        <f t="shared" si="35"/>
        <v>2.1761819338841056E-3</v>
      </c>
      <c r="BX68">
        <f t="shared" si="35"/>
        <v>2.1796106118955822E-3</v>
      </c>
      <c r="BY68">
        <f t="shared" si="35"/>
        <v>2.1933253239414881E-3</v>
      </c>
      <c r="BZ68">
        <f t="shared" si="35"/>
        <v>2.1932110346744383E-3</v>
      </c>
      <c r="CA68">
        <f t="shared" si="35"/>
        <v>2.1983540516916531E-3</v>
      </c>
      <c r="CB68">
        <f t="shared" si="35"/>
        <v>2.2122973422716579E-3</v>
      </c>
      <c r="CC68">
        <f t="shared" si="35"/>
        <v>2.2223547977719893E-3</v>
      </c>
      <c r="CD68">
        <f t="shared" si="35"/>
        <v>2.2297836001301885E-3</v>
      </c>
      <c r="CE68">
        <f t="shared" si="35"/>
        <v>2.2359552205508467E-3</v>
      </c>
      <c r="CF68">
        <f t="shared" si="35"/>
        <v>2.2415553946362578E-3</v>
      </c>
      <c r="CG68">
        <f t="shared" si="35"/>
        <v>2.2490984862615056E-3</v>
      </c>
      <c r="CH68">
        <f t="shared" si="35"/>
        <v>2.2527557428070784E-3</v>
      </c>
      <c r="CI68">
        <f t="shared" si="35"/>
        <v>2.2613274378357716E-3</v>
      </c>
      <c r="CJ68">
        <f t="shared" si="35"/>
        <v>2.272984943074791E-3</v>
      </c>
      <c r="CK68">
        <f t="shared" si="35"/>
        <v>2.2737849679441355E-3</v>
      </c>
      <c r="CL68">
        <f t="shared" si="35"/>
        <v>2.2850996053820072E-3</v>
      </c>
      <c r="CM68">
        <f t="shared" si="35"/>
        <v>2.286813944387745E-3</v>
      </c>
      <c r="CN68">
        <f t="shared" si="35"/>
        <v>2.292528407740206E-3</v>
      </c>
      <c r="CO68">
        <f t="shared" si="35"/>
        <v>2.3000714993654538E-3</v>
      </c>
      <c r="CP68">
        <f t="shared" si="35"/>
        <v>2.3075003017236531E-3</v>
      </c>
      <c r="CQ68">
        <f t="shared" si="35"/>
        <v>2.311271847536277E-3</v>
      </c>
      <c r="CR68">
        <f t="shared" si="35"/>
        <v>2.3167577323546401E-3</v>
      </c>
      <c r="CS68">
        <f t="shared" si="35"/>
        <v>2.325558005917429E-3</v>
      </c>
      <c r="CT68">
        <f t="shared" si="35"/>
        <v>2.3384726930939922E-3</v>
      </c>
      <c r="CU68">
        <f t="shared" si="35"/>
        <v>2.351158801736454E-3</v>
      </c>
    </row>
    <row r="69" spans="1:99" x14ac:dyDescent="0.25">
      <c r="A69" s="61">
        <v>13</v>
      </c>
      <c r="B69" s="13" t="s">
        <v>13</v>
      </c>
      <c r="C69">
        <f t="shared" ref="C69:AH69" si="36">AVERAGE(C15,C43)</f>
        <v>0</v>
      </c>
      <c r="D69">
        <f t="shared" si="36"/>
        <v>9.2905745184306368E-4</v>
      </c>
      <c r="E69">
        <f t="shared" si="36"/>
        <v>1.4120438943930477E-3</v>
      </c>
      <c r="F69">
        <f t="shared" si="36"/>
        <v>1.524161665368329E-3</v>
      </c>
      <c r="G69">
        <f t="shared" si="36"/>
        <v>1.5497624611873542E-3</v>
      </c>
      <c r="H69">
        <f t="shared" si="36"/>
        <v>1.5650772229719489E-3</v>
      </c>
      <c r="I69">
        <f t="shared" si="36"/>
        <v>1.5723917360630979E-3</v>
      </c>
      <c r="J69">
        <f t="shared" si="36"/>
        <v>1.5933066719331036E-3</v>
      </c>
      <c r="K69">
        <f t="shared" si="36"/>
        <v>1.6055356235073707E-3</v>
      </c>
      <c r="L69">
        <f t="shared" si="36"/>
        <v>1.6258791130421314E-3</v>
      </c>
      <c r="M69">
        <f t="shared" si="36"/>
        <v>1.6376509075482005E-3</v>
      </c>
      <c r="N69">
        <f t="shared" si="36"/>
        <v>1.6521656444634515E-3</v>
      </c>
      <c r="O69">
        <f t="shared" si="36"/>
        <v>1.6462226025768917E-3</v>
      </c>
      <c r="P69">
        <f t="shared" si="36"/>
        <v>1.6520513551964034E-3</v>
      </c>
      <c r="Q69">
        <f t="shared" si="36"/>
        <v>1.6426796352983658E-3</v>
      </c>
      <c r="R69">
        <f t="shared" si="36"/>
        <v>1.6493084127872201E-3</v>
      </c>
      <c r="S69">
        <f t="shared" si="36"/>
        <v>1.6477083630485317E-3</v>
      </c>
      <c r="T69">
        <f t="shared" si="36"/>
        <v>1.6437082387018088E-3</v>
      </c>
      <c r="U69">
        <f t="shared" si="36"/>
        <v>1.6526228015316478E-3</v>
      </c>
      <c r="V69">
        <f t="shared" si="36"/>
        <v>1.652622801531648E-3</v>
      </c>
      <c r="W69">
        <f t="shared" si="36"/>
        <v>1.6525085122645992E-3</v>
      </c>
      <c r="X69">
        <f t="shared" si="36"/>
        <v>1.6559371902760765E-3</v>
      </c>
      <c r="Y69">
        <f t="shared" si="36"/>
        <v>1.6686232989185381E-3</v>
      </c>
      <c r="Z69">
        <f t="shared" si="36"/>
        <v>1.6632517033672253E-3</v>
      </c>
      <c r="AA69">
        <f t="shared" si="36"/>
        <v>1.6687375881855866E-3</v>
      </c>
      <c r="AB69">
        <f t="shared" si="36"/>
        <v>1.6695376130549324E-3</v>
      </c>
      <c r="AC69">
        <f t="shared" si="36"/>
        <v>1.6712519520606689E-3</v>
      </c>
      <c r="AD69">
        <f t="shared" si="36"/>
        <v>1.6784521758847701E-3</v>
      </c>
      <c r="AE69">
        <f t="shared" si="36"/>
        <v>1.6769664154131303E-3</v>
      </c>
      <c r="AF69">
        <f t="shared" si="36"/>
        <v>1.6771949939472287E-3</v>
      </c>
      <c r="AG69">
        <f t="shared" si="36"/>
        <v>1.6825665894985417E-3</v>
      </c>
      <c r="AH69">
        <f t="shared" si="36"/>
        <v>1.6864524245782143E-3</v>
      </c>
      <c r="AI69">
        <f t="shared" ref="AI69:BN69" si="37">AVERAGE(AI15,AI43)</f>
        <v>1.6875953172487078E-3</v>
      </c>
      <c r="AJ69">
        <f t="shared" si="37"/>
        <v>1.6938812269364143E-3</v>
      </c>
      <c r="AK69">
        <f t="shared" si="37"/>
        <v>1.6950241196069065E-3</v>
      </c>
      <c r="AL69">
        <f t="shared" si="37"/>
        <v>1.6990242439536291E-3</v>
      </c>
      <c r="AM69">
        <f t="shared" si="37"/>
        <v>1.6873667387146093E-3</v>
      </c>
      <c r="AN69">
        <f t="shared" si="37"/>
        <v>1.7107960384596986E-3</v>
      </c>
      <c r="AO69">
        <f t="shared" si="37"/>
        <v>1.7197106012895374E-3</v>
      </c>
      <c r="AP69">
        <f t="shared" si="37"/>
        <v>1.7209677832270786E-3</v>
      </c>
      <c r="AQ69">
        <f t="shared" si="37"/>
        <v>1.7109103277267474E-3</v>
      </c>
      <c r="AR69">
        <f t="shared" si="37"/>
        <v>1.7242821719715062E-3</v>
      </c>
      <c r="AS69">
        <f t="shared" si="37"/>
        <v>1.7241678827044564E-3</v>
      </c>
      <c r="AT69">
        <f t="shared" si="37"/>
        <v>1.742339876165283E-3</v>
      </c>
      <c r="AU69">
        <f t="shared" si="37"/>
        <v>1.7552545633418425E-3</v>
      </c>
      <c r="AV69">
        <f t="shared" si="37"/>
        <v>1.7710264821946353E-3</v>
      </c>
      <c r="AW69">
        <f t="shared" si="37"/>
        <v>1.7831411445018517E-3</v>
      </c>
      <c r="AX69">
        <f t="shared" si="37"/>
        <v>1.8069133120480899E-3</v>
      </c>
      <c r="AY69">
        <f t="shared" si="37"/>
        <v>1.8178850816848138E-3</v>
      </c>
      <c r="AZ69">
        <f t="shared" si="37"/>
        <v>1.8218852060315363E-3</v>
      </c>
      <c r="BA69">
        <f t="shared" si="37"/>
        <v>1.829199719122686E-3</v>
      </c>
      <c r="BB69">
        <f t="shared" si="37"/>
        <v>1.8338855790717039E-3</v>
      </c>
      <c r="BC69">
        <f t="shared" si="37"/>
        <v>1.8349141824751467E-3</v>
      </c>
      <c r="BD69">
        <f t="shared" si="37"/>
        <v>1.8458859521118716E-3</v>
      </c>
      <c r="BE69">
        <f t="shared" si="37"/>
        <v>1.8510289691290867E-3</v>
      </c>
      <c r="BF69">
        <f t="shared" si="37"/>
        <v>1.857886325152039E-3</v>
      </c>
      <c r="BG69">
        <f t="shared" si="37"/>
        <v>1.8624578958340082E-3</v>
      </c>
      <c r="BH69">
        <f t="shared" si="37"/>
        <v>1.8732010869366342E-3</v>
      </c>
      <c r="BI69">
        <f t="shared" si="37"/>
        <v>1.8807441785618827E-3</v>
      </c>
      <c r="BJ69">
        <f t="shared" si="37"/>
        <v>1.8885158487212295E-3</v>
      </c>
      <c r="BK69">
        <f t="shared" si="37"/>
        <v>1.8942303120736894E-3</v>
      </c>
      <c r="BL69">
        <f t="shared" si="37"/>
        <v>1.902459139301232E-3</v>
      </c>
      <c r="BM69">
        <f t="shared" si="37"/>
        <v>1.9110308343299241E-3</v>
      </c>
      <c r="BN69">
        <f t="shared" si="37"/>
        <v>1.9184596366881234E-3</v>
      </c>
      <c r="BO69">
        <f t="shared" ref="BO69:CU69" si="38">AVERAGE(BO15,BO43)</f>
        <v>1.9266884639156671E-3</v>
      </c>
      <c r="BP69">
        <f t="shared" si="38"/>
        <v>1.9378888120864905E-3</v>
      </c>
      <c r="BQ69">
        <f t="shared" si="38"/>
        <v>1.9505749207289532E-3</v>
      </c>
      <c r="BR69">
        <f t="shared" si="38"/>
        <v>1.9570894089507591E-3</v>
      </c>
      <c r="BS69">
        <f t="shared" si="38"/>
        <v>1.9666897073828925E-3</v>
      </c>
      <c r="BT69">
        <f t="shared" si="38"/>
        <v>1.9770900306843716E-3</v>
      </c>
      <c r="BU69">
        <f t="shared" si="38"/>
        <v>1.9839473867073244E-3</v>
      </c>
      <c r="BV69">
        <f t="shared" si="38"/>
        <v>1.9945762885429006E-3</v>
      </c>
      <c r="BW69">
        <f t="shared" si="38"/>
        <v>2.0006336196965089E-3</v>
      </c>
      <c r="BX69">
        <f t="shared" si="38"/>
        <v>2.0052051903784781E-3</v>
      </c>
      <c r="BY69">
        <f t="shared" si="38"/>
        <v>2.0166341170833992E-3</v>
      </c>
      <c r="BZ69">
        <f t="shared" si="38"/>
        <v>2.0174341419527436E-3</v>
      </c>
      <c r="CA69">
        <f t="shared" si="38"/>
        <v>2.022005712634712E-3</v>
      </c>
      <c r="CB69">
        <f t="shared" si="38"/>
        <v>2.0350346890783237E-3</v>
      </c>
      <c r="CC69">
        <f t="shared" si="38"/>
        <v>2.0431492270388176E-3</v>
      </c>
      <c r="CD69">
        <f t="shared" si="38"/>
        <v>2.0486351118571802E-3</v>
      </c>
      <c r="CE69">
        <f t="shared" si="38"/>
        <v>2.0533209718061976E-3</v>
      </c>
      <c r="CF69">
        <f t="shared" si="38"/>
        <v>2.0578925424881676E-3</v>
      </c>
      <c r="CG69">
        <f t="shared" si="38"/>
        <v>2.0650927663122673E-3</v>
      </c>
      <c r="CH69">
        <f t="shared" si="38"/>
        <v>2.0676071301873496E-3</v>
      </c>
      <c r="CI69">
        <f t="shared" si="38"/>
        <v>2.0753788003466979E-3</v>
      </c>
      <c r="CJ69">
        <f t="shared" si="38"/>
        <v>2.0846362309776827E-3</v>
      </c>
      <c r="CK69">
        <f t="shared" si="38"/>
        <v>2.0842933631765354E-3</v>
      </c>
      <c r="CL69">
        <f t="shared" si="38"/>
        <v>2.0935507938075228E-3</v>
      </c>
      <c r="CM69">
        <f t="shared" si="38"/>
        <v>2.0920650333358824E-3</v>
      </c>
      <c r="CN69">
        <f t="shared" si="38"/>
        <v>2.096293736216703E-3</v>
      </c>
      <c r="CO69">
        <f t="shared" si="38"/>
        <v>2.1034939600408035E-3</v>
      </c>
      <c r="CP69">
        <f t="shared" si="38"/>
        <v>2.1087512663250678E-3</v>
      </c>
      <c r="CQ69">
        <f t="shared" si="38"/>
        <v>2.1110370516660521E-3</v>
      </c>
      <c r="CR69">
        <f t="shared" si="38"/>
        <v>2.116294357950316E-3</v>
      </c>
      <c r="CS69">
        <f t="shared" si="38"/>
        <v>2.1226945569050716E-3</v>
      </c>
      <c r="CT69">
        <f t="shared" si="38"/>
        <v>2.1279518631893363E-3</v>
      </c>
      <c r="CU69">
        <f t="shared" si="38"/>
        <v>2.1426951786386846E-3</v>
      </c>
    </row>
    <row r="70" spans="1:99" x14ac:dyDescent="0.25">
      <c r="A70" s="61">
        <v>14</v>
      </c>
      <c r="B70" s="13" t="s">
        <v>14</v>
      </c>
      <c r="C70">
        <f t="shared" ref="C70:AH70" si="39">AVERAGE(C16,C44)</f>
        <v>0</v>
      </c>
      <c r="D70">
        <f t="shared" si="39"/>
        <v>1.1162632712696783E-3</v>
      </c>
      <c r="E70">
        <f t="shared" si="39"/>
        <v>2.4867058724568234E-3</v>
      </c>
      <c r="F70">
        <f t="shared" si="39"/>
        <v>3.0507234053447027E-3</v>
      </c>
      <c r="G70">
        <f t="shared" si="39"/>
        <v>3.312560116154458E-3</v>
      </c>
      <c r="H70">
        <f t="shared" si="39"/>
        <v>3.4554216999659777E-3</v>
      </c>
      <c r="I70">
        <f t="shared" si="39"/>
        <v>3.5521104198896129E-3</v>
      </c>
      <c r="J70">
        <f t="shared" si="39"/>
        <v>3.6289128073466858E-3</v>
      </c>
      <c r="K70">
        <f t="shared" si="39"/>
        <v>3.692914796894247E-3</v>
      </c>
      <c r="L70">
        <f t="shared" si="39"/>
        <v>3.7588597039816445E-3</v>
      </c>
      <c r="M70">
        <f t="shared" si="39"/>
        <v>3.8048039893354294E-3</v>
      </c>
      <c r="N70">
        <f t="shared" si="39"/>
        <v>3.8529197707631493E-3</v>
      </c>
      <c r="O70">
        <f t="shared" si="39"/>
        <v>3.8928067249633259E-3</v>
      </c>
      <c r="P70">
        <f t="shared" si="39"/>
        <v>3.9221790665949739E-3</v>
      </c>
      <c r="Q70">
        <f t="shared" si="39"/>
        <v>3.9498370692208845E-3</v>
      </c>
      <c r="R70">
        <f t="shared" si="39"/>
        <v>3.9764664684433515E-3</v>
      </c>
      <c r="S70">
        <f t="shared" si="39"/>
        <v>3.9987528755179493E-3</v>
      </c>
      <c r="T70">
        <f t="shared" si="39"/>
        <v>4.017039158245821E-3</v>
      </c>
      <c r="U70">
        <f t="shared" si="39"/>
        <v>4.0344111268373036E-3</v>
      </c>
      <c r="V70">
        <f t="shared" si="39"/>
        <v>4.0515545168946857E-3</v>
      </c>
      <c r="W70">
        <f t="shared" si="39"/>
        <v>4.0685836176850201E-3</v>
      </c>
      <c r="X70">
        <f t="shared" si="39"/>
        <v>4.0834412224014177E-3</v>
      </c>
      <c r="Y70">
        <f t="shared" si="39"/>
        <v>4.1067562328794566E-3</v>
      </c>
      <c r="Z70">
        <f t="shared" si="39"/>
        <v>4.1132707211012625E-3</v>
      </c>
      <c r="AA70">
        <f t="shared" si="39"/>
        <v>4.1250425156073318E-3</v>
      </c>
      <c r="AB70">
        <f t="shared" si="39"/>
        <v>4.1305284004256948E-3</v>
      </c>
      <c r="AC70">
        <f t="shared" si="39"/>
        <v>4.1405858559260241E-3</v>
      </c>
      <c r="AD70">
        <f t="shared" si="39"/>
        <v>4.1485861046194703E-3</v>
      </c>
      <c r="AE70">
        <f t="shared" si="39"/>
        <v>4.1523576504320942E-3</v>
      </c>
      <c r="AF70">
        <f t="shared" si="39"/>
        <v>4.1585292708527519E-3</v>
      </c>
      <c r="AG70">
        <f t="shared" si="39"/>
        <v>4.1687010156201323E-3</v>
      </c>
      <c r="AH70">
        <f t="shared" si="39"/>
        <v>4.1748726360407891E-3</v>
      </c>
      <c r="AI70">
        <f t="shared" ref="AI70:BN70" si="40">AVERAGE(AI16,AI44)</f>
        <v>4.1781870247852163E-3</v>
      </c>
      <c r="AJ70">
        <f t="shared" si="40"/>
        <v>4.1852729593422674E-3</v>
      </c>
      <c r="AK70">
        <f t="shared" si="40"/>
        <v>4.1867587198139086E-3</v>
      </c>
      <c r="AL70">
        <f t="shared" si="40"/>
        <v>4.1923588938993193E-3</v>
      </c>
      <c r="AM70">
        <f t="shared" si="40"/>
        <v>4.1808156779273489E-3</v>
      </c>
      <c r="AN70">
        <f t="shared" si="40"/>
        <v>4.2051592918088314E-3</v>
      </c>
      <c r="AO70">
        <f t="shared" si="40"/>
        <v>4.2132738297693262E-3</v>
      </c>
      <c r="AP70">
        <f t="shared" si="40"/>
        <v>4.2146453009739172E-3</v>
      </c>
      <c r="AQ70">
        <f t="shared" si="40"/>
        <v>4.2043592669394857E-3</v>
      </c>
      <c r="AR70">
        <f t="shared" si="40"/>
        <v>4.2177311111842447E-3</v>
      </c>
      <c r="AS70">
        <f t="shared" si="40"/>
        <v>4.2167025077808019E-3</v>
      </c>
      <c r="AT70">
        <f t="shared" si="40"/>
        <v>4.2295029056903148E-3</v>
      </c>
      <c r="AU70">
        <f t="shared" si="40"/>
        <v>4.2412747001963833E-3</v>
      </c>
      <c r="AV70">
        <f t="shared" si="40"/>
        <v>4.2563608834468797E-3</v>
      </c>
      <c r="AW70">
        <f t="shared" si="40"/>
        <v>4.2658468926119655E-3</v>
      </c>
      <c r="AX70">
        <f t="shared" si="40"/>
        <v>4.2861903821467262E-3</v>
      </c>
      <c r="AY70">
        <f t="shared" si="40"/>
        <v>4.2947620771754159E-3</v>
      </c>
      <c r="AZ70">
        <f t="shared" si="40"/>
        <v>4.2963621269141057E-3</v>
      </c>
      <c r="BA70">
        <f t="shared" si="40"/>
        <v>4.3011622761301724E-3</v>
      </c>
      <c r="BB70">
        <f t="shared" si="40"/>
        <v>4.3021908795336152E-3</v>
      </c>
      <c r="BC70">
        <f t="shared" si="40"/>
        <v>4.3007051190619757E-3</v>
      </c>
      <c r="BD70">
        <f t="shared" si="40"/>
        <v>4.3080196321531265E-3</v>
      </c>
      <c r="BE70">
        <f t="shared" si="40"/>
        <v>4.3101911282270615E-3</v>
      </c>
      <c r="BF70">
        <f t="shared" si="40"/>
        <v>4.3119054672327998E-3</v>
      </c>
      <c r="BG70">
        <f t="shared" si="40"/>
        <v>4.3133912277044393E-3</v>
      </c>
      <c r="BH70">
        <f t="shared" si="40"/>
        <v>4.3183056661875554E-3</v>
      </c>
      <c r="BI70">
        <f t="shared" si="40"/>
        <v>4.3202485837273924E-3</v>
      </c>
      <c r="BJ70">
        <f t="shared" si="40"/>
        <v>4.3221915012672295E-3</v>
      </c>
      <c r="BK70">
        <f t="shared" si="40"/>
        <v>4.3204771622614912E-3</v>
      </c>
      <c r="BL70">
        <f t="shared" si="40"/>
        <v>4.3239058402729661E-3</v>
      </c>
      <c r="BM70">
        <f t="shared" si="40"/>
        <v>4.3256201792787052E-3</v>
      </c>
      <c r="BN70">
        <f t="shared" si="40"/>
        <v>4.3228772368695241E-3</v>
      </c>
      <c r="BO70">
        <f t="shared" ref="BO70:CU70" si="41">AVERAGE(BO16,BO44)</f>
        <v>4.3263059148810007E-3</v>
      </c>
      <c r="BP70">
        <f t="shared" si="41"/>
        <v>4.3297345928924764E-3</v>
      </c>
      <c r="BQ70">
        <f t="shared" si="41"/>
        <v>4.330191749960674E-3</v>
      </c>
      <c r="BR70">
        <f t="shared" si="41"/>
        <v>4.331563221165265E-3</v>
      </c>
      <c r="BS70">
        <f t="shared" si="41"/>
        <v>4.3348776099096913E-3</v>
      </c>
      <c r="BT70">
        <f t="shared" si="41"/>
        <v>4.3372776845177242E-3</v>
      </c>
      <c r="BU70">
        <f t="shared" si="41"/>
        <v>4.3405920732621523E-3</v>
      </c>
      <c r="BV70">
        <f t="shared" si="41"/>
        <v>4.3444779083418247E-3</v>
      </c>
      <c r="BW70">
        <f t="shared" si="41"/>
        <v>4.3456208010123169E-3</v>
      </c>
      <c r="BX70">
        <f t="shared" si="41"/>
        <v>4.3455065117452684E-3</v>
      </c>
      <c r="BY70">
        <f t="shared" si="41"/>
        <v>4.3523638677682207E-3</v>
      </c>
      <c r="BZ70">
        <f t="shared" si="41"/>
        <v>4.3492780575578923E-3</v>
      </c>
      <c r="CA70">
        <f t="shared" si="41"/>
        <v>4.3500780824272363E-3</v>
      </c>
      <c r="CB70">
        <f t="shared" si="41"/>
        <v>4.3591069345241254E-3</v>
      </c>
      <c r="CC70">
        <f t="shared" si="41"/>
        <v>4.3637927944731427E-3</v>
      </c>
      <c r="CD70">
        <f t="shared" si="41"/>
        <v>4.3656214227459304E-3</v>
      </c>
      <c r="CE70">
        <f t="shared" si="41"/>
        <v>4.3664214476152735E-3</v>
      </c>
      <c r="CF70">
        <f t="shared" si="41"/>
        <v>4.3679072080869148E-3</v>
      </c>
      <c r="CG70">
        <f t="shared" si="41"/>
        <v>4.3728216465700308E-3</v>
      </c>
      <c r="CH70">
        <f t="shared" si="41"/>
        <v>4.3724787787688827E-3</v>
      </c>
      <c r="CI70">
        <f t="shared" si="41"/>
        <v>4.3756788782462622E-3</v>
      </c>
      <c r="CJ70">
        <f t="shared" si="41"/>
        <v>4.3829933913374121E-3</v>
      </c>
      <c r="CK70">
        <f t="shared" si="41"/>
        <v>4.3794504240588852E-3</v>
      </c>
      <c r="CL70">
        <f t="shared" si="41"/>
        <v>4.3858506230136417E-3</v>
      </c>
      <c r="CM70">
        <f t="shared" si="41"/>
        <v>4.3821933664680672E-3</v>
      </c>
      <c r="CN70">
        <f t="shared" si="41"/>
        <v>4.3817362093998696E-3</v>
      </c>
      <c r="CO70">
        <f t="shared" si="41"/>
        <v>4.3871078049511816E-3</v>
      </c>
      <c r="CP70">
        <f t="shared" si="41"/>
        <v>4.3922508219683973E-3</v>
      </c>
      <c r="CQ70">
        <f t="shared" si="41"/>
        <v>4.3893935902921677E-3</v>
      </c>
      <c r="CR70">
        <f t="shared" si="41"/>
        <v>4.3947651858434796E-3</v>
      </c>
      <c r="CS70">
        <f t="shared" si="41"/>
        <v>4.4000224921277439E-3</v>
      </c>
      <c r="CT70">
        <f t="shared" si="41"/>
        <v>4.4050512198779111E-3</v>
      </c>
      <c r="CU70">
        <f t="shared" si="41"/>
        <v>4.4147658075770922E-3</v>
      </c>
    </row>
    <row r="71" spans="1:99" x14ac:dyDescent="0.25">
      <c r="A71" s="61">
        <v>15</v>
      </c>
      <c r="B71" s="13" t="s">
        <v>15</v>
      </c>
      <c r="C71">
        <f t="shared" ref="C71:AH71" si="42">AVERAGE(C17,C45)</f>
        <v>0</v>
      </c>
      <c r="D71">
        <f t="shared" si="42"/>
        <v>6.4847730123723801E-4</v>
      </c>
      <c r="E71">
        <f t="shared" si="42"/>
        <v>2.7132271997482569E-4</v>
      </c>
      <c r="F71">
        <f t="shared" si="42"/>
        <v>2.5303643724694925E-4</v>
      </c>
      <c r="G71">
        <f t="shared" si="42"/>
        <v>2.1200659037628133E-4</v>
      </c>
      <c r="H71">
        <f t="shared" si="42"/>
        <v>1.6869095816462966E-4</v>
      </c>
      <c r="I71">
        <f t="shared" si="42"/>
        <v>1.5531911391987127E-4</v>
      </c>
      <c r="J71">
        <f t="shared" si="42"/>
        <v>1.3954719506707952E-4</v>
      </c>
      <c r="K71">
        <f t="shared" si="42"/>
        <v>1.6960527230102328E-4</v>
      </c>
      <c r="L71">
        <f t="shared" si="42"/>
        <v>1.5406193198232968E-4</v>
      </c>
      <c r="M71">
        <f t="shared" si="42"/>
        <v>1.4366160868085182E-4</v>
      </c>
      <c r="N71">
        <f t="shared" si="42"/>
        <v>1.3394702098166772E-4</v>
      </c>
      <c r="O71">
        <f t="shared" si="42"/>
        <v>1.2617535082232179E-4</v>
      </c>
      <c r="P71">
        <f t="shared" si="42"/>
        <v>1.1966086260051614E-4</v>
      </c>
      <c r="Q71">
        <f t="shared" si="42"/>
        <v>1.1120345683887406E-4</v>
      </c>
      <c r="R71">
        <f t="shared" si="42"/>
        <v>9.4860091650835572E-5</v>
      </c>
      <c r="S71">
        <f t="shared" si="42"/>
        <v>9.0974256571163797E-5</v>
      </c>
      <c r="T71">
        <f t="shared" si="42"/>
        <v>7.6116651854763731E-5</v>
      </c>
      <c r="U71">
        <f t="shared" si="42"/>
        <v>6.8802138763615151E-5</v>
      </c>
      <c r="V71">
        <f t="shared" si="42"/>
        <v>5.6573187189348523E-5</v>
      </c>
      <c r="W71">
        <f t="shared" si="42"/>
        <v>4.9487252632297429E-5</v>
      </c>
      <c r="X71">
        <f t="shared" si="42"/>
        <v>3.5429672785244849E-5</v>
      </c>
      <c r="Y71">
        <f t="shared" si="42"/>
        <v>3.5086804984096236E-5</v>
      </c>
      <c r="Z71">
        <f t="shared" si="42"/>
        <v>3.0058077233930097E-5</v>
      </c>
      <c r="AA71">
        <f t="shared" si="42"/>
        <v>2.0686357335896778E-5</v>
      </c>
      <c r="AB71">
        <f t="shared" si="42"/>
        <v>1.3829001312941867E-5</v>
      </c>
      <c r="AC71">
        <f t="shared" si="42"/>
        <v>2.6286531421176092E-6</v>
      </c>
      <c r="AD71">
        <f t="shared" si="42"/>
        <v>-6.6287774888663161E-6</v>
      </c>
      <c r="AE71">
        <f t="shared" si="42"/>
        <v>-1.3371844244770966E-5</v>
      </c>
      <c r="AF71">
        <f t="shared" si="42"/>
        <v>-2.445790314854388E-5</v>
      </c>
      <c r="AG71">
        <f t="shared" si="42"/>
        <v>-3.3715333779530841E-5</v>
      </c>
      <c r="AH71">
        <f t="shared" si="42"/>
        <v>-3.9201218597894336E-5</v>
      </c>
      <c r="AI71">
        <f t="shared" ref="AI71:BN71" si="43">AVERAGE(AI17,AI45)</f>
        <v>-4.285847514346971E-5</v>
      </c>
      <c r="AJ71">
        <f t="shared" si="43"/>
        <v>-5.4630269649537681E-5</v>
      </c>
      <c r="AK71">
        <f t="shared" si="43"/>
        <v>-5.8973261797407028E-5</v>
      </c>
      <c r="AL71">
        <f t="shared" si="43"/>
        <v>-7.0745056303477384E-5</v>
      </c>
      <c r="AM71">
        <f t="shared" si="43"/>
        <v>-7.8516726462824187E-5</v>
      </c>
      <c r="AN71">
        <f t="shared" si="43"/>
        <v>-1.0000310866807539E-4</v>
      </c>
      <c r="AO71">
        <f t="shared" si="43"/>
        <v>-8.788844636085924E-5</v>
      </c>
      <c r="AP71">
        <f t="shared" si="43"/>
        <v>-9.4517223849714498E-5</v>
      </c>
      <c r="AQ71">
        <f t="shared" si="43"/>
        <v>-1.0263176181020861E-4</v>
      </c>
      <c r="AR71">
        <f t="shared" si="43"/>
        <v>-1.2560390448710084E-4</v>
      </c>
      <c r="AS71">
        <f t="shared" si="43"/>
        <v>-1.2446101181660995E-4</v>
      </c>
      <c r="AT71">
        <f t="shared" si="43"/>
        <v>-1.3303270684529968E-4</v>
      </c>
      <c r="AU71">
        <f t="shared" si="43"/>
        <v>-1.2914687176562661E-4</v>
      </c>
      <c r="AV71">
        <f t="shared" si="43"/>
        <v>-1.2777540056103476E-4</v>
      </c>
      <c r="AW71">
        <f t="shared" si="43"/>
        <v>-1.2503245815185409E-4</v>
      </c>
      <c r="AX71">
        <f t="shared" si="43"/>
        <v>-1.2868971469742968E-4</v>
      </c>
      <c r="AY71">
        <f t="shared" si="43"/>
        <v>-1.1406068851512949E-4</v>
      </c>
      <c r="AZ71">
        <f t="shared" si="43"/>
        <v>-1.2377527621431337E-4</v>
      </c>
      <c r="BA71">
        <f t="shared" si="43"/>
        <v>-1.2468959035070786E-4</v>
      </c>
      <c r="BB71">
        <f t="shared" si="43"/>
        <v>-1.354327814533326E-4</v>
      </c>
      <c r="BC71">
        <f t="shared" si="43"/>
        <v>-1.4149011260694219E-4</v>
      </c>
      <c r="BD71">
        <f t="shared" si="43"/>
        <v>-1.5691916365858467E-4</v>
      </c>
      <c r="BE71">
        <f t="shared" si="43"/>
        <v>-1.5920494899956993E-4</v>
      </c>
      <c r="BF71">
        <f t="shared" si="43"/>
        <v>-1.7486257858531141E-4</v>
      </c>
      <c r="BG71">
        <f t="shared" si="43"/>
        <v>-1.7611976052285365E-4</v>
      </c>
      <c r="BH71">
        <f t="shared" si="43"/>
        <v>-1.830914058128573E-4</v>
      </c>
      <c r="BI71">
        <f t="shared" si="43"/>
        <v>-1.8697724089252951E-4</v>
      </c>
      <c r="BJ71">
        <f t="shared" si="43"/>
        <v>-2.0537781288745382E-4</v>
      </c>
      <c r="BK71">
        <f t="shared" si="43"/>
        <v>-2.0869220163188254E-4</v>
      </c>
      <c r="BL71">
        <f t="shared" si="43"/>
        <v>-2.2309264928008004E-4</v>
      </c>
      <c r="BM71">
        <f t="shared" si="43"/>
        <v>-2.2766421996204969E-4</v>
      </c>
      <c r="BN71">
        <f t="shared" si="43"/>
        <v>-2.3417870818385686E-4</v>
      </c>
      <c r="BO71">
        <f t="shared" ref="BO71:CU71" si="44">AVERAGE(BO17,BO45)</f>
        <v>-2.4560763488877687E-4</v>
      </c>
      <c r="BP71">
        <f t="shared" si="44"/>
        <v>-2.5337930504812454E-4</v>
      </c>
      <c r="BQ71">
        <f t="shared" si="44"/>
        <v>-2.6115097520746917E-4</v>
      </c>
      <c r="BR71">
        <f t="shared" si="44"/>
        <v>-2.7132271997485193E-4</v>
      </c>
      <c r="BS71">
        <f t="shared" si="44"/>
        <v>-2.7497997652042622E-4</v>
      </c>
      <c r="BT71">
        <f t="shared" si="44"/>
        <v>-2.920090773107602E-4</v>
      </c>
      <c r="BU71">
        <f t="shared" si="44"/>
        <v>-2.8778037442993873E-4</v>
      </c>
      <c r="BV71">
        <f t="shared" si="44"/>
        <v>-3.024094006122374E-4</v>
      </c>
      <c r="BW71">
        <f t="shared" si="44"/>
        <v>-3.0583807862371443E-4</v>
      </c>
      <c r="BX71">
        <f t="shared" si="44"/>
        <v>-3.1966707993667039E-4</v>
      </c>
      <c r="BY71">
        <f t="shared" si="44"/>
        <v>-3.2332433648224576E-4</v>
      </c>
      <c r="BZ71">
        <f t="shared" si="44"/>
        <v>-3.3006740323814759E-4</v>
      </c>
      <c r="CA71">
        <f t="shared" si="44"/>
        <v>-3.445821401533971E-4</v>
      </c>
      <c r="CB71">
        <f t="shared" si="44"/>
        <v>-3.5383957078438254E-4</v>
      </c>
      <c r="CC71">
        <f t="shared" si="44"/>
        <v>-3.5372528151733705E-4</v>
      </c>
      <c r="CD71">
        <f t="shared" si="44"/>
        <v>-3.6069692680733658E-4</v>
      </c>
      <c r="CE71">
        <f t="shared" si="44"/>
        <v>-3.720115642452098E-4</v>
      </c>
      <c r="CF71">
        <f t="shared" si="44"/>
        <v>-3.7761173833061987E-4</v>
      </c>
      <c r="CG71">
        <f t="shared" si="44"/>
        <v>-3.9064071477423225E-4</v>
      </c>
      <c r="CH71">
        <f t="shared" si="44"/>
        <v>-4.0241250928030217E-4</v>
      </c>
      <c r="CI71">
        <f t="shared" si="44"/>
        <v>-4.1304141111587708E-4</v>
      </c>
      <c r="CJ71">
        <f t="shared" si="44"/>
        <v>-4.190987422694871E-4</v>
      </c>
      <c r="CK71">
        <f t="shared" si="44"/>
        <v>-4.1967018860473233E-4</v>
      </c>
      <c r="CL71">
        <f t="shared" si="44"/>
        <v>-4.3715644646326367E-4</v>
      </c>
      <c r="CM71">
        <f t="shared" si="44"/>
        <v>-4.3932794253719954E-4</v>
      </c>
      <c r="CN71">
        <f t="shared" si="44"/>
        <v>-4.6047145694130365E-4</v>
      </c>
      <c r="CO71">
        <f t="shared" si="44"/>
        <v>-4.6344297788458201E-4</v>
      </c>
      <c r="CP71">
        <f t="shared" si="44"/>
        <v>-3.3852480899979141E-4</v>
      </c>
      <c r="CQ71">
        <f t="shared" si="44"/>
        <v>-3.464107684261837E-4</v>
      </c>
      <c r="CR71">
        <f t="shared" si="44"/>
        <v>-3.5383957078438514E-4</v>
      </c>
      <c r="CS71">
        <f t="shared" si="44"/>
        <v>-3.6149695167668277E-4</v>
      </c>
      <c r="CT71">
        <f t="shared" si="44"/>
        <v>-3.6309700141537254E-4</v>
      </c>
      <c r="CU71">
        <f t="shared" si="44"/>
        <v>-3.6561136529045463E-4</v>
      </c>
    </row>
    <row r="72" spans="1:99" x14ac:dyDescent="0.25">
      <c r="A72" s="61">
        <v>16</v>
      </c>
      <c r="B72" s="13" t="s">
        <v>16</v>
      </c>
      <c r="C72">
        <f t="shared" ref="C72:AH72" si="45">AVERAGE(C18,C46)</f>
        <v>0</v>
      </c>
      <c r="D72">
        <f t="shared" si="45"/>
        <v>2.971520943279502E-4</v>
      </c>
      <c r="E72">
        <f t="shared" si="45"/>
        <v>5.1875898313637756E-4</v>
      </c>
      <c r="F72">
        <f t="shared" si="45"/>
        <v>6.4253425935067944E-4</v>
      </c>
      <c r="G72">
        <f t="shared" si="45"/>
        <v>5.2161621481260914E-4</v>
      </c>
      <c r="H72">
        <f t="shared" si="45"/>
        <v>4.1647008912733019E-4</v>
      </c>
      <c r="I72">
        <f t="shared" si="45"/>
        <v>4.8287215328292479E-4</v>
      </c>
      <c r="J72">
        <f t="shared" si="45"/>
        <v>6.0561882609378142E-4</v>
      </c>
      <c r="K72">
        <f t="shared" si="45"/>
        <v>6.1407623185542415E-4</v>
      </c>
      <c r="L72">
        <f t="shared" si="45"/>
        <v>6.1281904991788256E-4</v>
      </c>
      <c r="M72">
        <f t="shared" si="45"/>
        <v>6.1179044651444073E-4</v>
      </c>
      <c r="N72">
        <f t="shared" si="45"/>
        <v>6.3533403552657852E-4</v>
      </c>
      <c r="O72">
        <f t="shared" si="45"/>
        <v>6.2996243997526517E-4</v>
      </c>
      <c r="P72">
        <f t="shared" si="45"/>
        <v>6.3681979599821727E-4</v>
      </c>
      <c r="Q72">
        <f t="shared" si="45"/>
        <v>6.321339360492005E-4</v>
      </c>
      <c r="R72">
        <f t="shared" si="45"/>
        <v>6.4402001982231884E-4</v>
      </c>
      <c r="S72">
        <f t="shared" si="45"/>
        <v>6.3956273840739999E-4</v>
      </c>
      <c r="T72">
        <f t="shared" si="45"/>
        <v>6.4539149102690906E-4</v>
      </c>
      <c r="U72">
        <f t="shared" si="45"/>
        <v>6.5864904600461882E-4</v>
      </c>
      <c r="V72">
        <f t="shared" si="45"/>
        <v>6.6710645176626079E-4</v>
      </c>
      <c r="W72">
        <f t="shared" si="45"/>
        <v>6.8253550281790554E-4</v>
      </c>
      <c r="X72">
        <f t="shared" si="45"/>
        <v>6.933929831875814E-4</v>
      </c>
      <c r="Y72">
        <f t="shared" si="45"/>
        <v>7.1396505125643898E-4</v>
      </c>
      <c r="Z72">
        <f t="shared" si="45"/>
        <v>7.2013667167709699E-4</v>
      </c>
      <c r="AA72">
        <f t="shared" si="45"/>
        <v>7.289369452398866E-4</v>
      </c>
      <c r="AB72">
        <f t="shared" si="45"/>
        <v>7.3750864026857796E-4</v>
      </c>
      <c r="AC72">
        <f t="shared" si="45"/>
        <v>7.4013729341070858E-4</v>
      </c>
      <c r="AD72">
        <f t="shared" si="45"/>
        <v>7.6070936147956767E-4</v>
      </c>
      <c r="AE72">
        <f t="shared" si="45"/>
        <v>7.6550951069563535E-4</v>
      </c>
      <c r="AF72">
        <f t="shared" si="45"/>
        <v>7.7556696619596611E-4</v>
      </c>
      <c r="AG72">
        <f t="shared" si="45"/>
        <v>7.9179604211695445E-4</v>
      </c>
      <c r="AH72">
        <f t="shared" si="45"/>
        <v>8.0162491908318729E-4</v>
      </c>
      <c r="AI72">
        <f t="shared" ref="AI72:BN72" si="46">AVERAGE(AI18,AI46)</f>
        <v>8.0871085364023806E-4</v>
      </c>
      <c r="AJ72">
        <f t="shared" si="46"/>
        <v>8.229970120213904E-4</v>
      </c>
      <c r="AK72">
        <f t="shared" si="46"/>
        <v>8.3122583924893369E-4</v>
      </c>
      <c r="AL72">
        <f t="shared" si="46"/>
        <v>8.4276905522090515E-4</v>
      </c>
      <c r="AM72">
        <f t="shared" si="46"/>
        <v>8.4219760888565851E-4</v>
      </c>
      <c r="AN72">
        <f t="shared" si="46"/>
        <v>8.7408431439238931E-4</v>
      </c>
      <c r="AO72">
        <f t="shared" si="46"/>
        <v>8.8539895183026318E-4</v>
      </c>
      <c r="AP72">
        <f t="shared" si="46"/>
        <v>8.9877079607502016E-4</v>
      </c>
      <c r="AQ72">
        <f t="shared" si="46"/>
        <v>8.9179915078501813E-4</v>
      </c>
      <c r="AR72">
        <f t="shared" si="46"/>
        <v>9.132855329902715E-4</v>
      </c>
      <c r="AS72">
        <f t="shared" si="46"/>
        <v>9.2197151728601204E-4</v>
      </c>
      <c r="AT72">
        <f t="shared" si="46"/>
        <v>9.4585797409929789E-4</v>
      </c>
      <c r="AU72">
        <f t="shared" si="46"/>
        <v>9.6871582750914051E-4</v>
      </c>
      <c r="AV72">
        <f t="shared" si="46"/>
        <v>9.713444806512733E-4</v>
      </c>
      <c r="AW72">
        <f t="shared" si="46"/>
        <v>1.0062027071012839E-3</v>
      </c>
      <c r="AX72">
        <f t="shared" si="46"/>
        <v>1.037632255539819E-3</v>
      </c>
      <c r="AY72">
        <f t="shared" si="46"/>
        <v>1.0513469675857241E-3</v>
      </c>
      <c r="AZ72">
        <f t="shared" si="46"/>
        <v>1.0619758694213007E-3</v>
      </c>
      <c r="BA72">
        <f t="shared" si="46"/>
        <v>1.0731762175921248E-3</v>
      </c>
      <c r="BB72">
        <f t="shared" si="46"/>
        <v>1.0850623013652432E-3</v>
      </c>
      <c r="BC72">
        <f t="shared" si="46"/>
        <v>1.0897481613142608E-3</v>
      </c>
      <c r="BD72">
        <f t="shared" si="46"/>
        <v>1.1046057660306591E-3</v>
      </c>
      <c r="BE72">
        <f t="shared" si="46"/>
        <v>1.1155775356673839E-3</v>
      </c>
      <c r="BF72">
        <f t="shared" si="46"/>
        <v>1.126663594571157E-3</v>
      </c>
      <c r="BG72">
        <f t="shared" si="46"/>
        <v>1.1337495291282086E-3</v>
      </c>
      <c r="BH72">
        <f t="shared" si="46"/>
        <v>1.1492928694469015E-3</v>
      </c>
      <c r="BI72">
        <f t="shared" si="46"/>
        <v>1.1580931430096916E-3</v>
      </c>
      <c r="BJ72">
        <f t="shared" si="46"/>
        <v>1.1695220697146122E-3</v>
      </c>
      <c r="BK72">
        <f t="shared" si="46"/>
        <v>1.1763794257375658E-3</v>
      </c>
      <c r="BL72">
        <f t="shared" si="46"/>
        <v>1.184379674431009E-3</v>
      </c>
      <c r="BM72">
        <f t="shared" si="46"/>
        <v>1.1940942621301931E-3</v>
      </c>
      <c r="BN72">
        <f t="shared" si="46"/>
        <v>1.2041517176305252E-3</v>
      </c>
      <c r="BO72">
        <f t="shared" ref="BO72:CU72" si="47">AVERAGE(BO18,BO46)</f>
        <v>1.2156949336024957E-3</v>
      </c>
      <c r="BP72">
        <f t="shared" si="47"/>
        <v>1.2268952817733189E-3</v>
      </c>
      <c r="BQ72">
        <f t="shared" si="47"/>
        <v>1.2314668524552876E-3</v>
      </c>
      <c r="BR72">
        <f t="shared" si="47"/>
        <v>1.2414100186885701E-3</v>
      </c>
      <c r="BS72">
        <f t="shared" si="47"/>
        <v>1.2553533092685739E-3</v>
      </c>
      <c r="BT72">
        <f t="shared" si="47"/>
        <v>1.2695251783826768E-3</v>
      </c>
      <c r="BU72">
        <f t="shared" si="47"/>
        <v>1.2782111626784176E-3</v>
      </c>
      <c r="BV72">
        <f t="shared" si="47"/>
        <v>1.2899829571844869E-3</v>
      </c>
      <c r="BW72">
        <f t="shared" si="47"/>
        <v>1.2979832058779316E-3</v>
      </c>
      <c r="BX72">
        <f t="shared" si="47"/>
        <v>1.3065549009066231E-3</v>
      </c>
      <c r="BY72">
        <f t="shared" si="47"/>
        <v>1.3202696129525284E-3</v>
      </c>
      <c r="BZ72">
        <f t="shared" si="47"/>
        <v>1.3300984899187612E-3</v>
      </c>
      <c r="CA72">
        <f t="shared" si="47"/>
        <v>1.3363843996064668E-3</v>
      </c>
      <c r="CB72">
        <f t="shared" si="47"/>
        <v>1.3539849467320475E-3</v>
      </c>
      <c r="CC72">
        <f t="shared" si="47"/>
        <v>1.3641566914994272E-3</v>
      </c>
      <c r="CD72">
        <f t="shared" si="47"/>
        <v>1.3787857176817261E-3</v>
      </c>
      <c r="CE72">
        <f t="shared" si="47"/>
        <v>1.3870145449092711E-3</v>
      </c>
      <c r="CF72">
        <f t="shared" si="47"/>
        <v>1.3961576862732083E-3</v>
      </c>
      <c r="CG72">
        <f t="shared" si="47"/>
        <v>1.4088437949156709E-3</v>
      </c>
      <c r="CH72">
        <f t="shared" si="47"/>
        <v>1.4199298538194439E-3</v>
      </c>
      <c r="CI72">
        <f t="shared" si="47"/>
        <v>1.4297587307856767E-3</v>
      </c>
      <c r="CJ72">
        <f t="shared" si="47"/>
        <v>1.4480450135135521E-3</v>
      </c>
      <c r="CK72">
        <f t="shared" si="47"/>
        <v>1.4497593525192899E-3</v>
      </c>
      <c r="CL72">
        <f t="shared" si="47"/>
        <v>1.4671313211107719E-3</v>
      </c>
      <c r="CM72">
        <f t="shared" si="47"/>
        <v>1.469417106451755E-3</v>
      </c>
      <c r="CN72">
        <f t="shared" si="47"/>
        <v>1.4818746365601201E-3</v>
      </c>
      <c r="CO72">
        <f t="shared" si="47"/>
        <v>1.4912463564581546E-3</v>
      </c>
      <c r="CP72">
        <f t="shared" si="47"/>
        <v>1.5047324899699619E-3</v>
      </c>
      <c r="CQ72">
        <f t="shared" si="47"/>
        <v>1.5128470279304569E-3</v>
      </c>
      <c r="CR72">
        <f t="shared" si="47"/>
        <v>1.5265617399763624E-3</v>
      </c>
      <c r="CS72">
        <f t="shared" si="47"/>
        <v>1.5368477740107917E-3</v>
      </c>
      <c r="CT72">
        <f t="shared" si="47"/>
        <v>1.5541054533352238E-3</v>
      </c>
      <c r="CU72">
        <f t="shared" si="47"/>
        <v>1.5663344049094896E-3</v>
      </c>
    </row>
    <row r="73" spans="1:99" x14ac:dyDescent="0.25">
      <c r="A73" s="61">
        <v>17</v>
      </c>
      <c r="B73" s="13" t="s">
        <v>17</v>
      </c>
      <c r="C73">
        <f t="shared" ref="C73:AH73" si="48">AVERAGE(C19,C47)</f>
        <v>0</v>
      </c>
      <c r="D73">
        <f t="shared" si="48"/>
        <v>2.6812262049745899E-3</v>
      </c>
      <c r="E73">
        <f t="shared" si="48"/>
        <v>4.6183149921917473E-3</v>
      </c>
      <c r="F73">
        <f t="shared" si="48"/>
        <v>4.6342012003115877E-3</v>
      </c>
      <c r="G73">
        <f t="shared" si="48"/>
        <v>4.6959174045181646E-3</v>
      </c>
      <c r="H73">
        <f t="shared" si="48"/>
        <v>4.7432331610765387E-3</v>
      </c>
      <c r="I73">
        <f t="shared" si="48"/>
        <v>4.7030033390752148E-3</v>
      </c>
      <c r="J73">
        <f t="shared" si="48"/>
        <v>4.7151180013824331E-3</v>
      </c>
      <c r="K73">
        <f t="shared" si="48"/>
        <v>4.7242611427463698E-3</v>
      </c>
      <c r="L73">
        <f t="shared" si="48"/>
        <v>4.7351186231160448E-3</v>
      </c>
      <c r="M73">
        <f t="shared" si="48"/>
        <v>4.7484904673608039E-3</v>
      </c>
      <c r="N73">
        <f t="shared" si="48"/>
        <v>4.79420617418049E-3</v>
      </c>
      <c r="O73">
        <f t="shared" si="48"/>
        <v>4.8225499124086961E-3</v>
      </c>
      <c r="P73">
        <f t="shared" si="48"/>
        <v>4.8576367173928051E-3</v>
      </c>
      <c r="Q73">
        <f t="shared" si="48"/>
        <v>4.8851804307516655E-3</v>
      </c>
      <c r="R73">
        <f t="shared" si="48"/>
        <v>4.9206101035369227E-3</v>
      </c>
      <c r="S73">
        <f t="shared" si="48"/>
        <v>4.9432393784126687E-3</v>
      </c>
      <c r="T73">
        <f t="shared" si="48"/>
        <v>4.9710116703056261E-3</v>
      </c>
      <c r="U73">
        <f t="shared" si="48"/>
        <v>5.000384011937275E-3</v>
      </c>
      <c r="V73">
        <f t="shared" si="48"/>
        <v>5.0235847331482663E-3</v>
      </c>
      <c r="W73">
        <f t="shared" si="48"/>
        <v>5.046099718756962E-3</v>
      </c>
      <c r="X73">
        <f t="shared" si="48"/>
        <v>5.0691861507009038E-3</v>
      </c>
      <c r="Y73">
        <f t="shared" si="48"/>
        <v>5.0982156245314037E-3</v>
      </c>
      <c r="Z73">
        <f t="shared" si="48"/>
        <v>5.1143304111853439E-3</v>
      </c>
      <c r="AA73">
        <f t="shared" si="48"/>
        <v>5.1329595617143654E-3</v>
      </c>
      <c r="AB73">
        <f t="shared" si="48"/>
        <v>5.1451885132886323E-3</v>
      </c>
      <c r="AC73">
        <f t="shared" si="48"/>
        <v>5.1630176389483081E-3</v>
      </c>
      <c r="AD73">
        <f t="shared" si="48"/>
        <v>5.1781038221988046E-3</v>
      </c>
      <c r="AE73">
        <f t="shared" si="48"/>
        <v>5.1904470630401208E-3</v>
      </c>
      <c r="AF73">
        <f t="shared" si="48"/>
        <v>5.2000473614722559E-3</v>
      </c>
      <c r="AG73">
        <f t="shared" si="48"/>
        <v>5.2168478837284881E-3</v>
      </c>
      <c r="AH73">
        <f t="shared" si="48"/>
        <v>5.2218766114786545E-3</v>
      </c>
      <c r="AI73">
        <f t="shared" ref="AI73:BN73" si="49">AVERAGE(AI19,AI47)</f>
        <v>5.2331912489165279E-3</v>
      </c>
      <c r="AJ73">
        <f t="shared" si="49"/>
        <v>5.2401628942065296E-3</v>
      </c>
      <c r="AK73">
        <f t="shared" si="49"/>
        <v>5.24599164682604E-3</v>
      </c>
      <c r="AL73">
        <f t="shared" si="49"/>
        <v>5.2515918209114516E-3</v>
      </c>
      <c r="AM73">
        <f t="shared" si="49"/>
        <v>5.2413057868770218E-3</v>
      </c>
      <c r="AN73">
        <f t="shared" si="49"/>
        <v>5.2616492764117817E-3</v>
      </c>
      <c r="AO73">
        <f t="shared" si="49"/>
        <v>5.2713638641109662E-3</v>
      </c>
      <c r="AP73">
        <f t="shared" si="49"/>
        <v>5.2719353104462132E-3</v>
      </c>
      <c r="AQ73">
        <f t="shared" si="49"/>
        <v>5.2602778052071898E-3</v>
      </c>
      <c r="AR73">
        <f t="shared" si="49"/>
        <v>5.2679351860994887E-3</v>
      </c>
      <c r="AS73">
        <f t="shared" si="49"/>
        <v>5.2704495499745728E-3</v>
      </c>
      <c r="AT73">
        <f t="shared" si="49"/>
        <v>5.2802784269408059E-3</v>
      </c>
      <c r="AU73">
        <f t="shared" si="49"/>
        <v>5.2904501717081845E-3</v>
      </c>
      <c r="AV73">
        <f t="shared" si="49"/>
        <v>5.3015362306119591E-3</v>
      </c>
      <c r="AW73">
        <f t="shared" si="49"/>
        <v>5.3078221402996662E-3</v>
      </c>
      <c r="AX73">
        <f t="shared" si="49"/>
        <v>5.3251941088911471E-3</v>
      </c>
      <c r="AY73">
        <f t="shared" si="49"/>
        <v>5.3290799439708186E-3</v>
      </c>
      <c r="AZ73">
        <f t="shared" si="49"/>
        <v>5.3294228117719677E-3</v>
      </c>
      <c r="BA73">
        <f t="shared" si="49"/>
        <v>5.331137150777706E-3</v>
      </c>
      <c r="BB73">
        <f t="shared" si="49"/>
        <v>5.329194233237868E-3</v>
      </c>
      <c r="BC73">
        <f t="shared" si="49"/>
        <v>5.3247369518229504E-3</v>
      </c>
      <c r="BD73">
        <f t="shared" si="49"/>
        <v>5.3305657044424599E-3</v>
      </c>
      <c r="BE73">
        <f t="shared" si="49"/>
        <v>5.3288513654367224E-3</v>
      </c>
      <c r="BF73">
        <f t="shared" si="49"/>
        <v>5.3294228117719668E-3</v>
      </c>
      <c r="BG73">
        <f t="shared" si="49"/>
        <v>5.3235940591524564E-3</v>
      </c>
      <c r="BH73">
        <f t="shared" si="49"/>
        <v>5.3273656049650821E-3</v>
      </c>
      <c r="BI73">
        <f t="shared" si="49"/>
        <v>5.3160509675272095E-3</v>
      </c>
      <c r="BJ73">
        <f t="shared" si="49"/>
        <v>5.3152509426578646E-3</v>
      </c>
      <c r="BK73">
        <f t="shared" si="49"/>
        <v>5.3009647842767122E-3</v>
      </c>
      <c r="BL73">
        <f t="shared" si="49"/>
        <v>5.2766211703952279E-3</v>
      </c>
      <c r="BM73">
        <f t="shared" si="49"/>
        <v>5.2687352109688328E-3</v>
      </c>
      <c r="BN73">
        <f t="shared" si="49"/>
        <v>5.2863357580944133E-3</v>
      </c>
      <c r="BO73">
        <f t="shared" ref="BO73:CU73" si="50">AVERAGE(BO19,BO47)</f>
        <v>5.2829070800829358E-3</v>
      </c>
      <c r="BP73">
        <f t="shared" si="50"/>
        <v>5.2877072292990034E-3</v>
      </c>
      <c r="BQ73">
        <f t="shared" si="50"/>
        <v>5.2783355094009679E-3</v>
      </c>
      <c r="BR73">
        <f t="shared" si="50"/>
        <v>5.261534987144734E-3</v>
      </c>
      <c r="BS73">
        <f t="shared" si="50"/>
        <v>5.2578777305991586E-3</v>
      </c>
      <c r="BT73">
        <f t="shared" si="50"/>
        <v>5.2490774570363675E-3</v>
      </c>
      <c r="BU73">
        <f t="shared" si="50"/>
        <v>5.2370770839962012E-3</v>
      </c>
      <c r="BV73">
        <f t="shared" si="50"/>
        <v>5.2318197777119369E-3</v>
      </c>
      <c r="BW73">
        <f t="shared" si="50"/>
        <v>5.2195908261376709E-3</v>
      </c>
      <c r="BX73">
        <f t="shared" si="50"/>
        <v>5.2129620486488157E-3</v>
      </c>
      <c r="BY73">
        <f t="shared" si="50"/>
        <v>5.2189050905353772E-3</v>
      </c>
      <c r="BZ73">
        <f t="shared" si="50"/>
        <v>5.2087333457679959E-3</v>
      </c>
      <c r="CA73">
        <f t="shared" si="50"/>
        <v>5.1984473117335653E-3</v>
      </c>
      <c r="CB73">
        <f t="shared" si="50"/>
        <v>5.2069047174952091E-3</v>
      </c>
      <c r="CC73">
        <f t="shared" si="50"/>
        <v>5.2041617750860272E-3</v>
      </c>
      <c r="CD73">
        <f t="shared" si="50"/>
        <v>5.2094190813702906E-3</v>
      </c>
      <c r="CE73">
        <f t="shared" si="50"/>
        <v>5.2031331716825835E-3</v>
      </c>
      <c r="CF73">
        <f t="shared" si="50"/>
        <v>5.1903327737730705E-3</v>
      </c>
      <c r="CG73">
        <f t="shared" si="50"/>
        <v>5.1830182606819233E-3</v>
      </c>
      <c r="CH73">
        <f t="shared" si="50"/>
        <v>5.1809610538750359E-3</v>
      </c>
      <c r="CI73">
        <f t="shared" si="50"/>
        <v>5.1798181612045437E-3</v>
      </c>
      <c r="CJ73">
        <f t="shared" si="50"/>
        <v>5.1818753680114293E-3</v>
      </c>
      <c r="CK73">
        <f t="shared" si="50"/>
        <v>5.1979901546653686E-3</v>
      </c>
      <c r="CL73">
        <f t="shared" si="50"/>
        <v>5.1955900800573366E-3</v>
      </c>
      <c r="CM73">
        <f t="shared" si="50"/>
        <v>5.1730750944486391E-3</v>
      </c>
      <c r="CN73">
        <f t="shared" si="50"/>
        <v>5.1714750447099502E-3</v>
      </c>
      <c r="CO73">
        <f t="shared" si="50"/>
        <v>5.1648462672210958E-3</v>
      </c>
      <c r="CP73">
        <f t="shared" si="50"/>
        <v>5.1591318038686348E-3</v>
      </c>
      <c r="CQ73">
        <f t="shared" si="50"/>
        <v>5.1590175146015872E-3</v>
      </c>
      <c r="CR73">
        <f t="shared" si="50"/>
        <v>5.1589032253345369E-3</v>
      </c>
      <c r="CS73">
        <f t="shared" si="50"/>
        <v>5.1618747462778176E-3</v>
      </c>
      <c r="CT73">
        <f t="shared" si="50"/>
        <v>5.1619890355448662E-3</v>
      </c>
      <c r="CU73">
        <f t="shared" si="50"/>
        <v>5.1589032253345369E-3</v>
      </c>
    </row>
    <row r="74" spans="1:99" x14ac:dyDescent="0.25">
      <c r="A74" s="61">
        <v>18</v>
      </c>
      <c r="B74" s="13" t="s">
        <v>18</v>
      </c>
      <c r="C74">
        <f t="shared" ref="C74:AH74" si="51">AVERAGE(C20,C48)</f>
        <v>0</v>
      </c>
      <c r="D74">
        <f t="shared" si="51"/>
        <v>4.5075686924209591E-4</v>
      </c>
      <c r="E74">
        <f t="shared" si="51"/>
        <v>1.1680363092429718E-3</v>
      </c>
      <c r="F74">
        <f t="shared" si="51"/>
        <v>1.4053008276371452E-3</v>
      </c>
      <c r="G74">
        <f t="shared" si="51"/>
        <v>1.447359277911257E-3</v>
      </c>
      <c r="H74">
        <f t="shared" si="51"/>
        <v>1.4696456849858542E-3</v>
      </c>
      <c r="I74">
        <f t="shared" si="51"/>
        <v>1.4758173054065112E-3</v>
      </c>
      <c r="J74">
        <f t="shared" si="51"/>
        <v>1.4914749349922531E-3</v>
      </c>
      <c r="K74">
        <f t="shared" si="51"/>
        <v>1.5035895972994704E-3</v>
      </c>
      <c r="L74">
        <f t="shared" si="51"/>
        <v>1.5370763525448907E-3</v>
      </c>
      <c r="M74">
        <f t="shared" si="51"/>
        <v>1.5731917609324432E-3</v>
      </c>
      <c r="N74">
        <f t="shared" si="51"/>
        <v>1.6239361955022946E-3</v>
      </c>
      <c r="O74">
        <f t="shared" si="51"/>
        <v>1.6586801326852563E-3</v>
      </c>
      <c r="P74">
        <f t="shared" si="51"/>
        <v>1.6807379612257538E-3</v>
      </c>
      <c r="Q74">
        <f t="shared" si="51"/>
        <v>1.6994814010218265E-3</v>
      </c>
      <c r="R74">
        <f t="shared" si="51"/>
        <v>1.7242821719715058E-3</v>
      </c>
      <c r="S74">
        <f t="shared" si="51"/>
        <v>1.7395969337561023E-3</v>
      </c>
      <c r="T74">
        <f t="shared" si="51"/>
        <v>1.7529687780008583E-3</v>
      </c>
      <c r="U74">
        <f t="shared" si="51"/>
        <v>1.7661120437115188E-3</v>
      </c>
      <c r="V74">
        <f t="shared" si="51"/>
        <v>1.7746837387402107E-3</v>
      </c>
      <c r="W74">
        <f t="shared" si="51"/>
        <v>1.7832554337689017E-3</v>
      </c>
      <c r="X74">
        <f t="shared" si="51"/>
        <v>1.7991416418887427E-3</v>
      </c>
      <c r="Y74">
        <f t="shared" si="51"/>
        <v>1.8160564534120255E-3</v>
      </c>
      <c r="Z74">
        <f t="shared" si="51"/>
        <v>1.8221137845656347E-3</v>
      </c>
      <c r="AA74">
        <f t="shared" si="51"/>
        <v>1.8335427112705555E-3</v>
      </c>
      <c r="AB74">
        <f t="shared" si="51"/>
        <v>1.8384571497536732E-3</v>
      </c>
      <c r="AC74">
        <f t="shared" si="51"/>
        <v>1.8458859521118707E-3</v>
      </c>
      <c r="AD74">
        <f t="shared" si="51"/>
        <v>1.8575434573508925E-3</v>
      </c>
      <c r="AE74">
        <f t="shared" si="51"/>
        <v>1.8614292924305634E-3</v>
      </c>
      <c r="AF74">
        <f t="shared" si="51"/>
        <v>1.8694295411240088E-3</v>
      </c>
      <c r="AG74">
        <f t="shared" si="51"/>
        <v>1.8802870214936847E-3</v>
      </c>
      <c r="AH74">
        <f t="shared" si="51"/>
        <v>1.8877158238518842E-3</v>
      </c>
      <c r="AI74">
        <f t="shared" ref="AI74:BN74" si="52">AVERAGE(AI20,AI48)</f>
        <v>1.8942303120736896E-3</v>
      </c>
      <c r="AJ74">
        <f t="shared" si="52"/>
        <v>1.9066878421820539E-3</v>
      </c>
      <c r="AK74">
        <f t="shared" si="52"/>
        <v>1.9130880411368104E-3</v>
      </c>
      <c r="AL74">
        <f t="shared" si="52"/>
        <v>1.9197168186256661E-3</v>
      </c>
      <c r="AM74">
        <f t="shared" si="52"/>
        <v>1.9141166445402538E-3</v>
      </c>
      <c r="AN74">
        <f t="shared" si="52"/>
        <v>1.9416603578991142E-3</v>
      </c>
      <c r="AO74">
        <f t="shared" si="52"/>
        <v>1.955032202143873E-3</v>
      </c>
      <c r="AP74">
        <f t="shared" si="52"/>
        <v>1.9641753435078093E-3</v>
      </c>
      <c r="AQ74">
        <f t="shared" si="52"/>
        <v>1.9476033997856729E-3</v>
      </c>
      <c r="AR74">
        <f t="shared" si="52"/>
        <v>1.9664611288487941E-3</v>
      </c>
      <c r="AS74">
        <f t="shared" si="52"/>
        <v>1.969318360525025E-3</v>
      </c>
      <c r="AT74">
        <f t="shared" si="52"/>
        <v>1.9890904037245401E-3</v>
      </c>
      <c r="AU74">
        <f t="shared" si="52"/>
        <v>2.0037194299068373E-3</v>
      </c>
      <c r="AV74">
        <f t="shared" si="52"/>
        <v>2.022577158969959E-3</v>
      </c>
      <c r="AW74">
        <f t="shared" si="52"/>
        <v>2.0335489286066833E-3</v>
      </c>
      <c r="AX74">
        <f t="shared" si="52"/>
        <v>2.0630355595053821E-3</v>
      </c>
      <c r="AY74">
        <f t="shared" si="52"/>
        <v>2.0724072794034163E-3</v>
      </c>
      <c r="AZ74">
        <f t="shared" si="52"/>
        <v>2.0777788749547295E-3</v>
      </c>
      <c r="BA74">
        <f t="shared" si="52"/>
        <v>2.0847505202447325E-3</v>
      </c>
      <c r="BB74">
        <f t="shared" si="52"/>
        <v>2.0910364299324396E-3</v>
      </c>
      <c r="BC74">
        <f t="shared" si="52"/>
        <v>2.0949222650121129E-3</v>
      </c>
      <c r="BD74">
        <f t="shared" si="52"/>
        <v>2.1020081995691648E-3</v>
      </c>
      <c r="BE74">
        <f t="shared" si="52"/>
        <v>2.1046368527112965E-3</v>
      </c>
      <c r="BF74">
        <f t="shared" si="52"/>
        <v>2.112065655069495E-3</v>
      </c>
      <c r="BG74">
        <f t="shared" si="52"/>
        <v>2.116865804285563E-3</v>
      </c>
      <c r="BH74">
        <f t="shared" si="52"/>
        <v>2.1270375490529425E-3</v>
      </c>
      <c r="BI74">
        <f t="shared" si="52"/>
        <v>2.1280661524563857E-3</v>
      </c>
      <c r="BJ74">
        <f t="shared" si="52"/>
        <v>2.1338949050758956E-3</v>
      </c>
      <c r="BK74">
        <f t="shared" si="52"/>
        <v>2.136637847485075E-3</v>
      </c>
      <c r="BL74">
        <f t="shared" si="52"/>
        <v>2.1430380464398323E-3</v>
      </c>
      <c r="BM74">
        <f t="shared" si="52"/>
        <v>2.1442952283773735E-3</v>
      </c>
      <c r="BN74">
        <f t="shared" si="52"/>
        <v>2.1488667990593418E-3</v>
      </c>
      <c r="BO74">
        <f t="shared" ref="BO74:CU74" si="53">AVERAGE(BO20,BO48)</f>
        <v>2.151952609269672E-3</v>
      </c>
      <c r="BP74">
        <f t="shared" si="53"/>
        <v>2.1599528579631161E-3</v>
      </c>
      <c r="BQ74">
        <f t="shared" si="53"/>
        <v>2.16658163545197E-3</v>
      </c>
      <c r="BR74">
        <f t="shared" si="53"/>
        <v>2.1665816354519713E-3</v>
      </c>
      <c r="BS74">
        <f t="shared" si="53"/>
        <v>2.1716103632021359E-3</v>
      </c>
      <c r="BT74">
        <f t="shared" si="53"/>
        <v>2.1776676943557451E-3</v>
      </c>
      <c r="BU74">
        <f t="shared" si="53"/>
        <v>2.1850964967139444E-3</v>
      </c>
      <c r="BV74">
        <f t="shared" si="53"/>
        <v>2.1894394888618144E-3</v>
      </c>
      <c r="BW74">
        <f t="shared" si="53"/>
        <v>2.1902395137311584E-3</v>
      </c>
      <c r="BX74">
        <f t="shared" si="53"/>
        <v>2.1965254234188655E-3</v>
      </c>
      <c r="BY74">
        <f t="shared" si="53"/>
        <v>2.2049828291805075E-3</v>
      </c>
      <c r="BZ74">
        <f t="shared" si="53"/>
        <v>2.2028113331065734E-3</v>
      </c>
      <c r="CA74">
        <f t="shared" si="53"/>
        <v>2.2092115320613277E-3</v>
      </c>
      <c r="CB74">
        <f t="shared" si="53"/>
        <v>2.2166403344195274E-3</v>
      </c>
      <c r="CC74">
        <f t="shared" si="53"/>
        <v>2.2247548723800217E-3</v>
      </c>
      <c r="CD74">
        <f t="shared" si="53"/>
        <v>2.2296693108631378E-3</v>
      </c>
      <c r="CE74">
        <f t="shared" si="53"/>
        <v>2.2316122284029741E-3</v>
      </c>
      <c r="CF74">
        <f t="shared" si="53"/>
        <v>2.2369838239542882E-3</v>
      </c>
      <c r="CG74">
        <f t="shared" si="53"/>
        <v>2.2413268161021586E-3</v>
      </c>
      <c r="CH74">
        <f t="shared" si="53"/>
        <v>2.2432697336419944E-3</v>
      </c>
      <c r="CI74">
        <f t="shared" si="53"/>
        <v>2.2492127755285541E-3</v>
      </c>
      <c r="CJ74">
        <f t="shared" si="53"/>
        <v>2.2574416027560987E-3</v>
      </c>
      <c r="CK74">
        <f t="shared" si="53"/>
        <v>2.2562987100856044E-3</v>
      </c>
      <c r="CL74">
        <f t="shared" si="53"/>
        <v>2.2629274875744605E-3</v>
      </c>
      <c r="CM74">
        <f t="shared" si="53"/>
        <v>2.261784594903967E-3</v>
      </c>
      <c r="CN74">
        <f t="shared" si="53"/>
        <v>2.2662418763188864E-3</v>
      </c>
      <c r="CO74">
        <f t="shared" si="53"/>
        <v>2.2741278357452824E-3</v>
      </c>
      <c r="CP74">
        <f t="shared" si="53"/>
        <v>2.2773279352226606E-3</v>
      </c>
      <c r="CQ74">
        <f t="shared" si="53"/>
        <v>2.2786994064272507E-3</v>
      </c>
      <c r="CR74">
        <f t="shared" si="53"/>
        <v>2.2836138449103672E-3</v>
      </c>
      <c r="CS74">
        <f t="shared" si="53"/>
        <v>2.291842672137911E-3</v>
      </c>
      <c r="CT74">
        <f t="shared" si="53"/>
        <v>2.3001857886325045E-3</v>
      </c>
      <c r="CU74">
        <f t="shared" si="53"/>
        <v>2.3075003017236535E-3</v>
      </c>
    </row>
    <row r="75" spans="1:99" x14ac:dyDescent="0.25">
      <c r="B75" s="13" t="s">
        <v>7</v>
      </c>
      <c r="C75">
        <f t="shared" ref="C75:AH75" si="54">AVERAGE(C21,C49)</f>
        <v>0</v>
      </c>
      <c r="D75">
        <f t="shared" si="54"/>
        <v>1.0271176429712901E-3</v>
      </c>
      <c r="E75">
        <f t="shared" si="54"/>
        <v>1.4693028171847049E-3</v>
      </c>
      <c r="F75">
        <f t="shared" si="54"/>
        <v>1.5955924572740887E-3</v>
      </c>
      <c r="G75">
        <f t="shared" si="54"/>
        <v>1.6601658931568964E-3</v>
      </c>
      <c r="H75">
        <f t="shared" si="54"/>
        <v>1.6944526732716608E-3</v>
      </c>
      <c r="I75">
        <f t="shared" si="54"/>
        <v>1.7182248408178979E-3</v>
      </c>
      <c r="J75">
        <f t="shared" si="54"/>
        <v>1.7464542897790533E-3</v>
      </c>
      <c r="K75">
        <f t="shared" si="54"/>
        <v>1.7649691510410268E-3</v>
      </c>
      <c r="L75">
        <f t="shared" si="54"/>
        <v>1.7953700960761183E-3</v>
      </c>
      <c r="M75">
        <f t="shared" si="54"/>
        <v>1.8359427858785898E-3</v>
      </c>
      <c r="N75">
        <f t="shared" si="54"/>
        <v>1.8639436563056473E-3</v>
      </c>
      <c r="O75">
        <f t="shared" si="54"/>
        <v>1.8807441785618816E-3</v>
      </c>
      <c r="P75">
        <f t="shared" si="54"/>
        <v>1.8948017584089357E-3</v>
      </c>
      <c r="Q75">
        <f t="shared" si="54"/>
        <v>1.9046306353751683E-3</v>
      </c>
      <c r="R75">
        <f t="shared" si="54"/>
        <v>1.920859711296157E-3</v>
      </c>
      <c r="S75">
        <f t="shared" si="54"/>
        <v>1.9348030018761621E-3</v>
      </c>
      <c r="T75">
        <f t="shared" si="54"/>
        <v>1.9455461929787873E-3</v>
      </c>
      <c r="U75">
        <f t="shared" si="54"/>
        <v>1.9580037230871525E-3</v>
      </c>
      <c r="V75">
        <f t="shared" si="54"/>
        <v>1.9704612531955172E-3</v>
      </c>
      <c r="W75">
        <f t="shared" si="54"/>
        <v>1.9817758906333889E-3</v>
      </c>
      <c r="X75">
        <f t="shared" si="54"/>
        <v>1.9961763382815899E-3</v>
      </c>
      <c r="Y75">
        <f t="shared" si="54"/>
        <v>2.0177770097538909E-3</v>
      </c>
      <c r="Z75">
        <f t="shared" si="54"/>
        <v>2.0239486301745499E-3</v>
      </c>
      <c r="AA75">
        <f t="shared" si="54"/>
        <v>2.0362918710158649E-3</v>
      </c>
      <c r="AB75">
        <f t="shared" si="54"/>
        <v>2.046806483584393E-3</v>
      </c>
      <c r="AC75">
        <f t="shared" si="54"/>
        <v>2.0558353356812799E-3</v>
      </c>
      <c r="AD75">
        <f t="shared" si="54"/>
        <v>2.0698929155283348E-3</v>
      </c>
      <c r="AE75">
        <f t="shared" si="54"/>
        <v>2.0831504705060427E-3</v>
      </c>
      <c r="AF75">
        <f t="shared" si="54"/>
        <v>2.0917221655347342E-3</v>
      </c>
      <c r="AG75">
        <f t="shared" si="54"/>
        <v>2.1070369273193286E-3</v>
      </c>
      <c r="AH75">
        <f t="shared" si="54"/>
        <v>2.1194944574276934E-3</v>
      </c>
      <c r="AI75">
        <f t="shared" ref="AI75:BN75" si="55">AVERAGE(AI21,AI49)</f>
        <v>2.1346949299452397E-3</v>
      </c>
      <c r="AJ75">
        <f t="shared" si="55"/>
        <v>2.1488667990593414E-3</v>
      </c>
      <c r="AK75">
        <f t="shared" si="55"/>
        <v>2.1565241799516403E-3</v>
      </c>
      <c r="AL75">
        <f t="shared" si="55"/>
        <v>2.1706960490657425E-3</v>
      </c>
      <c r="AM75">
        <f t="shared" si="55"/>
        <v>2.1709246275998413E-3</v>
      </c>
      <c r="AN75">
        <f t="shared" si="55"/>
        <v>2.2017827297031289E-3</v>
      </c>
      <c r="AO75">
        <f t="shared" si="55"/>
        <v>2.2218976407037921E-3</v>
      </c>
      <c r="AP75">
        <f t="shared" si="55"/>
        <v>2.2310407820677284E-3</v>
      </c>
      <c r="AQ75">
        <f t="shared" si="55"/>
        <v>2.2322979640052682E-3</v>
      </c>
      <c r="AR75">
        <f t="shared" si="55"/>
        <v>2.2545843710798665E-3</v>
      </c>
      <c r="AS75">
        <f t="shared" si="55"/>
        <v>2.2674990582564284E-3</v>
      </c>
      <c r="AT75">
        <f t="shared" si="55"/>
        <v>2.2912712258026653E-3</v>
      </c>
      <c r="AU75">
        <f t="shared" si="55"/>
        <v>2.316986310888738E-3</v>
      </c>
      <c r="AV75">
        <f t="shared" si="55"/>
        <v>2.3387012716280897E-3</v>
      </c>
      <c r="AW75">
        <f t="shared" si="55"/>
        <v>2.3622448606402274E-3</v>
      </c>
      <c r="AX75">
        <f t="shared" si="55"/>
        <v>2.3910457559366315E-3</v>
      </c>
      <c r="AY75">
        <f t="shared" si="55"/>
        <v>2.4088748815963069E-3</v>
      </c>
      <c r="AZ75">
        <f t="shared" si="55"/>
        <v>2.4184751800284416E-3</v>
      </c>
      <c r="BA75">
        <f t="shared" si="55"/>
        <v>2.433789941813036E-3</v>
      </c>
      <c r="BB75">
        <f t="shared" si="55"/>
        <v>2.4422473475746789E-3</v>
      </c>
      <c r="BC75">
        <f t="shared" si="55"/>
        <v>2.4489904143305827E-3</v>
      </c>
      <c r="BD75">
        <f t="shared" si="55"/>
        <v>2.4614479444389479E-3</v>
      </c>
      <c r="BE75">
        <f t="shared" si="55"/>
        <v>2.4721911355415739E-3</v>
      </c>
      <c r="BF75">
        <f t="shared" si="55"/>
        <v>2.4804199627691168E-3</v>
      </c>
      <c r="BG75">
        <f t="shared" si="55"/>
        <v>2.4908202860705964E-3</v>
      </c>
      <c r="BH75">
        <f t="shared" si="55"/>
        <v>2.5008777415709265E-3</v>
      </c>
      <c r="BI75">
        <f t="shared" si="55"/>
        <v>2.5081922546620773E-3</v>
      </c>
      <c r="BJ75">
        <f t="shared" si="55"/>
        <v>2.5185925779635555E-3</v>
      </c>
      <c r="BK75">
        <f t="shared" si="55"/>
        <v>2.5233927271796222E-3</v>
      </c>
      <c r="BL75">
        <f t="shared" si="55"/>
        <v>2.5328787363447063E-3</v>
      </c>
      <c r="BM75">
        <f t="shared" si="55"/>
        <v>2.5420218777086438E-3</v>
      </c>
      <c r="BN75">
        <f t="shared" si="55"/>
        <v>2.5470506054588093E-3</v>
      </c>
      <c r="BO75">
        <f t="shared" ref="BO75:CU75" si="56">AVERAGE(BO21,BO49)</f>
        <v>2.5560794575556971E-3</v>
      </c>
      <c r="BP75">
        <f t="shared" si="56"/>
        <v>2.5648797311184873E-3</v>
      </c>
      <c r="BQ75">
        <f t="shared" si="56"/>
        <v>2.5713942193402919E-3</v>
      </c>
      <c r="BR75">
        <f t="shared" si="56"/>
        <v>2.5780229968291471E-3</v>
      </c>
      <c r="BS75">
        <f t="shared" si="56"/>
        <v>2.5870518489260353E-3</v>
      </c>
      <c r="BT75">
        <f t="shared" si="56"/>
        <v>2.5939092049489876E-3</v>
      </c>
      <c r="BU75">
        <f t="shared" si="56"/>
        <v>2.6025951892447285E-3</v>
      </c>
      <c r="BV75">
        <f t="shared" si="56"/>
        <v>2.6116240413416167E-3</v>
      </c>
      <c r="BW75">
        <f t="shared" si="56"/>
        <v>2.6200814471032583E-3</v>
      </c>
      <c r="BX75">
        <f t="shared" si="56"/>
        <v>2.6223672324442427E-3</v>
      </c>
      <c r="BY75">
        <f t="shared" si="56"/>
        <v>2.6353962088878531E-3</v>
      </c>
      <c r="BZ75">
        <f t="shared" si="56"/>
        <v>2.6344818947514588E-3</v>
      </c>
      <c r="CA75">
        <f t="shared" si="56"/>
        <v>2.647168003393922E-3</v>
      </c>
      <c r="CB75">
        <f t="shared" si="56"/>
        <v>2.6599684013034349E-3</v>
      </c>
      <c r="CC75">
        <f t="shared" si="56"/>
        <v>2.6672829143945856E-3</v>
      </c>
      <c r="CD75">
        <f t="shared" si="56"/>
        <v>2.6726545099458989E-3</v>
      </c>
      <c r="CE75">
        <f t="shared" si="56"/>
        <v>2.6774546591619647E-3</v>
      </c>
      <c r="CF75">
        <f t="shared" si="56"/>
        <v>2.6798547337699985E-3</v>
      </c>
      <c r="CG75">
        <f t="shared" si="56"/>
        <v>2.6857977756565583E-3</v>
      </c>
      <c r="CH75">
        <f t="shared" si="56"/>
        <v>2.6868263790600002E-3</v>
      </c>
      <c r="CI75">
        <f t="shared" si="56"/>
        <v>2.690597924872625E-3</v>
      </c>
      <c r="CJ75">
        <f t="shared" si="56"/>
        <v>2.6976838594296765E-3</v>
      </c>
      <c r="CK75">
        <f t="shared" si="56"/>
        <v>2.6927694209465595E-3</v>
      </c>
      <c r="CL75">
        <f t="shared" si="56"/>
        <v>2.6969981238273814E-3</v>
      </c>
      <c r="CM75">
        <f t="shared" si="56"/>
        <v>2.6903693463385262E-3</v>
      </c>
      <c r="CN75">
        <f t="shared" si="56"/>
        <v>2.6876264039293451E-3</v>
      </c>
      <c r="CO75">
        <f t="shared" si="56"/>
        <v>2.6887692965998368E-3</v>
      </c>
      <c r="CP75">
        <f t="shared" si="56"/>
        <v>2.6861406434577043E-3</v>
      </c>
      <c r="CQ75">
        <f t="shared" si="56"/>
        <v>2.6793975767018014E-3</v>
      </c>
      <c r="CR75">
        <f t="shared" si="56"/>
        <v>2.6767689235596692E-3</v>
      </c>
      <c r="CS75">
        <f t="shared" si="56"/>
        <v>2.670140146070814E-3</v>
      </c>
      <c r="CT75">
        <f t="shared" si="56"/>
        <v>2.6677400714627815E-3</v>
      </c>
      <c r="CU75">
        <f t="shared" si="56"/>
        <v>2.6640828149172057E-3</v>
      </c>
    </row>
    <row r="76" spans="1:99" x14ac:dyDescent="0.25">
      <c r="B76" s="13" t="s">
        <v>19</v>
      </c>
      <c r="C76">
        <f t="shared" ref="C76:AH76" si="57">AVERAGE(C22,C50)</f>
        <v>0</v>
      </c>
      <c r="D76">
        <f t="shared" si="57"/>
        <v>9.7591605133324165E-4</v>
      </c>
      <c r="E76">
        <f t="shared" si="57"/>
        <v>1.428272970314037E-3</v>
      </c>
      <c r="F76">
        <f t="shared" si="57"/>
        <v>1.2147806194661031E-3</v>
      </c>
      <c r="G76">
        <f t="shared" si="57"/>
        <v>1.0913482110529497E-3</v>
      </c>
      <c r="H76">
        <f t="shared" si="57"/>
        <v>1.0407180657501475E-3</v>
      </c>
      <c r="I76">
        <f t="shared" si="57"/>
        <v>1.1322637686565686E-3</v>
      </c>
      <c r="J76">
        <f t="shared" si="57"/>
        <v>1.2080375527101991E-3</v>
      </c>
      <c r="K76">
        <f t="shared" si="57"/>
        <v>1.2145520409320035E-3</v>
      </c>
      <c r="L76">
        <f t="shared" si="57"/>
        <v>1.2411814401544709E-3</v>
      </c>
      <c r="M76">
        <f t="shared" si="57"/>
        <v>1.2498674244502122E-3</v>
      </c>
      <c r="N76">
        <f t="shared" si="57"/>
        <v>1.2715823851895635E-3</v>
      </c>
      <c r="O76">
        <f t="shared" si="57"/>
        <v>1.2766111129397289E-3</v>
      </c>
      <c r="P76">
        <f t="shared" si="57"/>
        <v>1.2798112124171065E-3</v>
      </c>
      <c r="Q76">
        <f t="shared" si="57"/>
        <v>1.2783254519454672E-3</v>
      </c>
      <c r="R76">
        <f t="shared" si="57"/>
        <v>1.2878114611105515E-3</v>
      </c>
      <c r="S76">
        <f t="shared" si="57"/>
        <v>1.2851828079684206E-3</v>
      </c>
      <c r="T76">
        <f t="shared" si="57"/>
        <v>1.2914687176561264E-3</v>
      </c>
      <c r="U76">
        <f t="shared" si="57"/>
        <v>1.2915830069231765E-3</v>
      </c>
      <c r="V76">
        <f t="shared" si="57"/>
        <v>1.3049548511679344E-3</v>
      </c>
      <c r="W76">
        <f t="shared" si="57"/>
        <v>1.3004975697530155E-3</v>
      </c>
      <c r="X76">
        <f t="shared" si="57"/>
        <v>1.3268983904413845E-3</v>
      </c>
      <c r="Y76">
        <f t="shared" si="57"/>
        <v>1.3248411836344969E-3</v>
      </c>
      <c r="Z76">
        <f t="shared" si="57"/>
        <v>1.3673567909768063E-3</v>
      </c>
      <c r="AA76">
        <f t="shared" si="57"/>
        <v>1.3352415069359763E-3</v>
      </c>
      <c r="AB76">
        <f t="shared" si="57"/>
        <v>1.3507848472546703E-3</v>
      </c>
      <c r="AC76">
        <f t="shared" si="57"/>
        <v>1.3671282124427067E-3</v>
      </c>
      <c r="AD76">
        <f t="shared" si="57"/>
        <v>1.3568421784082778E-3</v>
      </c>
      <c r="AE76">
        <f t="shared" si="57"/>
        <v>1.3582136496128681E-3</v>
      </c>
      <c r="AF76">
        <f t="shared" si="57"/>
        <v>1.3648424271017229E-3</v>
      </c>
      <c r="AG76">
        <f t="shared" si="57"/>
        <v>1.3748998826020539E-3</v>
      </c>
      <c r="AH76">
        <f t="shared" si="57"/>
        <v>1.4113581587907533E-3</v>
      </c>
      <c r="AI76">
        <f t="shared" ref="AI76:BN76" si="58">AVERAGE(AI22,AI50)</f>
        <v>1.3919289833923872E-3</v>
      </c>
      <c r="AJ76">
        <f t="shared" si="58"/>
        <v>1.4102152661202615E-3</v>
      </c>
      <c r="AK76">
        <f t="shared" si="58"/>
        <v>1.4135296548646889E-3</v>
      </c>
      <c r="AL76">
        <f t="shared" si="58"/>
        <v>1.4510165344568319E-3</v>
      </c>
      <c r="AM76">
        <f t="shared" si="58"/>
        <v>1.4104438446543603E-3</v>
      </c>
      <c r="AN76">
        <f t="shared" si="58"/>
        <v>1.4393590292178108E-3</v>
      </c>
      <c r="AO76">
        <f t="shared" si="58"/>
        <v>1.4490736169169955E-3</v>
      </c>
      <c r="AP76">
        <f t="shared" si="58"/>
        <v>1.4563881300081441E-3</v>
      </c>
      <c r="AQ76">
        <f t="shared" si="58"/>
        <v>1.4470164101101082E-3</v>
      </c>
      <c r="AR76">
        <f t="shared" si="58"/>
        <v>1.4615311470253594E-3</v>
      </c>
      <c r="AS76">
        <f t="shared" si="58"/>
        <v>1.4609597006901135E-3</v>
      </c>
      <c r="AT76">
        <f t="shared" si="58"/>
        <v>1.4799317190202842E-3</v>
      </c>
      <c r="AU76">
        <f t="shared" si="58"/>
        <v>1.4950179022707793E-3</v>
      </c>
      <c r="AV76">
        <f t="shared" si="58"/>
        <v>1.5137613420668514E-3</v>
      </c>
      <c r="AW76">
        <f t="shared" si="58"/>
        <v>1.5248474009706252E-3</v>
      </c>
      <c r="AX76">
        <f t="shared" si="58"/>
        <v>1.5489624363180094E-3</v>
      </c>
      <c r="AY76">
        <f t="shared" si="58"/>
        <v>1.5573055528126029E-3</v>
      </c>
      <c r="AZ76">
        <f t="shared" si="58"/>
        <v>1.5618771234945708E-3</v>
      </c>
      <c r="BA76">
        <f t="shared" si="58"/>
        <v>1.5702202399891646E-3</v>
      </c>
      <c r="BB76">
        <f t="shared" si="58"/>
        <v>1.5742203643358869E-3</v>
      </c>
      <c r="BC76">
        <f t="shared" si="58"/>
        <v>1.572620314597198E-3</v>
      </c>
      <c r="BD76">
        <f t="shared" si="58"/>
        <v>1.5824491915634288E-3</v>
      </c>
      <c r="BE76">
        <f t="shared" si="58"/>
        <v>1.5818777452281836E-3</v>
      </c>
      <c r="BF76">
        <f t="shared" si="58"/>
        <v>1.591020886592121E-3</v>
      </c>
      <c r="BG76">
        <f t="shared" si="58"/>
        <v>1.5915923329273664E-3</v>
      </c>
      <c r="BH76">
        <f t="shared" si="58"/>
        <v>1.6005068957572048E-3</v>
      </c>
      <c r="BI76">
        <f t="shared" si="58"/>
        <v>1.601535499160648E-3</v>
      </c>
      <c r="BJ76">
        <f t="shared" si="58"/>
        <v>1.6051927557062234E-3</v>
      </c>
      <c r="BK76">
        <f t="shared" si="58"/>
        <v>1.616278814609998E-3</v>
      </c>
      <c r="BL76">
        <f t="shared" si="58"/>
        <v>1.6175359965475383E-3</v>
      </c>
      <c r="BM76">
        <f t="shared" si="58"/>
        <v>1.6219932779624586E-3</v>
      </c>
      <c r="BN76">
        <f t="shared" si="58"/>
        <v>1.626450559377378E-3</v>
      </c>
      <c r="BO76">
        <f t="shared" ref="BO76:CU76" si="59">AVERAGE(BO22,BO50)</f>
        <v>1.628164898383116E-3</v>
      </c>
      <c r="BP76">
        <f t="shared" si="59"/>
        <v>1.6311364193263959E-3</v>
      </c>
      <c r="BQ76">
        <f t="shared" si="59"/>
        <v>1.6331936261332813E-3</v>
      </c>
      <c r="BR76">
        <f t="shared" si="59"/>
        <v>1.6373080397470536E-3</v>
      </c>
      <c r="BS76">
        <f t="shared" si="59"/>
        <v>1.643136792366564E-3</v>
      </c>
      <c r="BT76">
        <f t="shared" si="59"/>
        <v>1.6445082635711543E-3</v>
      </c>
      <c r="BU76">
        <f t="shared" si="59"/>
        <v>1.6448511313723023E-3</v>
      </c>
      <c r="BV76">
        <f t="shared" si="59"/>
        <v>1.6521656444634519E-3</v>
      </c>
      <c r="BW76">
        <f t="shared" si="59"/>
        <v>1.6510227517929597E-3</v>
      </c>
      <c r="BX76">
        <f t="shared" si="59"/>
        <v>1.6570800829465685E-3</v>
      </c>
      <c r="BY76">
        <f t="shared" si="59"/>
        <v>1.6626802570319792E-3</v>
      </c>
      <c r="BZ76">
        <f t="shared" si="59"/>
        <v>1.6617659428955866E-3</v>
      </c>
      <c r="CA76">
        <f t="shared" si="59"/>
        <v>1.6642803067706672E-3</v>
      </c>
      <c r="CB76">
        <f t="shared" si="59"/>
        <v>1.6726234232652612E-3</v>
      </c>
      <c r="CC76">
        <f t="shared" si="59"/>
        <v>1.6808522504928045E-3</v>
      </c>
      <c r="CD76">
        <f t="shared" si="59"/>
        <v>1.682909457299691E-3</v>
      </c>
      <c r="CE76">
        <f t="shared" si="59"/>
        <v>1.6826808787655915E-3</v>
      </c>
      <c r="CF76">
        <f t="shared" si="59"/>
        <v>1.6858809782429704E-3</v>
      </c>
      <c r="CG76">
        <f t="shared" si="59"/>
        <v>1.6893096562544468E-3</v>
      </c>
      <c r="CH76">
        <f t="shared" si="59"/>
        <v>1.693195491334119E-3</v>
      </c>
      <c r="CI76">
        <f t="shared" si="59"/>
        <v>1.6965098800785462E-3</v>
      </c>
      <c r="CJ76">
        <f t="shared" si="59"/>
        <v>1.7058815999765832E-3</v>
      </c>
      <c r="CK76">
        <f t="shared" si="59"/>
        <v>1.6983385083513343E-3</v>
      </c>
      <c r="CL76">
        <f t="shared" si="59"/>
        <v>1.7065673355788785E-3</v>
      </c>
      <c r="CM76">
        <f t="shared" si="59"/>
        <v>1.7031386575674014E-3</v>
      </c>
      <c r="CN76">
        <f t="shared" si="59"/>
        <v>1.7066816248459274E-3</v>
      </c>
      <c r="CO76">
        <f t="shared" si="59"/>
        <v>1.7096531457892062E-3</v>
      </c>
      <c r="CP76">
        <f t="shared" si="59"/>
        <v>1.7182248408178975E-3</v>
      </c>
      <c r="CQ76">
        <f t="shared" si="59"/>
        <v>1.7177676837497012E-3</v>
      </c>
      <c r="CR76">
        <f t="shared" si="59"/>
        <v>1.723024990033965E-3</v>
      </c>
      <c r="CS76">
        <f t="shared" si="59"/>
        <v>1.7289680319205239E-3</v>
      </c>
      <c r="CT76">
        <f t="shared" si="59"/>
        <v>1.7425684546993811E-3</v>
      </c>
      <c r="CU76">
        <f t="shared" si="59"/>
        <v>1.7809696484279178E-3</v>
      </c>
    </row>
    <row r="77" spans="1:99" x14ac:dyDescent="0.25">
      <c r="B77" s="13" t="s">
        <v>21</v>
      </c>
      <c r="C77">
        <f t="shared" ref="C77:AH77" si="60">AVERAGE(C23,C51)</f>
        <v>0</v>
      </c>
      <c r="D77">
        <f t="shared" si="60"/>
        <v>-6.9110719784660512E-5</v>
      </c>
      <c r="E77">
        <f t="shared" si="60"/>
        <v>9.2474874647531871E-4</v>
      </c>
      <c r="F77">
        <f t="shared" si="60"/>
        <v>9.8817928968763374E-4</v>
      </c>
      <c r="G77">
        <f t="shared" si="60"/>
        <v>1.0025797373358352E-3</v>
      </c>
      <c r="H77">
        <f t="shared" si="60"/>
        <v>1.0653245449458544E-3</v>
      </c>
      <c r="I77">
        <f t="shared" si="60"/>
        <v>1.181671018801957E-3</v>
      </c>
      <c r="J77">
        <f t="shared" si="60"/>
        <v>1.2423586196050895E-3</v>
      </c>
      <c r="K77">
        <f t="shared" si="60"/>
        <v>1.3037319560105184E-3</v>
      </c>
      <c r="L77">
        <f t="shared" si="60"/>
        <v>1.3404188107333163E-3</v>
      </c>
      <c r="M77">
        <f t="shared" si="60"/>
        <v>1.3641909782795537E-3</v>
      </c>
      <c r="N77">
        <f t="shared" si="60"/>
        <v>1.3912775345702182E-3</v>
      </c>
      <c r="O77">
        <f t="shared" si="60"/>
        <v>1.4103638421674369E-3</v>
      </c>
      <c r="P77">
        <f t="shared" si="60"/>
        <v>1.4249928683497369E-3</v>
      </c>
      <c r="Q77">
        <f t="shared" si="60"/>
        <v>1.4337931419125269E-3</v>
      </c>
      <c r="R77">
        <f t="shared" si="60"/>
        <v>1.4440791759469549E-3</v>
      </c>
      <c r="S77">
        <f t="shared" si="60"/>
        <v>1.4481935895607272E-3</v>
      </c>
      <c r="T77">
        <f t="shared" si="60"/>
        <v>1.4567652845894185E-3</v>
      </c>
      <c r="U77">
        <f t="shared" si="60"/>
        <v>1.4655655581522083E-3</v>
      </c>
      <c r="V77">
        <f t="shared" si="60"/>
        <v>1.4783659560617204E-3</v>
      </c>
      <c r="W77">
        <f t="shared" si="60"/>
        <v>1.490366329101888E-3</v>
      </c>
      <c r="X77">
        <f t="shared" si="60"/>
        <v>1.5037381733466462E-3</v>
      </c>
      <c r="Y77">
        <f t="shared" si="60"/>
        <v>1.5185957780630439E-3</v>
      </c>
      <c r="Z77">
        <f t="shared" si="60"/>
        <v>1.5244245306825542E-3</v>
      </c>
      <c r="AA77">
        <f t="shared" si="60"/>
        <v>1.5326533579100971E-3</v>
      </c>
      <c r="AB77">
        <f t="shared" si="60"/>
        <v>1.5412250529387884E-3</v>
      </c>
      <c r="AC77">
        <f t="shared" si="60"/>
        <v>1.5465966484901018E-3</v>
      </c>
      <c r="AD77">
        <f t="shared" si="60"/>
        <v>1.5547111864505964E-3</v>
      </c>
      <c r="AE77">
        <f t="shared" si="60"/>
        <v>1.5579112859279744E-3</v>
      </c>
      <c r="AF77">
        <f t="shared" si="60"/>
        <v>1.5643114848827304E-3</v>
      </c>
      <c r="AG77">
        <f t="shared" si="60"/>
        <v>1.5668258487578127E-3</v>
      </c>
      <c r="AH77">
        <f t="shared" si="60"/>
        <v>1.5728831799114217E-3</v>
      </c>
      <c r="AI77">
        <f t="shared" ref="AI77:BN77" si="61">AVERAGE(AI23,AI51)</f>
        <v>1.5756261223206025E-3</v>
      </c>
      <c r="AJ77">
        <f t="shared" si="61"/>
        <v>1.5801976930025711E-3</v>
      </c>
      <c r="AK77">
        <f t="shared" si="61"/>
        <v>1.584197817349294E-3</v>
      </c>
      <c r="AL77">
        <f t="shared" si="61"/>
        <v>1.5888836772983122E-3</v>
      </c>
      <c r="AM77">
        <f t="shared" si="61"/>
        <v>1.5911694626392961E-3</v>
      </c>
      <c r="AN77">
        <f t="shared" si="61"/>
        <v>1.59494100845192E-3</v>
      </c>
      <c r="AO77">
        <f t="shared" si="61"/>
        <v>1.597569661594052E-3</v>
      </c>
      <c r="AP77">
        <f t="shared" si="61"/>
        <v>1.5993982898668399E-3</v>
      </c>
      <c r="AQ77">
        <f t="shared" si="61"/>
        <v>1.6024841000771685E-3</v>
      </c>
      <c r="AR77">
        <f t="shared" si="61"/>
        <v>1.6062556458897922E-3</v>
      </c>
      <c r="AS77">
        <f t="shared" si="61"/>
        <v>1.6067128029579898E-3</v>
      </c>
      <c r="AT77">
        <f t="shared" si="61"/>
        <v>1.6109415058388104E-3</v>
      </c>
      <c r="AU77">
        <f t="shared" si="61"/>
        <v>1.6126558448445491E-3</v>
      </c>
      <c r="AV77">
        <f t="shared" si="61"/>
        <v>1.6175702833276647E-3</v>
      </c>
      <c r="AW77">
        <f t="shared" si="61"/>
        <v>1.6165416799242219E-3</v>
      </c>
      <c r="AX77">
        <f t="shared" si="61"/>
        <v>1.6223704325437319E-3</v>
      </c>
      <c r="AY77">
        <f t="shared" si="61"/>
        <v>1.6230561681460276E-3</v>
      </c>
      <c r="AZ77">
        <f t="shared" si="61"/>
        <v>1.6239704822824208E-3</v>
      </c>
      <c r="BA77">
        <f t="shared" si="61"/>
        <v>1.6268277139586519E-3</v>
      </c>
      <c r="BB77">
        <f t="shared" si="61"/>
        <v>1.6289992100325871E-3</v>
      </c>
      <c r="BC77">
        <f t="shared" si="61"/>
        <v>1.6285420529643896E-3</v>
      </c>
      <c r="BD77">
        <f t="shared" si="61"/>
        <v>1.6332279129134075E-3</v>
      </c>
      <c r="BE77">
        <f t="shared" si="61"/>
        <v>1.6361994338566872E-3</v>
      </c>
      <c r="BF77">
        <f t="shared" si="61"/>
        <v>1.6374566157942281E-3</v>
      </c>
      <c r="BG77">
        <f t="shared" si="61"/>
        <v>1.6383709299306218E-3</v>
      </c>
      <c r="BH77">
        <f t="shared" si="61"/>
        <v>1.6420281864761963E-3</v>
      </c>
      <c r="BI77">
        <f t="shared" si="61"/>
        <v>1.6430567898796399E-3</v>
      </c>
      <c r="BJ77">
        <f t="shared" si="61"/>
        <v>1.6438568147489844E-3</v>
      </c>
      <c r="BK77">
        <f t="shared" si="61"/>
        <v>1.6484283854309536E-3</v>
      </c>
      <c r="BL77">
        <f t="shared" si="61"/>
        <v>1.6485426746980017E-3</v>
      </c>
      <c r="BM77">
        <f t="shared" si="61"/>
        <v>1.650714170771938E-3</v>
      </c>
      <c r="BN77">
        <f t="shared" si="61"/>
        <v>1.6524285097776759E-3</v>
      </c>
      <c r="BO77">
        <f t="shared" ref="BO77:CU77" si="62">AVERAGE(BO23,BO51)</f>
        <v>1.6536856917152179E-3</v>
      </c>
      <c r="BP77">
        <f t="shared" si="62"/>
        <v>1.6550571629198082E-3</v>
      </c>
      <c r="BQ77">
        <f t="shared" si="62"/>
        <v>1.6576858160619393E-3</v>
      </c>
      <c r="BR77">
        <f t="shared" si="62"/>
        <v>1.659400155067678E-3</v>
      </c>
      <c r="BS77">
        <f t="shared" si="62"/>
        <v>1.6612287833404655E-3</v>
      </c>
      <c r="BT77">
        <f t="shared" si="62"/>
        <v>1.6624859652780064E-3</v>
      </c>
      <c r="BU77">
        <f t="shared" si="62"/>
        <v>1.6645431720848924E-3</v>
      </c>
      <c r="BV77">
        <f t="shared" si="62"/>
        <v>1.6653431969542371E-3</v>
      </c>
      <c r="BW77">
        <f t="shared" si="62"/>
        <v>1.6666003788917785E-3</v>
      </c>
      <c r="BX77">
        <f t="shared" si="62"/>
        <v>1.6679718500963688E-3</v>
      </c>
      <c r="BY77">
        <f t="shared" si="62"/>
        <v>1.6700290569032551E-3</v>
      </c>
      <c r="BZ77">
        <f t="shared" si="62"/>
        <v>1.6707147925055503E-3</v>
      </c>
      <c r="CA77">
        <f t="shared" si="62"/>
        <v>1.673000577846535E-3</v>
      </c>
      <c r="CB77">
        <f t="shared" si="62"/>
        <v>1.6755149417216173E-3</v>
      </c>
      <c r="CC77">
        <f t="shared" si="62"/>
        <v>1.6768864129262082E-3</v>
      </c>
      <c r="CD77">
        <f t="shared" si="62"/>
        <v>1.6774578592614539E-3</v>
      </c>
      <c r="CE77">
        <f t="shared" si="62"/>
        <v>1.6781435948637496E-3</v>
      </c>
      <c r="CF77">
        <f t="shared" si="62"/>
        <v>1.6811151158070297E-3</v>
      </c>
      <c r="CG77">
        <f t="shared" si="62"/>
        <v>1.6824865870116194E-3</v>
      </c>
      <c r="CH77">
        <f t="shared" si="62"/>
        <v>1.6846580830855542E-3</v>
      </c>
      <c r="CI77">
        <f t="shared" si="62"/>
        <v>1.6844295045514556E-3</v>
      </c>
      <c r="CJ77">
        <f t="shared" si="62"/>
        <v>1.685915265023096E-3</v>
      </c>
      <c r="CK77">
        <f t="shared" si="62"/>
        <v>1.6912868605744092E-3</v>
      </c>
      <c r="CL77">
        <f t="shared" si="62"/>
        <v>1.6912868605744092E-3</v>
      </c>
      <c r="CM77">
        <f t="shared" si="62"/>
        <v>1.6922011747108026E-3</v>
      </c>
      <c r="CN77">
        <f t="shared" si="62"/>
        <v>1.6915154391085074E-3</v>
      </c>
      <c r="CO77">
        <f t="shared" si="62"/>
        <v>1.6925440425119508E-3</v>
      </c>
      <c r="CP77">
        <f t="shared" si="62"/>
        <v>1.6944869600517875E-3</v>
      </c>
      <c r="CQ77">
        <f t="shared" si="62"/>
        <v>1.6954012741881809E-3</v>
      </c>
      <c r="CR77">
        <f t="shared" si="62"/>
        <v>1.6983727951314603E-3</v>
      </c>
      <c r="CS77">
        <f t="shared" si="62"/>
        <v>1.6975727702621159E-3</v>
      </c>
      <c r="CT77">
        <f t="shared" si="62"/>
        <v>1.7012300268076904E-3</v>
      </c>
      <c r="CU77">
        <f t="shared" si="62"/>
        <v>1.7014586053417889E-3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4C2FD4-3837-7D44-8976-4CFD6B7B88ED}">
  <dimension ref="A1:CV77"/>
  <sheetViews>
    <sheetView topLeftCell="A64" workbookViewId="0">
      <selection activeCell="A57" sqref="A57:A74"/>
    </sheetView>
  </sheetViews>
  <sheetFormatPr defaultColWidth="11" defaultRowHeight="15.75" x14ac:dyDescent="0.25"/>
  <cols>
    <col min="2" max="2" width="10.875" style="4"/>
  </cols>
  <sheetData>
    <row r="1" spans="1:100" x14ac:dyDescent="0.25">
      <c r="A1" t="s">
        <v>25</v>
      </c>
      <c r="B1" s="20"/>
    </row>
    <row r="2" spans="1:100" x14ac:dyDescent="0.25">
      <c r="B2" t="s">
        <v>2</v>
      </c>
      <c r="C2" s="8">
        <v>0</v>
      </c>
      <c r="D2" s="8">
        <v>14.999833333333333</v>
      </c>
      <c r="E2" s="8">
        <v>29.999833333333335</v>
      </c>
      <c r="F2" s="8">
        <v>44.999833333333328</v>
      </c>
      <c r="G2" s="8">
        <v>59.999833333333328</v>
      </c>
      <c r="H2" s="8">
        <v>74.999833333333328</v>
      </c>
      <c r="I2" s="8">
        <v>89.999833333333328</v>
      </c>
      <c r="J2" s="8">
        <v>104.99983333333333</v>
      </c>
      <c r="K2" s="8">
        <v>119.99983333333333</v>
      </c>
      <c r="L2" s="8">
        <v>134.99983333333333</v>
      </c>
      <c r="M2" s="8">
        <v>149.99983333333333</v>
      </c>
      <c r="N2" s="8">
        <v>164.99983333333333</v>
      </c>
      <c r="O2" s="8">
        <v>179.99983333333333</v>
      </c>
      <c r="P2" s="8">
        <v>194.99983333333333</v>
      </c>
      <c r="Q2" s="8">
        <v>209.99983333333333</v>
      </c>
      <c r="R2" s="8">
        <v>224.99983333333333</v>
      </c>
      <c r="S2" s="8">
        <v>239.99983333333333</v>
      </c>
      <c r="T2" s="8">
        <v>254.99983333333333</v>
      </c>
      <c r="U2" s="8">
        <v>269.99983333333336</v>
      </c>
      <c r="V2" s="8">
        <v>284.99983333333336</v>
      </c>
      <c r="W2" s="8">
        <v>299.99983333333336</v>
      </c>
      <c r="X2" s="8">
        <v>314.99983333333336</v>
      </c>
      <c r="Y2" s="8">
        <v>329.99983333333336</v>
      </c>
      <c r="Z2" s="8">
        <v>344.99983333333336</v>
      </c>
      <c r="AA2" s="8">
        <v>359.99983333333336</v>
      </c>
      <c r="AB2" s="8">
        <v>374.99983333333336</v>
      </c>
      <c r="AC2" s="8">
        <v>389.99983333333336</v>
      </c>
      <c r="AD2" s="8">
        <v>404.99983333333336</v>
      </c>
      <c r="AE2" s="8">
        <v>419.99983333333336</v>
      </c>
      <c r="AF2" s="8">
        <v>434.99983333333336</v>
      </c>
      <c r="AG2" s="8">
        <v>449.99983333333336</v>
      </c>
      <c r="AH2" s="8">
        <v>464.99983333333336</v>
      </c>
      <c r="AI2" s="8">
        <v>479.99983333333336</v>
      </c>
      <c r="AJ2" s="8">
        <v>494.99983333333336</v>
      </c>
      <c r="AK2" s="8">
        <v>509.99983333333336</v>
      </c>
      <c r="AL2" s="8">
        <v>524.99983333333341</v>
      </c>
      <c r="AM2" s="8">
        <v>539.99983333333341</v>
      </c>
      <c r="AN2" s="8">
        <v>554.9998333333333</v>
      </c>
      <c r="AO2" s="8">
        <v>569.9998333333333</v>
      </c>
      <c r="AP2" s="8">
        <v>584.9998333333333</v>
      </c>
      <c r="AQ2" s="8">
        <v>599.9998333333333</v>
      </c>
      <c r="AR2" s="8">
        <v>614.9998333333333</v>
      </c>
      <c r="AS2" s="8">
        <v>629.9998333333333</v>
      </c>
      <c r="AT2" s="8">
        <v>644.9998333333333</v>
      </c>
      <c r="AU2" s="8">
        <v>659.9998333333333</v>
      </c>
      <c r="AV2" s="8">
        <v>674.9998333333333</v>
      </c>
      <c r="AW2" s="8">
        <v>689.9998333333333</v>
      </c>
      <c r="AX2" s="8">
        <v>704.9998333333333</v>
      </c>
      <c r="AY2" s="8">
        <v>719.9998333333333</v>
      </c>
      <c r="AZ2" s="8">
        <v>734.9998333333333</v>
      </c>
      <c r="BA2" s="8">
        <v>749.9998333333333</v>
      </c>
      <c r="BB2" s="8">
        <v>764.9998333333333</v>
      </c>
      <c r="BC2" s="8">
        <v>779.9998333333333</v>
      </c>
      <c r="BD2" s="8">
        <v>795</v>
      </c>
      <c r="BE2" s="8">
        <v>809.9998333333333</v>
      </c>
      <c r="BF2" s="8">
        <v>825</v>
      </c>
      <c r="BG2" s="8">
        <v>839.9998333333333</v>
      </c>
      <c r="BH2" s="8">
        <v>854.9998333333333</v>
      </c>
      <c r="BI2" s="8">
        <v>869.9998333333333</v>
      </c>
      <c r="BJ2" s="8">
        <v>884.9998333333333</v>
      </c>
      <c r="BK2" s="8">
        <v>899.9998333333333</v>
      </c>
      <c r="BL2" s="8">
        <v>914.9998333333333</v>
      </c>
      <c r="BM2" s="8">
        <v>929.9998333333333</v>
      </c>
      <c r="BN2" s="8">
        <v>944.9998333333333</v>
      </c>
      <c r="BO2" s="8">
        <v>959.9998333333333</v>
      </c>
      <c r="BP2" s="8">
        <v>974.9998333333333</v>
      </c>
      <c r="BQ2" s="8">
        <v>990</v>
      </c>
      <c r="BR2" s="8">
        <v>1004.9998333333333</v>
      </c>
      <c r="BS2" s="8">
        <v>1019.9998333333333</v>
      </c>
      <c r="BT2" s="8">
        <v>1034.9998333333333</v>
      </c>
      <c r="BU2" s="8">
        <v>1049.9998333333333</v>
      </c>
      <c r="BV2" s="8">
        <v>1064.9998333333333</v>
      </c>
      <c r="BW2" s="8">
        <v>1080</v>
      </c>
      <c r="BX2" s="8">
        <v>1094.9998333333335</v>
      </c>
      <c r="BY2" s="8">
        <v>1109.9998333333335</v>
      </c>
      <c r="BZ2" s="8">
        <v>1124.9998333333335</v>
      </c>
      <c r="CA2" s="8">
        <v>1139.9998333333335</v>
      </c>
      <c r="CB2" s="8">
        <v>1154.9998333333335</v>
      </c>
      <c r="CC2" s="8">
        <v>1169.9998333333335</v>
      </c>
      <c r="CD2" s="8">
        <v>1184.9998333333335</v>
      </c>
      <c r="CE2" s="8">
        <v>1199.9998333333335</v>
      </c>
      <c r="CF2" s="8">
        <v>1214.9998333333335</v>
      </c>
      <c r="CG2" s="8">
        <v>1229.9998333333335</v>
      </c>
      <c r="CH2" s="8">
        <v>1244.9998333333335</v>
      </c>
      <c r="CI2" s="8">
        <v>1259.9998333333335</v>
      </c>
      <c r="CJ2" s="8">
        <v>1274.9998333333335</v>
      </c>
      <c r="CK2" s="8">
        <v>1289.9998333333335</v>
      </c>
      <c r="CL2" s="8">
        <v>1304.9998333333335</v>
      </c>
      <c r="CM2" s="8">
        <v>1319.9998333333335</v>
      </c>
      <c r="CN2" s="8">
        <v>1334.9998333333335</v>
      </c>
      <c r="CO2" s="8">
        <v>1349.9998333333335</v>
      </c>
      <c r="CP2" s="8">
        <v>1364.9998333333335</v>
      </c>
      <c r="CQ2" s="8">
        <v>1379.9998333333335</v>
      </c>
      <c r="CR2" s="8">
        <v>1394.9998333333335</v>
      </c>
      <c r="CS2" s="8">
        <v>1409.9998333333335</v>
      </c>
      <c r="CT2" s="8">
        <v>1424.9998333333335</v>
      </c>
      <c r="CU2" s="8">
        <v>1439.9998333333335</v>
      </c>
      <c r="CV2">
        <v>0</v>
      </c>
    </row>
    <row r="3" spans="1:100" x14ac:dyDescent="0.25">
      <c r="A3" s="61">
        <v>1</v>
      </c>
      <c r="B3" s="13" t="s">
        <v>9</v>
      </c>
      <c r="C3">
        <f>(5/0.1)*'µmol Indicator Protonated'!C3</f>
        <v>0</v>
      </c>
      <c r="D3">
        <f>(5/0.1)*'µmol Indicator Protonated'!D3</f>
        <v>0.10025835469780664</v>
      </c>
      <c r="E3">
        <f>(5/0.1)*'µmol Indicator Protonated'!E3</f>
        <v>0.2113360933429394</v>
      </c>
      <c r="F3">
        <f>(5/0.1)*'µmol Indicator Protonated'!F3</f>
        <v>0.24111987633596502</v>
      </c>
      <c r="G3">
        <f>(5/0.1)*'µmol Indicator Protonated'!G3</f>
        <v>0.25653749846090423</v>
      </c>
      <c r="H3">
        <f>(5/0.1)*'µmol Indicator Protonated'!H3</f>
        <v>0.26325770736339799</v>
      </c>
      <c r="I3">
        <f>(5/0.1)*'µmol Indicator Protonated'!I3</f>
        <v>0.27217227019323681</v>
      </c>
      <c r="J3">
        <f>(5/0.1)*'µmol Indicator Protonated'!J3</f>
        <v>0.27589810029904122</v>
      </c>
      <c r="K3">
        <f>(5/0.1)*'µmol Indicator Protonated'!K3</f>
        <v>0.2822640124736826</v>
      </c>
      <c r="L3">
        <f>(5/0.1)*'µmol Indicator Protonated'!L3</f>
        <v>0.28394406469930616</v>
      </c>
      <c r="M3">
        <f>(5/0.1)*'µmol Indicator Protonated'!M3</f>
        <v>0.28820705436024185</v>
      </c>
      <c r="N3">
        <f>(5/0.1)*'µmol Indicator Protonated'!N3</f>
        <v>0.28900707922958635</v>
      </c>
      <c r="O3">
        <f>(5/0.1)*'µmol Indicator Protonated'!O3</f>
        <v>0.29260719114163664</v>
      </c>
      <c r="P3">
        <f>(5/0.1)*'µmol Indicator Protonated'!P3</f>
        <v>0.29267576470186613</v>
      </c>
      <c r="Q3">
        <f>(5/0.1)*'µmol Indicator Protonated'!Q3</f>
        <v>0.29533870462411294</v>
      </c>
      <c r="R3">
        <f>(5/0.1)*'µmol Indicator Protonated'!R3</f>
        <v>0.29509869716330961</v>
      </c>
      <c r="S3">
        <f>(5/0.1)*'µmol Indicator Protonated'!S3</f>
        <v>0.29792164205942517</v>
      </c>
      <c r="T3">
        <f>(5/0.1)*'µmol Indicator Protonated'!T3</f>
        <v>0.29751020069804801</v>
      </c>
      <c r="U3">
        <f>(5/0.1)*'µmol Indicator Protonated'!U3</f>
        <v>0.30033314559416369</v>
      </c>
      <c r="V3">
        <f>(5/0.1)*'µmol Indicator Protonated'!V3</f>
        <v>0.30003599349983562</v>
      </c>
      <c r="W3">
        <f>(5/0.1)*'µmol Indicator Protonated'!W3</f>
        <v>0.30287036732265621</v>
      </c>
      <c r="X3">
        <f>(5/0.1)*'µmol Indicator Protonated'!X3</f>
        <v>0.30240178132775453</v>
      </c>
      <c r="Y3">
        <f>(5/0.1)*'µmol Indicator Protonated'!Y3</f>
        <v>0.30562473865854228</v>
      </c>
      <c r="Z3">
        <f>(5/0.1)*'µmol Indicator Protonated'!Z3</f>
        <v>0.30484757164260773</v>
      </c>
      <c r="AA3">
        <f>(5/0.1)*'µmol Indicator Protonated'!AA3</f>
        <v>0.30771623224554306</v>
      </c>
      <c r="AB3">
        <f>(5/0.1)*'µmol Indicator Protonated'!AB3</f>
        <v>0.30722478839723144</v>
      </c>
      <c r="AC3">
        <f>(5/0.1)*'µmol Indicator Protonated'!AC3</f>
        <v>0.30972772334560922</v>
      </c>
      <c r="AD3">
        <f>(5/0.1)*'µmol Indicator Protonated'!AD3</f>
        <v>0.30931628198423206</v>
      </c>
      <c r="AE3">
        <f>(5/0.1)*'µmol Indicator Protonated'!AE3</f>
        <v>0.31200207975988853</v>
      </c>
      <c r="AF3">
        <f>(5/0.1)*'µmol Indicator Protonated'!AF3</f>
        <v>0.31131634415759324</v>
      </c>
      <c r="AG3">
        <f>(5/0.1)*'µmol Indicator Protonated'!AG3</f>
        <v>0.31423072046734823</v>
      </c>
      <c r="AH3">
        <f>(5/0.1)*'µmol Indicator Protonated'!AH3</f>
        <v>0.3137621344724465</v>
      </c>
      <c r="AI3">
        <f>(5/0.1)*'µmol Indicator Protonated'!AI3</f>
        <v>0.31636792976116862</v>
      </c>
      <c r="AJ3">
        <f>(5/0.1)*'µmol Indicator Protonated'!AJ3</f>
        <v>0.31597934625320129</v>
      </c>
      <c r="AK3">
        <f>(5/0.1)*'µmol Indicator Protonated'!AK3</f>
        <v>0.31842513656805455</v>
      </c>
      <c r="AL3">
        <f>(5/0.1)*'µmol Indicator Protonated'!AL3</f>
        <v>0.31784226130610355</v>
      </c>
      <c r="AM3">
        <f>(5/0.1)*'µmol Indicator Protonated'!AM3</f>
        <v>0.31981946562605501</v>
      </c>
      <c r="AN3">
        <f>(5/0.1)*'µmol Indicator Protonated'!AN3</f>
        <v>0.32009375986697308</v>
      </c>
      <c r="AO3">
        <f>(5/0.1)*'µmol Indicator Protonated'!AO3</f>
        <v>0.32281384442274447</v>
      </c>
      <c r="AP3">
        <f>(5/0.1)*'µmol Indicator Protonated'!AP3</f>
        <v>0.32213953774715409</v>
      </c>
      <c r="AQ3">
        <f>(5/0.1)*'µmol Indicator Protonated'!AQ3</f>
        <v>0.32391102138641681</v>
      </c>
      <c r="AR3">
        <f>(5/0.1)*'µmol Indicator Protonated'!AR3</f>
        <v>0.32369387177902337</v>
      </c>
      <c r="AS3">
        <f>(5/0.1)*'µmol Indicator Protonated'!AS3</f>
        <v>0.3261625199472864</v>
      </c>
      <c r="AT3">
        <f>(5/0.1)*'µmol Indicator Protonated'!AT3</f>
        <v>0.32592251248648307</v>
      </c>
      <c r="AU3">
        <f>(5/0.1)*'µmol Indicator Protonated'!AU3</f>
        <v>0.32868831274907401</v>
      </c>
      <c r="AV3">
        <f>(5/0.1)*'µmol Indicator Protonated'!AV3</f>
        <v>0.32859688133543474</v>
      </c>
      <c r="AW3">
        <f>(5/0.1)*'µmol Indicator Protonated'!AW3</f>
        <v>0.33136268159802584</v>
      </c>
      <c r="AX3">
        <f>(5/0.1)*'µmol Indicator Protonated'!AX3</f>
        <v>0.33152268657189465</v>
      </c>
      <c r="AY3">
        <f>(5/0.1)*'µmol Indicator Protonated'!AY3</f>
        <v>0.33378561405946916</v>
      </c>
      <c r="AZ3">
        <f>(5/0.1)*'µmol Indicator Protonated'!AZ3</f>
        <v>0.33240271392817361</v>
      </c>
      <c r="BA3">
        <f>(5/0.1)*'µmol Indicator Protonated'!BA3</f>
        <v>0.33450563644187908</v>
      </c>
      <c r="BB3">
        <f>(5/0.1)*'µmol Indicator Protonated'!BB3</f>
        <v>0.3333055991378624</v>
      </c>
      <c r="BC3">
        <f>(5/0.1)*'µmol Indicator Protonated'!BC3</f>
        <v>0.33516851419076465</v>
      </c>
      <c r="BD3">
        <f>(5/0.1)*'µmol Indicator Protonated'!BD3</f>
        <v>0.33411705293391175</v>
      </c>
      <c r="BE3">
        <f>(5/0.1)*'µmol Indicator Protonated'!BE3</f>
        <v>0.33605997047374853</v>
      </c>
      <c r="BF3">
        <f>(5/0.1)*'µmol Indicator Protonated'!BF3</f>
        <v>0.33499708029019087</v>
      </c>
      <c r="BG3">
        <f>(5/0.1)*'µmol Indicator Protonated'!BG3</f>
        <v>0.33706571602378171</v>
      </c>
      <c r="BH3">
        <f>(5/0.1)*'µmol Indicator Protonated'!BH3</f>
        <v>0.33605997047374853</v>
      </c>
      <c r="BI3">
        <f>(5/0.1)*'µmol Indicator Protonated'!BI3</f>
        <v>0.33808289050051965</v>
      </c>
      <c r="BJ3">
        <f>(5/0.1)*'µmol Indicator Protonated'!BJ3</f>
        <v>0.33704285817037177</v>
      </c>
      <c r="BK3">
        <f>(5/0.1)*'µmol Indicator Protonated'!BK3</f>
        <v>0.33899720463691335</v>
      </c>
      <c r="BL3">
        <f>(5/0.1)*'µmol Indicator Protonated'!BL3</f>
        <v>0.33793431445335559</v>
      </c>
      <c r="BM3">
        <f>(5/0.1)*'µmol Indicator Protonated'!BM3</f>
        <v>0.33999152126024151</v>
      </c>
      <c r="BN3">
        <f>(5/0.1)*'µmol Indicator Protonated'!BN3</f>
        <v>0.33882577073633946</v>
      </c>
      <c r="BO3">
        <f>(5/0.1)*'µmol Indicator Protonated'!BO3</f>
        <v>0.34079154612958601</v>
      </c>
      <c r="BP3">
        <f>(5/0.1)*'µmol Indicator Protonated'!BP3</f>
        <v>0.33984294521307762</v>
      </c>
      <c r="BQ3">
        <f>(5/0.1)*'µmol Indicator Protonated'!BQ3</f>
        <v>0.34177443382620931</v>
      </c>
      <c r="BR3">
        <f>(5/0.1)*'µmol Indicator Protonated'!BR3</f>
        <v>0.34044867832843834</v>
      </c>
      <c r="BS3">
        <f>(5/0.1)*'µmol Indicator Protonated'!BS3</f>
        <v>0.34257445869555375</v>
      </c>
      <c r="BT3">
        <f>(5/0.1)*'µmol Indicator Protonated'!BT3</f>
        <v>0.34150013958529113</v>
      </c>
      <c r="BU3">
        <f>(5/0.1)*'µmol Indicator Protonated'!BU3</f>
        <v>0.34340877034501299</v>
      </c>
      <c r="BV3">
        <f>(5/0.1)*'µmol Indicator Protonated'!BV3</f>
        <v>0.34238016694157003</v>
      </c>
      <c r="BW3">
        <f>(5/0.1)*'µmol Indicator Protonated'!BW3</f>
        <v>0.34444880267516093</v>
      </c>
      <c r="BX3">
        <f>(5/0.1)*'µmol Indicator Protonated'!BX3</f>
        <v>0.34303161576375069</v>
      </c>
      <c r="BY3">
        <f>(5/0.1)*'µmol Indicator Protonated'!BY3</f>
        <v>0.34521454076439068</v>
      </c>
      <c r="BZ3">
        <f>(5/0.1)*'µmol Indicator Protonated'!BZ3</f>
        <v>0.34372878029275084</v>
      </c>
      <c r="CA3">
        <f>(5/0.1)*'µmol Indicator Protonated'!CA3</f>
        <v>0.34552312178542349</v>
      </c>
      <c r="CB3">
        <f>(5/0.1)*'µmol Indicator Protonated'!CB3</f>
        <v>0.34463166550243979</v>
      </c>
      <c r="CC3">
        <f>(5/0.1)*'µmol Indicator Protonated'!CC3</f>
        <v>0.34678030372296487</v>
      </c>
      <c r="CD3">
        <f>(5/0.1)*'µmol Indicator Protonated'!CD3</f>
        <v>0.34559169534565309</v>
      </c>
      <c r="CE3">
        <f>(5/0.1)*'µmol Indicator Protonated'!CE3</f>
        <v>0.34740889469173558</v>
      </c>
      <c r="CF3">
        <f>(5/0.1)*'µmol Indicator Protonated'!CF3</f>
        <v>0.34616314168089923</v>
      </c>
      <c r="CG3">
        <f>(5/0.1)*'µmol Indicator Protonated'!CG3</f>
        <v>0.34808320136732596</v>
      </c>
      <c r="CH3">
        <f>(5/0.1)*'µmol Indicator Protonated'!CH3</f>
        <v>0.34664315660250583</v>
      </c>
      <c r="CI3">
        <f>(5/0.1)*'µmol Indicator Protonated'!CI3</f>
        <v>0.34859750306904735</v>
      </c>
      <c r="CJ3">
        <f>(5/0.1)*'µmol Indicator Protonated'!CJ3</f>
        <v>0.34759175751901433</v>
      </c>
      <c r="CK3">
        <f>(5/0.1)*'µmol Indicator Protonated'!CK3</f>
        <v>0.34908894691735909</v>
      </c>
      <c r="CL3">
        <f>(5/0.1)*'µmol Indicator Protonated'!CL3</f>
        <v>0.34808320136732596</v>
      </c>
      <c r="CM3">
        <f>(5/0.1)*'µmol Indicator Protonated'!CM3</f>
        <v>0.34958039076567066</v>
      </c>
      <c r="CN3">
        <f>(5/0.1)*'µmol Indicator Protonated'!CN3</f>
        <v>0.34834606668153911</v>
      </c>
      <c r="CO3">
        <f>(5/0.1)*'µmol Indicator Protonated'!CO3</f>
        <v>0.35018612388103149</v>
      </c>
      <c r="CP3">
        <f>(5/0.1)*'µmol Indicator Protonated'!CP3</f>
        <v>0.34900894443042452</v>
      </c>
      <c r="CQ3">
        <f>(5/0.1)*'µmol Indicator Protonated'!CQ3</f>
        <v>0.3505175627554743</v>
      </c>
      <c r="CR3">
        <f>(5/0.1)*'µmol Indicator Protonated'!CR3</f>
        <v>0.3495003882787362</v>
      </c>
      <c r="CS3">
        <f>(5/0.1)*'µmol Indicator Protonated'!CS3</f>
        <v>0.35135187440493354</v>
      </c>
      <c r="CT3">
        <f>(5/0.1)*'µmol Indicator Protonated'!CT3</f>
        <v>0.35031184207478561</v>
      </c>
      <c r="CU3">
        <f>(5/0.1)*'µmol Indicator Protonated'!CU3</f>
        <v>0.35228904639473713</v>
      </c>
    </row>
    <row r="4" spans="1:100" x14ac:dyDescent="0.25">
      <c r="A4" s="61">
        <v>2</v>
      </c>
      <c r="B4" s="13" t="s">
        <v>8</v>
      </c>
      <c r="C4">
        <f>(5/0.1)*'µmol Indicator Protonated'!C4</f>
        <v>0</v>
      </c>
      <c r="D4">
        <f>(5/0.1)*'µmol Indicator Protonated'!D4</f>
        <v>0.21827726149506146</v>
      </c>
      <c r="E4">
        <f>(5/0.1)*'µmol Indicator Protonated'!E4</f>
        <v>0.27715909187881727</v>
      </c>
      <c r="F4">
        <f>(5/0.1)*'µmol Indicator Protonated'!F4</f>
        <v>0.28479361491770494</v>
      </c>
      <c r="G4">
        <f>(5/0.1)*'µmol Indicator Protonated'!G4</f>
        <v>0.30662286492410512</v>
      </c>
      <c r="H4">
        <f>(5/0.1)*'µmol Indicator Protonated'!H4</f>
        <v>0.31134301165323774</v>
      </c>
      <c r="I4">
        <f>(5/0.1)*'µmol Indicator Protonated'!I4</f>
        <v>0.31727462461309203</v>
      </c>
      <c r="J4">
        <f>(5/0.1)*'µmol Indicator Protonated'!J4</f>
        <v>0.32070330262456842</v>
      </c>
      <c r="K4">
        <f>(5/0.1)*'µmol Indicator Protonated'!K4</f>
        <v>0.32560631218097991</v>
      </c>
      <c r="L4">
        <f>(5/0.1)*'µmol Indicator Protonated'!L4</f>
        <v>0.32896641663222681</v>
      </c>
      <c r="M4">
        <f>(5/0.1)*'µmol Indicator Protonated'!M4</f>
        <v>0.33342369804714622</v>
      </c>
      <c r="N4">
        <f>(5/0.1)*'µmol Indicator Protonated'!N4</f>
        <v>0.33618949830973716</v>
      </c>
      <c r="O4">
        <f>(5/0.1)*'µmol Indicator Protonated'!O4</f>
        <v>0.34022390943657455</v>
      </c>
      <c r="P4">
        <f>(5/0.1)*'µmol Indicator Protonated'!P4</f>
        <v>0.34236111873039488</v>
      </c>
      <c r="Q4">
        <f>(5/0.1)*'µmol Indicator Protonated'!Q4</f>
        <v>0.34521835040662524</v>
      </c>
      <c r="R4">
        <f>(5/0.1)*'µmol Indicator Protonated'!R4</f>
        <v>0.34745842004078997</v>
      </c>
      <c r="S4">
        <f>(5/0.1)*'µmol Indicator Protonated'!S4</f>
        <v>0.35033850957043022</v>
      </c>
      <c r="T4">
        <f>(5/0.1)*'µmol Indicator Protonated'!T4</f>
        <v>0.3519385593091191</v>
      </c>
      <c r="U4">
        <f>(5/0.1)*'µmol Indicator Protonated'!U4</f>
        <v>0.35460149923136586</v>
      </c>
      <c r="V4">
        <f>(5/0.1)*'µmol Indicator Protonated'!V4</f>
        <v>0.35600725721607118</v>
      </c>
      <c r="W4">
        <f>(5/0.1)*'µmol Indicator Protonated'!W4</f>
        <v>0.35846447645762936</v>
      </c>
      <c r="X4">
        <f>(5/0.1)*'µmol Indicator Protonated'!X4</f>
        <v>0.35981308980881005</v>
      </c>
      <c r="Y4">
        <f>(5/0.1)*'µmol Indicator Protonated'!Y4</f>
        <v>0.36262460577822081</v>
      </c>
      <c r="Z4">
        <f>(5/0.1)*'µmol Indicator Protonated'!Z4</f>
        <v>0.36326462567369638</v>
      </c>
      <c r="AA4">
        <f>(5/0.1)*'µmol Indicator Protonated'!AA4</f>
        <v>0.36539040604081185</v>
      </c>
      <c r="AB4">
        <f>(5/0.1)*'µmol Indicator Protonated'!AB4</f>
        <v>0.36612185734992686</v>
      </c>
      <c r="AC4">
        <f>(5/0.1)*'µmol Indicator Protonated'!AC4</f>
        <v>0.36776762279543546</v>
      </c>
      <c r="AD4">
        <f>(5/0.1)*'µmol Indicator Protonated'!AD4</f>
        <v>0.36861336337159978</v>
      </c>
      <c r="AE4">
        <f>(5/0.1)*'µmol Indicator Protonated'!AE4</f>
        <v>0.37006483706312476</v>
      </c>
      <c r="AF4">
        <f>(5/0.1)*'µmol Indicator Protonated'!AF4</f>
        <v>0.37047627842450193</v>
      </c>
      <c r="AG4">
        <f>(5/0.1)*'µmol Indicator Protonated'!AG4</f>
        <v>0.3720991860166008</v>
      </c>
      <c r="AH4">
        <f>(5/0.1)*'µmol Indicator Protonated'!AH4</f>
        <v>0.37254491415809282</v>
      </c>
      <c r="AI4">
        <f>(5/0.1)*'µmol Indicator Protonated'!AI4</f>
        <v>0.37393924321609318</v>
      </c>
      <c r="AJ4">
        <f>(5/0.1)*'µmol Indicator Protonated'!AJ4</f>
        <v>0.37435068457747028</v>
      </c>
      <c r="AK4">
        <f>(5/0.1)*'µmol Indicator Protonated'!AK4</f>
        <v>0.37548214832125759</v>
      </c>
      <c r="AL4">
        <f>(5/0.1)*'µmol Indicator Protonated'!AL4</f>
        <v>0.375710726855356</v>
      </c>
      <c r="AM4">
        <f>(5/0.1)*'µmol Indicator Protonated'!AM4</f>
        <v>0.37619074177696277</v>
      </c>
      <c r="AN4">
        <f>(5/0.1)*'µmol Indicator Protonated'!AN4</f>
        <v>0.37735649230086477</v>
      </c>
      <c r="AO4">
        <f>(5/0.1)*'µmol Indicator Protonated'!AO4</f>
        <v>0.37849938497135699</v>
      </c>
      <c r="AP4">
        <f>(5/0.1)*'µmol Indicator Protonated'!AP4</f>
        <v>0.37841938248442247</v>
      </c>
      <c r="AQ4">
        <f>(5/0.1)*'µmol Indicator Protonated'!AQ4</f>
        <v>0.37865938994522574</v>
      </c>
      <c r="AR4">
        <f>(5/0.1)*'µmol Indicator Protonated'!AR4</f>
        <v>0.37912797594012759</v>
      </c>
      <c r="AS4">
        <f>(5/0.1)*'µmol Indicator Protonated'!AS4</f>
        <v>0.37996228758958683</v>
      </c>
      <c r="AT4">
        <f>(5/0.1)*'µmol Indicator Protonated'!AT4</f>
        <v>0.38057944963165258</v>
      </c>
      <c r="AU4">
        <f>(5/0.1)*'µmol Indicator Protonated'!AU4</f>
        <v>0.38197377868965299</v>
      </c>
      <c r="AV4">
        <f>(5/0.1)*'µmol Indicator Protonated'!AV4</f>
        <v>0.38271665892547296</v>
      </c>
      <c r="AW4">
        <f>(5/0.1)*'µmol Indicator Protonated'!AW4</f>
        <v>0.38408813013006349</v>
      </c>
      <c r="AX4">
        <f>(5/0.1)*'µmol Indicator Protonated'!AX4</f>
        <v>0.38515102031362131</v>
      </c>
      <c r="AY4">
        <f>(5/0.1)*'µmol Indicator Protonated'!AY4</f>
        <v>0.38604247659660518</v>
      </c>
      <c r="AZ4">
        <f>(5/0.1)*'µmol Indicator Protonated'!AZ4</f>
        <v>0.38592818732955586</v>
      </c>
      <c r="BA4">
        <f>(5/0.1)*'µmol Indicator Protonated'!BA4</f>
        <v>0.38683107253924465</v>
      </c>
      <c r="BB4">
        <f>(5/0.1)*'µmol Indicator Protonated'!BB4</f>
        <v>0.38677392790572013</v>
      </c>
      <c r="BC4">
        <f>(5/0.1)*'µmol Indicator Protonated'!BC4</f>
        <v>0.38728822960744158</v>
      </c>
      <c r="BD4">
        <f>(5/0.1)*'µmol Indicator Protonated'!BD4</f>
        <v>0.38729965853414655</v>
      </c>
      <c r="BE4">
        <f>(5/0.1)*'µmol Indicator Protonated'!BE4</f>
        <v>0.38789396272280241</v>
      </c>
      <c r="BF4">
        <f>(5/0.1)*'µmol Indicator Protonated'!BF4</f>
        <v>0.38774538667563846</v>
      </c>
      <c r="BG4">
        <f>(5/0.1)*'µmol Indicator Protonated'!BG4</f>
        <v>0.38835111979099923</v>
      </c>
      <c r="BH4">
        <f>(5/0.1)*'µmol Indicator Protonated'!BH4</f>
        <v>0.38817968589042545</v>
      </c>
      <c r="BI4">
        <f>(5/0.1)*'µmol Indicator Protonated'!BI4</f>
        <v>0.38875113222567143</v>
      </c>
      <c r="BJ4">
        <f>(5/0.1)*'µmol Indicator Protonated'!BJ4</f>
        <v>0.38847683798475358</v>
      </c>
      <c r="BK4">
        <f>(5/0.1)*'µmol Indicator Protonated'!BK4</f>
        <v>0.38892256612624548</v>
      </c>
      <c r="BL4">
        <f>(5/0.1)*'µmol Indicator Protonated'!BL4</f>
        <v>0.38863684295862233</v>
      </c>
      <c r="BM4">
        <f>(5/0.1)*'µmol Indicator Protonated'!BM4</f>
        <v>0.38920828929386841</v>
      </c>
      <c r="BN4">
        <f>(5/0.1)*'µmol Indicator Protonated'!BN4</f>
        <v>0.38877399007908131</v>
      </c>
      <c r="BO4">
        <f>(5/0.1)*'µmol Indicator Protonated'!BO4</f>
        <v>0.38917400251375356</v>
      </c>
      <c r="BP4">
        <f>(5/0.1)*'µmol Indicator Protonated'!BP4</f>
        <v>0.38907114217340921</v>
      </c>
      <c r="BQ4">
        <f>(5/0.1)*'µmol Indicator Protonated'!BQ4</f>
        <v>0.38939115212114711</v>
      </c>
      <c r="BR4">
        <f>(5/0.1)*'µmol Indicator Protonated'!BR4</f>
        <v>0.38891113719954046</v>
      </c>
      <c r="BS4">
        <f>(5/0.1)*'µmol Indicator Protonated'!BS4</f>
        <v>0.38947115460808157</v>
      </c>
      <c r="BT4">
        <f>(5/0.1)*'µmol Indicator Protonated'!BT4</f>
        <v>0.38918543144045853</v>
      </c>
      <c r="BU4">
        <f>(5/0.1)*'µmol Indicator Protonated'!BU4</f>
        <v>0.38953972816831112</v>
      </c>
      <c r="BV4">
        <f>(5/0.1)*'µmol Indicator Protonated'!BV4</f>
        <v>0.38933400748762259</v>
      </c>
      <c r="BW4">
        <f>(5/0.1)*'µmol Indicator Protonated'!BW4</f>
        <v>0.38979116455581936</v>
      </c>
      <c r="BX4">
        <f>(5/0.1)*'µmol Indicator Protonated'!BX4</f>
        <v>0.38927686285409785</v>
      </c>
      <c r="BY4">
        <f>(5/0.1)*'µmol Indicator Protonated'!BY4</f>
        <v>0.38990545382286856</v>
      </c>
      <c r="BZ4">
        <f>(5/0.1)*'µmol Indicator Protonated'!BZ4</f>
        <v>0.38929972070750773</v>
      </c>
      <c r="CA4">
        <f>(5/0.1)*'µmol Indicator Protonated'!CA4</f>
        <v>0.38958544387513078</v>
      </c>
      <c r="CB4">
        <f>(5/0.1)*'µmol Indicator Protonated'!CB4</f>
        <v>0.38943686782796683</v>
      </c>
      <c r="CC4">
        <f>(5/0.1)*'µmol Indicator Protonated'!CC4</f>
        <v>0.39009974557685229</v>
      </c>
      <c r="CD4">
        <f>(5/0.1)*'µmol Indicator Protonated'!CD4</f>
        <v>0.3897111620688849</v>
      </c>
      <c r="CE4">
        <f>(5/0.1)*'µmol Indicator Protonated'!CE4</f>
        <v>0.39005402987003257</v>
      </c>
      <c r="CF4">
        <f>(5/0.1)*'µmol Indicator Protonated'!CF4</f>
        <v>0.38961973065524552</v>
      </c>
      <c r="CG4">
        <f>(5/0.1)*'µmol Indicator Protonated'!CG4</f>
        <v>0.39000831416321285</v>
      </c>
      <c r="CH4">
        <f>(5/0.1)*'µmol Indicator Protonated'!CH4</f>
        <v>0.38956258602172089</v>
      </c>
      <c r="CI4">
        <f>(5/0.1)*'µmol Indicator Protonated'!CI4</f>
        <v>0.38997402738309811</v>
      </c>
      <c r="CJ4">
        <f>(5/0.1)*'µmol Indicator Protonated'!CJ4</f>
        <v>0.38987116704275376</v>
      </c>
      <c r="CK4">
        <f>(5/0.1)*'µmol Indicator Protonated'!CK4</f>
        <v>0.38984830918934393</v>
      </c>
      <c r="CL4">
        <f>(5/0.1)*'µmol Indicator Protonated'!CL4</f>
        <v>0.38975687777570461</v>
      </c>
      <c r="CM4">
        <f>(5/0.1)*'µmol Indicator Protonated'!CM4</f>
        <v>0.38981402240922924</v>
      </c>
      <c r="CN4">
        <f>(5/0.1)*'µmol Indicator Protonated'!CN4</f>
        <v>0.389414009974557</v>
      </c>
      <c r="CO4">
        <f>(5/0.1)*'µmol Indicator Protonated'!CO4</f>
        <v>0.38981402240922924</v>
      </c>
      <c r="CP4">
        <f>(5/0.1)*'µmol Indicator Protonated'!CP4</f>
        <v>0.38951687031490118</v>
      </c>
      <c r="CQ4">
        <f>(5/0.1)*'µmol Indicator Protonated'!CQ4</f>
        <v>0.38968830421547507</v>
      </c>
      <c r="CR4">
        <f>(5/0.1)*'µmol Indicator Protonated'!CR4</f>
        <v>0.38945972568137666</v>
      </c>
      <c r="CS4">
        <f>(5/0.1)*'µmol Indicator Protonated'!CS4</f>
        <v>0.38984830918934393</v>
      </c>
      <c r="CT4">
        <f>(5/0.1)*'µmol Indicator Protonated'!CT4</f>
        <v>0.38981402240922924</v>
      </c>
      <c r="CU4">
        <f>(5/0.1)*'µmol Indicator Protonated'!CU4</f>
        <v>0.39036261089106544</v>
      </c>
    </row>
    <row r="5" spans="1:100" x14ac:dyDescent="0.25">
      <c r="A5" s="61">
        <v>3</v>
      </c>
      <c r="B5" s="13">
        <v>501</v>
      </c>
      <c r="C5">
        <f>(5/0.1)*'µmol Indicator Protonated'!C5</f>
        <v>0</v>
      </c>
      <c r="D5">
        <f>(5/0.1)*'µmol Indicator Protonated'!D5</f>
        <v>3.4879179482302826E-2</v>
      </c>
      <c r="E5">
        <f>(5/0.1)*'µmol Indicator Protonated'!E5</f>
        <v>6.6611594478517527E-2</v>
      </c>
      <c r="F5">
        <f>(5/0.1)*'µmol Indicator Protonated'!F5</f>
        <v>9.46296082956328E-2</v>
      </c>
      <c r="G5">
        <f>(5/0.1)*'µmol Indicator Protonated'!G5</f>
        <v>9.9761196386142642E-2</v>
      </c>
      <c r="H5">
        <f>(5/0.1)*'µmol Indicator Protonated'!H5</f>
        <v>0.11650457400885263</v>
      </c>
      <c r="I5">
        <f>(5/0.1)*'µmol Indicator Protonated'!I5</f>
        <v>0.11919608624786164</v>
      </c>
      <c r="J5">
        <f>(5/0.1)*'µmol Indicator Protonated'!J5</f>
        <v>0.13111074233774236</v>
      </c>
      <c r="K5">
        <f>(5/0.1)*'µmol Indicator Protonated'!K5</f>
        <v>0.12981355915673379</v>
      </c>
      <c r="L5">
        <f>(5/0.1)*'µmol Indicator Protonated'!L5</f>
        <v>0.14085961681704054</v>
      </c>
      <c r="M5">
        <f>(5/0.1)*'µmol Indicator Protonated'!M5</f>
        <v>0.13883669679026939</v>
      </c>
      <c r="N5">
        <f>(5/0.1)*'µmol Indicator Protonated'!N5</f>
        <v>0.14878557748690366</v>
      </c>
      <c r="O5">
        <f>(5/0.1)*'µmol Indicator Protonated'!O5</f>
        <v>0.14441401302227116</v>
      </c>
      <c r="P5">
        <f>(5/0.1)*'µmol Indicator Protonated'!P5</f>
        <v>0.15411717179474962</v>
      </c>
      <c r="Q5">
        <f>(5/0.1)*'µmol Indicator Protonated'!Q5</f>
        <v>0.14892843907071515</v>
      </c>
      <c r="R5">
        <f>(5/0.1)*'µmol Indicator Protonated'!R5</f>
        <v>0.15886589084064445</v>
      </c>
      <c r="S5">
        <f>(5/0.1)*'µmol Indicator Protonated'!S5</f>
        <v>0.15338000602228216</v>
      </c>
      <c r="T5">
        <f>(5/0.1)*'µmol Indicator Protonated'!T5</f>
        <v>0.16255171970298171</v>
      </c>
      <c r="U5">
        <f>(5/0.1)*'µmol Indicator Protonated'!U5</f>
        <v>0.1568143984971111</v>
      </c>
      <c r="V5">
        <f>(5/0.1)*'µmol Indicator Protonated'!V5</f>
        <v>0.16575181918035967</v>
      </c>
      <c r="W5">
        <f>(5/0.1)*'µmol Indicator Protonated'!W5</f>
        <v>0.15984877853726773</v>
      </c>
      <c r="X5">
        <f>(5/0.1)*'µmol Indicator Protonated'!X5</f>
        <v>0.16847761819948354</v>
      </c>
      <c r="Y5">
        <f>(5/0.1)*'µmol Indicator Protonated'!Y5</f>
        <v>0.16140882703248949</v>
      </c>
      <c r="Z5">
        <f>(5/0.1)*'µmol Indicator Protonated'!Z5</f>
        <v>0.17022052952198408</v>
      </c>
      <c r="AA5">
        <f>(5/0.1)*'µmol Indicator Protonated'!AA5</f>
        <v>0.16361460988653939</v>
      </c>
      <c r="AB5">
        <f>(5/0.1)*'µmol Indicator Protonated'!AB5</f>
        <v>0.17214058920841088</v>
      </c>
      <c r="AC5">
        <f>(5/0.1)*'µmol Indicator Protonated'!AC5</f>
        <v>0.1649917955544824</v>
      </c>
      <c r="AD5">
        <f>(5/0.1)*'µmol Indicator Protonated'!AD5</f>
        <v>0.17332919758572277</v>
      </c>
      <c r="AE5">
        <f>(5/0.1)*'µmol Indicator Protonated'!AE5</f>
        <v>0.16564895884001538</v>
      </c>
      <c r="AF5">
        <f>(5/0.1)*'µmol Indicator Protonated'!AF5</f>
        <v>0.17464352415678869</v>
      </c>
      <c r="AG5">
        <f>(5/0.1)*'µmol Indicator Protonated'!AG5</f>
        <v>0.16774045242701605</v>
      </c>
      <c r="AH5">
        <f>(5/0.1)*'µmol Indicator Protonated'!AH5</f>
        <v>0.17580356021733828</v>
      </c>
      <c r="AI5">
        <f>(5/0.1)*'µmol Indicator Protonated'!AI5</f>
        <v>0.16802046113128663</v>
      </c>
      <c r="AJ5">
        <f>(5/0.1)*'µmol Indicator Protonated'!AJ5</f>
        <v>0.17683216362078119</v>
      </c>
      <c r="AK5">
        <f>(5/0.1)*'µmol Indicator Protonated'!AK5</f>
        <v>0.16932907323900015</v>
      </c>
      <c r="AL5">
        <f>(5/0.1)*'µmol Indicator Protonated'!AL5</f>
        <v>0.17808934555832262</v>
      </c>
      <c r="AM5">
        <f>(5/0.1)*'µmol Indicator Protonated'!AM5</f>
        <v>0.16979194477054951</v>
      </c>
      <c r="AN5">
        <f>(5/0.1)*'µmol Indicator Protonated'!AN5</f>
        <v>0.17930081178904428</v>
      </c>
      <c r="AO5">
        <f>(5/0.1)*'µmol Indicator Protonated'!AO5</f>
        <v>0.172203448305288</v>
      </c>
      <c r="AP5">
        <f>(5/0.1)*'µmol Indicator Protonated'!AP5</f>
        <v>0.18050084909306097</v>
      </c>
      <c r="AQ5">
        <f>(5/0.1)*'µmol Indicator Protonated'!AQ5</f>
        <v>0.17177486355385338</v>
      </c>
      <c r="AR5">
        <f>(5/0.1)*'µmol Indicator Protonated'!AR5</f>
        <v>0.18101515079478248</v>
      </c>
      <c r="AS5">
        <f>(5/0.1)*'µmol Indicator Protonated'!AS5</f>
        <v>0.17307776119821447</v>
      </c>
      <c r="AT5">
        <f>(5/0.1)*'µmol Indicator Protonated'!AT5</f>
        <v>0.18230661951243868</v>
      </c>
      <c r="AU5">
        <f>(5/0.1)*'µmol Indicator Protonated'!AU5</f>
        <v>0.17475209896048544</v>
      </c>
      <c r="AV5">
        <f>(5/0.1)*'µmol Indicator Protonated'!AV5</f>
        <v>0.184295252759095</v>
      </c>
      <c r="AW5">
        <f>(5/0.1)*'µmol Indicator Protonated'!AW5</f>
        <v>0.17570069987699399</v>
      </c>
      <c r="AX5">
        <f>(5/0.1)*'µmol Indicator Protonated'!AX5</f>
        <v>0.18595816159466116</v>
      </c>
      <c r="AY5">
        <f>(5/0.1)*'µmol Indicator Protonated'!AY5</f>
        <v>0.17804934431485536</v>
      </c>
      <c r="AZ5">
        <f>(5/0.1)*'µmol Indicator Protonated'!AZ5</f>
        <v>0.18702105177821879</v>
      </c>
      <c r="BA5">
        <f>(5/0.1)*'µmol Indicator Protonated'!BA5</f>
        <v>0.1784436422861751</v>
      </c>
      <c r="BB5">
        <f>(5/0.1)*'µmol Indicator Protonated'!BB5</f>
        <v>0.18760392704016979</v>
      </c>
      <c r="BC5">
        <f>(5/0.1)*'µmol Indicator Protonated'!BC5</f>
        <v>0.17946653122626566</v>
      </c>
      <c r="BD5">
        <f>(5/0.1)*'µmol Indicator Protonated'!BD5</f>
        <v>0.18847252546974383</v>
      </c>
      <c r="BE5">
        <f>(5/0.1)*'µmol Indicator Protonated'!BE5</f>
        <v>0.17949510354302795</v>
      </c>
      <c r="BF5">
        <f>(5/0.1)*'µmol Indicator Protonated'!BF5</f>
        <v>0.18896968378140791</v>
      </c>
      <c r="BG5">
        <f>(5/0.1)*'µmol Indicator Protonated'!BG5</f>
        <v>0.18014083790185603</v>
      </c>
      <c r="BH5">
        <f>(5/0.1)*'µmol Indicator Protonated'!BH5</f>
        <v>0.18957541689676871</v>
      </c>
      <c r="BI5">
        <f>(5/0.1)*'µmol Indicator Protonated'!BI5</f>
        <v>0.18143802108286461</v>
      </c>
      <c r="BJ5">
        <f>(5/0.1)*'µmol Indicator Protonated'!BJ5</f>
        <v>0.19010686198854759</v>
      </c>
      <c r="BK5">
        <f>(5/0.1)*'µmol Indicator Protonated'!BK5</f>
        <v>0.18166659961696305</v>
      </c>
      <c r="BL5">
        <f>(5/0.1)*'µmol Indicator Protonated'!BL5</f>
        <v>0.19099831827153146</v>
      </c>
      <c r="BM5">
        <f>(5/0.1)*'µmol Indicator Protonated'!BM5</f>
        <v>0.18231233397579108</v>
      </c>
      <c r="BN5">
        <f>(5/0.1)*'µmol Indicator Protonated'!BN5</f>
        <v>0.19178691421417107</v>
      </c>
      <c r="BO5">
        <f>(5/0.1)*'µmol Indicator Protonated'!BO5</f>
        <v>0.1832609348922995</v>
      </c>
      <c r="BP5">
        <f>(5/0.1)*'µmol Indicator Protonated'!BP5</f>
        <v>0.19331839039263052</v>
      </c>
      <c r="BQ5">
        <f>(5/0.1)*'µmol Indicator Protonated'!BQ5</f>
        <v>0.18485527016763606</v>
      </c>
      <c r="BR5">
        <f>(5/0.1)*'µmol Indicator Protonated'!BR5</f>
        <v>0.19427270577249156</v>
      </c>
      <c r="BS5">
        <f>(5/0.1)*'µmol Indicator Protonated'!BS5</f>
        <v>0.18604959300830046</v>
      </c>
      <c r="BT5">
        <f>(5/0.1)*'µmol Indicator Protonated'!BT5</f>
        <v>0.19544988522309845</v>
      </c>
      <c r="BU5">
        <f>(5/0.1)*'µmol Indicator Protonated'!BU5</f>
        <v>0.18593530374125125</v>
      </c>
      <c r="BV5">
        <f>(5/0.1)*'µmol Indicator Protonated'!BV5</f>
        <v>0.19582703980436084</v>
      </c>
      <c r="BW5">
        <f>(5/0.1)*'µmol Indicator Protonated'!BW5</f>
        <v>0.18668961290377609</v>
      </c>
      <c r="BX5">
        <f>(5/0.1)*'µmol Indicator Protonated'!BX5</f>
        <v>0.19633562704272986</v>
      </c>
      <c r="BY5">
        <f>(5/0.1)*'µmol Indicator Protonated'!BY5</f>
        <v>0.1867238996838908</v>
      </c>
      <c r="BZ5">
        <f>(5/0.1)*'µmol Indicator Protonated'!BZ5</f>
        <v>0.19636419935949206</v>
      </c>
      <c r="CA5">
        <f>(5/0.1)*'µmol Indicator Protonated'!CA5</f>
        <v>0.18751249562653041</v>
      </c>
      <c r="CB5">
        <f>(5/0.1)*'µmol Indicator Protonated'!CB5</f>
        <v>0.19740423168964008</v>
      </c>
      <c r="CC5">
        <f>(5/0.1)*'µmol Indicator Protonated'!CC5</f>
        <v>0.18794108037796489</v>
      </c>
      <c r="CD5">
        <f>(5/0.1)*'µmol Indicator Protonated'!CD5</f>
        <v>0.19786138875783682</v>
      </c>
      <c r="CE5">
        <f>(5/0.1)*'µmol Indicator Protonated'!CE5</f>
        <v>0.1890725441217522</v>
      </c>
      <c r="CF5">
        <f>(5/0.1)*'µmol Indicator Protonated'!CF5</f>
        <v>0.19858712560359937</v>
      </c>
      <c r="CG5">
        <f>(5/0.1)*'µmol Indicator Protonated'!CG5</f>
        <v>0.18931255158255561</v>
      </c>
      <c r="CH5">
        <f>(5/0.1)*'µmol Indicator Protonated'!CH5</f>
        <v>0.19947858188658329</v>
      </c>
      <c r="CI5">
        <f>(5/0.1)*'µmol Indicator Protonated'!CI5</f>
        <v>0.19006686074508045</v>
      </c>
      <c r="CJ5">
        <f>(5/0.1)*'µmol Indicator Protonated'!CJ5</f>
        <v>0.20035289477950977</v>
      </c>
      <c r="CK5">
        <f>(5/0.1)*'µmol Indicator Protonated'!CK5</f>
        <v>0.19011829091525256</v>
      </c>
      <c r="CL5">
        <f>(5/0.1)*'µmol Indicator Protonated'!CL5</f>
        <v>0.20055861546019846</v>
      </c>
      <c r="CM5">
        <f>(5/0.1)*'µmol Indicator Protonated'!CM5</f>
        <v>0.19126118358574465</v>
      </c>
      <c r="CN5">
        <f>(5/0.1)*'µmol Indicator Protonated'!CN5</f>
        <v>0.20135292586619044</v>
      </c>
      <c r="CO5">
        <f>(5/0.1)*'µmol Indicator Protonated'!CO5</f>
        <v>0.19242121964629416</v>
      </c>
      <c r="CP5">
        <f>(5/0.1)*'µmol Indicator Protonated'!CP5</f>
        <v>0.20235295695287106</v>
      </c>
      <c r="CQ5">
        <f>(5/0.1)*'µmol Indicator Protonated'!CQ5</f>
        <v>0.19365554373042573</v>
      </c>
      <c r="CR5">
        <f>(5/0.1)*'µmol Indicator Protonated'!CR5</f>
        <v>0.20311869504210087</v>
      </c>
      <c r="CS5">
        <f>(5/0.1)*'µmol Indicator Protonated'!CS5</f>
        <v>0.19403841277504055</v>
      </c>
      <c r="CT5">
        <f>(5/0.1)*'µmol Indicator Protonated'!CT5</f>
        <v>0.20416444183560109</v>
      </c>
      <c r="CU5">
        <f>(5/0.1)*'µmol Indicator Protonated'!CU5</f>
        <v>0.19492986905802448</v>
      </c>
    </row>
    <row r="6" spans="1:100" x14ac:dyDescent="0.25">
      <c r="A6" s="61">
        <v>4</v>
      </c>
      <c r="B6" s="13">
        <v>702</v>
      </c>
      <c r="C6">
        <f>(5/0.1)*'µmol Indicator Protonated'!C6</f>
        <v>0</v>
      </c>
      <c r="D6">
        <f>(5/0.1)*'µmol Indicator Protonated'!D6</f>
        <v>0.11096344937808235</v>
      </c>
      <c r="E6">
        <f>(5/0.1)*'µmol Indicator Protonated'!E6</f>
        <v>0.21820106865036151</v>
      </c>
      <c r="F6">
        <f>(5/0.1)*'µmol Indicator Protonated'!F6</f>
        <v>0.25136781394804386</v>
      </c>
      <c r="G6">
        <f>(5/0.1)*'µmol Indicator Protonated'!G6</f>
        <v>0.26446536395188408</v>
      </c>
      <c r="H6">
        <f>(5/0.1)*'µmol Indicator Protonated'!H6</f>
        <v>0.2750256922272315</v>
      </c>
      <c r="I6">
        <f>(5/0.1)*'µmol Indicator Protonated'!I6</f>
        <v>0.28307165662749634</v>
      </c>
      <c r="J6">
        <f>(5/0.1)*'µmol Indicator Protonated'!J6</f>
        <v>0.28842039432539957</v>
      </c>
      <c r="K6">
        <f>(5/0.1)*'µmol Indicator Protonated'!K6</f>
        <v>0.29046617220558058</v>
      </c>
      <c r="L6">
        <f>(5/0.1)*'µmol Indicator Protonated'!L6</f>
        <v>0.29392913699717182</v>
      </c>
      <c r="M6">
        <f>(5/0.1)*'µmol Indicator Protonated'!M6</f>
        <v>0.29540346854210675</v>
      </c>
      <c r="N6">
        <f>(5/0.1)*'µmol Indicator Protonated'!N6</f>
        <v>0.29867214157971417</v>
      </c>
      <c r="O6">
        <f>(5/0.1)*'µmol Indicator Protonated'!O6</f>
        <v>0.30008932849112457</v>
      </c>
      <c r="P6">
        <f>(5/0.1)*'µmol Indicator Protonated'!P6</f>
        <v>0.30261512129291224</v>
      </c>
      <c r="Q6">
        <f>(5/0.1)*'µmol Indicator Protonated'!Q6</f>
        <v>0.30323228333497804</v>
      </c>
      <c r="R6">
        <f>(5/0.1)*'µmol Indicator Protonated'!R6</f>
        <v>0.30563235794301152</v>
      </c>
      <c r="S6">
        <f>(5/0.1)*'µmol Indicator Protonated'!S6</f>
        <v>0.30640952495894619</v>
      </c>
      <c r="T6">
        <f>(5/0.1)*'µmol Indicator Protonated'!T6</f>
        <v>0.30855816317947138</v>
      </c>
      <c r="U6">
        <f>(5/0.1)*'µmol Indicator Protonated'!U6</f>
        <v>0.30931247234199627</v>
      </c>
      <c r="V6">
        <f>(5/0.1)*'µmol Indicator Protonated'!V6</f>
        <v>0.31164397338980027</v>
      </c>
      <c r="W6">
        <f>(5/0.1)*'µmol Indicator Protonated'!W6</f>
        <v>0.31247828503925956</v>
      </c>
      <c r="X6">
        <f>(5/0.1)*'µmol Indicator Protonated'!X6</f>
        <v>0.31472978360012904</v>
      </c>
      <c r="Y6">
        <f>(5/0.1)*'µmol Indicator Protonated'!Y6</f>
        <v>0.31608982587801476</v>
      </c>
      <c r="Z6">
        <f>(5/0.1)*'µmol Indicator Protonated'!Z6</f>
        <v>0.31835275336558921</v>
      </c>
      <c r="AA6">
        <f>(5/0.1)*'µmol Indicator Protonated'!AA6</f>
        <v>0.3189241997008353</v>
      </c>
      <c r="AB6">
        <f>(5/0.1)*'µmol Indicator Protonated'!AB6</f>
        <v>0.32094711972760648</v>
      </c>
      <c r="AC6">
        <f>(5/0.1)*'µmol Indicator Protonated'!AC6</f>
        <v>0.32128998752875404</v>
      </c>
      <c r="AD6">
        <f>(5/0.1)*'µmol Indicator Protonated'!AD6</f>
        <v>0.32350719930950883</v>
      </c>
      <c r="AE6">
        <f>(5/0.1)*'µmol Indicator Protonated'!AE6</f>
        <v>0.3236672042833777</v>
      </c>
      <c r="AF6">
        <f>(5/0.1)*'µmol Indicator Protonated'!AF6</f>
        <v>0.32556440611639476</v>
      </c>
      <c r="AG6">
        <f>(5/0.1)*'µmol Indicator Protonated'!AG6</f>
        <v>0.32604442103800146</v>
      </c>
      <c r="AH6">
        <f>(5/0.1)*'µmol Indicator Protonated'!AH6</f>
        <v>0.32790733609090372</v>
      </c>
      <c r="AI6">
        <f>(5/0.1)*'µmol Indicator Protonated'!AI6</f>
        <v>0.32833020637898569</v>
      </c>
      <c r="AJ6">
        <f>(5/0.1)*'µmol Indicator Protonated'!AJ6</f>
        <v>0.33025026606541263</v>
      </c>
      <c r="AK6">
        <f>(5/0.1)*'µmol Indicator Protonated'!AK6</f>
        <v>0.33031883962564218</v>
      </c>
      <c r="AL6">
        <f>(5/0.1)*'µmol Indicator Protonated'!AL6</f>
        <v>0.33222747038536393</v>
      </c>
      <c r="AM6">
        <f>(5/0.1)*'µmol Indicator Protonated'!AM6</f>
        <v>0.3316560240501179</v>
      </c>
      <c r="AN6">
        <f>(5/0.1)*'µmol Indicator Protonated'!AN6</f>
        <v>0.334421824312709</v>
      </c>
      <c r="AO6">
        <f>(5/0.1)*'µmol Indicator Protonated'!AO6</f>
        <v>0.33476469211385668</v>
      </c>
      <c r="AP6">
        <f>(5/0.1)*'µmol Indicator Protonated'!AP6</f>
        <v>0.33619330795197183</v>
      </c>
      <c r="AQ6">
        <f>(5/0.1)*'µmol Indicator Protonated'!AQ6</f>
        <v>0.33554185912979123</v>
      </c>
      <c r="AR6">
        <f>(5/0.1)*'µmol Indicator Protonated'!AR6</f>
        <v>0.33743906096280829</v>
      </c>
      <c r="AS6">
        <f>(5/0.1)*'µmol Indicator Protonated'!AS6</f>
        <v>0.33683332784744746</v>
      </c>
      <c r="AT6">
        <f>(5/0.1)*'µmol Indicator Protonated'!AT6</f>
        <v>0.33855909577989063</v>
      </c>
      <c r="AU6">
        <f>(5/0.1)*'µmol Indicator Protonated'!AU6</f>
        <v>0.33829623046567725</v>
      </c>
      <c r="AV6">
        <f>(5/0.1)*'µmol Indicator Protonated'!AV6</f>
        <v>0.34003342732482539</v>
      </c>
      <c r="AW6">
        <f>(5/0.1)*'µmol Indicator Protonated'!AW6</f>
        <v>0.34026200585892385</v>
      </c>
      <c r="AX6">
        <f>(5/0.1)*'µmol Indicator Protonated'!AX6</f>
        <v>0.34263922261354757</v>
      </c>
      <c r="AY6">
        <f>(5/0.1)*'µmol Indicator Protonated'!AY6</f>
        <v>0.34247921763967853</v>
      </c>
      <c r="AZ6">
        <f>(5/0.1)*'µmol Indicator Protonated'!AZ6</f>
        <v>0.34377068635733476</v>
      </c>
      <c r="BA6">
        <f>(5/0.1)*'µmol Indicator Protonated'!BA6</f>
        <v>0.34370211279710516</v>
      </c>
      <c r="BB6">
        <f>(5/0.1)*'µmol Indicator Protonated'!BB6</f>
        <v>0.34498215258805648</v>
      </c>
      <c r="BC6">
        <f>(5/0.1)*'µmol Indicator Protonated'!BC6</f>
        <v>0.34467357156702361</v>
      </c>
      <c r="BD6">
        <f>(5/0.1)*'µmol Indicator Protonated'!BD6</f>
        <v>0.34611361633184373</v>
      </c>
      <c r="BE6">
        <f>(5/0.1)*'µmol Indicator Protonated'!BE6</f>
        <v>0.34581646423751583</v>
      </c>
      <c r="BF6">
        <f>(5/0.1)*'µmol Indicator Protonated'!BF6</f>
        <v>0.34709650402846698</v>
      </c>
      <c r="BG6">
        <f>(5/0.1)*'µmol Indicator Protonated'!BG6</f>
        <v>0.34676506515402428</v>
      </c>
      <c r="BH6">
        <f>(5/0.1)*'µmol Indicator Protonated'!BH6</f>
        <v>0.34818225206543457</v>
      </c>
      <c r="BI6">
        <f>(5/0.1)*'µmol Indicator Protonated'!BI6</f>
        <v>0.34775938177735238</v>
      </c>
      <c r="BJ6">
        <f>(5/0.1)*'µmol Indicator Protonated'!BJ6</f>
        <v>0.34902799264159873</v>
      </c>
      <c r="BK6">
        <f>(5/0.1)*'µmol Indicator Protonated'!BK6</f>
        <v>0.34863940913363139</v>
      </c>
      <c r="BL6">
        <f>(5/0.1)*'µmol Indicator Protonated'!BL6</f>
        <v>0.34979373073082859</v>
      </c>
      <c r="BM6">
        <f>(5/0.1)*'µmol Indicator Protonated'!BM6</f>
        <v>0.34932514473592663</v>
      </c>
      <c r="BN6">
        <f>(5/0.1)*'µmol Indicator Protonated'!BN6</f>
        <v>0.3505023241865336</v>
      </c>
      <c r="BO6">
        <f>(5/0.1)*'µmol Indicator Protonated'!BO6</f>
        <v>0.35007945389845158</v>
      </c>
      <c r="BP6">
        <f>(5/0.1)*'µmol Indicator Protonated'!BP6</f>
        <v>0.35141663832292719</v>
      </c>
      <c r="BQ6">
        <f>(5/0.1)*'µmol Indicator Protonated'!BQ6</f>
        <v>0.35077661842745173</v>
      </c>
      <c r="BR6">
        <f>(5/0.1)*'µmol Indicator Protonated'!BR6</f>
        <v>0.35189665324453401</v>
      </c>
      <c r="BS6">
        <f>(5/0.1)*'µmol Indicator Protonated'!BS6</f>
        <v>0.35155378544338645</v>
      </c>
      <c r="BT6">
        <f>(5/0.1)*'µmol Indicator Protonated'!BT6</f>
        <v>0.35265096240705884</v>
      </c>
      <c r="BU6">
        <f>(5/0.1)*'µmol Indicator Protonated'!BU6</f>
        <v>0.35226237889909146</v>
      </c>
      <c r="BV6">
        <f>(5/0.1)*'µmol Indicator Protonated'!BV6</f>
        <v>0.35348527405651825</v>
      </c>
      <c r="BW6">
        <f>(5/0.1)*'µmol Indicator Protonated'!BW6</f>
        <v>0.35292525664797703</v>
      </c>
      <c r="BX6">
        <f>(5/0.1)*'µmol Indicator Protonated'!BX6</f>
        <v>0.35391957327130508</v>
      </c>
      <c r="BY6">
        <f>(5/0.1)*'µmol Indicator Protonated'!BY6</f>
        <v>0.35365670795709203</v>
      </c>
      <c r="BZ6">
        <f>(5/0.1)*'µmol Indicator Protonated'!BZ6</f>
        <v>0.35450244853325602</v>
      </c>
      <c r="CA6">
        <f>(5/0.1)*'µmol Indicator Protonated'!CA6</f>
        <v>0.35391957327130508</v>
      </c>
      <c r="CB6">
        <f>(5/0.1)*'µmol Indicator Protonated'!CB6</f>
        <v>0.35508532379520724</v>
      </c>
      <c r="CC6">
        <f>(5/0.1)*'µmol Indicator Protonated'!CC6</f>
        <v>0.35477674277417426</v>
      </c>
      <c r="CD6">
        <f>(5/0.1)*'µmol Indicator Protonated'!CD6</f>
        <v>0.35590820651796151</v>
      </c>
      <c r="CE6">
        <f>(5/0.1)*'µmol Indicator Protonated'!CE6</f>
        <v>0.3553139023293056</v>
      </c>
      <c r="CF6">
        <f>(5/0.1)*'µmol Indicator Protonated'!CF6</f>
        <v>0.35627393217251896</v>
      </c>
      <c r="CG6">
        <f>(5/0.1)*'µmol Indicator Protonated'!CG6</f>
        <v>0.35574820154409259</v>
      </c>
      <c r="CH6">
        <f>(5/0.1)*'µmol Indicator Protonated'!CH6</f>
        <v>0.35657108426684697</v>
      </c>
      <c r="CI6">
        <f>(5/0.1)*'µmol Indicator Protonated'!CI6</f>
        <v>0.35612535612535506</v>
      </c>
      <c r="CJ6">
        <f>(5/0.1)*'µmol Indicator Protonated'!CJ6</f>
        <v>0.35731396450266689</v>
      </c>
      <c r="CK6">
        <f>(5/0.1)*'µmol Indicator Protonated'!CK6</f>
        <v>0.35644536607309285</v>
      </c>
      <c r="CL6">
        <f>(5/0.1)*'µmol Indicator Protonated'!CL6</f>
        <v>0.35765683230381451</v>
      </c>
      <c r="CM6">
        <f>(5/0.1)*'µmol Indicator Protonated'!CM6</f>
        <v>0.35677680494753555</v>
      </c>
      <c r="CN6">
        <f>(5/0.1)*'µmol Indicator Protonated'!CN6</f>
        <v>0.35787398191120801</v>
      </c>
      <c r="CO6">
        <f>(5/0.1)*'µmol Indicator Protonated'!CO6</f>
        <v>0.35730253557596198</v>
      </c>
      <c r="CP6">
        <f>(5/0.1)*'µmol Indicator Protonated'!CP6</f>
        <v>0.35818256293224077</v>
      </c>
      <c r="CQ6">
        <f>(5/0.1)*'µmol Indicator Protonated'!CQ6</f>
        <v>0.35746254054983084</v>
      </c>
      <c r="CR6">
        <f>(5/0.1)*'µmol Indicator Protonated'!CR6</f>
        <v>0.35859400429361804</v>
      </c>
      <c r="CS6">
        <f>(5/0.1)*'µmol Indicator Protonated'!CS6</f>
        <v>0.35794255547143744</v>
      </c>
      <c r="CT6">
        <f>(5/0.1)*'µmol Indicator Protonated'!CT6</f>
        <v>0.35918830848227395</v>
      </c>
      <c r="CU6">
        <f>(5/0.1)*'µmol Indicator Protonated'!CU6</f>
        <v>0.35874258034078205</v>
      </c>
    </row>
    <row r="7" spans="1:100" x14ac:dyDescent="0.25">
      <c r="A7" s="61">
        <v>5</v>
      </c>
      <c r="B7" s="13">
        <v>703</v>
      </c>
      <c r="C7">
        <f>(5/0.1)*'µmol Indicator Protonated'!C7</f>
        <v>0</v>
      </c>
      <c r="D7">
        <f>(5/0.1)*'µmol Indicator Protonated'!D7</f>
        <v>0.10351178916647241</v>
      </c>
      <c r="E7">
        <f>(5/0.1)*'µmol Indicator Protonated'!E7</f>
        <v>0.21386950542919506</v>
      </c>
      <c r="F7">
        <f>(5/0.1)*'µmol Indicator Protonated'!F7</f>
        <v>0.24753912350189405</v>
      </c>
      <c r="G7">
        <f>(5/0.1)*'µmol Indicator Protonated'!G7</f>
        <v>0.25984807756309458</v>
      </c>
      <c r="H7">
        <f>(5/0.1)*'µmol Indicator Protonated'!H7</f>
        <v>0.26573397481612915</v>
      </c>
      <c r="I7">
        <f>(5/0.1)*'µmol Indicator Protonated'!I7</f>
        <v>0.26885407180657278</v>
      </c>
      <c r="J7">
        <f>(5/0.1)*'µmol Indicator Protonated'!J7</f>
        <v>0.27158558528904903</v>
      </c>
      <c r="K7">
        <f>(5/0.1)*'µmol Indicator Protonated'!K7</f>
        <v>0.27387137063003331</v>
      </c>
      <c r="L7">
        <f>(5/0.1)*'µmol Indicator Protonated'!L7</f>
        <v>0.27615715597101764</v>
      </c>
      <c r="M7">
        <f>(5/0.1)*'µmol Indicator Protonated'!M7</f>
        <v>0.27854580165234627</v>
      </c>
      <c r="N7">
        <f>(5/0.1)*'µmol Indicator Protonated'!N7</f>
        <v>0.2815973250825603</v>
      </c>
      <c r="O7">
        <f>(5/0.1)*'µmol Indicator Protonated'!O7</f>
        <v>0.28550601801564351</v>
      </c>
      <c r="P7">
        <f>(5/0.1)*'µmol Indicator Protonated'!P7</f>
        <v>0.28878611997995601</v>
      </c>
      <c r="Q7">
        <f>(5/0.1)*'µmol Indicator Protonated'!Q7</f>
        <v>0.29086618464025171</v>
      </c>
      <c r="R7">
        <f>(5/0.1)*'µmol Indicator Protonated'!R7</f>
        <v>0.29307196749430164</v>
      </c>
      <c r="S7">
        <f>(5/0.1)*'µmol Indicator Protonated'!S7</f>
        <v>0.29474059079322007</v>
      </c>
      <c r="T7">
        <f>(5/0.1)*'µmol Indicator Protonated'!T7</f>
        <v>0.29622635126485991</v>
      </c>
      <c r="U7">
        <f>(5/0.1)*'µmol Indicator Protonated'!U7</f>
        <v>0.29796354812400805</v>
      </c>
      <c r="V7">
        <f>(5/0.1)*'µmol Indicator Protonated'!V7</f>
        <v>0.29944930859564778</v>
      </c>
      <c r="W7">
        <f>(5/0.1)*'µmol Indicator Protonated'!W7</f>
        <v>0.30109507404115654</v>
      </c>
      <c r="X7">
        <f>(5/0.1)*'µmol Indicator Protonated'!X7</f>
        <v>0.30271798163325542</v>
      </c>
      <c r="Y7">
        <f>(5/0.1)*'µmol Indicator Protonated'!Y7</f>
        <v>0.30501519590094461</v>
      </c>
      <c r="Z7">
        <f>(5/0.1)*'µmol Indicator Protonated'!Z7</f>
        <v>0.30592951003733831</v>
      </c>
      <c r="AA7">
        <f>(5/0.1)*'µmol Indicator Protonated'!AA7</f>
        <v>0.3077009936766012</v>
      </c>
      <c r="AB7">
        <f>(5/0.1)*'µmol Indicator Protonated'!AB7</f>
        <v>0.30888960205391314</v>
      </c>
      <c r="AC7">
        <f>(5/0.1)*'µmol Indicator Protonated'!AC7</f>
        <v>0.31016964184486423</v>
      </c>
      <c r="AD7">
        <f>(5/0.1)*'µmol Indicator Protonated'!AD7</f>
        <v>0.31149539734263521</v>
      </c>
      <c r="AE7">
        <f>(5/0.1)*'µmol Indicator Protonated'!AE7</f>
        <v>0.31278686606029121</v>
      </c>
      <c r="AF7">
        <f>(5/0.1)*'µmol Indicator Protonated'!AF7</f>
        <v>0.3137583248302096</v>
      </c>
      <c r="AG7">
        <f>(5/0.1)*'µmol Indicator Protonated'!AG7</f>
        <v>0.31508408032798052</v>
      </c>
      <c r="AH7">
        <f>(5/0.1)*'µmol Indicator Protonated'!AH7</f>
        <v>0.3162041151450628</v>
      </c>
      <c r="AI7">
        <f>(5/0.1)*'µmol Indicator Protonated'!AI7</f>
        <v>0.31726700532862051</v>
      </c>
      <c r="AJ7">
        <f>(5/0.1)*'µmol Indicator Protonated'!AJ7</f>
        <v>0.31836418229229302</v>
      </c>
      <c r="AK7">
        <f>(5/0.1)*'µmol Indicator Protonated'!AK7</f>
        <v>0.31928992535539158</v>
      </c>
      <c r="AL7">
        <f>(5/0.1)*'µmol Indicator Protonated'!AL7</f>
        <v>0.32013566593155579</v>
      </c>
      <c r="AM7">
        <f>(5/0.1)*'µmol Indicator Protonated'!AM7</f>
        <v>0.32045567587929358</v>
      </c>
      <c r="AN7">
        <f>(5/0.1)*'µmol Indicator Protonated'!AN7</f>
        <v>0.32221573059185149</v>
      </c>
      <c r="AO7">
        <f>(5/0.1)*'µmol Indicator Protonated'!AO7</f>
        <v>0.32335862326234377</v>
      </c>
      <c r="AP7">
        <f>(5/0.1)*'µmol Indicator Protonated'!AP7</f>
        <v>0.32372434891690127</v>
      </c>
      <c r="AQ7">
        <f>(5/0.1)*'µmol Indicator Protonated'!AQ7</f>
        <v>0.32405578779134392</v>
      </c>
      <c r="AR7">
        <f>(5/0.1)*'µmol Indicator Protonated'!AR7</f>
        <v>0.32517582260842626</v>
      </c>
      <c r="AS7">
        <f>(5/0.1)*'µmol Indicator Protonated'!AS7</f>
        <v>0.32589584499083635</v>
      </c>
      <c r="AT7">
        <f>(5/0.1)*'µmol Indicator Protonated'!AT7</f>
        <v>0.32708445336814823</v>
      </c>
      <c r="AU7">
        <f>(5/0.1)*'µmol Indicator Protonated'!AU7</f>
        <v>0.32831877745227972</v>
      </c>
      <c r="AV7">
        <f>(5/0.1)*'µmol Indicator Protonated'!AV7</f>
        <v>0.32945024119606686</v>
      </c>
      <c r="AW7">
        <f>(5/0.1)*'µmol Indicator Protonated'!AW7</f>
        <v>0.3305931338665592</v>
      </c>
      <c r="AX7">
        <f>(5/0.1)*'µmol Indicator Protonated'!AX7</f>
        <v>0.33227318609218259</v>
      </c>
      <c r="AY7">
        <f>(5/0.1)*'µmol Indicator Protonated'!AY7</f>
        <v>0.33302749525470743</v>
      </c>
      <c r="AZ7">
        <f>(5/0.1)*'µmol Indicator Protonated'!AZ7</f>
        <v>0.33339322090926482</v>
      </c>
      <c r="BA7">
        <f>(5/0.1)*'µmol Indicator Protonated'!BA7</f>
        <v>0.3342161036320192</v>
      </c>
      <c r="BB7">
        <f>(5/0.1)*'µmol Indicator Protonated'!BB7</f>
        <v>0.33461611606669145</v>
      </c>
      <c r="BC7">
        <f>(5/0.1)*'µmol Indicator Protonated'!BC7</f>
        <v>0.33511898884170815</v>
      </c>
      <c r="BD7">
        <f>(5/0.1)*'µmol Indicator Protonated'!BD7</f>
        <v>0.33564471947013441</v>
      </c>
      <c r="BE7">
        <f>(5/0.1)*'µmol Indicator Protonated'!BE7</f>
        <v>0.33611330546503626</v>
      </c>
      <c r="BF7">
        <f>(5/0.1)*'µmol Indicator Protonated'!BF7</f>
        <v>0.33662760716675771</v>
      </c>
      <c r="BG7">
        <f>(5/0.1)*'µmol Indicator Protonated'!BG7</f>
        <v>0.33710762208836437</v>
      </c>
      <c r="BH7">
        <f>(5/0.1)*'µmol Indicator Protonated'!BH7</f>
        <v>0.33764478164349571</v>
      </c>
      <c r="BI7">
        <f>(5/0.1)*'µmol Indicator Protonated'!BI7</f>
        <v>0.33811336763839744</v>
      </c>
      <c r="BJ7">
        <f>(5/0.1)*'µmol Indicator Protonated'!BJ7</f>
        <v>0.33851338007306975</v>
      </c>
      <c r="BK7">
        <f>(5/0.1)*'µmol Indicator Protonated'!BK7</f>
        <v>0.3388105321673977</v>
      </c>
      <c r="BL7">
        <f>(5/0.1)*'µmol Indicator Protonated'!BL7</f>
        <v>0.33918768674866007</v>
      </c>
      <c r="BM7">
        <f>(5/0.1)*'µmol Indicator Protonated'!BM7</f>
        <v>0.33962198596344706</v>
      </c>
      <c r="BN7">
        <f>(5/0.1)*'µmol Indicator Protonated'!BN7</f>
        <v>0.33988485127766033</v>
      </c>
      <c r="BO7">
        <f>(5/0.1)*'µmol Indicator Protonated'!BO7</f>
        <v>0.34019343229869325</v>
      </c>
      <c r="BP7">
        <f>(5/0.1)*'µmol Indicator Protonated'!BP7</f>
        <v>0.34070773400041465</v>
      </c>
      <c r="BQ7">
        <f>(5/0.1)*'µmol Indicator Protonated'!BQ7</f>
        <v>0.34095917038792295</v>
      </c>
      <c r="BR7">
        <f>(5/0.1)*'µmol Indicator Protonated'!BR7</f>
        <v>0.34102774394815255</v>
      </c>
      <c r="BS7">
        <f>(5/0.1)*'µmol Indicator Protonated'!BS7</f>
        <v>0.34162204813680846</v>
      </c>
      <c r="BT7">
        <f>(5/0.1)*'µmol Indicator Protonated'!BT7</f>
        <v>0.34181633989079213</v>
      </c>
      <c r="BU7">
        <f>(5/0.1)*'µmol Indicator Protonated'!BU7</f>
        <v>0.34218206554534947</v>
      </c>
      <c r="BV7">
        <f>(5/0.1)*'µmol Indicator Protonated'!BV7</f>
        <v>0.34246778871297268</v>
      </c>
      <c r="BW7">
        <f>(5/0.1)*'µmol Indicator Protonated'!BW7</f>
        <v>0.34290208792775961</v>
      </c>
      <c r="BX7">
        <f>(5/0.1)*'µmol Indicator Protonated'!BX7</f>
        <v>0.34294780363457938</v>
      </c>
      <c r="BY7">
        <f>(5/0.1)*'µmol Indicator Protonated'!BY7</f>
        <v>0.34354210782323524</v>
      </c>
      <c r="BZ7">
        <f>(5/0.1)*'µmol Indicator Protonated'!BZ7</f>
        <v>0.34341638962948107</v>
      </c>
      <c r="CA7">
        <f>(5/0.1)*'µmol Indicator Protonated'!CA7</f>
        <v>0.34359925245675982</v>
      </c>
      <c r="CB7">
        <f>(5/0.1)*'µmol Indicator Protonated'!CB7</f>
        <v>0.34414784093859618</v>
      </c>
      <c r="CC7">
        <f>(5/0.1)*'µmol Indicator Protonated'!CC7</f>
        <v>0.34465071371361267</v>
      </c>
      <c r="CD7">
        <f>(5/0.1)*'µmol Indicator Protonated'!CD7</f>
        <v>0.34481071868748148</v>
      </c>
      <c r="CE7">
        <f>(5/0.1)*'µmol Indicator Protonated'!CE7</f>
        <v>0.34514215756192429</v>
      </c>
      <c r="CF7">
        <f>(5/0.1)*'µmol Indicator Protonated'!CF7</f>
        <v>0.34518787326874389</v>
      </c>
      <c r="CG7">
        <f>(5/0.1)*'µmol Indicator Protonated'!CG7</f>
        <v>0.34553074106989168</v>
      </c>
      <c r="CH7">
        <f>(5/0.1)*'µmol Indicator Protonated'!CH7</f>
        <v>0.3455193121431866</v>
      </c>
      <c r="CI7">
        <f>(5/0.1)*'µmol Indicator Protonated'!CI7</f>
        <v>0.34594218243126879</v>
      </c>
      <c r="CJ7">
        <f>(5/0.1)*'µmol Indicator Protonated'!CJ7</f>
        <v>0.34631933701253109</v>
      </c>
      <c r="CK7">
        <f>(5/0.1)*'µmol Indicator Protonated'!CK7</f>
        <v>0.34620504774548194</v>
      </c>
      <c r="CL7">
        <f>(5/0.1)*'µmol Indicator Protonated'!CL7</f>
        <v>0.34653648661992464</v>
      </c>
      <c r="CM7">
        <f>(5/0.1)*'µmol Indicator Protonated'!CM7</f>
        <v>0.34647934198640007</v>
      </c>
      <c r="CN7">
        <f>(5/0.1)*'µmol Indicator Protonated'!CN7</f>
        <v>0.34666220481367888</v>
      </c>
      <c r="CO7">
        <f>(5/0.1)*'µmol Indicator Protonated'!CO7</f>
        <v>0.34693649905459689</v>
      </c>
      <c r="CP7">
        <f>(5/0.1)*'µmol Indicator Protonated'!CP7</f>
        <v>0.34707364617505598</v>
      </c>
      <c r="CQ7">
        <f>(5/0.1)*'µmol Indicator Protonated'!CQ7</f>
        <v>0.3471536486619905</v>
      </c>
      <c r="CR7">
        <f>(5/0.1)*'µmol Indicator Protonated'!CR7</f>
        <v>0.34746222968302326</v>
      </c>
      <c r="CS7">
        <f>(5/0.1)*'µmol Indicator Protonated'!CS7</f>
        <v>0.34773652392394139</v>
      </c>
      <c r="CT7">
        <f>(5/0.1)*'µmol Indicator Protonated'!CT7</f>
        <v>0.34807939172508912</v>
      </c>
      <c r="CU7">
        <f>(5/0.1)*'µmol Indicator Protonated'!CU7</f>
        <v>0.34850226201317114</v>
      </c>
    </row>
    <row r="8" spans="1:100" x14ac:dyDescent="0.25">
      <c r="A8" s="61">
        <v>6</v>
      </c>
      <c r="B8" s="13">
        <v>705</v>
      </c>
      <c r="C8">
        <f>(5/0.1)*'µmol Indicator Protonated'!C8</f>
        <v>0</v>
      </c>
      <c r="D8">
        <f>(5/0.1)*'µmol Indicator Protonated'!D8</f>
        <v>0.11073106120174936</v>
      </c>
      <c r="E8">
        <f>(5/0.1)*'µmol Indicator Protonated'!E8</f>
        <v>0.11426259955357006</v>
      </c>
      <c r="F8">
        <f>(5/0.1)*'µmol Indicator Protonated'!F8</f>
        <v>0.12969165060521423</v>
      </c>
      <c r="G8">
        <f>(5/0.1)*'µmol Indicator Protonated'!G8</f>
        <v>0.13755475217820029</v>
      </c>
      <c r="H8">
        <f>(5/0.1)*'µmol Indicator Protonated'!H8</f>
        <v>0.14702933241658031</v>
      </c>
      <c r="I8">
        <f>(5/0.1)*'µmol Indicator Protonated'!I8</f>
        <v>0.15249235938153277</v>
      </c>
      <c r="J8">
        <f>(5/0.1)*'µmol Indicator Protonated'!J8</f>
        <v>0.16027545846758434</v>
      </c>
      <c r="K8">
        <f>(5/0.1)*'µmol Indicator Protonated'!K8</f>
        <v>0.16470988202909392</v>
      </c>
      <c r="L8">
        <f>(5/0.1)*'µmol Indicator Protonated'!L8</f>
        <v>0.17195582156001418</v>
      </c>
      <c r="M8">
        <f>(5/0.1)*'µmol Indicator Protonated'!M8</f>
        <v>0.17469876396919543</v>
      </c>
      <c r="N8">
        <f>(5/0.1)*'µmol Indicator Protonated'!N8</f>
        <v>0.18066466370916445</v>
      </c>
      <c r="O8">
        <f>(5/0.1)*'µmol Indicator Protonated'!O8</f>
        <v>0.18204756384045995</v>
      </c>
      <c r="P8">
        <f>(5/0.1)*'µmol Indicator Protonated'!P8</f>
        <v>0.18690485769005163</v>
      </c>
      <c r="Q8">
        <f>(5/0.1)*'µmol Indicator Protonated'!Q8</f>
        <v>0.18713343622415002</v>
      </c>
      <c r="R8">
        <f>(5/0.1)*'µmol Indicator Protonated'!R8</f>
        <v>0.19153357300554483</v>
      </c>
      <c r="S8">
        <f>(5/0.1)*'µmol Indicator Protonated'!S8</f>
        <v>0.19143071266520059</v>
      </c>
      <c r="T8">
        <f>(5/0.1)*'µmol Indicator Protonated'!T8</f>
        <v>0.19498510887043113</v>
      </c>
      <c r="U8">
        <f>(5/0.1)*'µmol Indicator Protonated'!U8</f>
        <v>0.19442509146189005</v>
      </c>
      <c r="V8">
        <f>(5/0.1)*'µmol Indicator Protonated'!V8</f>
        <v>0.19795662981371079</v>
      </c>
      <c r="W8">
        <f>(5/0.1)*'µmol Indicator Protonated'!W8</f>
        <v>0.19706517353072694</v>
      </c>
      <c r="X8">
        <f>(5/0.1)*'µmol Indicator Protonated'!X8</f>
        <v>0.20024241515469507</v>
      </c>
      <c r="Y8">
        <f>(5/0.1)*'µmol Indicator Protonated'!Y8</f>
        <v>0.19962525311262933</v>
      </c>
      <c r="Z8">
        <f>(5/0.1)*'µmol Indicator Protonated'!Z8</f>
        <v>0.20229962196158094</v>
      </c>
      <c r="AA8">
        <f>(5/0.1)*'µmol Indicator Protonated'!AA8</f>
        <v>0.20082529041664612</v>
      </c>
      <c r="AB8">
        <f>(5/0.1)*'µmol Indicator Protonated'!AB8</f>
        <v>0.20365966423946669</v>
      </c>
      <c r="AC8">
        <f>(5/0.1)*'µmol Indicator Protonated'!AC8</f>
        <v>0.20192246738031847</v>
      </c>
      <c r="AD8">
        <f>(5/0.1)*'µmol Indicator Protonated'!AD8</f>
        <v>0.20481398583666374</v>
      </c>
      <c r="AE8">
        <f>(5/0.1)*'µmol Indicator Protonated'!AE8</f>
        <v>0.20273392117636796</v>
      </c>
      <c r="AF8">
        <f>(5/0.1)*'µmol Indicator Protonated'!AF8</f>
        <v>0.20541971895202465</v>
      </c>
      <c r="AG8">
        <f>(5/0.1)*'µmol Indicator Protonated'!AG8</f>
        <v>0.20351108819230274</v>
      </c>
      <c r="AH8">
        <f>(5/0.1)*'µmol Indicator Protonated'!AH8</f>
        <v>0.20633403308841827</v>
      </c>
      <c r="AI8">
        <f>(5/0.1)*'µmol Indicator Protonated'!AI8</f>
        <v>0.20435682876846686</v>
      </c>
      <c r="AJ8">
        <f>(5/0.1)*'µmol Indicator Protonated'!AJ8</f>
        <v>0.20690547942366433</v>
      </c>
      <c r="AK8">
        <f>(5/0.1)*'µmol Indicator Protonated'!AK8</f>
        <v>0.20475684120313908</v>
      </c>
      <c r="AL8">
        <f>(5/0.1)*'µmol Indicator Protonated'!AL8</f>
        <v>0.20753407039243504</v>
      </c>
      <c r="AM8">
        <f>(5/0.1)*'µmol Indicator Protonated'!AM8</f>
        <v>0.20463112300938502</v>
      </c>
      <c r="AN8">
        <f>(5/0.1)*'µmol Indicator Protonated'!AN8</f>
        <v>0.20829980848166477</v>
      </c>
      <c r="AO8">
        <f>(5/0.1)*'µmol Indicator Protonated'!AO8</f>
        <v>0.20617402811454952</v>
      </c>
      <c r="AP8">
        <f>(5/0.1)*'µmol Indicator Protonated'!AP8</f>
        <v>0.20869982091633707</v>
      </c>
      <c r="AQ8">
        <f>(5/0.1)*'µmol Indicator Protonated'!AQ8</f>
        <v>0.20555686607248361</v>
      </c>
      <c r="AR8">
        <f>(5/0.1)*'µmol Indicator Protonated'!AR8</f>
        <v>0.20882553911009114</v>
      </c>
      <c r="AS8">
        <f>(5/0.1)*'µmol Indicator Protonated'!AS8</f>
        <v>0.20627688845489373</v>
      </c>
      <c r="AT8">
        <f>(5/0.1)*'µmol Indicator Protonated'!AT8</f>
        <v>0.2096712796862554</v>
      </c>
      <c r="AU8">
        <f>(5/0.1)*'µmol Indicator Protonated'!AU8</f>
        <v>0.20763693073277933</v>
      </c>
      <c r="AV8">
        <f>(5/0.1)*'µmol Indicator Protonated'!AV8</f>
        <v>0.21093989055050175</v>
      </c>
      <c r="AW8">
        <f>(5/0.1)*'µmol Indicator Protonated'!AW8</f>
        <v>0.20872267876974682</v>
      </c>
      <c r="AX8">
        <f>(5/0.1)*'µmol Indicator Protonated'!AX8</f>
        <v>0.2127342320431744</v>
      </c>
      <c r="AY8">
        <f>(5/0.1)*'µmol Indicator Protonated'!AY8</f>
        <v>0.21008272104763251</v>
      </c>
      <c r="AZ8">
        <f>(5/0.1)*'µmol Indicator Protonated'!AZ8</f>
        <v>0.21297423950397773</v>
      </c>
      <c r="BA8">
        <f>(5/0.1)*'µmol Indicator Protonated'!BA8</f>
        <v>0.21036844421525561</v>
      </c>
      <c r="BB8">
        <f>(5/0.1)*'µmol Indicator Protonated'!BB8</f>
        <v>0.21328282052501063</v>
      </c>
      <c r="BC8">
        <f>(5/0.1)*'µmol Indicator Protonated'!BC8</f>
        <v>0.21039130206866544</v>
      </c>
      <c r="BD8">
        <f>(5/0.1)*'µmol Indicator Protonated'!BD8</f>
        <v>0.21344282549887947</v>
      </c>
      <c r="BE8">
        <f>(5/0.1)*'µmol Indicator Protonated'!BE8</f>
        <v>0.21066559630958359</v>
      </c>
      <c r="BF8">
        <f>(5/0.1)*'µmol Indicator Protonated'!BF8</f>
        <v>0.21351139905910907</v>
      </c>
      <c r="BG8">
        <f>(5/0.1)*'µmol Indicator Protonated'!BG8</f>
        <v>0.2108141723567476</v>
      </c>
      <c r="BH8">
        <f>(5/0.1)*'µmol Indicator Protonated'!BH8</f>
        <v>0.21409427432106004</v>
      </c>
      <c r="BI8">
        <f>(5/0.1)*'µmol Indicator Protonated'!BI8</f>
        <v>0.21124847157153465</v>
      </c>
      <c r="BJ8">
        <f>(5/0.1)*'µmol Indicator Protonated'!BJ8</f>
        <v>0.21423142144151908</v>
      </c>
      <c r="BK8">
        <f>(5/0.1)*'µmol Indicator Protonated'!BK8</f>
        <v>0.21143133439881331</v>
      </c>
      <c r="BL8">
        <f>(5/0.1)*'µmol Indicator Protonated'!BL8</f>
        <v>0.21447142890232246</v>
      </c>
      <c r="BM8">
        <f>(5/0.1)*'µmol Indicator Protonated'!BM8</f>
        <v>0.21186563361360028</v>
      </c>
      <c r="BN8">
        <f>(5/0.1)*'µmol Indicator Protonated'!BN8</f>
        <v>0.21492858597051928</v>
      </c>
      <c r="BO8">
        <f>(5/0.1)*'µmol Indicator Protonated'!BO8</f>
        <v>0.21213992785451846</v>
      </c>
      <c r="BP8">
        <f>(5/0.1)*'µmol Indicator Protonated'!BP8</f>
        <v>0.21547717445235554</v>
      </c>
      <c r="BQ8">
        <f>(5/0.1)*'µmol Indicator Protonated'!BQ8</f>
        <v>0.21260851384942026</v>
      </c>
      <c r="BR8">
        <f>(5/0.1)*'µmol Indicator Protonated'!BR8</f>
        <v>0.21569432405974903</v>
      </c>
      <c r="BS8">
        <f>(5/0.1)*'µmol Indicator Protonated'!BS8</f>
        <v>0.21323710481819091</v>
      </c>
      <c r="BT8">
        <f>(5/0.1)*'µmol Indicator Protonated'!BT8</f>
        <v>0.21657435141602807</v>
      </c>
      <c r="BU8">
        <f>(5/0.1)*'µmol Indicator Protonated'!BU8</f>
        <v>0.21362568832615825</v>
      </c>
      <c r="BV8">
        <f>(5/0.1)*'µmol Indicator Protonated'!BV8</f>
        <v>0.21698579277740518</v>
      </c>
      <c r="BW8">
        <f>(5/0.1)*'µmol Indicator Protonated'!BW8</f>
        <v>0.21380855115343692</v>
      </c>
      <c r="BX8">
        <f>(5/0.1)*'µmol Indicator Protonated'!BX8</f>
        <v>0.21680292995012646</v>
      </c>
      <c r="BY8">
        <f>(5/0.1)*'µmol Indicator Protonated'!BY8</f>
        <v>0.2138885536403714</v>
      </c>
      <c r="BZ8">
        <f>(5/0.1)*'µmol Indicator Protonated'!BZ8</f>
        <v>0.21660863819614276</v>
      </c>
      <c r="CA8">
        <f>(5/0.1)*'µmol Indicator Protonated'!CA8</f>
        <v>0.21347711227899424</v>
      </c>
      <c r="CB8">
        <f>(5/0.1)*'µmol Indicator Protonated'!CB8</f>
        <v>0.21666578282966742</v>
      </c>
      <c r="CC8">
        <f>(5/0.1)*'µmol Indicator Protonated'!CC8</f>
        <v>0.21426570822163388</v>
      </c>
      <c r="CD8">
        <f>(5/0.1)*'µmol Indicator Protonated'!CD8</f>
        <v>0.21729437379843808</v>
      </c>
      <c r="CE8">
        <f>(5/0.1)*'µmol Indicator Protonated'!CE8</f>
        <v>0.21451714460914215</v>
      </c>
      <c r="CF8">
        <f>(5/0.1)*'µmol Indicator Protonated'!CF8</f>
        <v>0.21722580023820862</v>
      </c>
      <c r="CG8">
        <f>(5/0.1)*'µmol Indicator Protonated'!CG8</f>
        <v>0.21471143636312578</v>
      </c>
      <c r="CH8">
        <f>(5/0.1)*'µmol Indicator Protonated'!CH8</f>
        <v>0.21746580769901186</v>
      </c>
      <c r="CI8">
        <f>(5/0.1)*'µmol Indicator Protonated'!CI8</f>
        <v>0.21497430167733902</v>
      </c>
      <c r="CJ8">
        <f>(5/0.1)*'µmol Indicator Protonated'!CJ8</f>
        <v>0.21816297222801212</v>
      </c>
      <c r="CK8">
        <f>(5/0.1)*'µmol Indicator Protonated'!CK8</f>
        <v>0.21526002484496204</v>
      </c>
      <c r="CL8">
        <f>(5/0.1)*'µmol Indicator Protonated'!CL8</f>
        <v>0.2183344061285859</v>
      </c>
      <c r="CM8">
        <f>(5/0.1)*'µmol Indicator Protonated'!CM8</f>
        <v>0.21528288269837187</v>
      </c>
      <c r="CN8">
        <f>(5/0.1)*'µmol Indicator Protonated'!CN8</f>
        <v>0.2183915507621105</v>
      </c>
      <c r="CO8">
        <f>(5/0.1)*'µmol Indicator Protonated'!CO8</f>
        <v>0.21569432405974903</v>
      </c>
      <c r="CP8">
        <f>(5/0.1)*'µmol Indicator Protonated'!CP8</f>
        <v>0.21879156319678278</v>
      </c>
      <c r="CQ8">
        <f>(5/0.1)*'µmol Indicator Protonated'!CQ8</f>
        <v>0.2159800472273721</v>
      </c>
      <c r="CR8">
        <f>(5/0.1)*'µmol Indicator Protonated'!CR8</f>
        <v>0.21913443099793048</v>
      </c>
      <c r="CS8">
        <f>(5/0.1)*'µmol Indicator Protonated'!CS8</f>
        <v>0.2165514935626181</v>
      </c>
      <c r="CT8">
        <f>(5/0.1)*'µmol Indicator Protonated'!CT8</f>
        <v>0.21991159801386514</v>
      </c>
      <c r="CU8">
        <f>(5/0.1)*'µmol Indicator Protonated'!CU8</f>
        <v>0.21752295233253652</v>
      </c>
    </row>
    <row r="9" spans="1:100" x14ac:dyDescent="0.25">
      <c r="A9" s="61">
        <v>7</v>
      </c>
      <c r="B9" s="13">
        <v>707</v>
      </c>
      <c r="C9">
        <f>(5/0.1)*'µmol Indicator Protonated'!C9</f>
        <v>0</v>
      </c>
      <c r="D9">
        <f>(5/0.1)*'µmol Indicator Protonated'!D9</f>
        <v>0.10391180160114578</v>
      </c>
      <c r="E9">
        <f>(5/0.1)*'µmol Indicator Protonated'!E9</f>
        <v>0.16023355240299925</v>
      </c>
      <c r="F9">
        <f>(5/0.1)*'µmol Indicator Protonated'!F9</f>
        <v>0.17437113473698729</v>
      </c>
      <c r="G9">
        <f>(5/0.1)*'µmol Indicator Protonated'!G9</f>
        <v>0.17984559062864475</v>
      </c>
      <c r="H9">
        <f>(5/0.1)*'µmol Indicator Protonated'!H9</f>
        <v>0.18312569259295722</v>
      </c>
      <c r="I9">
        <f>(5/0.1)*'µmol Indicator Protonated'!I9</f>
        <v>0.18484003159869544</v>
      </c>
      <c r="J9">
        <f>(5/0.1)*'µmol Indicator Protonated'!J9</f>
        <v>0.1875715450811716</v>
      </c>
      <c r="K9">
        <f>(5/0.1)*'µmol Indicator Protonated'!K9</f>
        <v>0.18841728565733584</v>
      </c>
      <c r="L9">
        <f>(5/0.1)*'µmol Indicator Protonated'!L9</f>
        <v>0.18977732793522148</v>
      </c>
      <c r="M9">
        <f>(5/0.1)*'µmol Indicator Protonated'!M9</f>
        <v>0.18985733042215602</v>
      </c>
      <c r="N9">
        <f>(5/0.1)*'µmol Indicator Protonated'!N9</f>
        <v>0.18962875188805761</v>
      </c>
      <c r="O9">
        <f>(5/0.1)*'µmol Indicator Protonated'!O9</f>
        <v>0.19094307845912353</v>
      </c>
      <c r="P9">
        <f>(5/0.1)*'µmol Indicator Protonated'!P9</f>
        <v>0.1926231306847471</v>
      </c>
      <c r="Q9">
        <f>(5/0.1)*'µmol Indicator Protonated'!Q9</f>
        <v>0.19360601838137032</v>
      </c>
      <c r="R9">
        <f>(5/0.1)*'µmol Indicator Protonated'!R9</f>
        <v>0.19517178133994451</v>
      </c>
      <c r="S9">
        <f>(5/0.1)*'µmol Indicator Protonated'!S9</f>
        <v>0.19604037976951863</v>
      </c>
      <c r="T9">
        <f>(5/0.1)*'µmol Indicator Protonated'!T9</f>
        <v>0.19702326746614179</v>
      </c>
      <c r="U9">
        <f>(5/0.1)*'µmol Indicator Protonated'!U9</f>
        <v>0.19798329730935527</v>
      </c>
      <c r="V9">
        <f>(5/0.1)*'µmol Indicator Protonated'!V9</f>
        <v>0.19853188579119149</v>
      </c>
      <c r="W9">
        <f>(5/0.1)*'µmol Indicator Protonated'!W9</f>
        <v>0.19905761641961797</v>
      </c>
      <c r="X9">
        <f>(5/0.1)*'µmol Indicator Protonated'!X9</f>
        <v>0.19951477348781471</v>
      </c>
      <c r="Y9">
        <f>(5/0.1)*'µmol Indicator Protonated'!Y9</f>
        <v>0.2001662223099952</v>
      </c>
      <c r="Z9">
        <f>(5/0.1)*'µmol Indicator Protonated'!Z9</f>
        <v>0.19965192060827386</v>
      </c>
      <c r="AA9">
        <f>(5/0.1)*'µmol Indicator Protonated'!AA9</f>
        <v>0.19980049665543775</v>
      </c>
      <c r="AB9">
        <f>(5/0.1)*'µmol Indicator Protonated'!AB9</f>
        <v>0.19935476851394596</v>
      </c>
      <c r="AC9">
        <f>(5/0.1)*'µmol Indicator Protonated'!AC9</f>
        <v>0.19904618749291297</v>
      </c>
      <c r="AD9">
        <f>(5/0.1)*'µmol Indicator Protonated'!AD9</f>
        <v>0.19887475359233911</v>
      </c>
      <c r="AE9">
        <f>(5/0.1)*'µmol Indicator Protonated'!AE9</f>
        <v>0.19845188330425706</v>
      </c>
      <c r="AF9">
        <f>(5/0.1)*'µmol Indicator Protonated'!AF9</f>
        <v>0.19810901550310939</v>
      </c>
      <c r="AG9">
        <f>(5/0.1)*'µmol Indicator Protonated'!AG9</f>
        <v>0.19814330228322413</v>
      </c>
      <c r="AH9">
        <f>(5/0.1)*'µmol Indicator Protonated'!AH9</f>
        <v>0.197869008042306</v>
      </c>
      <c r="AI9">
        <f>(5/0.1)*'µmol Indicator Protonated'!AI9</f>
        <v>0.19767471628832239</v>
      </c>
      <c r="AJ9">
        <f>(5/0.1)*'µmol Indicator Protonated'!AJ9</f>
        <v>0.19762900058150268</v>
      </c>
      <c r="AK9">
        <f>(5/0.1)*'µmol Indicator Protonated'!AK9</f>
        <v>0.19742327990081412</v>
      </c>
      <c r="AL9">
        <f>(5/0.1)*'µmol Indicator Protonated'!AL9</f>
        <v>0.19743470882751901</v>
      </c>
      <c r="AM9">
        <f>(5/0.1)*'µmol Indicator Protonated'!AM9</f>
        <v>0.19658896825135486</v>
      </c>
      <c r="AN9">
        <f>(5/0.1)*'µmol Indicator Protonated'!AN9</f>
        <v>0.19732041956046978</v>
      </c>
      <c r="AO9">
        <f>(5/0.1)*'µmol Indicator Protonated'!AO9</f>
        <v>0.19759471380138793</v>
      </c>
      <c r="AP9">
        <f>(5/0.1)*'µmol Indicator Protonated'!AP9</f>
        <v>0.19738899312069938</v>
      </c>
      <c r="AQ9">
        <f>(5/0.1)*'µmol Indicator Protonated'!AQ9</f>
        <v>0.19668039966499418</v>
      </c>
      <c r="AR9">
        <f>(5/0.1)*'µmol Indicator Protonated'!AR9</f>
        <v>0.19694326497920739</v>
      </c>
      <c r="AS9">
        <f>(5/0.1)*'µmol Indicator Protonated'!AS9</f>
        <v>0.19710326995307634</v>
      </c>
      <c r="AT9">
        <f>(5/0.1)*'µmol Indicator Protonated'!AT9</f>
        <v>0.19756042702127316</v>
      </c>
      <c r="AU9">
        <f>(5/0.1)*'µmol Indicator Protonated'!AU9</f>
        <v>0.19807472872299456</v>
      </c>
      <c r="AV9">
        <f>(5/0.1)*'µmol Indicator Protonated'!AV9</f>
        <v>0.19864617505824075</v>
      </c>
      <c r="AW9">
        <f>(5/0.1)*'µmol Indicator Protonated'!AW9</f>
        <v>0.19917190568666715</v>
      </c>
      <c r="AX9">
        <f>(5/0.1)*'µmol Indicator Protonated'!AX9</f>
        <v>0.20032622728386415</v>
      </c>
      <c r="AY9">
        <f>(5/0.1)*'µmol Indicator Protonated'!AY9</f>
        <v>0.20034908513727406</v>
      </c>
      <c r="AZ9">
        <f>(5/0.1)*'µmol Indicator Protonated'!AZ9</f>
        <v>0.20036051406397892</v>
      </c>
      <c r="BA9">
        <f>(5/0.1)*'µmol Indicator Protonated'!BA9</f>
        <v>0.20015479338329037</v>
      </c>
      <c r="BB9">
        <f>(5/0.1)*'µmol Indicator Protonated'!BB9</f>
        <v>0.20010907767647068</v>
      </c>
      <c r="BC9">
        <f>(5/0.1)*'µmol Indicator Protonated'!BC9</f>
        <v>0.1998804991423723</v>
      </c>
      <c r="BD9">
        <f>(5/0.1)*'µmol Indicator Protonated'!BD9</f>
        <v>0.19996050162930665</v>
      </c>
      <c r="BE9">
        <f>(5/0.1)*'µmol Indicator Protonated'!BE9</f>
        <v>0.20002907518953625</v>
      </c>
      <c r="BF9">
        <f>(5/0.1)*'µmol Indicator Protonated'!BF9</f>
        <v>0.19993764377589684</v>
      </c>
      <c r="BG9">
        <f>(5/0.1)*'µmol Indicator Protonated'!BG9</f>
        <v>0.19975478094861812</v>
      </c>
      <c r="BH9">
        <f>(5/0.1)*'µmol Indicator Protonated'!BH9</f>
        <v>0.19991478592248701</v>
      </c>
      <c r="BI9">
        <f>(5/0.1)*'µmol Indicator Protonated'!BI9</f>
        <v>0.19985764128896238</v>
      </c>
      <c r="BJ9">
        <f>(5/0.1)*'µmol Indicator Protonated'!BJ9</f>
        <v>0.19992621484919193</v>
      </c>
      <c r="BK9">
        <f>(5/0.1)*'µmol Indicator Protonated'!BK9</f>
        <v>0.19972049416850332</v>
      </c>
      <c r="BL9">
        <f>(5/0.1)*'µmol Indicator Protonated'!BL9</f>
        <v>0.199617633828159</v>
      </c>
      <c r="BM9">
        <f>(5/0.1)*'µmol Indicator Protonated'!BM9</f>
        <v>0.19968620738838855</v>
      </c>
      <c r="BN9">
        <f>(5/0.1)*'µmol Indicator Protonated'!BN9</f>
        <v>0.19956048919463448</v>
      </c>
      <c r="BO9">
        <f>(5/0.1)*'µmol Indicator Protonated'!BO9</f>
        <v>0.19940048422076553</v>
      </c>
      <c r="BP9">
        <f>(5/0.1)*'µmol Indicator Protonated'!BP9</f>
        <v>0.19948048670769997</v>
      </c>
      <c r="BQ9">
        <f>(5/0.1)*'µmol Indicator Protonated'!BQ9</f>
        <v>0.19933191066053599</v>
      </c>
      <c r="BR9">
        <f>(5/0.1)*'µmol Indicator Protonated'!BR9</f>
        <v>0.19916047675996215</v>
      </c>
      <c r="BS9">
        <f>(5/0.1)*'µmol Indicator Protonated'!BS9</f>
        <v>0.19928619495371633</v>
      </c>
      <c r="BT9">
        <f>(5/0.1)*'µmol Indicator Protonated'!BT9</f>
        <v>0.19909190319973261</v>
      </c>
      <c r="BU9">
        <f>(5/0.1)*'µmol Indicator Protonated'!BU9</f>
        <v>0.1990119007127982</v>
      </c>
      <c r="BV9">
        <f>(5/0.1)*'µmol Indicator Protonated'!BV9</f>
        <v>0.19917190568666715</v>
      </c>
      <c r="BW9">
        <f>(5/0.1)*'µmol Indicator Protonated'!BW9</f>
        <v>0.19921762139348681</v>
      </c>
      <c r="BX9">
        <f>(5/0.1)*'µmol Indicator Protonated'!BX9</f>
        <v>0.19885189573892939</v>
      </c>
      <c r="BY9">
        <f>(5/0.1)*'µmol Indicator Protonated'!BY9</f>
        <v>0.1989318982258638</v>
      </c>
      <c r="BZ9">
        <f>(5/0.1)*'µmol Indicator Protonated'!BZ9</f>
        <v>0.19842902545084717</v>
      </c>
      <c r="CA9">
        <f>(5/0.1)*'µmol Indicator Protonated'!CA9</f>
        <v>0.19822330477015851</v>
      </c>
      <c r="CB9">
        <f>(5/0.1)*'µmol Indicator Protonated'!CB9</f>
        <v>0.19848617008437192</v>
      </c>
      <c r="CC9">
        <f>(5/0.1)*'µmol Indicator Protonated'!CC9</f>
        <v>0.19868046183835553</v>
      </c>
      <c r="CD9">
        <f>(5/0.1)*'µmol Indicator Protonated'!CD9</f>
        <v>0.19868046183835553</v>
      </c>
      <c r="CE9">
        <f>(5/0.1)*'µmol Indicator Protonated'!CE9</f>
        <v>0.19840616759743743</v>
      </c>
      <c r="CF9">
        <f>(5/0.1)*'µmol Indicator Protonated'!CF9</f>
        <v>0.19817758906333899</v>
      </c>
      <c r="CG9">
        <f>(5/0.1)*'µmol Indicator Protonated'!CG9</f>
        <v>0.19829187833038819</v>
      </c>
      <c r="CH9">
        <f>(5/0.1)*'µmol Indicator Protonated'!CH9</f>
        <v>0.19807472872299461</v>
      </c>
      <c r="CI9">
        <f>(5/0.1)*'µmol Indicator Protonated'!CI9</f>
        <v>0.19805187086958473</v>
      </c>
      <c r="CJ9">
        <f>(5/0.1)*'µmol Indicator Protonated'!CJ9</f>
        <v>0.19832616511050294</v>
      </c>
      <c r="CK9">
        <f>(5/0.1)*'µmol Indicator Protonated'!CK9</f>
        <v>0.19734327741387958</v>
      </c>
      <c r="CL9">
        <f>(5/0.1)*'µmol Indicator Protonated'!CL9</f>
        <v>0.19738899312069938</v>
      </c>
      <c r="CM9">
        <f>(5/0.1)*'µmol Indicator Protonated'!CM9</f>
        <v>0.19714898565989597</v>
      </c>
      <c r="CN9">
        <f>(5/0.1)*'µmol Indicator Protonated'!CN9</f>
        <v>0.19697755175932213</v>
      </c>
      <c r="CO9">
        <f>(5/0.1)*'µmol Indicator Protonated'!CO9</f>
        <v>0.19701183853943691</v>
      </c>
      <c r="CP9">
        <f>(5/0.1)*'µmol Indicator Protonated'!CP9</f>
        <v>0.19685183356556801</v>
      </c>
      <c r="CQ9">
        <f>(5/0.1)*'µmol Indicator Protonated'!CQ9</f>
        <v>0.1969546939059123</v>
      </c>
      <c r="CR9">
        <f>(5/0.1)*'µmol Indicator Protonated'!CR9</f>
        <v>0.19700040961273196</v>
      </c>
      <c r="CS9">
        <f>(5/0.1)*'µmol Indicator Protonated'!CS9</f>
        <v>0.19696612283261725</v>
      </c>
      <c r="CT9">
        <f>(5/0.1)*'µmol Indicator Protonated'!CT9</f>
        <v>0.19713755673319105</v>
      </c>
      <c r="CU9">
        <f>(5/0.1)*'µmol Indicator Protonated'!CU9</f>
        <v>0.1974575666809289</v>
      </c>
    </row>
    <row r="10" spans="1:100" x14ac:dyDescent="0.25">
      <c r="A10" s="61">
        <v>8</v>
      </c>
      <c r="B10" s="13">
        <v>708</v>
      </c>
      <c r="C10">
        <f>(5/0.1)*'µmol Indicator Protonated'!C10</f>
        <v>0</v>
      </c>
      <c r="D10">
        <f>(5/0.1)*'µmol Indicator Protonated'!D10</f>
        <v>-5.4786464981160528E-2</v>
      </c>
      <c r="E10">
        <f>(5/0.1)*'µmol Indicator Protonated'!E10</f>
        <v>-6.3049578988832464E-3</v>
      </c>
      <c r="F10">
        <f>(5/0.1)*'µmol Indicator Protonated'!F10</f>
        <v>7.2383202462998055E-5</v>
      </c>
      <c r="G10">
        <f>(5/0.1)*'µmol Indicator Protonated'!G10</f>
        <v>3.4210587270050055E-3</v>
      </c>
      <c r="H10">
        <f>(5/0.1)*'µmol Indicator Protonated'!H10</f>
        <v>3.2073377976243343E-2</v>
      </c>
      <c r="I10">
        <f>(5/0.1)*'µmol Indicator Protonated'!I10</f>
        <v>1.4312825876795228E-2</v>
      </c>
      <c r="J10">
        <f>(5/0.1)*'µmol Indicator Protonated'!J10</f>
        <v>4.6599543818198697E-2</v>
      </c>
      <c r="K10">
        <f>(5/0.1)*'µmol Indicator Protonated'!K10</f>
        <v>5.1239688060396867E-2</v>
      </c>
      <c r="L10">
        <f>(5/0.1)*'µmol Indicator Protonated'!L10</f>
        <v>5.7491310967988977E-2</v>
      </c>
      <c r="M10">
        <f>(5/0.1)*'µmol Indicator Protonated'!M10</f>
        <v>6.1525722094826284E-2</v>
      </c>
      <c r="N10">
        <f>(5/0.1)*'µmol Indicator Protonated'!N10</f>
        <v>6.4120088456843458E-2</v>
      </c>
      <c r="O10">
        <f>(5/0.1)*'µmol Indicator Protonated'!O10</f>
        <v>6.7057322620008297E-2</v>
      </c>
      <c r="P10">
        <f>(5/0.1)*'µmol Indicator Protonated'!P10</f>
        <v>6.8931666599615457E-2</v>
      </c>
      <c r="Q10">
        <f>(5/0.1)*'µmol Indicator Protonated'!Q10</f>
        <v>6.9800265029189484E-2</v>
      </c>
      <c r="R10">
        <f>(5/0.1)*'µmol Indicator Protonated'!R10</f>
        <v>7.3560381915108747E-2</v>
      </c>
      <c r="S10">
        <f>(5/0.1)*'µmol Indicator Protonated'!S10</f>
        <v>7.4520411758322122E-2</v>
      </c>
      <c r="T10">
        <f>(5/0.1)*'µmol Indicator Protonated'!T10</f>
        <v>7.82690997175364E-2</v>
      </c>
      <c r="U10">
        <f>(5/0.1)*'µmol Indicator Protonated'!U10</f>
        <v>8.1217762807406155E-2</v>
      </c>
      <c r="V10">
        <f>(5/0.1)*'µmol Indicator Protonated'!V10</f>
        <v>8.5217887154128716E-2</v>
      </c>
      <c r="W10">
        <f>(5/0.1)*'µmol Indicator Protonated'!W10</f>
        <v>8.7515101421817912E-2</v>
      </c>
      <c r="X10">
        <f>(5/0.1)*'µmol Indicator Protonated'!X10</f>
        <v>9.0818061239540282E-2</v>
      </c>
      <c r="Y10">
        <f>(5/0.1)*'µmol Indicator Protonated'!Y10</f>
        <v>9.1938096056622579E-2</v>
      </c>
      <c r="Z10">
        <f>(5/0.1)*'µmol Indicator Protonated'!Z10</f>
        <v>9.5778215429476232E-2</v>
      </c>
      <c r="AA10">
        <f>(5/0.1)*'µmol Indicator Protonated'!AA10</f>
        <v>9.6749674199394592E-2</v>
      </c>
      <c r="AB10">
        <f>(5/0.1)*'µmol Indicator Protonated'!AB10</f>
        <v>9.8795452079575574E-2</v>
      </c>
      <c r="AC10">
        <f>(5/0.1)*'µmol Indicator Protonated'!AC10</f>
        <v>0.101629825902396</v>
      </c>
      <c r="AD10">
        <f>(5/0.1)*'µmol Indicator Protonated'!AD10</f>
        <v>0.10247556647856025</v>
      </c>
      <c r="AE10">
        <f>(5/0.1)*'µmol Indicator Protonated'!AE10</f>
        <v>0.10474992289283963</v>
      </c>
      <c r="AF10">
        <f>(5/0.1)*'µmol Indicator Protonated'!AF10</f>
        <v>0.10581281307639742</v>
      </c>
      <c r="AG10">
        <f>(5/0.1)*'µmol Indicator Protonated'!AG10</f>
        <v>0.10920720430775908</v>
      </c>
      <c r="AH10">
        <f>(5/0.1)*'µmol Indicator Protonated'!AH10</f>
        <v>0.11031581019813642</v>
      </c>
      <c r="AI10">
        <f>(5/0.1)*'µmol Indicator Protonated'!AI10</f>
        <v>0.11327590221471114</v>
      </c>
      <c r="AJ10">
        <f>(5/0.1)*'µmol Indicator Protonated'!AJ10</f>
        <v>0.11396163781700643</v>
      </c>
      <c r="AK10">
        <f>(5/0.1)*'µmol Indicator Protonated'!AK10</f>
        <v>0.11492166766021983</v>
      </c>
      <c r="AL10">
        <f>(5/0.1)*'µmol Indicator Protonated'!AL10</f>
        <v>0.11745888938871243</v>
      </c>
      <c r="AM10">
        <f>(5/0.1)*'µmol Indicator Protonated'!AM10</f>
        <v>0.11921894410127037</v>
      </c>
      <c r="AN10">
        <f>(5/0.1)*'µmol Indicator Protonated'!AN10</f>
        <v>0.12166473441612358</v>
      </c>
      <c r="AO10">
        <f>(5/0.1)*'µmol Indicator Protonated'!AO10</f>
        <v>0.12397337761051777</v>
      </c>
      <c r="AP10">
        <f>(5/0.1)*'µmol Indicator Protonated'!AP10</f>
        <v>0.12501340994066568</v>
      </c>
      <c r="AQ10">
        <f>(5/0.1)*'µmol Indicator Protonated'!AQ10</f>
        <v>0.12475054462645237</v>
      </c>
      <c r="AR10">
        <f>(5/0.1)*'µmol Indicator Protonated'!AR10</f>
        <v>0.12800778873735508</v>
      </c>
      <c r="AS10">
        <f>(5/0.1)*'µmol Indicator Protonated'!AS10</f>
        <v>0.12902496321409307</v>
      </c>
      <c r="AT10">
        <f>(5/0.1)*'µmol Indicator Protonated'!AT10</f>
        <v>0.13231649410511051</v>
      </c>
      <c r="AU10">
        <f>(5/0.1)*'µmol Indicator Protonated'!AU10</f>
        <v>0.13224792054488094</v>
      </c>
      <c r="AV10">
        <f>(5/0.1)*'µmol Indicator Protonated'!AV10</f>
        <v>0.13448799017904556</v>
      </c>
      <c r="AW10">
        <f>(5/0.1)*'µmol Indicator Protonated'!AW10</f>
        <v>0.13609946884443946</v>
      </c>
      <c r="AX10">
        <f>(5/0.1)*'µmol Indicator Protonated'!AX10</f>
        <v>0.13926528154170281</v>
      </c>
      <c r="AY10">
        <f>(5/0.1)*'µmol Indicator Protonated'!AY10</f>
        <v>0.14213394214463818</v>
      </c>
      <c r="AZ10">
        <f>(5/0.1)*'µmol Indicator Protonated'!AZ10</f>
        <v>0.14192822146394951</v>
      </c>
      <c r="BA10">
        <f>(5/0.1)*'µmol Indicator Protonated'!BA10</f>
        <v>0.1428653934537531</v>
      </c>
      <c r="BB10">
        <f>(5/0.1)*'µmol Indicator Protonated'!BB10</f>
        <v>0.14559690693622937</v>
      </c>
      <c r="BC10">
        <f>(5/0.1)*'µmol Indicator Protonated'!BC10</f>
        <v>0.14630550039193452</v>
      </c>
      <c r="BD10">
        <f>(5/0.1)*'µmol Indicator Protonated'!BD10</f>
        <v>0.14847699646586959</v>
      </c>
      <c r="BE10">
        <f>(5/0.1)*'µmol Indicator Protonated'!BE10</f>
        <v>0.14927702133521414</v>
      </c>
      <c r="BF10">
        <f>(5/0.1)*'µmol Indicator Protonated'!BF10</f>
        <v>0.14963131806306668</v>
      </c>
      <c r="BG10">
        <f>(5/0.1)*'µmol Indicator Protonated'!BG10</f>
        <v>0.15136851492221479</v>
      </c>
      <c r="BH10">
        <f>(5/0.1)*'µmol Indicator Protonated'!BH10</f>
        <v>0.1518713876972313</v>
      </c>
      <c r="BI10">
        <f>(5/0.1)*'µmol Indicator Protonated'!BI10</f>
        <v>0.15402002591775657</v>
      </c>
      <c r="BJ10">
        <f>(5/0.1)*'µmol Indicator Protonated'!BJ10</f>
        <v>0.1539857391376418</v>
      </c>
      <c r="BK10">
        <f>(5/0.1)*'µmol Indicator Protonated'!BK10</f>
        <v>0.15589436989736369</v>
      </c>
      <c r="BL10">
        <f>(5/0.1)*'µmol Indicator Protonated'!BL10</f>
        <v>0.15844302055256115</v>
      </c>
      <c r="BM10">
        <f>(5/0.1)*'µmol Indicator Protonated'!BM10</f>
        <v>0.15926590327531553</v>
      </c>
      <c r="BN10">
        <f>(5/0.1)*'µmol Indicator Protonated'!BN10</f>
        <v>0.15939162146906971</v>
      </c>
      <c r="BO10">
        <f>(5/0.1)*'µmol Indicator Protonated'!BO10</f>
        <v>0.16055737199297165</v>
      </c>
      <c r="BP10">
        <f>(5/0.1)*'µmol Indicator Protonated'!BP10</f>
        <v>0.16174598037028354</v>
      </c>
      <c r="BQ10">
        <f>(5/0.1)*'µmol Indicator Protonated'!BQ10</f>
        <v>0.16231742670552962</v>
      </c>
      <c r="BR10">
        <f>(5/0.1)*'µmol Indicator Protonated'!BR10</f>
        <v>0.16400890785785802</v>
      </c>
      <c r="BS10">
        <f>(5/0.1)*'µmol Indicator Protonated'!BS10</f>
        <v>0.16554038403631752</v>
      </c>
      <c r="BT10">
        <f>(5/0.1)*'µmol Indicator Protonated'!BT10</f>
        <v>0.16653470065964571</v>
      </c>
      <c r="BU10">
        <f>(5/0.1)*'µmol Indicator Protonated'!BU10</f>
        <v>0.16627183534543252</v>
      </c>
      <c r="BV10">
        <f>(5/0.1)*'µmol Indicator Protonated'!BV10</f>
        <v>0.16840904463925288</v>
      </c>
      <c r="BW10">
        <f>(5/0.1)*'µmol Indicator Protonated'!BW10</f>
        <v>0.16862619424664632</v>
      </c>
      <c r="BX10">
        <f>(5/0.1)*'µmol Indicator Protonated'!BX10</f>
        <v>0.16995194974441724</v>
      </c>
      <c r="BY10">
        <f>(5/0.1)*'µmol Indicator Protonated'!BY10</f>
        <v>0.17143771021605703</v>
      </c>
      <c r="BZ10">
        <f>(5/0.1)*'µmol Indicator Protonated'!BZ10</f>
        <v>0.17140342343594225</v>
      </c>
      <c r="CA10">
        <f>(5/0.1)*'µmol Indicator Protonated'!CA10</f>
        <v>0.17374635341045119</v>
      </c>
      <c r="CB10">
        <f>(5/0.1)*'µmol Indicator Protonated'!CB10</f>
        <v>0.17408922121159887</v>
      </c>
      <c r="CC10">
        <f>(5/0.1)*'µmol Indicator Protonated'!CC10</f>
        <v>0.17611214123836996</v>
      </c>
      <c r="CD10">
        <f>(5/0.1)*'µmol Indicator Protonated'!CD10</f>
        <v>0.17623785943212411</v>
      </c>
      <c r="CE10">
        <f>(5/0.1)*'µmol Indicator Protonated'!CE10</f>
        <v>0.17736932317591131</v>
      </c>
      <c r="CF10">
        <f>(5/0.1)*'µmol Indicator Protonated'!CF10</f>
        <v>0.17842078443276418</v>
      </c>
      <c r="CG10">
        <f>(5/0.1)*'µmol Indicator Protonated'!CG10</f>
        <v>0.18022655485214178</v>
      </c>
      <c r="CH10">
        <f>(5/0.1)*'µmol Indicator Protonated'!CH10</f>
        <v>0.17943795890950209</v>
      </c>
      <c r="CI10">
        <f>(5/0.1)*'µmol Indicator Protonated'!CI10</f>
        <v>0.18175803103060123</v>
      </c>
      <c r="CJ10">
        <f>(5/0.1)*'µmol Indicator Protonated'!CJ10</f>
        <v>0.18164374176355202</v>
      </c>
      <c r="CK10">
        <f>(5/0.1)*'µmol Indicator Protonated'!CK10</f>
        <v>0.18326664935565087</v>
      </c>
      <c r="CL10">
        <f>(5/0.1)*'µmol Indicator Protonated'!CL10</f>
        <v>0.18349522788974937</v>
      </c>
      <c r="CM10">
        <f>(5/0.1)*'µmol Indicator Protonated'!CM10</f>
        <v>0.18540385864947118</v>
      </c>
      <c r="CN10">
        <f>(5/0.1)*'µmol Indicator Protonated'!CN10</f>
        <v>0.18519813796878259</v>
      </c>
      <c r="CO10">
        <f>(5/0.1)*'µmol Indicator Protonated'!CO10</f>
        <v>0.18645531990632394</v>
      </c>
      <c r="CP10">
        <f>(5/0.1)*'µmol Indicator Protonated'!CP10</f>
        <v>0.1870496240949798</v>
      </c>
      <c r="CQ10">
        <f>(5/0.1)*'µmol Indicator Protonated'!CQ10</f>
        <v>0.1875753547234062</v>
      </c>
      <c r="CR10">
        <f>(5/0.1)*'µmol Indicator Protonated'!CR10</f>
        <v>0.1879525093046687</v>
      </c>
      <c r="CS10">
        <f>(5/0.1)*'µmol Indicator Protonated'!CS10</f>
        <v>0.18992971362462011</v>
      </c>
      <c r="CT10">
        <f>(5/0.1)*'µmol Indicator Protonated'!CT10</f>
        <v>0.18957541689676757</v>
      </c>
      <c r="CU10">
        <f>(5/0.1)*'µmol Indicator Protonated'!CU10</f>
        <v>0.19175834189740756</v>
      </c>
    </row>
    <row r="11" spans="1:100" x14ac:dyDescent="0.25">
      <c r="A11" s="61">
        <v>9</v>
      </c>
      <c r="B11" s="13">
        <v>715</v>
      </c>
      <c r="C11">
        <f>(5/0.1)*'µmol Indicator Protonated'!C11</f>
        <v>0</v>
      </c>
      <c r="D11">
        <f>(5/0.1)*'µmol Indicator Protonated'!D11</f>
        <v>2.303309695265042E-2</v>
      </c>
      <c r="E11">
        <f>(5/0.1)*'µmol Indicator Protonated'!E11</f>
        <v>0.153368577095576</v>
      </c>
      <c r="F11">
        <f>(5/0.1)*'µmol Indicator Protonated'!F11</f>
        <v>0.18603244961824186</v>
      </c>
      <c r="G11">
        <f>(5/0.1)*'µmol Indicator Protonated'!G11</f>
        <v>0.19461557357363798</v>
      </c>
      <c r="H11">
        <f>(5/0.1)*'µmol Indicator Protonated'!H11</f>
        <v>0.19967858810391817</v>
      </c>
      <c r="I11">
        <f>(5/0.1)*'µmol Indicator Protonated'!I11</f>
        <v>0.20042146833973806</v>
      </c>
      <c r="J11">
        <f>(5/0.1)*'µmol Indicator Protonated'!J11</f>
        <v>0.20170150813068932</v>
      </c>
      <c r="K11">
        <f>(5/0.1)*'µmol Indicator Protonated'!K11</f>
        <v>0.20305012148187007</v>
      </c>
      <c r="L11">
        <f>(5/0.1)*'µmol Indicator Protonated'!L11</f>
        <v>0.20444445053987059</v>
      </c>
      <c r="M11">
        <f>(5/0.1)*'µmol Indicator Protonated'!M11</f>
        <v>0.2042158720057721</v>
      </c>
      <c r="N11">
        <f>(5/0.1)*'µmol Indicator Protonated'!N11</f>
        <v>0.20674166480755973</v>
      </c>
      <c r="O11">
        <f>(5/0.1)*'µmol Indicator Protonated'!O11</f>
        <v>0.20702738797518275</v>
      </c>
      <c r="P11">
        <f>(5/0.1)*'µmol Indicator Protonated'!P11</f>
        <v>0.20918745512241302</v>
      </c>
      <c r="Q11">
        <f>(5/0.1)*'µmol Indicator Protonated'!Q11</f>
        <v>0.21231898103956146</v>
      </c>
      <c r="R11">
        <f>(5/0.1)*'µmol Indicator Protonated'!R11</f>
        <v>0.21309614805549615</v>
      </c>
      <c r="S11">
        <f>(5/0.1)*'µmol Indicator Protonated'!S11</f>
        <v>0.21497049203510332</v>
      </c>
      <c r="T11">
        <f>(5/0.1)*'µmol Indicator Protonated'!T11</f>
        <v>0.21869632214090773</v>
      </c>
      <c r="U11">
        <f>(5/0.1)*'µmol Indicator Protonated'!U11</f>
        <v>0.22167927201089227</v>
      </c>
      <c r="V11">
        <f>(5/0.1)*'µmol Indicator Protonated'!V11</f>
        <v>0.22182784805805625</v>
      </c>
      <c r="W11">
        <f>(5/0.1)*'µmol Indicator Protonated'!W11</f>
        <v>0.22447935905359806</v>
      </c>
      <c r="X11">
        <f>(5/0.1)*'µmol Indicator Protonated'!X11</f>
        <v>0.22529081284964753</v>
      </c>
      <c r="Y11">
        <f>(5/0.1)*'µmol Indicator Protonated'!Y11</f>
        <v>0.22838805198668122</v>
      </c>
      <c r="Z11">
        <f>(5/0.1)*'µmol Indicator Protonated'!Z11</f>
        <v>0.22844519662020582</v>
      </c>
      <c r="AA11">
        <f>(5/0.1)*'µmol Indicator Protonated'!AA11</f>
        <v>0.23100527620210828</v>
      </c>
      <c r="AB11">
        <f>(5/0.1)*'µmol Indicator Protonated'!AB11</f>
        <v>0.23225102921294477</v>
      </c>
      <c r="AC11">
        <f>(5/0.1)*'µmol Indicator Protonated'!AC11</f>
        <v>0.23374821861128939</v>
      </c>
      <c r="AD11">
        <f>(5/0.1)*'µmol Indicator Protonated'!AD11</f>
        <v>0.23508540303576525</v>
      </c>
      <c r="AE11">
        <f>(5/0.1)*'µmol Indicator Protonated'!AE11</f>
        <v>0.23655973458070007</v>
      </c>
      <c r="AF11">
        <f>(5/0.1)*'µmol Indicator Protonated'!AF11</f>
        <v>0.23862837031429093</v>
      </c>
      <c r="AG11">
        <f>(5/0.1)*'µmol Indicator Protonated'!AG11</f>
        <v>0.2394626819637502</v>
      </c>
      <c r="AH11">
        <f>(5/0.1)*'µmol Indicator Protonated'!AH11</f>
        <v>0.24132559701665243</v>
      </c>
      <c r="AI11">
        <f>(5/0.1)*'µmol Indicator Protonated'!AI11</f>
        <v>0.24270849714794795</v>
      </c>
      <c r="AJ11">
        <f>(5/0.1)*'µmol Indicator Protonated'!AJ11</f>
        <v>0.24469713039460433</v>
      </c>
      <c r="AK11">
        <f>(5/0.1)*'µmol Indicator Protonated'!AK11</f>
        <v>0.23797692149211042</v>
      </c>
      <c r="AL11">
        <f>(5/0.1)*'µmol Indicator Protonated'!AL11</f>
        <v>0.23887980670179923</v>
      </c>
      <c r="AM11">
        <f>(5/0.1)*'µmol Indicator Protonated'!AM11</f>
        <v>0.23934839269670105</v>
      </c>
      <c r="AN11">
        <f>(5/0.1)*'µmol Indicator Protonated'!AN11</f>
        <v>0.24185132764507877</v>
      </c>
      <c r="AO11">
        <f>(5/0.1)*'µmol Indicator Protonated'!AO11</f>
        <v>0.24277707070817744</v>
      </c>
      <c r="AP11">
        <f>(5/0.1)*'µmol Indicator Protonated'!AP11</f>
        <v>0.2436113823576368</v>
      </c>
      <c r="AQ11">
        <f>(5/0.1)*'µmol Indicator Protonated'!AQ11</f>
        <v>0.24468570146789931</v>
      </c>
      <c r="AR11">
        <f>(5/0.1)*'µmol Indicator Protonated'!AR11</f>
        <v>0.24587430984521122</v>
      </c>
      <c r="AS11">
        <f>(5/0.1)*'µmol Indicator Protonated'!AS11</f>
        <v>0.24731435461003126</v>
      </c>
      <c r="AT11">
        <f>(5/0.1)*'µmol Indicator Protonated'!AT11</f>
        <v>0.24835438694017919</v>
      </c>
      <c r="AU11">
        <f>(5/0.1)*'µmol Indicator Protonated'!AU11</f>
        <v>0.25014872843285185</v>
      </c>
      <c r="AV11">
        <f>(5/0.1)*'µmol Indicator Protonated'!AV11</f>
        <v>0.25168020461131141</v>
      </c>
      <c r="AW11">
        <f>(5/0.1)*'µmol Indicator Protonated'!AW11</f>
        <v>0.25331454113011515</v>
      </c>
      <c r="AX11">
        <f>(5/0.1)*'µmol Indicator Protonated'!AX11</f>
        <v>0.25418313955968919</v>
      </c>
      <c r="AY11">
        <f>(5/0.1)*'µmol Indicator Protonated'!AY11</f>
        <v>0.25725752084331305</v>
      </c>
      <c r="AZ11">
        <f>(5/0.1)*'µmol Indicator Protonated'!AZ11</f>
        <v>0.257406096890477</v>
      </c>
      <c r="BA11">
        <f>(5/0.1)*'µmol Indicator Protonated'!BA11</f>
        <v>0.25808040356606743</v>
      </c>
      <c r="BB11">
        <f>(5/0.1)*'µmol Indicator Protonated'!BB11</f>
        <v>0.25938330121042852</v>
      </c>
      <c r="BC11">
        <f>(5/0.1)*'µmol Indicator Protonated'!BC11</f>
        <v>0.26030904427352713</v>
      </c>
      <c r="BD11">
        <f>(5/0.1)*'µmol Indicator Protonated'!BD11</f>
        <v>0.26140622123719959</v>
      </c>
      <c r="BE11">
        <f>(5/0.1)*'µmol Indicator Protonated'!BE11</f>
        <v>0.26142907909060942</v>
      </c>
      <c r="BF11">
        <f>(5/0.1)*'µmol Indicator Protonated'!BF11</f>
        <v>0.26334913877703631</v>
      </c>
      <c r="BG11">
        <f>(5/0.1)*'µmol Indicator Protonated'!BG11</f>
        <v>0.26449203144752842</v>
      </c>
      <c r="BH11">
        <f>(5/0.1)*'µmol Indicator Protonated'!BH11</f>
        <v>0.26482347032197112</v>
      </c>
      <c r="BI11">
        <f>(5/0.1)*'µmol Indicator Protonated'!BI11</f>
        <v>0.26578350016518459</v>
      </c>
      <c r="BJ11">
        <f>(5/0.1)*'µmol Indicator Protonated'!BJ11</f>
        <v>0.2667321010816931</v>
      </c>
      <c r="BK11">
        <f>(5/0.1)*'µmol Indicator Protonated'!BK11</f>
        <v>0.26696067961579151</v>
      </c>
      <c r="BL11">
        <f>(5/0.1)*'µmol Indicator Protonated'!BL11</f>
        <v>0.26860644506130021</v>
      </c>
      <c r="BM11">
        <f>(5/0.1)*'µmol Indicator Protonated'!BM11</f>
        <v>0.268926455009038</v>
      </c>
      <c r="BN11">
        <f>(5/0.1)*'µmol Indicator Protonated'!BN11</f>
        <v>0.26982934021872684</v>
      </c>
      <c r="BO11">
        <f>(5/0.1)*'µmol Indicator Protonated'!BO11</f>
        <v>0.27116652464320268</v>
      </c>
      <c r="BP11">
        <f>(5/0.1)*'µmol Indicator Protonated'!BP11</f>
        <v>0.27179511561197334</v>
      </c>
      <c r="BQ11">
        <f>(5/0.1)*'µmol Indicator Protonated'!BQ11</f>
        <v>0.27292657935576053</v>
      </c>
      <c r="BR11">
        <f>(5/0.1)*'µmol Indicator Protonated'!BR11</f>
        <v>0.27280086116200652</v>
      </c>
      <c r="BS11">
        <f>(5/0.1)*'µmol Indicator Protonated'!BS11</f>
        <v>0.27411518773307242</v>
      </c>
      <c r="BT11">
        <f>(5/0.1)*'µmol Indicator Protonated'!BT11</f>
        <v>0.27405804309954779</v>
      </c>
      <c r="BU11">
        <f>(5/0.1)*'µmol Indicator Protonated'!BU11</f>
        <v>0.2751552200632203</v>
      </c>
      <c r="BV11">
        <f>(5/0.1)*'µmol Indicator Protonated'!BV11</f>
        <v>0.27552094571777774</v>
      </c>
      <c r="BW11">
        <f>(5/0.1)*'µmol Indicator Protonated'!BW11</f>
        <v>0.27654954912122076</v>
      </c>
      <c r="BX11">
        <f>(5/0.1)*'µmol Indicator Protonated'!BX11</f>
        <v>0.27713242438317176</v>
      </c>
      <c r="BY11">
        <f>(5/0.1)*'µmol Indicator Protonated'!BY11</f>
        <v>0.27803530959286049</v>
      </c>
      <c r="BZ11">
        <f>(5/0.1)*'µmol Indicator Protonated'!BZ11</f>
        <v>0.27830960383377867</v>
      </c>
      <c r="CA11">
        <f>(5/0.1)*'µmol Indicator Protonated'!CA11</f>
        <v>0.27926963367699198</v>
      </c>
      <c r="CB11">
        <f>(5/0.1)*'µmol Indicator Protonated'!CB11</f>
        <v>0.2802639503003202</v>
      </c>
      <c r="CC11">
        <f>(5/0.1)*'µmol Indicator Protonated'!CC11</f>
        <v>0.28022966352020545</v>
      </c>
      <c r="CD11">
        <f>(5/0.1)*'µmol Indicator Protonated'!CD11</f>
        <v>0.28144112975092717</v>
      </c>
      <c r="CE11">
        <f>(5/0.1)*'µmol Indicator Protonated'!CE11</f>
        <v>0.28235544388732081</v>
      </c>
      <c r="CF11">
        <f>(5/0.1)*'µmol Indicator Protonated'!CF11</f>
        <v>0.28285831666233746</v>
      </c>
      <c r="CG11">
        <f>(5/0.1)*'µmol Indicator Protonated'!CG11</f>
        <v>0.28341833407087863</v>
      </c>
      <c r="CH11">
        <f>(5/0.1)*'µmol Indicator Protonated'!CH11</f>
        <v>0.28349833655781309</v>
      </c>
      <c r="CI11">
        <f>(5/0.1)*'µmol Indicator Protonated'!CI11</f>
        <v>0.28386406221237054</v>
      </c>
      <c r="CJ11">
        <f>(5/0.1)*'µmol Indicator Protonated'!CJ11</f>
        <v>0.28459551352148554</v>
      </c>
      <c r="CK11">
        <f>(5/0.1)*'µmol Indicator Protonated'!CK11</f>
        <v>0.28516695985673157</v>
      </c>
      <c r="CL11">
        <f>(5/0.1)*'µmol Indicator Protonated'!CL11</f>
        <v>0.28553268551128913</v>
      </c>
      <c r="CM11">
        <f>(5/0.1)*'µmol Indicator Protonated'!CM11</f>
        <v>0.28548696980446936</v>
      </c>
      <c r="CN11">
        <f>(5/0.1)*'µmol Indicator Protonated'!CN11</f>
        <v>0.28682415422894525</v>
      </c>
      <c r="CO11">
        <f>(5/0.1)*'µmol Indicator Protonated'!CO11</f>
        <v>0.28760132124487986</v>
      </c>
      <c r="CP11">
        <f>(5/0.1)*'µmol Indicator Protonated'!CP11</f>
        <v>0.28806990723978165</v>
      </c>
      <c r="CQ11">
        <f>(5/0.1)*'µmol Indicator Protonated'!CQ11</f>
        <v>0.28800133367955205</v>
      </c>
      <c r="CR11">
        <f>(5/0.1)*'µmol Indicator Protonated'!CR11</f>
        <v>0.28869849820855237</v>
      </c>
      <c r="CS11">
        <f>(5/0.1)*'µmol Indicator Protonated'!CS11</f>
        <v>0.28920137098356885</v>
      </c>
      <c r="CT11">
        <f>(5/0.1)*'µmol Indicator Protonated'!CT11</f>
        <v>0.29067570252850378</v>
      </c>
      <c r="CU11">
        <f>(5/0.1)*'µmol Indicator Protonated'!CU11</f>
        <v>0.29082427857566773</v>
      </c>
    </row>
    <row r="12" spans="1:100" x14ac:dyDescent="0.25">
      <c r="A12" s="61">
        <v>10</v>
      </c>
      <c r="B12" s="13" t="s">
        <v>10</v>
      </c>
      <c r="C12">
        <f>(5/0.1)*'µmol Indicator Protonated'!C12</f>
        <v>0</v>
      </c>
      <c r="D12">
        <f>(5/0.1)*'µmol Indicator Protonated'!D12</f>
        <v>0.22308883963783338</v>
      </c>
      <c r="E12">
        <f>(5/0.1)*'µmol Indicator Protonated'!E12</f>
        <v>0.29042807578323127</v>
      </c>
      <c r="F12">
        <f>(5/0.1)*'µmol Indicator Protonated'!F12</f>
        <v>0.33460087749775314</v>
      </c>
      <c r="G12">
        <f>(5/0.1)*'µmol Indicator Protonated'!G12</f>
        <v>0.36131027920715492</v>
      </c>
      <c r="H12">
        <f>(5/0.1)*'µmol Indicator Protonated'!H12</f>
        <v>0.38025943968391479</v>
      </c>
      <c r="I12">
        <f>(5/0.1)*'µmol Indicator Protonated'!I12</f>
        <v>0.38853398261827798</v>
      </c>
      <c r="J12">
        <f>(5/0.1)*'µmol Indicator Protonated'!J12</f>
        <v>0.39575706429578844</v>
      </c>
      <c r="K12">
        <f>(5/0.1)*'µmol Indicator Protonated'!K12</f>
        <v>0.40175725081587232</v>
      </c>
      <c r="L12">
        <f>(5/0.1)*'µmol Indicator Protonated'!L12</f>
        <v>0.40667168929898856</v>
      </c>
      <c r="M12">
        <f>(5/0.1)*'µmol Indicator Protonated'!M12</f>
        <v>0.41015751194398969</v>
      </c>
      <c r="N12">
        <f>(5/0.1)*'µmol Indicator Protonated'!N12</f>
        <v>0.41323189322761361</v>
      </c>
      <c r="O12">
        <f>(5/0.1)*'µmol Indicator Protonated'!O12</f>
        <v>0.41564339676235196</v>
      </c>
      <c r="P12">
        <f>(5/0.1)*'µmol Indicator Protonated'!P12</f>
        <v>0.4182263341976642</v>
      </c>
      <c r="Q12">
        <f>(5/0.1)*'µmol Indicator Protonated'!Q12</f>
        <v>0.41909493262723824</v>
      </c>
      <c r="R12">
        <f>(5/0.1)*'µmol Indicator Protonated'!R12</f>
        <v>0.4200892492505664</v>
      </c>
      <c r="S12">
        <f>(5/0.1)*'µmol Indicator Protonated'!S12</f>
        <v>0.42090070304661592</v>
      </c>
      <c r="T12">
        <f>(5/0.1)*'µmol Indicator Protonated'!T12</f>
        <v>0.4219407353767638</v>
      </c>
      <c r="U12">
        <f>(5/0.1)*'µmol Indicator Protonated'!U12</f>
        <v>0.42317505946089534</v>
      </c>
      <c r="V12">
        <f>(5/0.1)*'µmol Indicator Protonated'!V12</f>
        <v>0.42430652320468243</v>
      </c>
      <c r="W12">
        <f>(5/0.1)*'µmol Indicator Protonated'!W12</f>
        <v>0.42535798446153528</v>
      </c>
      <c r="X12">
        <f>(5/0.1)*'µmol Indicator Protonated'!X12</f>
        <v>0.42635230108486344</v>
      </c>
      <c r="Y12">
        <f>(5/0.1)*'µmol Indicator Protonated'!Y12</f>
        <v>0.42781520370309334</v>
      </c>
      <c r="Z12">
        <f>(5/0.1)*'µmol Indicator Protonated'!Z12</f>
        <v>0.42815807150424107</v>
      </c>
      <c r="AA12">
        <f>(5/0.1)*'µmol Indicator Protonated'!AA12</f>
        <v>0.42899238315370036</v>
      </c>
      <c r="AB12">
        <f>(5/0.1)*'µmol Indicator Protonated'!AB12</f>
        <v>0.42955240056224159</v>
      </c>
      <c r="AC12">
        <f>(5/0.1)*'µmol Indicator Protonated'!AC12</f>
        <v>0.43019242045771705</v>
      </c>
      <c r="AD12">
        <f>(5/0.1)*'µmol Indicator Protonated'!AD12</f>
        <v>0.43098101640035669</v>
      </c>
      <c r="AE12">
        <f>(5/0.1)*'µmol Indicator Protonated'!AE12</f>
        <v>0.43148388917537328</v>
      </c>
      <c r="AF12">
        <f>(5/0.1)*'µmol Indicator Protonated'!AF12</f>
        <v>0.43204390658391439</v>
      </c>
      <c r="AG12">
        <f>(5/0.1)*'µmol Indicator Protonated'!AG12</f>
        <v>0.43271821325950477</v>
      </c>
      <c r="AH12">
        <f>(5/0.1)*'µmol Indicator Protonated'!AH12</f>
        <v>0.43327823066804594</v>
      </c>
      <c r="AI12">
        <f>(5/0.1)*'µmol Indicator Protonated'!AI12</f>
        <v>0.4337925323697675</v>
      </c>
      <c r="AJ12">
        <f>(5/0.1)*'µmol Indicator Protonated'!AJ12</f>
        <v>0.43474113328627589</v>
      </c>
      <c r="AK12">
        <f>(5/0.1)*'µmol Indicator Protonated'!AK12</f>
        <v>0.43504971430730882</v>
      </c>
      <c r="AL12">
        <f>(5/0.1)*'µmol Indicator Protonated'!AL12</f>
        <v>0.43560973171584999</v>
      </c>
      <c r="AM12">
        <f>(5/0.1)*'µmol Indicator Protonated'!AM12</f>
        <v>0.43543829781527604</v>
      </c>
      <c r="AN12">
        <f>(5/0.1)*'µmol Indicator Protonated'!AN12</f>
        <v>0.4367526243863421</v>
      </c>
      <c r="AO12">
        <f>(5/0.1)*'µmol Indicator Protonated'!AO12</f>
        <v>0.43733549964829321</v>
      </c>
      <c r="AP12">
        <f>(5/0.1)*'µmol Indicator Protonated'!AP12</f>
        <v>0.43758693603580134</v>
      </c>
      <c r="AQ12">
        <f>(5/0.1)*'µmol Indicator Protonated'!AQ12</f>
        <v>0.4373012128681783</v>
      </c>
      <c r="AR12">
        <f>(5/0.1)*'µmol Indicator Protonated'!AR12</f>
        <v>0.43805552203070319</v>
      </c>
      <c r="AS12">
        <f>(5/0.1)*'µmol Indicator Protonated'!AS12</f>
        <v>0.43834124519832623</v>
      </c>
      <c r="AT12">
        <f>(5/0.1)*'µmol Indicator Protonated'!AT12</f>
        <v>0.43916412792108056</v>
      </c>
      <c r="AU12">
        <f>(5/0.1)*'µmol Indicator Protonated'!AU12</f>
        <v>0.43987272137678574</v>
      </c>
      <c r="AV12">
        <f>(5/0.1)*'µmol Indicator Protonated'!AV12</f>
        <v>0.44075274873306475</v>
      </c>
      <c r="AW12">
        <f>(5/0.1)*'µmol Indicator Protonated'!AW12</f>
        <v>0.44133562399501569</v>
      </c>
      <c r="AX12">
        <f>(5/0.1)*'µmol Indicator Protonated'!AX12</f>
        <v>0.44271852412631113</v>
      </c>
      <c r="AY12">
        <f>(5/0.1)*'µmol Indicator Protonated'!AY12</f>
        <v>0.4430956787075736</v>
      </c>
      <c r="AZ12">
        <f>(5/0.1)*'µmol Indicator Protonated'!AZ12</f>
        <v>0.44324425475473761</v>
      </c>
      <c r="BA12">
        <f>(5/0.1)*'µmol Indicator Protonated'!BA12</f>
        <v>0.44363283826270478</v>
      </c>
      <c r="BB12">
        <f>(5/0.1)*'µmol Indicator Protonated'!BB12</f>
        <v>0.4437928432365737</v>
      </c>
      <c r="BC12">
        <f>(5/0.1)*'µmol Indicator Protonated'!BC12</f>
        <v>0.44381570108998364</v>
      </c>
      <c r="BD12">
        <f>(5/0.1)*'µmol Indicator Protonated'!BD12</f>
        <v>0.44406713747749188</v>
      </c>
      <c r="BE12">
        <f>(5/0.1)*'µmol Indicator Protonated'!BE12</f>
        <v>0.44411285318431165</v>
      </c>
      <c r="BF12">
        <f>(5/0.1)*'µmol Indicator Protonated'!BF12</f>
        <v>0.444215713524656</v>
      </c>
      <c r="BG12">
        <f>(5/0.1)*'µmol Indicator Protonated'!BG12</f>
        <v>0.44434143171841006</v>
      </c>
      <c r="BH12">
        <f>(5/0.1)*'µmol Indicator Protonated'!BH12</f>
        <v>0.4445128656189839</v>
      </c>
      <c r="BI12">
        <f>(5/0.1)*'µmol Indicator Protonated'!BI12</f>
        <v>0.44460429703262333</v>
      </c>
      <c r="BJ12">
        <f>(5/0.1)*'µmol Indicator Protonated'!BJ12</f>
        <v>0.44479858878660705</v>
      </c>
      <c r="BK12">
        <f>(5/0.1)*'µmol Indicator Protonated'!BK12</f>
        <v>0.44468429951955762</v>
      </c>
      <c r="BL12">
        <f>(5/0.1)*'µmol Indicator Protonated'!BL12</f>
        <v>0.44470715737296751</v>
      </c>
      <c r="BM12">
        <f>(5/0.1)*'µmol Indicator Protonated'!BM12</f>
        <v>0.44487859127354129</v>
      </c>
      <c r="BN12">
        <f>(5/0.1)*'µmol Indicator Protonated'!BN12</f>
        <v>0.44493573590706587</v>
      </c>
      <c r="BO12">
        <f>(5/0.1)*'µmol Indicator Protonated'!BO12</f>
        <v>0.44485573342013146</v>
      </c>
      <c r="BP12">
        <f>(5/0.1)*'µmol Indicator Protonated'!BP12</f>
        <v>0.44508431195422998</v>
      </c>
      <c r="BQ12">
        <f>(5/0.1)*'µmol Indicator Protonated'!BQ12</f>
        <v>0.44499288054059055</v>
      </c>
      <c r="BR12">
        <f>(5/0.1)*'µmol Indicator Protonated'!BR12</f>
        <v>0.44500430946729552</v>
      </c>
      <c r="BS12">
        <f>(5/0.1)*'µmol Indicator Protonated'!BS12</f>
        <v>0.44522145907468891</v>
      </c>
      <c r="BT12">
        <f>(5/0.1)*'µmol Indicator Protonated'!BT12</f>
        <v>0.44523288800139388</v>
      </c>
      <c r="BU12">
        <f>(5/0.1)*'µmol Indicator Protonated'!BU12</f>
        <v>0.44523288800139393</v>
      </c>
      <c r="BV12">
        <f>(5/0.1)*'µmol Indicator Protonated'!BV12</f>
        <v>0.44532431941503337</v>
      </c>
      <c r="BW12">
        <f>(5/0.1)*'µmol Indicator Protonated'!BW12</f>
        <v>0.44538146404855788</v>
      </c>
      <c r="BX12">
        <f>(5/0.1)*'µmol Indicator Protonated'!BX12</f>
        <v>0.44541575082867274</v>
      </c>
      <c r="BY12">
        <f>(5/0.1)*'µmol Indicator Protonated'!BY12</f>
        <v>0.44553004009572195</v>
      </c>
      <c r="BZ12">
        <f>(5/0.1)*'µmol Indicator Protonated'!BZ12</f>
        <v>0.44524431692809879</v>
      </c>
      <c r="CA12">
        <f>(5/0.1)*'µmol Indicator Protonated'!CA12</f>
        <v>0.44511859873434473</v>
      </c>
      <c r="CB12">
        <f>(5/0.1)*'µmol Indicator Protonated'!CB12</f>
        <v>0.44542717975537777</v>
      </c>
      <c r="CC12">
        <f>(5/0.1)*'µmol Indicator Protonated'!CC12</f>
        <v>0.44555289794913172</v>
      </c>
      <c r="CD12">
        <f>(5/0.1)*'µmol Indicator Protonated'!CD12</f>
        <v>0.44550718224231195</v>
      </c>
      <c r="CE12">
        <f>(5/0.1)*'µmol Indicator Protonated'!CE12</f>
        <v>0.44548432438890218</v>
      </c>
      <c r="CF12">
        <f>(5/0.1)*'µmol Indicator Protonated'!CF12</f>
        <v>0.4453471772684432</v>
      </c>
      <c r="CG12">
        <f>(5/0.1)*'µmol Indicator Protonated'!CG12</f>
        <v>0.44541575082867274</v>
      </c>
      <c r="CH12">
        <f>(5/0.1)*'µmol Indicator Protonated'!CH12</f>
        <v>0.44524431692809879</v>
      </c>
      <c r="CI12">
        <f>(5/0.1)*'µmol Indicator Protonated'!CI12</f>
        <v>0.44526717478150857</v>
      </c>
      <c r="CJ12">
        <f>(5/0.1)*'µmol Indicator Protonated'!CJ12</f>
        <v>0.44537003512185297</v>
      </c>
      <c r="CK12">
        <f>(5/0.1)*'µmol Indicator Protonated'!CK12</f>
        <v>0.44483287556672169</v>
      </c>
      <c r="CL12">
        <f>(5/0.1)*'µmol Indicator Protonated'!CL12</f>
        <v>0.44502716732070541</v>
      </c>
      <c r="CM12">
        <f>(5/0.1)*'µmol Indicator Protonated'!CM12</f>
        <v>0.44458143917921328</v>
      </c>
      <c r="CN12">
        <f>(5/0.1)*'µmol Indicator Protonated'!CN12</f>
        <v>0.44443286313204944</v>
      </c>
      <c r="CO12">
        <f>(5/0.1)*'µmol Indicator Protonated'!CO12</f>
        <v>0.44435286064511481</v>
      </c>
      <c r="CP12">
        <f>(5/0.1)*'µmol Indicator Protonated'!CP12</f>
        <v>0.4441814267445412</v>
      </c>
      <c r="CQ12">
        <f>(5/0.1)*'µmol Indicator Protonated'!CQ12</f>
        <v>0.44391856143032793</v>
      </c>
      <c r="CR12">
        <f>(5/0.1)*'µmol Indicator Protonated'!CR12</f>
        <v>0.44384998787009844</v>
      </c>
      <c r="CS12">
        <f>(5/0.1)*'µmol Indicator Protonated'!CS12</f>
        <v>0.44370141182293443</v>
      </c>
      <c r="CT12">
        <f>(5/0.1)*'µmol Indicator Protonated'!CT12</f>
        <v>0.44400999284396736</v>
      </c>
      <c r="CU12">
        <f>(5/0.1)*'µmol Indicator Protonated'!CU12</f>
        <v>0.44408999533090165</v>
      </c>
    </row>
    <row r="13" spans="1:100" x14ac:dyDescent="0.25">
      <c r="A13" s="61">
        <v>11</v>
      </c>
      <c r="B13" s="13" t="s">
        <v>11</v>
      </c>
      <c r="C13">
        <f>(5/0.1)*'µmol Indicator Protonated'!C13</f>
        <v>0</v>
      </c>
      <c r="D13">
        <f>(5/0.1)*'µmol Indicator Protonated'!D13</f>
        <v>0.19671087680287436</v>
      </c>
      <c r="E13">
        <f>(5/0.1)*'µmol Indicator Protonated'!E13</f>
        <v>0.27064460365701204</v>
      </c>
      <c r="F13">
        <f>(5/0.1)*'µmol Indicator Protonated'!F13</f>
        <v>0.29834832198974182</v>
      </c>
      <c r="G13">
        <f>(5/0.1)*'µmol Indicator Protonated'!G13</f>
        <v>0.30644000209682642</v>
      </c>
      <c r="H13">
        <f>(5/0.1)*'µmol Indicator Protonated'!H13</f>
        <v>0.30957152801397486</v>
      </c>
      <c r="I13">
        <f>(5/0.1)*'µmol Indicator Protonated'!I13</f>
        <v>0.31085156780492607</v>
      </c>
      <c r="J13">
        <f>(5/0.1)*'µmol Indicator Protonated'!J13</f>
        <v>0.31274876963794296</v>
      </c>
      <c r="K13">
        <f>(5/0.1)*'µmol Indicator Protonated'!K13</f>
        <v>0.31386880445502541</v>
      </c>
      <c r="L13">
        <f>(5/0.1)*'µmol Indicator Protonated'!L13</f>
        <v>0.31521741780620616</v>
      </c>
      <c r="M13">
        <f>(5/0.1)*'µmol Indicator Protonated'!M13</f>
        <v>0.31636031047669821</v>
      </c>
      <c r="N13">
        <f>(5/0.1)*'µmol Indicator Protonated'!N13</f>
        <v>0.31737748495343626</v>
      </c>
      <c r="O13">
        <f>(5/0.1)*'µmol Indicator Protonated'!O13</f>
        <v>0.31841751728358414</v>
      </c>
      <c r="P13">
        <f>(5/0.1)*'µmol Indicator Protonated'!P13</f>
        <v>0.31913753966599423</v>
      </c>
      <c r="Q13">
        <f>(5/0.1)*'µmol Indicator Protonated'!Q13</f>
        <v>0.3193318314199779</v>
      </c>
      <c r="R13">
        <f>(5/0.1)*'µmol Indicator Protonated'!R13</f>
        <v>0.32074901833138825</v>
      </c>
      <c r="S13">
        <f>(5/0.1)*'µmol Indicator Protonated'!S13</f>
        <v>0.32189191100188036</v>
      </c>
      <c r="T13">
        <f>(5/0.1)*'µmol Indicator Protonated'!T13</f>
        <v>0.32390340210194651</v>
      </c>
      <c r="U13">
        <f>(5/0.1)*'µmol Indicator Protonated'!U13</f>
        <v>0.32602918246906187</v>
      </c>
      <c r="V13">
        <f>(5/0.1)*'µmol Indicator Protonated'!V13</f>
        <v>0.3275378007941116</v>
      </c>
      <c r="W13">
        <f>(5/0.1)*'µmol Indicator Protonated'!W13</f>
        <v>0.3285206884907349</v>
      </c>
      <c r="X13">
        <f>(5/0.1)*'µmol Indicator Protonated'!X13</f>
        <v>0.32902356126575144</v>
      </c>
      <c r="Y13">
        <f>(5/0.1)*'µmol Indicator Protonated'!Y13</f>
        <v>0.33021216964306316</v>
      </c>
      <c r="Z13">
        <f>(5/0.1)*'µmol Indicator Protonated'!Z13</f>
        <v>0.33012073822942384</v>
      </c>
      <c r="AA13">
        <f>(5/0.1)*'µmol Indicator Protonated'!AA13</f>
        <v>0.33071504241807981</v>
      </c>
      <c r="AB13">
        <f>(5/0.1)*'µmol Indicator Protonated'!AB13</f>
        <v>0.33097790773229296</v>
      </c>
      <c r="AC13">
        <f>(5/0.1)*'µmol Indicator Protonated'!AC13</f>
        <v>0.33136649124026019</v>
      </c>
      <c r="AD13">
        <f>(5/0.1)*'µmol Indicator Protonated'!AD13</f>
        <v>0.33238366571699823</v>
      </c>
      <c r="AE13">
        <f>(5/0.1)*'µmol Indicator Protonated'!AE13</f>
        <v>0.33185793508857186</v>
      </c>
      <c r="AF13">
        <f>(5/0.1)*'µmol Indicator Protonated'!AF13</f>
        <v>0.33263510210450653</v>
      </c>
      <c r="AG13">
        <f>(5/0.1)*'µmol Indicator Protonated'!AG13</f>
        <v>0.33263510210450653</v>
      </c>
      <c r="AH13">
        <f>(5/0.1)*'µmol Indicator Protonated'!AH13</f>
        <v>0.33351512946078554</v>
      </c>
      <c r="AI13">
        <f>(5/0.1)*'µmol Indicator Protonated'!AI13</f>
        <v>0.33342369804714622</v>
      </c>
      <c r="AJ13">
        <f>(5/0.1)*'µmol Indicator Protonated'!AJ13</f>
        <v>0.33385799726193316</v>
      </c>
      <c r="AK13">
        <f>(5/0.1)*'µmol Indicator Protonated'!AK13</f>
        <v>0.33353798731419537</v>
      </c>
      <c r="AL13">
        <f>(5/0.1)*'µmol Indicator Protonated'!AL13</f>
        <v>0.3341437204295562</v>
      </c>
      <c r="AM13">
        <f>(5/0.1)*'µmol Indicator Protonated'!AM13</f>
        <v>0.33333226663350685</v>
      </c>
      <c r="AN13">
        <f>(5/0.1)*'µmol Indicator Protonated'!AN13</f>
        <v>0.3346808799846876</v>
      </c>
      <c r="AO13">
        <f>(5/0.1)*'µmol Indicator Protonated'!AO13</f>
        <v>0.33434944111024484</v>
      </c>
      <c r="AP13">
        <f>(5/0.1)*'µmol Indicator Protonated'!AP13</f>
        <v>0.33460087749775314</v>
      </c>
      <c r="AQ13">
        <f>(5/0.1)*'µmol Indicator Protonated'!AQ13</f>
        <v>0.33384656833522819</v>
      </c>
      <c r="AR13">
        <f>(5/0.1)*'µmol Indicator Protonated'!AR13</f>
        <v>0.33432658325683495</v>
      </c>
      <c r="AS13">
        <f>(5/0.1)*'µmol Indicator Protonated'!AS13</f>
        <v>0.33439515681706444</v>
      </c>
      <c r="AT13">
        <f>(5/0.1)*'µmol Indicator Protonated'!AT13</f>
        <v>0.33482945603185149</v>
      </c>
      <c r="AU13">
        <f>(5/0.1)*'µmol Indicator Protonated'!AU13</f>
        <v>0.33536661558698277</v>
      </c>
      <c r="AV13">
        <f>(5/0.1)*'µmol Indicator Protonated'!AV13</f>
        <v>0.33590377514211417</v>
      </c>
      <c r="AW13">
        <f>(5/0.1)*'µmol Indicator Protonated'!AW13</f>
        <v>0.33638379006372077</v>
      </c>
      <c r="AX13">
        <f>(5/0.1)*'µmol Indicator Protonated'!AX13</f>
        <v>0.33752668273421305</v>
      </c>
      <c r="AY13">
        <f>(5/0.1)*'µmol Indicator Protonated'!AY13</f>
        <v>0.33770954556149169</v>
      </c>
      <c r="AZ13">
        <f>(5/0.1)*'µmol Indicator Protonated'!AZ13</f>
        <v>0.33732096205352441</v>
      </c>
      <c r="BA13">
        <f>(5/0.1)*'µmol Indicator Protonated'!BA13</f>
        <v>0.33748096702739333</v>
      </c>
      <c r="BB13">
        <f>(5/0.1)*'µmol Indicator Protonated'!BB13</f>
        <v>0.33732096205352441</v>
      </c>
      <c r="BC13">
        <f>(5/0.1)*'µmol Indicator Protonated'!BC13</f>
        <v>0.33734381990693429</v>
      </c>
      <c r="BD13">
        <f>(5/0.1)*'µmol Indicator Protonated'!BD13</f>
        <v>0.33759525629444254</v>
      </c>
      <c r="BE13">
        <f>(5/0.1)*'µmol Indicator Protonated'!BE13</f>
        <v>0.3372752463467048</v>
      </c>
      <c r="BF13">
        <f>(5/0.1)*'µmol Indicator Protonated'!BF13</f>
        <v>0.3374581091739835</v>
      </c>
      <c r="BG13">
        <f>(5/0.1)*'µmol Indicator Protonated'!BG13</f>
        <v>0.33714952815295063</v>
      </c>
      <c r="BH13">
        <f>(5/0.1)*'µmol Indicator Protonated'!BH13</f>
        <v>0.3377095455614918</v>
      </c>
      <c r="BI13">
        <f>(5/0.1)*'µmol Indicator Protonated'!BI13</f>
        <v>0.33696666532567193</v>
      </c>
      <c r="BJ13">
        <f>(5/0.1)*'µmol Indicator Protonated'!BJ13</f>
        <v>0.33732096205352441</v>
      </c>
      <c r="BK13">
        <f>(5/0.1)*'µmol Indicator Protonated'!BK13</f>
        <v>0.33677237357168821</v>
      </c>
      <c r="BL13">
        <f>(5/0.1)*'µmol Indicator Protonated'!BL13</f>
        <v>0.33688666283873736</v>
      </c>
      <c r="BM13">
        <f>(5/0.1)*'µmol Indicator Protonated'!BM13</f>
        <v>0.33696666532567182</v>
      </c>
      <c r="BN13">
        <f>(5/0.1)*'µmol Indicator Protonated'!BN13</f>
        <v>0.33692094961885216</v>
      </c>
      <c r="BO13">
        <f>(5/0.1)*'µmol Indicator Protonated'!BO13</f>
        <v>0.33662379752452409</v>
      </c>
      <c r="BP13">
        <f>(5/0.1)*'µmol Indicator Protonated'!BP13</f>
        <v>0.33703523888590148</v>
      </c>
      <c r="BQ13">
        <f>(5/0.1)*'µmol Indicator Protonated'!BQ13</f>
        <v>0.33713809922624571</v>
      </c>
      <c r="BR13">
        <f>(5/0.1)*'µmol Indicator Protonated'!BR13</f>
        <v>0.33689809176544228</v>
      </c>
      <c r="BS13">
        <f>(5/0.1)*'µmol Indicator Protonated'!BS13</f>
        <v>0.33692094961885216</v>
      </c>
      <c r="BT13">
        <f>(5/0.1)*'µmol Indicator Protonated'!BT13</f>
        <v>0.3368409471319177</v>
      </c>
      <c r="BU13">
        <f>(5/0.1)*'µmol Indicator Protonated'!BU13</f>
        <v>0.33678380249839313</v>
      </c>
      <c r="BV13">
        <f>(5/0.1)*'µmol Indicator Protonated'!BV13</f>
        <v>0.33693237854555702</v>
      </c>
      <c r="BW13">
        <f>(5/0.1)*'µmol Indicator Protonated'!BW13</f>
        <v>0.33681808927850793</v>
      </c>
      <c r="BX13">
        <f>(5/0.1)*'µmol Indicator Protonated'!BX13</f>
        <v>0.33692094961885222</v>
      </c>
      <c r="BY13">
        <f>(5/0.1)*'µmol Indicator Protonated'!BY13</f>
        <v>0.337092383519426</v>
      </c>
      <c r="BZ13">
        <f>(5/0.1)*'µmol Indicator Protonated'!BZ13</f>
        <v>0.33736667776034412</v>
      </c>
      <c r="CA13">
        <f>(5/0.1)*'µmol Indicator Protonated'!CA13</f>
        <v>0.33695523639896691</v>
      </c>
      <c r="CB13">
        <f>(5/0.1)*'µmol Indicator Protonated'!CB13</f>
        <v>0.33734381990693424</v>
      </c>
      <c r="CC13">
        <f>(5/0.1)*'µmol Indicator Protonated'!CC13</f>
        <v>0.33848671257742646</v>
      </c>
      <c r="CD13">
        <f>(5/0.1)*'µmol Indicator Protonated'!CD13</f>
        <v>0.33909244569278729</v>
      </c>
      <c r="CE13">
        <f>(5/0.1)*'µmol Indicator Protonated'!CE13</f>
        <v>0.3386581464780003</v>
      </c>
      <c r="CF13">
        <f>(5/0.1)*'µmol Indicator Protonated'!CF13</f>
        <v>0.3389095828655086</v>
      </c>
      <c r="CG13">
        <f>(5/0.1)*'µmol Indicator Protonated'!CG13</f>
        <v>0.33868100433141013</v>
      </c>
      <c r="CH13">
        <f>(5/0.1)*'µmol Indicator Protonated'!CH13</f>
        <v>0.33870386218481996</v>
      </c>
      <c r="CI13">
        <f>(5/0.1)*'µmol Indicator Protonated'!CI13</f>
        <v>0.33868100433141013</v>
      </c>
      <c r="CJ13">
        <f>(5/0.1)*'µmol Indicator Protonated'!CJ13</f>
        <v>0.33933245315359073</v>
      </c>
      <c r="CK13">
        <f>(5/0.1)*'µmol Indicator Protonated'!CK13</f>
        <v>0.33878386467175436</v>
      </c>
      <c r="CL13">
        <f>(5/0.1)*'µmol Indicator Protonated'!CL13</f>
        <v>0.33888672501209871</v>
      </c>
      <c r="CM13">
        <f>(5/0.1)*'µmol Indicator Protonated'!CM13</f>
        <v>0.33846385472401663</v>
      </c>
      <c r="CN13">
        <f>(5/0.1)*'µmol Indicator Protonated'!CN13</f>
        <v>0.33884100930527905</v>
      </c>
      <c r="CO13">
        <f>(5/0.1)*'µmol Indicator Protonated'!CO13</f>
        <v>0.33860100184447561</v>
      </c>
      <c r="CP13">
        <f>(5/0.1)*'µmol Indicator Protonated'!CP13</f>
        <v>0.33885243823198397</v>
      </c>
      <c r="CQ13">
        <f>(5/0.1)*'µmol Indicator Protonated'!CQ13</f>
        <v>0.338258134043328</v>
      </c>
      <c r="CR13">
        <f>(5/0.1)*'µmol Indicator Protonated'!CR13</f>
        <v>0.3380752712160493</v>
      </c>
      <c r="CS13">
        <f>(5/0.1)*'µmol Indicator Protonated'!CS13</f>
        <v>0.33846385472401658</v>
      </c>
      <c r="CT13">
        <f>(5/0.1)*'µmol Indicator Protonated'!CT13</f>
        <v>0.338989585352443</v>
      </c>
      <c r="CU13">
        <f>(5/0.1)*'µmol Indicator Protonated'!CU13</f>
        <v>0.33897815642573803</v>
      </c>
    </row>
    <row r="14" spans="1:100" x14ac:dyDescent="0.25">
      <c r="A14" s="61">
        <v>12</v>
      </c>
      <c r="B14" s="13" t="s">
        <v>12</v>
      </c>
      <c r="C14">
        <f>(5/0.1)*'µmol Indicator Protonated'!C14</f>
        <v>0</v>
      </c>
      <c r="D14">
        <f>(5/0.1)*'µmol Indicator Protonated'!D14</f>
        <v>5.1064444517588431E-2</v>
      </c>
      <c r="E14">
        <f>(5/0.1)*'µmol Indicator Protonated'!E14</f>
        <v>9.3865775027519666E-2</v>
      </c>
      <c r="F14">
        <f>(5/0.1)*'µmol Indicator Protonated'!F14</f>
        <v>9.9100223458373798E-2</v>
      </c>
      <c r="G14">
        <f>(5/0.1)*'µmol Indicator Protonated'!G14</f>
        <v>9.9385946625996868E-2</v>
      </c>
      <c r="H14">
        <f>(5/0.1)*'µmol Indicator Protonated'!H14</f>
        <v>9.968309872032477E-2</v>
      </c>
      <c r="I14">
        <f>(5/0.1)*'µmol Indicator Protonated'!I14</f>
        <v>9.9968821887947798E-2</v>
      </c>
      <c r="J14">
        <f>(5/0.1)*'µmol Indicator Protonated'!J14</f>
        <v>0.10079170461070215</v>
      </c>
      <c r="K14">
        <f>(5/0.1)*'µmol Indicator Protonated'!K14</f>
        <v>0.10196888406130908</v>
      </c>
      <c r="L14">
        <f>(5/0.1)*'µmol Indicator Protonated'!L14</f>
        <v>0.10275748000394867</v>
      </c>
      <c r="M14">
        <f>(5/0.1)*'µmol Indicator Protonated'!M14</f>
        <v>0.10353464701988338</v>
      </c>
      <c r="N14">
        <f>(5/0.1)*'µmol Indicator Protonated'!N14</f>
        <v>0.10483754466424447</v>
      </c>
      <c r="O14">
        <f>(5/0.1)*'µmol Indicator Protonated'!O14</f>
        <v>0.10531755958585111</v>
      </c>
      <c r="P14">
        <f>(5/0.1)*'µmol Indicator Protonated'!P14</f>
        <v>0.10654045474327771</v>
      </c>
      <c r="Q14">
        <f>(5/0.1)*'µmol Indicator Protonated'!Q14</f>
        <v>0.10658617045009749</v>
      </c>
      <c r="R14">
        <f>(5/0.1)*'µmol Indicator Protonated'!R14</f>
        <v>0.10751191351319603</v>
      </c>
      <c r="S14">
        <f>(5/0.1)*'µmol Indicator Protonated'!S14</f>
        <v>0.10843765657629473</v>
      </c>
      <c r="T14">
        <f>(5/0.1)*'µmol Indicator Protonated'!T14</f>
        <v>0.10897481613142604</v>
      </c>
      <c r="U14">
        <f>(5/0.1)*'µmol Indicator Protonated'!U14</f>
        <v>0.10984341456100009</v>
      </c>
      <c r="V14">
        <f>(5/0.1)*'µmol Indicator Protonated'!V14</f>
        <v>0.11067772621045935</v>
      </c>
      <c r="W14">
        <f>(5/0.1)*'µmol Indicator Protonated'!W14</f>
        <v>0.11160346927355803</v>
      </c>
      <c r="X14">
        <f>(5/0.1)*'µmol Indicator Protonated'!X14</f>
        <v>0.11243778092301733</v>
      </c>
      <c r="Y14">
        <f>(5/0.1)*'µmol Indicator Protonated'!Y14</f>
        <v>0.11468927948388681</v>
      </c>
      <c r="Z14">
        <f>(5/0.1)*'µmol Indicator Protonated'!Z14</f>
        <v>0.11552359113334613</v>
      </c>
      <c r="AA14">
        <f>(5/0.1)*'µmol Indicator Protonated'!AA14</f>
        <v>0.11763794257375661</v>
      </c>
      <c r="AB14">
        <f>(5/0.1)*'µmol Indicator Protonated'!AB14</f>
        <v>0.11990087006133107</v>
      </c>
      <c r="AC14">
        <f>(5/0.1)*'µmol Indicator Protonated'!AC14</f>
        <v>0.12194664794151198</v>
      </c>
      <c r="AD14">
        <f>(5/0.1)*'µmol Indicator Protonated'!AD14</f>
        <v>0.12411814401544713</v>
      </c>
      <c r="AE14">
        <f>(5/0.1)*'µmol Indicator Protonated'!AE14</f>
        <v>0.12586676980130007</v>
      </c>
      <c r="AF14">
        <f>(5/0.1)*'µmol Indicator Protonated'!AF14</f>
        <v>0.12768396914738267</v>
      </c>
      <c r="AG14">
        <f>(5/0.1)*'µmol Indicator Protonated'!AG14</f>
        <v>0.12924973210595686</v>
      </c>
      <c r="AH14">
        <f>(5/0.1)*'µmol Indicator Protonated'!AH14</f>
        <v>0.13060977438384253</v>
      </c>
      <c r="AI14">
        <f>(5/0.1)*'µmol Indicator Protonated'!AI14</f>
        <v>0.13193552988161347</v>
      </c>
      <c r="AJ14">
        <f>(5/0.1)*'µmol Indicator Protonated'!AJ14</f>
        <v>0.13342129035325329</v>
      </c>
      <c r="AK14">
        <f>(5/0.1)*'µmol Indicator Protonated'!AK14</f>
        <v>0.13440417804987659</v>
      </c>
      <c r="AL14">
        <f>(5/0.1)*'µmol Indicator Protonated'!AL14</f>
        <v>0.13577564925446717</v>
      </c>
      <c r="AM14">
        <f>(5/0.1)*'µmol Indicator Protonated'!AM14</f>
        <v>0.13630137988289359</v>
      </c>
      <c r="AN14">
        <f>(5/0.1)*'µmol Indicator Protonated'!AN14</f>
        <v>0.13835858668977943</v>
      </c>
      <c r="AO14">
        <f>(5/0.1)*'µmol Indicator Protonated'!AO14</f>
        <v>0.13957005292050115</v>
      </c>
      <c r="AP14">
        <f>(5/0.1)*'µmol Indicator Protonated'!AP14</f>
        <v>0.14041579349666522</v>
      </c>
      <c r="AQ14">
        <f>(5/0.1)*'µmol Indicator Protonated'!AQ14</f>
        <v>0.14094152412509167</v>
      </c>
      <c r="AR14">
        <f>(5/0.1)*'µmol Indicator Protonated'!AR14</f>
        <v>0.14505593773886347</v>
      </c>
      <c r="AS14">
        <f>(5/0.1)*'µmol Indicator Protonated'!AS14</f>
        <v>0.14585596260820796</v>
      </c>
      <c r="AT14">
        <f>(5/0.1)*'µmol Indicator Protonated'!AT14</f>
        <v>0.14713600239915919</v>
      </c>
      <c r="AU14">
        <f>(5/0.1)*'µmol Indicator Protonated'!AU14</f>
        <v>0.14840461326340545</v>
      </c>
      <c r="AV14">
        <f>(5/0.1)*'µmol Indicator Protonated'!AV14</f>
        <v>0.1497303687611764</v>
      </c>
      <c r="AW14">
        <f>(5/0.1)*'µmol Indicator Protonated'!AW14</f>
        <v>0.15093040606519312</v>
      </c>
      <c r="AX14">
        <f>(5/0.1)*'µmol Indicator Protonated'!AX14</f>
        <v>0.15269046077775109</v>
      </c>
      <c r="AY14">
        <f>(5/0.1)*'µmol Indicator Protonated'!AY14</f>
        <v>0.15349048564709555</v>
      </c>
      <c r="AZ14">
        <f>(5/0.1)*'µmol Indicator Protonated'!AZ14</f>
        <v>0.15400478734881703</v>
      </c>
      <c r="BA14">
        <f>(5/0.1)*'µmol Indicator Protonated'!BA14</f>
        <v>0.15487338577839108</v>
      </c>
      <c r="BB14">
        <f>(5/0.1)*'µmol Indicator Protonated'!BB14</f>
        <v>0.15549054782045685</v>
      </c>
      <c r="BC14">
        <f>(5/0.1)*'µmol Indicator Protonated'!BC14</f>
        <v>0.15594770488865375</v>
      </c>
      <c r="BD14">
        <f>(5/0.1)*'µmol Indicator Protonated'!BD14</f>
        <v>0.15661058263753916</v>
      </c>
      <c r="BE14">
        <f>(5/0.1)*'µmol Indicator Protonated'!BE14</f>
        <v>0.15715917111937544</v>
      </c>
      <c r="BF14">
        <f>(5/0.1)*'µmol Indicator Protonated'!BF14</f>
        <v>0.15765061496768706</v>
      </c>
      <c r="BG14">
        <f>(5/0.1)*'µmol Indicator Protonated'!BG14</f>
        <v>0.15813062988929372</v>
      </c>
      <c r="BH14">
        <f>(5/0.1)*'µmol Indicator Protonated'!BH14</f>
        <v>0.15873636300465457</v>
      </c>
      <c r="BI14">
        <f>(5/0.1)*'µmol Indicator Protonated'!BI14</f>
        <v>0.15922780685296622</v>
      </c>
      <c r="BJ14">
        <f>(5/0.1)*'µmol Indicator Protonated'!BJ14</f>
        <v>0.15978782426150737</v>
      </c>
      <c r="BK14">
        <f>(5/0.1)*'µmol Indicator Protonated'!BK14</f>
        <v>0.16006211850242547</v>
      </c>
      <c r="BL14">
        <f>(5/0.1)*'µmol Indicator Protonated'!BL14</f>
        <v>0.16050784664391735</v>
      </c>
      <c r="BM14">
        <f>(5/0.1)*'µmol Indicator Protonated'!BM14</f>
        <v>0.16104500619904871</v>
      </c>
      <c r="BN14">
        <f>(5/0.1)*'µmol Indicator Protonated'!BN14</f>
        <v>0.16147930541383573</v>
      </c>
      <c r="BO14">
        <f>(5/0.1)*'µmol Indicator Protonated'!BO14</f>
        <v>0.16177645750816369</v>
      </c>
      <c r="BP14">
        <f>(5/0.1)*'µmol Indicator Protonated'!BP14</f>
        <v>0.16239361955022943</v>
      </c>
      <c r="BQ14">
        <f>(5/0.1)*'µmol Indicator Protonated'!BQ14</f>
        <v>0.16279363198490168</v>
      </c>
      <c r="BR14">
        <f>(5/0.1)*'µmol Indicator Protonated'!BR14</f>
        <v>0.16310221300593461</v>
      </c>
      <c r="BS14">
        <f>(5/0.1)*'µmol Indicator Protonated'!BS14</f>
        <v>0.16376509075482007</v>
      </c>
      <c r="BT14">
        <f>(5/0.1)*'µmol Indicator Protonated'!BT14</f>
        <v>0.16418796104290215</v>
      </c>
      <c r="BU14">
        <f>(5/0.1)*'µmol Indicator Protonated'!BU14</f>
        <v>0.16451939991734496</v>
      </c>
      <c r="BV14">
        <f>(5/0.1)*'µmol Indicator Protonated'!BV14</f>
        <v>0.16506798839918116</v>
      </c>
      <c r="BW14">
        <f>(5/0.1)*'µmol Indicator Protonated'!BW14</f>
        <v>0.16552514546737804</v>
      </c>
      <c r="BX14">
        <f>(5/0.1)*'µmol Indicator Protonated'!BX14</f>
        <v>0.16581086863500105</v>
      </c>
      <c r="BY14">
        <f>(5/0.1)*'µmol Indicator Protonated'!BY14</f>
        <v>0.1664623174571816</v>
      </c>
      <c r="BZ14">
        <f>(5/0.1)*'µmol Indicator Protonated'!BZ14</f>
        <v>0.16658803565093569</v>
      </c>
      <c r="CA14">
        <f>(5/0.1)*'µmol Indicator Protonated'!CA14</f>
        <v>0.16683947203844396</v>
      </c>
      <c r="CB14">
        <f>(5/0.1)*'µmol Indicator Protonated'!CB14</f>
        <v>0.16758235227426391</v>
      </c>
      <c r="CC14">
        <f>(5/0.1)*'µmol Indicator Protonated'!CC14</f>
        <v>0.16817665646291985</v>
      </c>
      <c r="CD14">
        <f>(5/0.1)*'µmol Indicator Protonated'!CD14</f>
        <v>0.16858809782429704</v>
      </c>
      <c r="CE14">
        <f>(5/0.1)*'µmol Indicator Protonated'!CE14</f>
        <v>0.16896525240555949</v>
      </c>
      <c r="CF14">
        <f>(5/0.1)*'µmol Indicator Protonated'!CF14</f>
        <v>0.1692509755731825</v>
      </c>
      <c r="CG14">
        <f>(5/0.1)*'µmol Indicator Protonated'!CG14</f>
        <v>0.16965098800785472</v>
      </c>
      <c r="CH14">
        <f>(5/0.1)*'µmol Indicator Protonated'!CH14</f>
        <v>0.16982242190842842</v>
      </c>
      <c r="CI14">
        <f>(5/0.1)*'µmol Indicator Protonated'!CI14</f>
        <v>0.17031386575674018</v>
      </c>
      <c r="CJ14">
        <f>(5/0.1)*'µmol Indicator Protonated'!CJ14</f>
        <v>0.17087388316528129</v>
      </c>
      <c r="CK14">
        <f>(5/0.1)*'µmol Indicator Protonated'!CK14</f>
        <v>0.1709310277988059</v>
      </c>
      <c r="CL14">
        <f>(5/0.1)*'µmol Indicator Protonated'!CL14</f>
        <v>0.1715367609141667</v>
      </c>
      <c r="CM14">
        <f>(5/0.1)*'µmol Indicator Protonated'!CM14</f>
        <v>0.17166247910792085</v>
      </c>
      <c r="CN14">
        <f>(5/0.1)*'µmol Indicator Protonated'!CN14</f>
        <v>0.17202820476247835</v>
      </c>
      <c r="CO14">
        <f>(5/0.1)*'µmol Indicator Protonated'!CO14</f>
        <v>0.1724510750505604</v>
      </c>
      <c r="CP14">
        <f>(5/0.1)*'µmol Indicator Protonated'!CP14</f>
        <v>0.17279394285170807</v>
      </c>
      <c r="CQ14">
        <f>(5/0.1)*'µmol Indicator Protonated'!CQ14</f>
        <v>0.17306823709262617</v>
      </c>
      <c r="CR14">
        <f>(5/0.1)*'µmol Indicator Protonated'!CR14</f>
        <v>0.17336538918695416</v>
      </c>
      <c r="CS14">
        <f>(5/0.1)*'µmol Indicator Protonated'!CS14</f>
        <v>0.17381111732844609</v>
      </c>
      <c r="CT14">
        <f>(5/0.1)*'µmol Indicator Protonated'!CT14</f>
        <v>0.17442827937051195</v>
      </c>
      <c r="CU14">
        <f>(5/0.1)*'µmol Indicator Protonated'!CU14</f>
        <v>0.17509115711939729</v>
      </c>
    </row>
    <row r="15" spans="1:100" x14ac:dyDescent="0.25">
      <c r="A15" s="61">
        <v>13</v>
      </c>
      <c r="B15" s="13" t="s">
        <v>13</v>
      </c>
      <c r="C15">
        <f>(5/0.1)*'µmol Indicator Protonated'!C15</f>
        <v>0</v>
      </c>
      <c r="D15">
        <f>(5/0.1)*'µmol Indicator Protonated'!D15</f>
        <v>8.4539770836303707E-2</v>
      </c>
      <c r="E15">
        <f>(5/0.1)*'µmol Indicator Protonated'!E15</f>
        <v>0.11962657582041288</v>
      </c>
      <c r="F15">
        <f>(5/0.1)*'µmol Indicator Protonated'!F15</f>
        <v>0.12760396666044818</v>
      </c>
      <c r="G15">
        <f>(5/0.1)*'µmol Indicator Protonated'!G15</f>
        <v>0.12953545527357996</v>
      </c>
      <c r="H15">
        <f>(5/0.1)*'µmol Indicator Protonated'!H15</f>
        <v>0.13060977438384261</v>
      </c>
      <c r="I15">
        <f>(5/0.1)*'µmol Indicator Protonated'!I15</f>
        <v>0.13130693891284279</v>
      </c>
      <c r="J15">
        <f>(5/0.1)*'µmol Indicator Protonated'!J15</f>
        <v>0.13287270187141695</v>
      </c>
      <c r="K15">
        <f>(5/0.1)*'µmol Indicator Protonated'!K15</f>
        <v>0.13391273420156488</v>
      </c>
      <c r="L15">
        <f>(5/0.1)*'µmol Indicator Protonated'!L15</f>
        <v>0.13553564179366376</v>
      </c>
      <c r="M15">
        <f>(5/0.1)*'µmol Indicator Protonated'!M15</f>
        <v>0.1363470955897132</v>
      </c>
      <c r="N15">
        <f>(5/0.1)*'µmol Indicator Protonated'!N15</f>
        <v>0.13761570645395954</v>
      </c>
      <c r="O15">
        <f>(5/0.1)*'µmol Indicator Protonated'!O15</f>
        <v>0.13745570148009056</v>
      </c>
      <c r="P15">
        <f>(5/0.1)*'µmol Indicator Protonated'!P15</f>
        <v>0.13805000566874659</v>
      </c>
      <c r="Q15">
        <f>(5/0.1)*'µmol Indicator Protonated'!Q15</f>
        <v>0.13743284362668073</v>
      </c>
      <c r="R15">
        <f>(5/0.1)*'µmol Indicator Protonated'!R15</f>
        <v>0.1379585742551071</v>
      </c>
      <c r="S15">
        <f>(5/0.1)*'µmol Indicator Protonated'!S15</f>
        <v>0.13806143459545145</v>
      </c>
      <c r="T15">
        <f>(5/0.1)*'µmol Indicator Protonated'!T15</f>
        <v>0.13751284611361519</v>
      </c>
      <c r="U15">
        <f>(5/0.1)*'µmol Indicator Protonated'!U15</f>
        <v>0.13845001810341878</v>
      </c>
      <c r="V15">
        <f>(5/0.1)*'µmol Indicator Protonated'!V15</f>
        <v>0.13851859166364833</v>
      </c>
      <c r="W15">
        <f>(5/0.1)*'µmol Indicator Protonated'!W15</f>
        <v>0.13848430488353355</v>
      </c>
      <c r="X15">
        <f>(5/0.1)*'µmol Indicator Protonated'!X15</f>
        <v>0.13865573878410745</v>
      </c>
      <c r="Y15">
        <f>(5/0.1)*'µmol Indicator Protonated'!Y15</f>
        <v>0.13954719506709123</v>
      </c>
      <c r="Z15">
        <f>(5/0.1)*'µmol Indicator Protonated'!Z15</f>
        <v>0.13910146692559933</v>
      </c>
      <c r="AA15">
        <f>(5/0.1)*'µmol Indicator Protonated'!AA15</f>
        <v>0.13949005043356658</v>
      </c>
      <c r="AB15">
        <f>(5/0.1)*'µmol Indicator Protonated'!AB15</f>
        <v>0.13969577111425524</v>
      </c>
      <c r="AC15">
        <f>(5/0.1)*'µmol Indicator Protonated'!AC15</f>
        <v>0.13979863145459945</v>
      </c>
      <c r="AD15">
        <f>(5/0.1)*'µmol Indicator Protonated'!AD15</f>
        <v>0.14013007032904221</v>
      </c>
      <c r="AE15">
        <f>(5/0.1)*'µmol Indicator Protonated'!AE15</f>
        <v>0.14018721496256681</v>
      </c>
      <c r="AF15">
        <f>(5/0.1)*'µmol Indicator Protonated'!AF15</f>
        <v>0.14022150174268158</v>
      </c>
      <c r="AG15">
        <f>(5/0.1)*'µmol Indicator Protonated'!AG15</f>
        <v>0.1403815067165505</v>
      </c>
      <c r="AH15">
        <f>(5/0.1)*'µmol Indicator Protonated'!AH15</f>
        <v>0.14061008525064889</v>
      </c>
      <c r="AI15">
        <f>(5/0.1)*'µmol Indicator Protonated'!AI15</f>
        <v>0.14073580344440309</v>
      </c>
      <c r="AJ15">
        <f>(5/0.1)*'µmol Indicator Protonated'!AJ15</f>
        <v>0.14103295553873102</v>
      </c>
      <c r="AK15">
        <f>(5/0.1)*'µmol Indicator Protonated'!AK15</f>
        <v>0.141181531585895</v>
      </c>
      <c r="AL15">
        <f>(5/0.1)*'µmol Indicator Protonated'!AL15</f>
        <v>0.14138725226658364</v>
      </c>
      <c r="AM15">
        <f>(5/0.1)*'µmol Indicator Protonated'!AM15</f>
        <v>0.14082723485804247</v>
      </c>
      <c r="AN15">
        <f>(5/0.1)*'µmol Indicator Protonated'!AN15</f>
        <v>0.14206155894217401</v>
      </c>
      <c r="AO15">
        <f>(5/0.1)*'µmol Indicator Protonated'!AO15</f>
        <v>0.14251871601037089</v>
      </c>
      <c r="AP15">
        <f>(5/0.1)*'µmol Indicator Protonated'!AP15</f>
        <v>0.14261014742401021</v>
      </c>
      <c r="AQ15">
        <f>(5/0.1)*'µmol Indicator Protonated'!AQ15</f>
        <v>0.1421872771359281</v>
      </c>
      <c r="AR15">
        <f>(5/0.1)*'µmol Indicator Protonated'!AR15</f>
        <v>0.14288444166492839</v>
      </c>
      <c r="AS15">
        <f>(5/0.1)*'µmol Indicator Protonated'!AS15</f>
        <v>0.14291872844504311</v>
      </c>
      <c r="AT15">
        <f>(5/0.1)*'µmol Indicator Protonated'!AT15</f>
        <v>0.14389018721496152</v>
      </c>
      <c r="AU15">
        <f>(5/0.1)*'µmol Indicator Protonated'!AU15</f>
        <v>0.14453020711043701</v>
      </c>
      <c r="AV15">
        <f>(5/0.1)*'µmol Indicator Protonated'!AV15</f>
        <v>0.14543309232012586</v>
      </c>
      <c r="AW15">
        <f>(5/0.1)*'µmol Indicator Protonated'!AW15</f>
        <v>0.14610739899571623</v>
      </c>
      <c r="AX15">
        <f>(5/0.1)*'µmol Indicator Protonated'!AX15</f>
        <v>0.14760458839406101</v>
      </c>
      <c r="AY15">
        <f>(5/0.1)*'µmol Indicator Protonated'!AY15</f>
        <v>0.14805031653555289</v>
      </c>
      <c r="AZ15">
        <f>(5/0.1)*'µmol Indicator Protonated'!AZ15</f>
        <v>0.14831318184976605</v>
      </c>
      <c r="BA15">
        <f>(5/0.1)*'µmol Indicator Protonated'!BA15</f>
        <v>0.14880462569807773</v>
      </c>
      <c r="BB15">
        <f>(5/0.1)*'µmol Indicator Protonated'!BB15</f>
        <v>0.14913606457252043</v>
      </c>
      <c r="BC15">
        <f>(5/0.1)*'µmol Indicator Protonated'!BC15</f>
        <v>0.14941035881343856</v>
      </c>
      <c r="BD15">
        <f>(5/0.1)*'µmol Indicator Protonated'!BD15</f>
        <v>0.1499703762219797</v>
      </c>
      <c r="BE15">
        <f>(5/0.1)*'µmol Indicator Protonated'!BE15</f>
        <v>0.15040467543676675</v>
      </c>
      <c r="BF15">
        <f>(5/0.1)*'µmol Indicator Protonated'!BF15</f>
        <v>0.15083897465155371</v>
      </c>
      <c r="BG15">
        <f>(5/0.1)*'µmol Indicator Protonated'!BG15</f>
        <v>0.15127327386634076</v>
      </c>
      <c r="BH15">
        <f>(5/0.1)*'µmol Indicator Protonated'!BH15</f>
        <v>0.15206186980898034</v>
      </c>
      <c r="BI15">
        <f>(5/0.1)*'µmol Indicator Protonated'!BI15</f>
        <v>0.15273617648457072</v>
      </c>
      <c r="BJ15">
        <f>(5/0.1)*'µmol Indicator Protonated'!BJ15</f>
        <v>0.15347905672039067</v>
      </c>
      <c r="BK15">
        <f>(5/0.1)*'µmol Indicator Protonated'!BK15</f>
        <v>0.15398192949540718</v>
      </c>
      <c r="BL15">
        <f>(5/0.1)*'µmol Indicator Protonated'!BL15</f>
        <v>0.15464480724429258</v>
      </c>
      <c r="BM15">
        <f>(5/0.1)*'µmol Indicator Protonated'!BM15</f>
        <v>0.15545626104034205</v>
      </c>
      <c r="BN15">
        <f>(5/0.1)*'µmol Indicator Protonated'!BN15</f>
        <v>0.15615342556934225</v>
      </c>
      <c r="BO15">
        <f>(5/0.1)*'µmol Indicator Protonated'!BO15</f>
        <v>0.15686201902504743</v>
      </c>
      <c r="BP15">
        <f>(5/0.1)*'µmol Indicator Protonated'!BP15</f>
        <v>0.15786776457508053</v>
      </c>
      <c r="BQ15">
        <f>(5/0.1)*'µmol Indicator Protonated'!BQ15</f>
        <v>0.15879350763817918</v>
      </c>
      <c r="BR15">
        <f>(5/0.1)*'µmol Indicator Protonated'!BR15</f>
        <v>0.15949067216717941</v>
      </c>
      <c r="BS15">
        <f>(5/0.1)*'µmol Indicator Protonated'!BS15</f>
        <v>0.16032498381663865</v>
      </c>
      <c r="BT15">
        <f>(5/0.1)*'µmol Indicator Protonated'!BT15</f>
        <v>0.16111357975927826</v>
      </c>
      <c r="BU15">
        <f>(5/0.1)*'µmol Indicator Protonated'!BU15</f>
        <v>0.16169645502122926</v>
      </c>
      <c r="BV15">
        <f>(5/0.1)*'µmol Indicator Protonated'!BV15</f>
        <v>0.16248505096386881</v>
      </c>
      <c r="BW15">
        <f>(5/0.1)*'µmol Indicator Protonated'!BW15</f>
        <v>0.16301078159229523</v>
      </c>
      <c r="BX15">
        <f>(5/0.1)*'µmol Indicator Protonated'!BX15</f>
        <v>0.1634222229536724</v>
      </c>
      <c r="BY15">
        <f>(5/0.1)*'µmol Indicator Protonated'!BY15</f>
        <v>0.16410795855596763</v>
      </c>
      <c r="BZ15">
        <f>(5/0.1)*'µmol Indicator Protonated'!BZ15</f>
        <v>0.16442796850370547</v>
      </c>
      <c r="CA15">
        <f>(5/0.1)*'µmol Indicator Protonated'!CA15</f>
        <v>0.16474797845144326</v>
      </c>
      <c r="CB15">
        <f>(5/0.1)*'µmol Indicator Protonated'!CB15</f>
        <v>0.16558229010090261</v>
      </c>
      <c r="CC15">
        <f>(5/0.1)*'µmol Indicator Protonated'!CC15</f>
        <v>0.16619945214296836</v>
      </c>
      <c r="CD15">
        <f>(5/0.1)*'µmol Indicator Protonated'!CD15</f>
        <v>0.16657660672423077</v>
      </c>
      <c r="CE15">
        <f>(5/0.1)*'µmol Indicator Protonated'!CE15</f>
        <v>0.16697661915890299</v>
      </c>
      <c r="CF15">
        <f>(5/0.1)*'µmol Indicator Protonated'!CF15</f>
        <v>0.16736520266687041</v>
      </c>
      <c r="CG15">
        <f>(5/0.1)*'µmol Indicator Protonated'!CG15</f>
        <v>0.16778807295495246</v>
      </c>
      <c r="CH15">
        <f>(5/0.1)*'µmol Indicator Protonated'!CH15</f>
        <v>0.16794807792882133</v>
      </c>
      <c r="CI15">
        <f>(5/0.1)*'µmol Indicator Protonated'!CI15</f>
        <v>0.16855381104418229</v>
      </c>
      <c r="CJ15">
        <f>(5/0.1)*'µmol Indicator Protonated'!CJ15</f>
        <v>0.16906811274590364</v>
      </c>
      <c r="CK15">
        <f>(5/0.1)*'µmol Indicator Protonated'!CK15</f>
        <v>0.1691481152328381</v>
      </c>
      <c r="CL15">
        <f>(5/0.1)*'µmol Indicator Protonated'!CL15</f>
        <v>0.1697309904947891</v>
      </c>
      <c r="CM15">
        <f>(5/0.1)*'µmol Indicator Protonated'!CM15</f>
        <v>0.16974241942149404</v>
      </c>
      <c r="CN15">
        <f>(5/0.1)*'µmol Indicator Protonated'!CN15</f>
        <v>0.17008528722264163</v>
      </c>
      <c r="CO15">
        <f>(5/0.1)*'µmol Indicator Protonated'!CO15</f>
        <v>0.17056530214424837</v>
      </c>
      <c r="CP15">
        <f>(5/0.1)*'µmol Indicator Protonated'!CP15</f>
        <v>0.17091959887210095</v>
      </c>
      <c r="CQ15">
        <f>(5/0.1)*'µmol Indicator Protonated'!CQ15</f>
        <v>0.17115960633290428</v>
      </c>
      <c r="CR15">
        <f>(5/0.1)*'µmol Indicator Protonated'!CR15</f>
        <v>0.17151390306075684</v>
      </c>
      <c r="CS15">
        <f>(5/0.1)*'µmol Indicator Protonated'!CS15</f>
        <v>0.17193677334883894</v>
      </c>
      <c r="CT15">
        <f>(5/0.1)*'µmol Indicator Protonated'!CT15</f>
        <v>0.17245107505056045</v>
      </c>
      <c r="CU15">
        <f>(5/0.1)*'µmol Indicator Protonated'!CU15</f>
        <v>0.17307966601933111</v>
      </c>
    </row>
    <row r="16" spans="1:100" x14ac:dyDescent="0.25">
      <c r="A16" s="61">
        <v>14</v>
      </c>
      <c r="B16" s="13" t="s">
        <v>14</v>
      </c>
      <c r="C16">
        <f>(5/0.1)*'µmol Indicator Protonated'!C16</f>
        <v>0</v>
      </c>
      <c r="D16">
        <f>(5/0.1)*'µmol Indicator Protonated'!D16</f>
        <v>0.11034628733601658</v>
      </c>
      <c r="E16">
        <f>(5/0.1)*'µmol Indicator Protonated'!E16</f>
        <v>0.21086369770580182</v>
      </c>
      <c r="F16">
        <f>(5/0.1)*'µmol Indicator Protonated'!F16</f>
        <v>0.24616765229730453</v>
      </c>
      <c r="G16">
        <f>(5/0.1)*'µmol Indicator Protonated'!G16</f>
        <v>0.2611966909142765</v>
      </c>
      <c r="H16">
        <f>(5/0.1)*'µmol Indicator Protonated'!H16</f>
        <v>0.26692258319344225</v>
      </c>
      <c r="I16">
        <f>(5/0.1)*'µmol Indicator Protonated'!I16</f>
        <v>0.26907122141396739</v>
      </c>
      <c r="J16">
        <f>(5/0.1)*'µmol Indicator Protonated'!J16</f>
        <v>0.26996267769695126</v>
      </c>
      <c r="K16">
        <f>(5/0.1)*'µmol Indicator Protonated'!K16</f>
        <v>0.27037411905832848</v>
      </c>
      <c r="L16">
        <f>(5/0.1)*'µmol Indicator Protonated'!L16</f>
        <v>0.27107128358732874</v>
      </c>
      <c r="M16">
        <f>(5/0.1)*'µmol Indicator Protonated'!M16</f>
        <v>0.27099128110039422</v>
      </c>
      <c r="N16">
        <f>(5/0.1)*'µmol Indicator Protonated'!N16</f>
        <v>0.27126557534131235</v>
      </c>
      <c r="O16">
        <f>(5/0.1)*'µmol Indicator Protonated'!O16</f>
        <v>0.2715170117288207</v>
      </c>
      <c r="P16">
        <f>(5/0.1)*'µmol Indicator Protonated'!P16</f>
        <v>0.27132271997483703</v>
      </c>
      <c r="Q16">
        <f>(5/0.1)*'µmol Indicator Protonated'!Q16</f>
        <v>0.27117414392767303</v>
      </c>
      <c r="R16">
        <f>(5/0.1)*'µmol Indicator Protonated'!R16</f>
        <v>0.27117414392767303</v>
      </c>
      <c r="S16">
        <f>(5/0.1)*'µmol Indicator Protonated'!S16</f>
        <v>0.27117414392767308</v>
      </c>
      <c r="T16">
        <f>(5/0.1)*'µmol Indicator Protonated'!T16</f>
        <v>0.27109414144073846</v>
      </c>
      <c r="U16">
        <f>(5/0.1)*'µmol Indicator Protonated'!U16</f>
        <v>0.27113985714755823</v>
      </c>
      <c r="V16">
        <f>(5/0.1)*'µmol Indicator Protonated'!V16</f>
        <v>0.27123128856119755</v>
      </c>
      <c r="W16">
        <f>(5/0.1)*'µmol Indicator Protonated'!W16</f>
        <v>0.2715170117288207</v>
      </c>
      <c r="X16">
        <f>(5/0.1)*'µmol Indicator Protonated'!X16</f>
        <v>0.27168844562939448</v>
      </c>
      <c r="Y16">
        <f>(5/0.1)*'µmol Indicator Protonated'!Y16</f>
        <v>0.27260275976578818</v>
      </c>
      <c r="Z16">
        <f>(5/0.1)*'µmol Indicator Protonated'!Z16</f>
        <v>0.27240846801180457</v>
      </c>
      <c r="AA16">
        <f>(5/0.1)*'µmol Indicator Protonated'!AA16</f>
        <v>0.27263704654590293</v>
      </c>
      <c r="AB16">
        <f>(5/0.1)*'µmol Indicator Protonated'!AB16</f>
        <v>0.27267133332601778</v>
      </c>
      <c r="AC16">
        <f>(5/0.1)*'µmol Indicator Protonated'!AC16</f>
        <v>0.27284276722659151</v>
      </c>
      <c r="AD16">
        <f>(5/0.1)*'µmol Indicator Protonated'!AD16</f>
        <v>0.27309420361409981</v>
      </c>
      <c r="AE16">
        <f>(5/0.1)*'µmol Indicator Protonated'!AE16</f>
        <v>0.27312849039421455</v>
      </c>
      <c r="AF16">
        <f>(5/0.1)*'µmol Indicator Protonated'!AF16</f>
        <v>0.27324277966126381</v>
      </c>
      <c r="AG16">
        <f>(5/0.1)*'µmol Indicator Protonated'!AG16</f>
        <v>0.27360850531582126</v>
      </c>
      <c r="AH16">
        <f>(5/0.1)*'µmol Indicator Protonated'!AH16</f>
        <v>0.27384851277662464</v>
      </c>
      <c r="AI16">
        <f>(5/0.1)*'µmol Indicator Protonated'!AI16</f>
        <v>0.27399708882378859</v>
      </c>
      <c r="AJ16">
        <f>(5/0.1)*'µmol Indicator Protonated'!AJ16</f>
        <v>0.27428281199141163</v>
      </c>
      <c r="AK16">
        <f>(5/0.1)*'µmol Indicator Protonated'!AK16</f>
        <v>0.27432852769823141</v>
      </c>
      <c r="AL16">
        <f>(5/0.1)*'µmol Indicator Protonated'!AL16</f>
        <v>0.27457996408573959</v>
      </c>
      <c r="AM16">
        <f>(5/0.1)*'µmol Indicator Protonated'!AM16</f>
        <v>0.2739285152635591</v>
      </c>
      <c r="AN16">
        <f>(5/0.1)*'µmol Indicator Protonated'!AN16</f>
        <v>0.27521998398121522</v>
      </c>
      <c r="AO16">
        <f>(5/0.1)*'µmol Indicator Protonated'!AO16</f>
        <v>0.27551713607554323</v>
      </c>
      <c r="AP16">
        <f>(5/0.1)*'µmol Indicator Protonated'!AP16</f>
        <v>0.27557428070906781</v>
      </c>
      <c r="AQ16">
        <f>(5/0.1)*'µmol Indicator Protonated'!AQ16</f>
        <v>0.27505997900734624</v>
      </c>
      <c r="AR16">
        <f>(5/0.1)*'µmol Indicator Protonated'!AR16</f>
        <v>0.27572285675623176</v>
      </c>
      <c r="AS16">
        <f>(5/0.1)*'µmol Indicator Protonated'!AS16</f>
        <v>0.27588286173010063</v>
      </c>
      <c r="AT16">
        <f>(5/0.1)*'µmol Indicator Protonated'!AT16</f>
        <v>0.27648859484546151</v>
      </c>
      <c r="AU16">
        <f>(5/0.1)*'µmol Indicator Protonated'!AU16</f>
        <v>0.27707147010741251</v>
      </c>
      <c r="AV16">
        <f>(5/0.1)*'µmol Indicator Protonated'!AV16</f>
        <v>0.27788292390346192</v>
      </c>
      <c r="AW16">
        <f>(5/0.1)*'µmol Indicator Protonated'!AW16</f>
        <v>0.27835150989836377</v>
      </c>
      <c r="AX16">
        <f>(5/0.1)*'µmol Indicator Protonated'!AX16</f>
        <v>0.27962012076261006</v>
      </c>
      <c r="AY16">
        <f>(5/0.1)*'µmol Indicator Protonated'!AY16</f>
        <v>0.27991727285693796</v>
      </c>
      <c r="AZ16">
        <f>(5/0.1)*'µmol Indicator Protonated'!AZ16</f>
        <v>0.28002013319728225</v>
      </c>
      <c r="BA16">
        <f>(5/0.1)*'µmol Indicator Protonated'!BA16</f>
        <v>0.28030585636490529</v>
      </c>
      <c r="BB16">
        <f>(5/0.1)*'µmol Indicator Protonated'!BB16</f>
        <v>0.28048871919218404</v>
      </c>
      <c r="BC16">
        <f>(5/0.1)*'µmol Indicator Protonated'!BC16</f>
        <v>0.28039728777854467</v>
      </c>
      <c r="BD16">
        <f>(5/0.1)*'µmol Indicator Protonated'!BD16</f>
        <v>0.28080872913992189</v>
      </c>
      <c r="BE16">
        <f>(5/0.1)*'µmol Indicator Protonated'!BE16</f>
        <v>0.28096873411379075</v>
      </c>
      <c r="BF16">
        <f>(5/0.1)*'µmol Indicator Protonated'!BF16</f>
        <v>0.28102587874731544</v>
      </c>
      <c r="BG16">
        <f>(5/0.1)*'µmol Indicator Protonated'!BG16</f>
        <v>0.28116302586777447</v>
      </c>
      <c r="BH16">
        <f>(5/0.1)*'µmol Indicator Protonated'!BH16</f>
        <v>0.28151732259562701</v>
      </c>
      <c r="BI16">
        <f>(5/0.1)*'µmol Indicator Protonated'!BI16</f>
        <v>0.2816887564962009</v>
      </c>
      <c r="BJ16">
        <f>(5/0.1)*'µmol Indicator Protonated'!BJ16</f>
        <v>0.28184876147006982</v>
      </c>
      <c r="BK16">
        <f>(5/0.1)*'µmol Indicator Protonated'!BK16</f>
        <v>0.2818030457632501</v>
      </c>
      <c r="BL16">
        <f>(5/0.1)*'µmol Indicator Protonated'!BL16</f>
        <v>0.28206591107746315</v>
      </c>
      <c r="BM16">
        <f>(5/0.1)*'µmol Indicator Protonated'!BM16</f>
        <v>0.28227163175815184</v>
      </c>
      <c r="BN16">
        <f>(5/0.1)*'µmol Indicator Protonated'!BN16</f>
        <v>0.28222591605133213</v>
      </c>
      <c r="BO16">
        <f>(5/0.1)*'µmol Indicator Protonated'!BO16</f>
        <v>0.28242020780531585</v>
      </c>
      <c r="BP16">
        <f>(5/0.1)*'µmol Indicator Protonated'!BP16</f>
        <v>0.28271735989964369</v>
      </c>
      <c r="BQ16">
        <f>(5/0.1)*'µmol Indicator Protonated'!BQ16</f>
        <v>0.282683073119529</v>
      </c>
      <c r="BR16">
        <f>(5/0.1)*'µmol Indicator Protonated'!BR16</f>
        <v>0.28283164916669301</v>
      </c>
      <c r="BS16">
        <f>(5/0.1)*'µmol Indicator Protonated'!BS16</f>
        <v>0.28316308804113571</v>
      </c>
      <c r="BT16">
        <f>(5/0.1)*'µmol Indicator Protonated'!BT16</f>
        <v>0.28340309550193904</v>
      </c>
      <c r="BU16">
        <f>(5/0.1)*'µmol Indicator Protonated'!BU16</f>
        <v>0.28364310296274248</v>
      </c>
      <c r="BV16">
        <f>(5/0.1)*'µmol Indicator Protonated'!BV16</f>
        <v>0.28392882613036541</v>
      </c>
      <c r="BW16">
        <f>(5/0.1)*'µmol Indicator Protonated'!BW16</f>
        <v>0.28405454432411958</v>
      </c>
      <c r="BX16">
        <f>(5/0.1)*'µmol Indicator Protonated'!BX16</f>
        <v>0.28416883359116879</v>
      </c>
      <c r="BY16">
        <f>(5/0.1)*'µmol Indicator Protonated'!BY16</f>
        <v>0.28451170139231641</v>
      </c>
      <c r="BZ16">
        <f>(5/0.1)*'µmol Indicator Protonated'!BZ16</f>
        <v>0.28451170139231641</v>
      </c>
      <c r="CA16">
        <f>(5/0.1)*'µmol Indicator Protonated'!CA16</f>
        <v>0.28463741958607058</v>
      </c>
      <c r="CB16">
        <f>(5/0.1)*'µmol Indicator Protonated'!CB16</f>
        <v>0.28517457914120192</v>
      </c>
      <c r="CC16">
        <f>(5/0.1)*'µmol Indicator Protonated'!CC16</f>
        <v>0.28554030479575937</v>
      </c>
      <c r="CD16">
        <f>(5/0.1)*'µmol Indicator Protonated'!CD16</f>
        <v>0.28567745191621846</v>
      </c>
      <c r="CE16">
        <f>(5/0.1)*'µmol Indicator Protonated'!CE16</f>
        <v>0.2858603147434971</v>
      </c>
      <c r="CF16">
        <f>(5/0.1)*'µmol Indicator Protonated'!CF16</f>
        <v>0.28600889079066127</v>
      </c>
      <c r="CG16">
        <f>(5/0.1)*'µmol Indicator Protonated'!CG16</f>
        <v>0.28635175859180884</v>
      </c>
      <c r="CH16">
        <f>(5/0.1)*'µmol Indicator Protonated'!CH16</f>
        <v>0.28642033215203833</v>
      </c>
      <c r="CI16">
        <f>(5/0.1)*'µmol Indicator Protonated'!CI16</f>
        <v>0.28672891317307125</v>
      </c>
      <c r="CJ16">
        <f>(5/0.1)*'µmol Indicator Protonated'!CJ16</f>
        <v>0.28712892560774356</v>
      </c>
      <c r="CK16">
        <f>(5/0.1)*'µmol Indicator Protonated'!CK16</f>
        <v>0.2870946388276287</v>
      </c>
      <c r="CL16">
        <f>(5/0.1)*'µmol Indicator Protonated'!CL16</f>
        <v>0.28743750662877637</v>
      </c>
      <c r="CM16">
        <f>(5/0.1)*'µmol Indicator Protonated'!CM16</f>
        <v>0.28736893306854688</v>
      </c>
      <c r="CN16">
        <f>(5/0.1)*'µmol Indicator Protonated'!CN16</f>
        <v>0.28748322233559609</v>
      </c>
      <c r="CO16">
        <f>(5/0.1)*'µmol Indicator Protonated'!CO16</f>
        <v>0.28790609262367811</v>
      </c>
      <c r="CP16">
        <f>(5/0.1)*'µmol Indicator Protonated'!CP16</f>
        <v>0.28830610505835041</v>
      </c>
      <c r="CQ16">
        <f>(5/0.1)*'µmol Indicator Protonated'!CQ16</f>
        <v>0.28827181827823561</v>
      </c>
      <c r="CR16">
        <f>(5/0.1)*'µmol Indicator Protonated'!CR16</f>
        <v>0.28869468856631769</v>
      </c>
      <c r="CS16">
        <f>(5/0.1)*'µmol Indicator Protonated'!CS16</f>
        <v>0.28906041422087519</v>
      </c>
      <c r="CT16">
        <f>(5/0.1)*'µmol Indicator Protonated'!CT16</f>
        <v>0.28930042168167863</v>
      </c>
      <c r="CU16">
        <f>(5/0.1)*'µmol Indicator Protonated'!CU16</f>
        <v>0.28999758621067873</v>
      </c>
    </row>
    <row r="17" spans="1:100" x14ac:dyDescent="0.25">
      <c r="A17" s="61">
        <v>15</v>
      </c>
      <c r="B17" s="13" t="s">
        <v>15</v>
      </c>
      <c r="C17">
        <f>(5/0.1)*'µmol Indicator Protonated'!C17</f>
        <v>0</v>
      </c>
      <c r="D17">
        <f>(5/0.1)*'µmol Indicator Protonated'!D17</f>
        <v>0.15488481470509596</v>
      </c>
      <c r="E17">
        <f>(5/0.1)*'µmol Indicator Protonated'!E17</f>
        <v>0.12923830317925197</v>
      </c>
      <c r="F17">
        <f>(5/0.1)*'µmol Indicator Protonated'!F17</f>
        <v>0.13042691155656366</v>
      </c>
      <c r="G17">
        <f>(5/0.1)*'µmol Indicator Protonated'!G17</f>
        <v>0.12878114611105498</v>
      </c>
      <c r="H17">
        <f>(5/0.1)*'µmol Indicator Protonated'!H17</f>
        <v>0.12726109885930048</v>
      </c>
      <c r="I17">
        <f>(5/0.1)*'µmol Indicator Protonated'!I17</f>
        <v>0.1273068145661202</v>
      </c>
      <c r="J17">
        <f>(5/0.1)*'µmol Indicator Protonated'!J17</f>
        <v>0.12673536823087408</v>
      </c>
      <c r="K17">
        <f>(5/0.1)*'µmol Indicator Protonated'!K17</f>
        <v>0.12975260488097337</v>
      </c>
      <c r="L17">
        <f>(5/0.1)*'µmol Indicator Protonated'!L17</f>
        <v>0.12912401391220268</v>
      </c>
      <c r="M17">
        <f>(5/0.1)*'µmol Indicator Protonated'!M17</f>
        <v>0.129226874252547</v>
      </c>
      <c r="N17">
        <f>(5/0.1)*'µmol Indicator Protonated'!N17</f>
        <v>0.12900972464515345</v>
      </c>
      <c r="O17">
        <f>(5/0.1)*'µmol Indicator Protonated'!O17</f>
        <v>0.12916972961902243</v>
      </c>
      <c r="P17">
        <f>(5/0.1)*'µmol Indicator Protonated'!P17</f>
        <v>0.12930687673948149</v>
      </c>
      <c r="Q17">
        <f>(5/0.1)*'µmol Indicator Protonated'!Q17</f>
        <v>0.12921544532584212</v>
      </c>
      <c r="R17">
        <f>(5/0.1)*'µmol Indicator Protonated'!R17</f>
        <v>0.12880400396446484</v>
      </c>
      <c r="S17">
        <f>(5/0.1)*'µmol Indicator Protonated'!S17</f>
        <v>0.1289868667917437</v>
      </c>
      <c r="T17">
        <f>(5/0.1)*'µmol Indicator Protonated'!T17</f>
        <v>0.12838113367638271</v>
      </c>
      <c r="U17">
        <f>(5/0.1)*'µmol Indicator Protonated'!U17</f>
        <v>0.12843827830990737</v>
      </c>
      <c r="V17">
        <f>(5/0.1)*'µmol Indicator Protonated'!V17</f>
        <v>0.12801540802182529</v>
      </c>
      <c r="W17">
        <f>(5/0.1)*'µmol Indicator Protonated'!W17</f>
        <v>0.12795826338830063</v>
      </c>
      <c r="X17">
        <f>(5/0.1)*'µmol Indicator Protonated'!X17</f>
        <v>0.12759253773374324</v>
      </c>
      <c r="Y17">
        <f>(5/0.1)*'µmol Indicator Protonated'!Y17</f>
        <v>0.12800397909512037</v>
      </c>
      <c r="Z17">
        <f>(5/0.1)*'µmol Indicator Protonated'!Z17</f>
        <v>0.12798112124171049</v>
      </c>
      <c r="AA17">
        <f>(5/0.1)*'µmol Indicator Protonated'!AA17</f>
        <v>0.12758110880703835</v>
      </c>
      <c r="AB17">
        <f>(5/0.1)*'µmol Indicator Protonated'!AB17</f>
        <v>0.12756967988033333</v>
      </c>
      <c r="AC17">
        <f>(5/0.1)*'µmol Indicator Protonated'!AC17</f>
        <v>0.12699823354508719</v>
      </c>
      <c r="AD17">
        <f>(5/0.1)*'µmol Indicator Protonated'!AD17</f>
        <v>0.12673536823087417</v>
      </c>
      <c r="AE17">
        <f>(5/0.1)*'µmol Indicator Protonated'!AE17</f>
        <v>0.12666679467064459</v>
      </c>
      <c r="AF17">
        <f>(5/0.1)*'µmol Indicator Protonated'!AF17</f>
        <v>0.1261182061888084</v>
      </c>
      <c r="AG17">
        <f>(5/0.1)*'µmol Indicator Protonated'!AG17</f>
        <v>0.12594677228823453</v>
      </c>
      <c r="AH17">
        <f>(5/0.1)*'µmol Indicator Protonated'!AH17</f>
        <v>0.12566104912061143</v>
      </c>
      <c r="AI17">
        <f>(5/0.1)*'µmol Indicator Protonated'!AI17</f>
        <v>0.12585534087459507</v>
      </c>
      <c r="AJ17">
        <f>(5/0.1)*'µmol Indicator Protonated'!AJ17</f>
        <v>0.1253067523927589</v>
      </c>
      <c r="AK17">
        <f>(5/0.1)*'µmol Indicator Protonated'!AK17</f>
        <v>0.1253181813194639</v>
      </c>
      <c r="AL17">
        <f>(5/0.1)*'µmol Indicator Protonated'!AL17</f>
        <v>0.12478102176433255</v>
      </c>
      <c r="AM17">
        <f>(5/0.1)*'µmol Indicator Protonated'!AM17</f>
        <v>0.12449529859670948</v>
      </c>
      <c r="AN17">
        <f>(5/0.1)*'µmol Indicator Protonated'!AN17</f>
        <v>0.12346669519326658</v>
      </c>
      <c r="AO17">
        <f>(5/0.1)*'µmol Indicator Protonated'!AO17</f>
        <v>0.12419814650238153</v>
      </c>
      <c r="AP17">
        <f>(5/0.1)*'µmol Indicator Protonated'!AP17</f>
        <v>0.12379813406770922</v>
      </c>
      <c r="AQ17">
        <f>(5/0.1)*'µmol Indicator Protonated'!AQ17</f>
        <v>0.12361527124043052</v>
      </c>
      <c r="AR17">
        <f>(5/0.1)*'µmol Indicator Protonated'!AR17</f>
        <v>0.12244952071652847</v>
      </c>
      <c r="AS17">
        <f>(5/0.1)*'µmol Indicator Protonated'!AS17</f>
        <v>0.1227581017375613</v>
      </c>
      <c r="AT17">
        <f>(5/0.1)*'µmol Indicator Protonated'!AT17</f>
        <v>0.12228951574265964</v>
      </c>
      <c r="AU17">
        <f>(5/0.1)*'µmol Indicator Protonated'!AU17</f>
        <v>0.1224952364233482</v>
      </c>
      <c r="AV17">
        <f>(5/0.1)*'µmol Indicator Protonated'!AV17</f>
        <v>0.1225638099835778</v>
      </c>
      <c r="AW17">
        <f>(5/0.1)*'µmol Indicator Protonated'!AW17</f>
        <v>0.12292953563813525</v>
      </c>
      <c r="AX17">
        <f>(5/0.1)*'µmol Indicator Protonated'!AX17</f>
        <v>0.1226323835438073</v>
      </c>
      <c r="AY17">
        <f>(5/0.1)*'µmol Indicator Protonated'!AY17</f>
        <v>0.12356955553361086</v>
      </c>
      <c r="AZ17">
        <f>(5/0.1)*'µmol Indicator Protonated'!AZ17</f>
        <v>0.12280381744438112</v>
      </c>
      <c r="BA17">
        <f>(5/0.1)*'µmol Indicator Protonated'!BA17</f>
        <v>0.12295239349154501</v>
      </c>
      <c r="BB17">
        <f>(5/0.1)*'µmol Indicator Protonated'!BB17</f>
        <v>0.12233523144947937</v>
      </c>
      <c r="BC17">
        <f>(5/0.1)*'µmol Indicator Protonated'!BC17</f>
        <v>0.12222094218243007</v>
      </c>
      <c r="BD17">
        <f>(5/0.1)*'µmol Indicator Protonated'!BD17</f>
        <v>0.1211237652187577</v>
      </c>
      <c r="BE17">
        <f>(5/0.1)*'µmol Indicator Protonated'!BE17</f>
        <v>0.12123805448580682</v>
      </c>
      <c r="BF17">
        <f>(5/0.1)*'µmol Indicator Protonated'!BF17</f>
        <v>0.12018659322895413</v>
      </c>
      <c r="BG17">
        <f>(5/0.1)*'µmol Indicator Protonated'!BG17</f>
        <v>0.12035802712952789</v>
      </c>
      <c r="BH17">
        <f>(5/0.1)*'µmol Indicator Protonated'!BH17</f>
        <v>0.11998087254826539</v>
      </c>
      <c r="BI17">
        <f>(5/0.1)*'µmol Indicator Protonated'!BI17</f>
        <v>0.11993515684144579</v>
      </c>
      <c r="BJ17">
        <f>(5/0.1)*'µmol Indicator Protonated'!BJ17</f>
        <v>0.1186665459771994</v>
      </c>
      <c r="BK17">
        <f>(5/0.1)*'µmol Indicator Protonated'!BK17</f>
        <v>0.11860940134367473</v>
      </c>
      <c r="BL17">
        <f>(5/0.1)*'µmol Indicator Protonated'!BL17</f>
        <v>0.11780937647433047</v>
      </c>
      <c r="BM17">
        <f>(5/0.1)*'µmol Indicator Protonated'!BM17</f>
        <v>0.11760365579364174</v>
      </c>
      <c r="BN17">
        <f>(5/0.1)*'µmol Indicator Protonated'!BN17</f>
        <v>0.11729507477260881</v>
      </c>
      <c r="BO17">
        <f>(5/0.1)*'µmol Indicator Protonated'!BO17</f>
        <v>0.11678077307088741</v>
      </c>
      <c r="BP17">
        <f>(5/0.1)*'µmol Indicator Protonated'!BP17</f>
        <v>0.11633504492939545</v>
      </c>
      <c r="BQ17">
        <f>(5/0.1)*'µmol Indicator Protonated'!BQ17</f>
        <v>0.11576359859414949</v>
      </c>
      <c r="BR17">
        <f>(5/0.1)*'µmol Indicator Protonated'!BR17</f>
        <v>0.11516929440549342</v>
      </c>
      <c r="BS17">
        <f>(5/0.1)*'µmol Indicator Protonated'!BS17</f>
        <v>0.1152950125992476</v>
      </c>
      <c r="BT17">
        <f>(5/0.1)*'µmol Indicator Protonated'!BT17</f>
        <v>0.11403783066170614</v>
      </c>
      <c r="BU17">
        <f>(5/0.1)*'µmol Indicator Protonated'!BU17</f>
        <v>0.1144835588031981</v>
      </c>
      <c r="BV17">
        <f>(5/0.1)*'µmol Indicator Protonated'!BV17</f>
        <v>0.11351210003327983</v>
      </c>
      <c r="BW17">
        <f>(5/0.1)*'µmol Indicator Protonated'!BW17</f>
        <v>0.11342066861964044</v>
      </c>
      <c r="BX17">
        <f>(5/0.1)*'µmol Indicator Protonated'!BX17</f>
        <v>0.11235777843608262</v>
      </c>
      <c r="BY17">
        <f>(5/0.1)*'µmol Indicator Protonated'!BY17</f>
        <v>0.11232349165596785</v>
      </c>
      <c r="BZ17">
        <f>(5/0.1)*'µmol Indicator Protonated'!BZ17</f>
        <v>0.11184347673436131</v>
      </c>
      <c r="CA17">
        <f>(5/0.1)*'µmol Indicator Protonated'!CA17</f>
        <v>0.11098630723149221</v>
      </c>
      <c r="CB17">
        <f>(5/0.1)*'µmol Indicator Protonated'!CB17</f>
        <v>0.11041486089624619</v>
      </c>
      <c r="CC17">
        <f>(5/0.1)*'µmol Indicator Protonated'!CC17</f>
        <v>0.11048343445647553</v>
      </c>
      <c r="CD17">
        <f>(5/0.1)*'µmol Indicator Protonated'!CD17</f>
        <v>0.10992341704793451</v>
      </c>
      <c r="CE17">
        <f>(5/0.1)*'µmol Indicator Protonated'!CE17</f>
        <v>0.10914625003199979</v>
      </c>
      <c r="CF17">
        <f>(5/0.1)*'µmol Indicator Protonated'!CF17</f>
        <v>0.10875766652403257</v>
      </c>
      <c r="CG17">
        <f>(5/0.1)*'µmol Indicator Protonated'!CG17</f>
        <v>0.10793478380127808</v>
      </c>
      <c r="CH17">
        <f>(5/0.1)*'µmol Indicator Protonated'!CH17</f>
        <v>0.1069633250313597</v>
      </c>
      <c r="CI17">
        <f>(5/0.1)*'µmol Indicator Protonated'!CI17</f>
        <v>0.1063004472824744</v>
      </c>
      <c r="CJ17">
        <f>(5/0.1)*'µmol Indicator Protonated'!CJ17</f>
        <v>0.10587757699439221</v>
      </c>
      <c r="CK17">
        <f>(5/0.1)*'µmol Indicator Protonated'!CK17</f>
        <v>0.10578614558075292</v>
      </c>
      <c r="CL17">
        <f>(5/0.1)*'µmol Indicator Protonated'!CL17</f>
        <v>0.10471182647049018</v>
      </c>
      <c r="CM17">
        <f>(5/0.1)*'µmol Indicator Protonated'!CM17</f>
        <v>0.10443753222957203</v>
      </c>
      <c r="CN17">
        <f>(5/0.1)*'µmol Indicator Protonated'!CN17</f>
        <v>0.10311177673180111</v>
      </c>
      <c r="CO17">
        <f>(5/0.1)*'µmol Indicator Protonated'!CO17</f>
        <v>0.10289462712440771</v>
      </c>
      <c r="CP17">
        <f>(5/0.1)*'µmol Indicator Protonated'!CP17</f>
        <v>0.11551216220664101</v>
      </c>
      <c r="CQ17">
        <f>(5/0.1)*'µmol Indicator Protonated'!CQ17</f>
        <v>0.11504357621173944</v>
      </c>
      <c r="CR17">
        <f>(5/0.1)*'µmol Indicator Protonated'!CR17</f>
        <v>0.11467785055718184</v>
      </c>
      <c r="CS17">
        <f>(5/0.1)*'µmol Indicator Protonated'!CS17</f>
        <v>0.11414069100205049</v>
      </c>
      <c r="CT17">
        <f>(5/0.1)*'µmol Indicator Protonated'!CT17</f>
        <v>0.11396925710147662</v>
      </c>
      <c r="CU17">
        <f>(5/0.1)*'µmol Indicator Protonated'!CU17</f>
        <v>0.11372924964067328</v>
      </c>
    </row>
    <row r="18" spans="1:100" x14ac:dyDescent="0.25">
      <c r="A18" s="61">
        <v>16</v>
      </c>
      <c r="B18" s="13" t="s">
        <v>16</v>
      </c>
      <c r="C18">
        <f>(5/0.1)*'µmol Indicator Protonated'!C18</f>
        <v>0</v>
      </c>
      <c r="D18">
        <f>(5/0.1)*'µmol Indicator Protonated'!D18</f>
        <v>4.6858599490177323E-2</v>
      </c>
      <c r="E18">
        <f>(5/0.1)*'µmol Indicator Protonated'!E18</f>
        <v>4.8161497134538295E-2</v>
      </c>
      <c r="F18">
        <f>(5/0.1)*'µmol Indicator Protonated'!F18</f>
        <v>5.5944596220589934E-2</v>
      </c>
      <c r="G18">
        <f>(5/0.1)*'µmol Indicator Protonated'!G18</f>
        <v>4.9464394778899412E-2</v>
      </c>
      <c r="H18">
        <f>(5/0.1)*'µmol Indicator Protonated'!H18</f>
        <v>5.2401628942064224E-2</v>
      </c>
      <c r="I18">
        <f>(5/0.1)*'µmol Indicator Protonated'!I18</f>
        <v>6.1533341379296592E-2</v>
      </c>
      <c r="J18">
        <f>(5/0.1)*'µmol Indicator Protonated'!J18</f>
        <v>7.1705086146676686E-2</v>
      </c>
      <c r="K18">
        <f>(5/0.1)*'µmol Indicator Protonated'!K18</f>
        <v>7.1785088633611202E-2</v>
      </c>
      <c r="L18">
        <f>(5/0.1)*'µmol Indicator Protonated'!L18</f>
        <v>7.1842233267135819E-2</v>
      </c>
      <c r="M18">
        <f>(5/0.1)*'µmol Indicator Protonated'!M18</f>
        <v>7.3099415204677248E-2</v>
      </c>
      <c r="N18">
        <f>(5/0.1)*'µmol Indicator Protonated'!N18</f>
        <v>7.3979442560956177E-2</v>
      </c>
      <c r="O18">
        <f>(5/0.1)*'µmol Indicator Protonated'!O18</f>
        <v>7.4185163241644744E-2</v>
      </c>
      <c r="P18">
        <f>(5/0.1)*'µmol Indicator Protonated'!P18</f>
        <v>7.4768038503595702E-2</v>
      </c>
      <c r="Q18">
        <f>(5/0.1)*'µmol Indicator Protonated'!Q18</f>
        <v>7.4848040990530218E-2</v>
      </c>
      <c r="R18">
        <f>(5/0.1)*'µmol Indicator Protonated'!R18</f>
        <v>7.5510918739415678E-2</v>
      </c>
      <c r="S18">
        <f>(5/0.1)*'µmol Indicator Protonated'!S18</f>
        <v>7.5488060886005834E-2</v>
      </c>
      <c r="T18">
        <f>(5/0.1)*'µmol Indicator Protonated'!T18</f>
        <v>7.6459519655924138E-2</v>
      </c>
      <c r="U18">
        <f>(5/0.1)*'µmol Indicator Protonated'!U18</f>
        <v>7.6756671750252123E-2</v>
      </c>
      <c r="V18">
        <f>(5/0.1)*'µmol Indicator Protonated'!V18</f>
        <v>7.7476694132662213E-2</v>
      </c>
      <c r="W18">
        <f>(5/0.1)*'µmol Indicator Protonated'!W18</f>
        <v>7.7990995834383695E-2</v>
      </c>
      <c r="X18">
        <f>(5/0.1)*'µmol Indicator Protonated'!X18</f>
        <v>7.8882452117367621E-2</v>
      </c>
      <c r="Y18">
        <f>(5/0.1)*'µmol Indicator Protonated'!Y18</f>
        <v>8.0116776201499068E-2</v>
      </c>
      <c r="Z18">
        <f>(5/0.1)*'µmol Indicator Protonated'!Z18</f>
        <v>8.0528217562876245E-2</v>
      </c>
      <c r="AA18">
        <f>(5/0.1)*'µmol Indicator Protonated'!AA18</f>
        <v>8.0939658924253421E-2</v>
      </c>
      <c r="AB18">
        <f>(5/0.1)*'µmol Indicator Protonated'!AB18</f>
        <v>8.175111272030286E-2</v>
      </c>
      <c r="AC18">
        <f>(5/0.1)*'µmol Indicator Protonated'!AC18</f>
        <v>8.1899688767466783E-2</v>
      </c>
      <c r="AD18">
        <f>(5/0.1)*'µmol Indicator Protonated'!AD18</f>
        <v>8.3271159972057376E-2</v>
      </c>
      <c r="AE18">
        <f>(5/0.1)*'µmol Indicator Protonated'!AE18</f>
        <v>8.3465451726041084E-2</v>
      </c>
      <c r="AF18">
        <f>(5/0.1)*'µmol Indicator Protonated'!AF18</f>
        <v>8.4059755914696999E-2</v>
      </c>
      <c r="AG18">
        <f>(5/0.1)*'µmol Indicator Protonated'!AG18</f>
        <v>8.5076930391435004E-2</v>
      </c>
      <c r="AH18">
        <f>(5/0.1)*'µmol Indicator Protonated'!AH18</f>
        <v>8.5499800679517124E-2</v>
      </c>
      <c r="AI18">
        <f>(5/0.1)*'µmol Indicator Protonated'!AI18</f>
        <v>8.6242680915336989E-2</v>
      </c>
      <c r="AJ18">
        <f>(5/0.1)*'µmol Indicator Protonated'!AJ18</f>
        <v>8.715699505173076E-2</v>
      </c>
      <c r="AK18">
        <f>(5/0.1)*'µmol Indicator Protonated'!AK18</f>
        <v>8.7625581046632511E-2</v>
      </c>
      <c r="AL18">
        <f>(5/0.1)*'µmol Indicator Protonated'!AL18</f>
        <v>8.8391319135862276E-2</v>
      </c>
      <c r="AM18">
        <f>(5/0.1)*'µmol Indicator Protonated'!AM18</f>
        <v>8.8402748062567205E-2</v>
      </c>
      <c r="AN18">
        <f>(5/0.1)*'µmol Indicator Protonated'!AN18</f>
        <v>9.0208518481944791E-2</v>
      </c>
      <c r="AO18">
        <f>(5/0.1)*'µmol Indicator Protonated'!AO18</f>
        <v>9.0848538377420449E-2</v>
      </c>
      <c r="AP18">
        <f>(5/0.1)*'µmol Indicator Protonated'!AP18</f>
        <v>9.167142110017476E-2</v>
      </c>
      <c r="AQ18">
        <f>(5/0.1)*'µmol Indicator Protonated'!AQ18</f>
        <v>9.1362840079141888E-2</v>
      </c>
      <c r="AR18">
        <f>(5/0.1)*'µmol Indicator Protonated'!AR18</f>
        <v>9.2471445969519311E-2</v>
      </c>
      <c r="AS18">
        <f>(5/0.1)*'µmol Indicator Protonated'!AS18</f>
        <v>9.3225755132044161E-2</v>
      </c>
      <c r="AT18">
        <f>(5/0.1)*'µmol Indicator Protonated'!AT18</f>
        <v>9.4391505655946145E-2</v>
      </c>
      <c r="AU18">
        <f>(5/0.1)*'µmol Indicator Protonated'!AU18</f>
        <v>9.577440578724164E-2</v>
      </c>
      <c r="AV18">
        <f>(5/0.1)*'µmol Indicator Protonated'!AV18</f>
        <v>9.6608717436700908E-2</v>
      </c>
      <c r="AW18">
        <f>(5/0.1)*'µmol Indicator Protonated'!AW18</f>
        <v>9.7934472934471828E-2</v>
      </c>
      <c r="AX18">
        <f>(5/0.1)*'µmol Indicator Protonated'!AX18</f>
        <v>9.9660240866915023E-2</v>
      </c>
      <c r="AY18">
        <f>(5/0.1)*'µmol Indicator Protonated'!AY18</f>
        <v>0.10040312110273486</v>
      </c>
      <c r="AZ18">
        <f>(5/0.1)*'µmol Indicator Protonated'!AZ18</f>
        <v>0.10096313851127596</v>
      </c>
      <c r="BA18">
        <f>(5/0.1)*'µmol Indicator Protonated'!BA18</f>
        <v>0.10169458982039106</v>
      </c>
      <c r="BB18">
        <f>(5/0.1)*'µmol Indicator Protonated'!BB18</f>
        <v>0.1024146122028011</v>
      </c>
      <c r="BC18">
        <f>(5/0.1)*'µmol Indicator Protonated'!BC18</f>
        <v>0.10273462215053888</v>
      </c>
      <c r="BD18">
        <f>(5/0.1)*'µmol Indicator Protonated'!BD18</f>
        <v>0.10352321809317851</v>
      </c>
      <c r="BE18">
        <f>(5/0.1)*'µmol Indicator Protonated'!BE18</f>
        <v>0.10411752228183442</v>
      </c>
      <c r="BF18">
        <f>(5/0.1)*'µmol Indicator Protonated'!BF18</f>
        <v>0.10482611573753949</v>
      </c>
      <c r="BG18">
        <f>(5/0.1)*'µmol Indicator Protonated'!BG18</f>
        <v>0.10521469924550683</v>
      </c>
      <c r="BH18">
        <f>(5/0.1)*'µmol Indicator Protonated'!BH18</f>
        <v>0.10618615801542515</v>
      </c>
      <c r="BI18">
        <f>(5/0.1)*'µmol Indicator Protonated'!BI18</f>
        <v>0.10659759937680234</v>
      </c>
      <c r="BJ18">
        <f>(5/0.1)*'µmol Indicator Protonated'!BJ18</f>
        <v>0.10742048209955665</v>
      </c>
      <c r="BK18">
        <f>(5/0.1)*'µmol Indicator Protonated'!BK18</f>
        <v>0.10793478380127816</v>
      </c>
      <c r="BL18">
        <f>(5/0.1)*'µmol Indicator Protonated'!BL18</f>
        <v>0.10828908052913062</v>
      </c>
      <c r="BM18">
        <f>(5/0.1)*'µmol Indicator Protonated'!BM18</f>
        <v>0.10918053681211455</v>
      </c>
      <c r="BN18">
        <f>(5/0.1)*'µmol Indicator Protonated'!BN18</f>
        <v>0.10946625997973766</v>
      </c>
      <c r="BO18">
        <f>(5/0.1)*'µmol Indicator Protonated'!BO18</f>
        <v>0.11040343196954124</v>
      </c>
      <c r="BP18">
        <f>(5/0.1)*'µmol Indicator Protonated'!BP18</f>
        <v>0.11100916508490206</v>
      </c>
      <c r="BQ18">
        <f>(5/0.1)*'µmol Indicator Protonated'!BQ18</f>
        <v>0.11142060644627927</v>
      </c>
      <c r="BR18">
        <f>(5/0.1)*'µmol Indicator Protonated'!BR18</f>
        <v>0.11199205278152539</v>
      </c>
      <c r="BS18">
        <f>(5/0.1)*'µmol Indicator Protonated'!BS18</f>
        <v>0.11290636691791908</v>
      </c>
      <c r="BT18">
        <f>(5/0.1)*'µmol Indicator Protonated'!BT18</f>
        <v>0.11351210003327994</v>
      </c>
      <c r="BU18">
        <f>(5/0.1)*'µmol Indicator Protonated'!BU18</f>
        <v>0.11409497529523095</v>
      </c>
      <c r="BV18">
        <f>(5/0.1)*'µmol Indicator Protonated'!BV18</f>
        <v>0.11490642909128038</v>
      </c>
      <c r="BW18">
        <f>(5/0.1)*'µmol Indicator Protonated'!BW18</f>
        <v>0.11558073576687074</v>
      </c>
      <c r="BX18">
        <f>(5/0.1)*'µmol Indicator Protonated'!BX18</f>
        <v>0.11604932176177256</v>
      </c>
      <c r="BY18">
        <f>(5/0.1)*'µmol Indicator Protonated'!BY18</f>
        <v>0.11671219951065798</v>
      </c>
      <c r="BZ18">
        <f>(5/0.1)*'µmol Indicator Protonated'!BZ18</f>
        <v>0.11737507725954344</v>
      </c>
      <c r="CA18">
        <f>(5/0.1)*'µmol Indicator Protonated'!CA18</f>
        <v>0.11778651862092053</v>
      </c>
      <c r="CB18">
        <f>(5/0.1)*'µmol Indicator Protonated'!CB18</f>
        <v>0.11857511456356019</v>
      </c>
      <c r="CC18">
        <f>(5/0.1)*'µmol Indicator Protonated'!CC18</f>
        <v>0.11952371548006867</v>
      </c>
      <c r="CD18">
        <f>(5/0.1)*'µmol Indicator Protonated'!CD18</f>
        <v>0.12031231142270822</v>
      </c>
      <c r="CE18">
        <f>(5/0.1)*'µmol Indicator Protonated'!CE18</f>
        <v>0.12083804205113471</v>
      </c>
      <c r="CF18">
        <f>(5/0.1)*'µmol Indicator Protonated'!CF18</f>
        <v>0.1213294858994463</v>
      </c>
      <c r="CG18">
        <f>(5/0.1)*'µmol Indicator Protonated'!CG18</f>
        <v>0.12218665540231541</v>
      </c>
      <c r="CH18">
        <f>(5/0.1)*'µmol Indicator Protonated'!CH18</f>
        <v>0.1225180942767581</v>
      </c>
      <c r="CI18">
        <f>(5/0.1)*'µmol Indicator Protonated'!CI18</f>
        <v>0.12335240592621736</v>
      </c>
      <c r="CJ18">
        <f>(5/0.1)*'µmol Indicator Protonated'!CJ18</f>
        <v>0.1241867175756767</v>
      </c>
      <c r="CK18">
        <f>(5/0.1)*'µmol Indicator Protonated'!CK18</f>
        <v>0.12431243576943077</v>
      </c>
      <c r="CL18">
        <f>(5/0.1)*'µmol Indicator Protonated'!CL18</f>
        <v>0.12544389951321808</v>
      </c>
      <c r="CM18">
        <f>(5/0.1)*'µmol Indicator Protonated'!CM18</f>
        <v>0.12563819126720169</v>
      </c>
      <c r="CN18">
        <f>(5/0.1)*'µmol Indicator Protonated'!CN18</f>
        <v>0.12639250042972655</v>
      </c>
      <c r="CO18">
        <f>(5/0.1)*'µmol Indicator Protonated'!CO18</f>
        <v>0.12711252281213656</v>
      </c>
      <c r="CP18">
        <f>(5/0.1)*'µmol Indicator Protonated'!CP18</f>
        <v>0.12768396914738259</v>
      </c>
      <c r="CQ18">
        <f>(5/0.1)*'µmol Indicator Protonated'!CQ18</f>
        <v>0.12834684689626807</v>
      </c>
      <c r="CR18">
        <f>(5/0.1)*'µmol Indicator Protonated'!CR18</f>
        <v>0.12913544283890763</v>
      </c>
      <c r="CS18">
        <f>(5/0.1)*'µmol Indicator Protonated'!CS18</f>
        <v>0.12979832058779309</v>
      </c>
      <c r="CT18">
        <f>(5/0.1)*'µmol Indicator Protonated'!CT18</f>
        <v>0.13066691901736716</v>
      </c>
      <c r="CU18">
        <f>(5/0.1)*'µmol Indicator Protonated'!CU18</f>
        <v>0.13158123315376088</v>
      </c>
    </row>
    <row r="19" spans="1:100" x14ac:dyDescent="0.25">
      <c r="A19" s="61">
        <v>17</v>
      </c>
      <c r="B19" s="13" t="s">
        <v>17</v>
      </c>
      <c r="C19">
        <f>(5/0.1)*'µmol Indicator Protonated'!C19</f>
        <v>0</v>
      </c>
      <c r="D19">
        <f>(5/0.1)*'µmol Indicator Protonated'!D19</f>
        <v>0.14774173551452002</v>
      </c>
      <c r="E19">
        <f>(5/0.1)*'µmol Indicator Protonated'!E19</f>
        <v>0.27095699432027953</v>
      </c>
      <c r="F19">
        <f>(5/0.1)*'µmol Indicator Protonated'!F19</f>
        <v>0.27139129353506647</v>
      </c>
      <c r="G19">
        <f>(5/0.1)*'µmol Indicator Protonated'!G19</f>
        <v>0.27468282442608394</v>
      </c>
      <c r="H19">
        <f>(5/0.1)*'µmol Indicator Protonated'!H19</f>
        <v>0.27692289406024856</v>
      </c>
      <c r="I19">
        <f>(5/0.1)*'µmol Indicator Protonated'!I19</f>
        <v>0.2741913805777722</v>
      </c>
      <c r="J19">
        <f>(5/0.1)*'µmol Indicator Protonated'!J19</f>
        <v>0.2727627647396571</v>
      </c>
      <c r="K19">
        <f>(5/0.1)*'µmol Indicator Protonated'!K19</f>
        <v>0.27262561761919807</v>
      </c>
      <c r="L19">
        <f>(5/0.1)*'µmol Indicator Protonated'!L19</f>
        <v>0.27381422599650984</v>
      </c>
      <c r="M19">
        <f>(5/0.1)*'µmol Indicator Protonated'!M19</f>
        <v>0.27478568476642823</v>
      </c>
      <c r="N19">
        <f>(5/0.1)*'µmol Indicator Protonated'!N19</f>
        <v>0.27691146513354359</v>
      </c>
      <c r="O19">
        <f>(5/0.1)*'µmol Indicator Protonated'!O19</f>
        <v>0.27850008594552778</v>
      </c>
      <c r="P19">
        <f>(5/0.1)*'µmol Indicator Protonated'!P19</f>
        <v>0.28029442743820038</v>
      </c>
      <c r="Q19">
        <f>(5/0.1)*'µmol Indicator Protonated'!Q19</f>
        <v>0.28151732259562701</v>
      </c>
      <c r="R19">
        <f>(5/0.1)*'µmol Indicator Protonated'!R19</f>
        <v>0.28332309301500463</v>
      </c>
      <c r="S19">
        <f>(5/0.1)*'µmol Indicator Protonated'!S19</f>
        <v>0.28458027495254612</v>
      </c>
      <c r="T19">
        <f>(5/0.1)*'µmol Indicator Protonated'!T19</f>
        <v>0.28586031474349716</v>
      </c>
      <c r="U19">
        <f>(5/0.1)*'µmol Indicator Protonated'!U19</f>
        <v>0.28744893555548134</v>
      </c>
      <c r="V19">
        <f>(5/0.1)*'µmol Indicator Protonated'!V19</f>
        <v>0.28860325715267837</v>
      </c>
      <c r="W19">
        <f>(5/0.1)*'µmol Indicator Protonated'!W19</f>
        <v>0.28959757377600664</v>
      </c>
      <c r="X19">
        <f>(5/0.1)*'µmol Indicator Protonated'!X19</f>
        <v>0.29066046395956435</v>
      </c>
      <c r="Y19">
        <f>(5/0.1)*'µmol Indicator Protonated'!Y19</f>
        <v>0.29231765833177792</v>
      </c>
      <c r="Z19">
        <f>(5/0.1)*'µmol Indicator Protonated'!Z19</f>
        <v>0.29295767822725355</v>
      </c>
      <c r="AA19">
        <f>(5/0.1)*'µmol Indicator Protonated'!AA19</f>
        <v>0.29390627914376205</v>
      </c>
      <c r="AB19">
        <f>(5/0.1)*'µmol Indicator Protonated'!AB19</f>
        <v>0.29468344615969672</v>
      </c>
      <c r="AC19">
        <f>(5/0.1)*'µmol Indicator Protonated'!AC19</f>
        <v>0.29550632888245099</v>
      </c>
      <c r="AD19">
        <f>(5/0.1)*'µmol Indicator Protonated'!AD19</f>
        <v>0.29635206945861514</v>
      </c>
      <c r="AE19">
        <f>(5/0.1)*'µmol Indicator Protonated'!AE19</f>
        <v>0.2970035182807958</v>
      </c>
      <c r="AF19">
        <f>(5/0.1)*'µmol Indicator Protonated'!AF19</f>
        <v>0.29743781749558285</v>
      </c>
      <c r="AG19">
        <f>(5/0.1)*'µmol Indicator Protonated'!AG19</f>
        <v>0.29829498699845186</v>
      </c>
      <c r="AH19">
        <f>(5/0.1)*'µmol Indicator Protonated'!AH19</f>
        <v>0.29861499694618965</v>
      </c>
      <c r="AI19">
        <f>(5/0.1)*'µmol Indicator Protonated'!AI19</f>
        <v>0.29925501684166533</v>
      </c>
      <c r="AJ19">
        <f>(5/0.1)*'µmol Indicator Protonated'!AJ19</f>
        <v>0.29968931605645233</v>
      </c>
      <c r="AK19">
        <f>(5/0.1)*'µmol Indicator Protonated'!AK19</f>
        <v>0.30000932600419011</v>
      </c>
      <c r="AL19">
        <f>(5/0.1)*'µmol Indicator Protonated'!AL19</f>
        <v>0.30030647809851807</v>
      </c>
      <c r="AM19">
        <f>(5/0.1)*'µmol Indicator Protonated'!AM19</f>
        <v>0.29989503673714091</v>
      </c>
      <c r="AN19">
        <f>(5/0.1)*'µmol Indicator Protonated'!AN19</f>
        <v>0.3009464979939937</v>
      </c>
      <c r="AO19">
        <f>(5/0.1)*'µmol Indicator Protonated'!AO19</f>
        <v>0.30136936828207583</v>
      </c>
      <c r="AP19">
        <f>(5/0.1)*'µmol Indicator Protonated'!AP19</f>
        <v>0.30140365506219058</v>
      </c>
      <c r="AQ19">
        <f>(5/0.1)*'µmol Indicator Protonated'!AQ19</f>
        <v>0.30086649550705918</v>
      </c>
      <c r="AR19">
        <f>(5/0.1)*'µmol Indicator Protonated'!AR19</f>
        <v>0.30122079223491177</v>
      </c>
      <c r="AS19">
        <f>(5/0.1)*'µmol Indicator Protonated'!AS19</f>
        <v>0.30150651540253487</v>
      </c>
      <c r="AT19">
        <f>(5/0.1)*'µmol Indicator Protonated'!AT19</f>
        <v>0.30191795676391209</v>
      </c>
      <c r="AU19">
        <f>(5/0.1)*'µmol Indicator Protonated'!AU19</f>
        <v>0.30248940309915812</v>
      </c>
      <c r="AV19">
        <f>(5/0.1)*'µmol Indicator Protonated'!AV19</f>
        <v>0.3030608494344042</v>
      </c>
      <c r="AW19">
        <f>(5/0.1)*'µmol Indicator Protonated'!AW19</f>
        <v>0.3034608618690765</v>
      </c>
      <c r="AX19">
        <f>(5/0.1)*'µmol Indicator Protonated'!AX19</f>
        <v>0.30453518097933913</v>
      </c>
      <c r="AY19">
        <f>(5/0.1)*'µmol Indicator Protonated'!AY19</f>
        <v>0.30466089917309319</v>
      </c>
      <c r="AZ19">
        <f>(5/0.1)*'µmol Indicator Protonated'!AZ19</f>
        <v>0.3045923256128637</v>
      </c>
      <c r="BA19">
        <f>(5/0.1)*'µmol Indicator Protonated'!BA19</f>
        <v>0.30471804380661782</v>
      </c>
      <c r="BB19">
        <f>(5/0.1)*'µmol Indicator Protonated'!BB19</f>
        <v>0.30466089917309319</v>
      </c>
      <c r="BC19">
        <f>(5/0.1)*'µmol Indicator Protonated'!BC19</f>
        <v>0.30453518097933913</v>
      </c>
      <c r="BD19">
        <f>(5/0.1)*'µmol Indicator Protonated'!BD19</f>
        <v>0.30463804131968342</v>
      </c>
      <c r="BE19">
        <f>(5/0.1)*'µmol Indicator Protonated'!BE19</f>
        <v>0.30454660990604415</v>
      </c>
      <c r="BF19">
        <f>(5/0.1)*'µmol Indicator Protonated'!BF19</f>
        <v>0.3045580388327489</v>
      </c>
      <c r="BG19">
        <f>(5/0.1)*'µmol Indicator Protonated'!BG19</f>
        <v>0.30431803137194552</v>
      </c>
      <c r="BH19">
        <f>(5/0.1)*'µmol Indicator Protonated'!BH19</f>
        <v>0.30443232063899484</v>
      </c>
      <c r="BI19">
        <f>(5/0.1)*'µmol Indicator Protonated'!BI19</f>
        <v>0.30387230323045367</v>
      </c>
      <c r="BJ19">
        <f>(5/0.1)*'µmol Indicator Protonated'!BJ19</f>
        <v>0.30390659001056841</v>
      </c>
      <c r="BK19">
        <f>(5/0.1)*'µmol Indicator Protonated'!BK19</f>
        <v>0.30315228084804352</v>
      </c>
      <c r="BL19">
        <f>(5/0.1)*'µmol Indicator Protonated'!BL19</f>
        <v>0.30198653032414147</v>
      </c>
      <c r="BM19">
        <f>(5/0.1)*'µmol Indicator Protonated'!BM19</f>
        <v>0.3017465228633382</v>
      </c>
      <c r="BN19">
        <f>(5/0.1)*'µmol Indicator Protonated'!BN19</f>
        <v>0.30262655021961715</v>
      </c>
      <c r="BO19">
        <f>(5/0.1)*'µmol Indicator Protonated'!BO19</f>
        <v>0.30240940061222366</v>
      </c>
      <c r="BP19">
        <f>(5/0.1)*'µmol Indicator Protonated'!BP19</f>
        <v>0.30276369734007624</v>
      </c>
      <c r="BQ19">
        <f>(5/0.1)*'µmol Indicator Protonated'!BQ19</f>
        <v>0.30230654027187936</v>
      </c>
      <c r="BR19">
        <f>(5/0.1)*'µmol Indicator Protonated'!BR19</f>
        <v>0.30143794184230538</v>
      </c>
      <c r="BS19">
        <f>(5/0.1)*'µmol Indicator Protonated'!BS19</f>
        <v>0.30141508398889544</v>
      </c>
      <c r="BT19">
        <f>(5/0.1)*'µmol Indicator Protonated'!BT19</f>
        <v>0.30096935584740353</v>
      </c>
      <c r="BU19">
        <f>(5/0.1)*'µmol Indicator Protonated'!BU19</f>
        <v>0.30040933843886242</v>
      </c>
      <c r="BV19">
        <f>(5/0.1)*'µmol Indicator Protonated'!BV19</f>
        <v>0.30012361527123937</v>
      </c>
      <c r="BW19">
        <f>(5/0.1)*'µmol Indicator Protonated'!BW19</f>
        <v>0.29960931356951792</v>
      </c>
      <c r="BX19">
        <f>(5/0.1)*'µmol Indicator Protonated'!BX19</f>
        <v>0.29920930113484562</v>
      </c>
      <c r="BY19">
        <f>(5/0.1)*'µmol Indicator Protonated'!BY19</f>
        <v>0.29951788215587855</v>
      </c>
      <c r="BZ19">
        <f>(5/0.1)*'µmol Indicator Protonated'!BZ19</f>
        <v>0.2990492961609767</v>
      </c>
      <c r="CA19">
        <f>(5/0.1)*'µmol Indicator Protonated'!CA19</f>
        <v>0.29855785231266507</v>
      </c>
      <c r="CB19">
        <f>(5/0.1)*'µmol Indicator Protonated'!CB19</f>
        <v>0.29896929367404235</v>
      </c>
      <c r="CC19">
        <f>(5/0.1)*'µmol Indicator Protonated'!CC19</f>
        <v>0.29894643582063252</v>
      </c>
      <c r="CD19">
        <f>(5/0.1)*'µmol Indicator Protonated'!CD19</f>
        <v>0.2991978722081407</v>
      </c>
      <c r="CE19">
        <f>(5/0.1)*'µmol Indicator Protonated'!CE19</f>
        <v>0.29894643582063241</v>
      </c>
      <c r="CF19">
        <f>(5/0.1)*'µmol Indicator Protonated'!CF19</f>
        <v>0.29830641592515678</v>
      </c>
      <c r="CG19">
        <f>(5/0.1)*'µmol Indicator Protonated'!CG19</f>
        <v>0.2979521191973043</v>
      </c>
      <c r="CH19">
        <f>(5/0.1)*'µmol Indicator Protonated'!CH19</f>
        <v>0.29773496958991075</v>
      </c>
      <c r="CI19">
        <f>(5/0.1)*'µmol Indicator Protonated'!CI19</f>
        <v>0.29779211422343527</v>
      </c>
      <c r="CJ19">
        <f>(5/0.1)*'µmol Indicator Protonated'!CJ19</f>
        <v>0.29781497207684526</v>
      </c>
      <c r="CK19">
        <f>(5/0.1)*'µmol Indicator Protonated'!CK19</f>
        <v>0.29868357050641919</v>
      </c>
      <c r="CL19">
        <f>(5/0.1)*'µmol Indicator Protonated'!CL19</f>
        <v>0.29863785479959959</v>
      </c>
      <c r="CM19">
        <f>(5/0.1)*'µmol Indicator Protonated'!CM19</f>
        <v>0.29760925139615663</v>
      </c>
      <c r="CN19">
        <f>(5/0.1)*'µmol Indicator Protonated'!CN19</f>
        <v>0.29758639354274674</v>
      </c>
      <c r="CO19">
        <f>(5/0.1)*'µmol Indicator Protonated'!CO19</f>
        <v>0.29731209930182861</v>
      </c>
      <c r="CP19">
        <f>(5/0.1)*'µmol Indicator Protonated'!CP19</f>
        <v>0.29698066042738591</v>
      </c>
      <c r="CQ19">
        <f>(5/0.1)*'µmol Indicator Protonated'!CQ19</f>
        <v>0.2970035182807958</v>
      </c>
      <c r="CR19">
        <f>(5/0.1)*'µmol Indicator Protonated'!CR19</f>
        <v>0.29707209184102529</v>
      </c>
      <c r="CS19">
        <f>(5/0.1)*'µmol Indicator Protonated'!CS19</f>
        <v>0.29723209681489421</v>
      </c>
      <c r="CT19">
        <f>(5/0.1)*'µmol Indicator Protonated'!CT19</f>
        <v>0.29722066788818935</v>
      </c>
      <c r="CU19">
        <f>(5/0.1)*'µmol Indicator Protonated'!CU19</f>
        <v>0.29715209432795975</v>
      </c>
    </row>
    <row r="20" spans="1:100" x14ac:dyDescent="0.25">
      <c r="A20" s="61">
        <v>18</v>
      </c>
      <c r="B20" s="13" t="s">
        <v>18</v>
      </c>
      <c r="C20">
        <f>(5/0.1)*'µmol Indicator Protonated'!C20</f>
        <v>0</v>
      </c>
      <c r="D20">
        <f>(5/0.1)*'µmol Indicator Protonated'!D20</f>
        <v>5.2813070303441456E-2</v>
      </c>
      <c r="E20">
        <f>(5/0.1)*'µmol Indicator Protonated'!E20</f>
        <v>9.8643066390176878E-2</v>
      </c>
      <c r="F20">
        <f>(5/0.1)*'µmol Indicator Protonated'!F20</f>
        <v>0.11152346678662353</v>
      </c>
      <c r="G20">
        <f>(5/0.1)*'µmol Indicator Protonated'!G20</f>
        <v>0.11298636940485354</v>
      </c>
      <c r="H20">
        <f>(5/0.1)*'µmol Indicator Protonated'!H20</f>
        <v>0.11430069597591953</v>
      </c>
      <c r="I20">
        <f>(5/0.1)*'µmol Indicator Protonated'!I20</f>
        <v>0.11457499021683762</v>
      </c>
      <c r="J20">
        <f>(5/0.1)*'µmol Indicator Protonated'!J20</f>
        <v>0.11567216718051006</v>
      </c>
      <c r="K20">
        <f>(5/0.1)*'µmol Indicator Protonated'!K20</f>
        <v>0.11635790278280535</v>
      </c>
      <c r="L20">
        <f>(5/0.1)*'µmol Indicator Protonated'!L20</f>
        <v>0.11859797241696998</v>
      </c>
      <c r="M20">
        <f>(5/0.1)*'µmol Indicator Protonated'!M20</f>
        <v>0.12195807686821697</v>
      </c>
      <c r="N20">
        <f>(5/0.1)*'µmol Indicator Protonated'!N20</f>
        <v>0.1262324954558576</v>
      </c>
      <c r="O20">
        <f>(5/0.1)*'µmol Indicator Protonated'!O20</f>
        <v>0.12930687673948152</v>
      </c>
      <c r="P20">
        <f>(5/0.1)*'µmol Indicator Protonated'!P20</f>
        <v>0.1310326446719246</v>
      </c>
      <c r="Q20">
        <f>(5/0.1)*'µmol Indicator Protonated'!Q20</f>
        <v>0.13268983904413831</v>
      </c>
      <c r="R20">
        <f>(5/0.1)*'µmol Indicator Protonated'!R20</f>
        <v>0.13462132765727003</v>
      </c>
      <c r="S20">
        <f>(5/0.1)*'µmol Indicator Protonated'!S20</f>
        <v>0.13598136993515578</v>
      </c>
      <c r="T20">
        <f>(5/0.1)*'µmol Indicator Protonated'!T20</f>
        <v>0.13696425763177891</v>
      </c>
      <c r="U20">
        <f>(5/0.1)*'µmol Indicator Protonated'!U20</f>
        <v>0.13787857176817267</v>
      </c>
      <c r="V20">
        <f>(5/0.1)*'µmol Indicator Protonated'!V20</f>
        <v>0.13857573629717293</v>
      </c>
      <c r="W20">
        <f>(5/0.1)*'µmol Indicator Protonated'!W20</f>
        <v>0.1392500429727633</v>
      </c>
      <c r="X20">
        <f>(5/0.1)*'µmol Indicator Protonated'!X20</f>
        <v>0.14016435710915703</v>
      </c>
      <c r="Y20">
        <f>(5/0.1)*'µmol Indicator Protonated'!Y20</f>
        <v>0.14130724977964912</v>
      </c>
      <c r="Z20">
        <f>(5/0.1)*'µmol Indicator Protonated'!Z20</f>
        <v>0.1416044018739771</v>
      </c>
      <c r="AA20">
        <f>(5/0.1)*'µmol Indicator Protonated'!AA20</f>
        <v>0.14222156391604282</v>
      </c>
      <c r="AB20">
        <f>(5/0.1)*'µmol Indicator Protonated'!AB20</f>
        <v>0.14262157635071515</v>
      </c>
      <c r="AC20">
        <f>(5/0.1)*'µmol Indicator Protonated'!AC20</f>
        <v>0.14298730200527257</v>
      </c>
      <c r="AD20">
        <f>(5/0.1)*'µmol Indicator Protonated'!AD20</f>
        <v>0.14365017975415811</v>
      </c>
      <c r="AE20">
        <f>(5/0.1)*'µmol Indicator Protonated'!AE20</f>
        <v>0.14394733184848596</v>
      </c>
      <c r="AF20">
        <f>(5/0.1)*'µmol Indicator Protonated'!AF20</f>
        <v>0.14425591286951889</v>
      </c>
      <c r="AG20">
        <f>(5/0.1)*'µmol Indicator Protonated'!AG20</f>
        <v>0.14495307739851909</v>
      </c>
      <c r="AH20">
        <f>(5/0.1)*'µmol Indicator Protonated'!AH20</f>
        <v>0.14533023197978154</v>
      </c>
      <c r="AI20">
        <f>(5/0.1)*'µmol Indicator Protonated'!AI20</f>
        <v>0.1457759601212735</v>
      </c>
      <c r="AJ20">
        <f>(5/0.1)*'µmol Indicator Protonated'!AJ20</f>
        <v>0.1463016907496999</v>
      </c>
      <c r="AK20">
        <f>(5/0.1)*'µmol Indicator Protonated'!AK20</f>
        <v>0.14679313459801152</v>
      </c>
      <c r="AL20">
        <f>(5/0.1)*'µmol Indicator Protonated'!AL20</f>
        <v>0.14717028917927399</v>
      </c>
      <c r="AM20">
        <f>(5/0.1)*'µmol Indicator Protonated'!AM20</f>
        <v>0.14690742386506075</v>
      </c>
      <c r="AN20">
        <f>(5/0.1)*'µmol Indicator Protonated'!AN20</f>
        <v>0.14837032648329071</v>
      </c>
      <c r="AO20">
        <f>(5/0.1)*'µmol Indicator Protonated'!AO20</f>
        <v>0.14904463315888108</v>
      </c>
      <c r="AP20">
        <f>(5/0.1)*'µmol Indicator Protonated'!AP20</f>
        <v>0.14943321666684842</v>
      </c>
      <c r="AQ20">
        <f>(5/0.1)*'µmol Indicator Protonated'!AQ20</f>
        <v>0.14864462072420881</v>
      </c>
      <c r="AR20">
        <f>(5/0.1)*'µmol Indicator Protonated'!AR20</f>
        <v>0.14962750842083206</v>
      </c>
      <c r="AS20">
        <f>(5/0.1)*'µmol Indicator Protonated'!AS20</f>
        <v>0.14987894480834035</v>
      </c>
      <c r="AT20">
        <f>(5/0.1)*'µmol Indicator Protonated'!AT20</f>
        <v>0.15082754572484891</v>
      </c>
      <c r="AU20">
        <f>(5/0.1)*'µmol Indicator Protonated'!AU20</f>
        <v>0.15157042596066866</v>
      </c>
      <c r="AV20">
        <f>(5/0.1)*'µmol Indicator Protonated'!AV20</f>
        <v>0.1526104582908166</v>
      </c>
      <c r="AW20">
        <f>(5/0.1)*'µmol Indicator Protonated'!AW20</f>
        <v>0.15318190462606265</v>
      </c>
      <c r="AX20">
        <f>(5/0.1)*'µmol Indicator Protonated'!AX20</f>
        <v>0.15479338329145664</v>
      </c>
      <c r="AY20">
        <f>(5/0.1)*'µmol Indicator Protonated'!AY20</f>
        <v>0.1551133932391944</v>
      </c>
      <c r="AZ20">
        <f>(5/0.1)*'µmol Indicator Protonated'!AZ20</f>
        <v>0.15544483211363713</v>
      </c>
      <c r="BA20">
        <f>(5/0.1)*'µmol Indicator Protonated'!BA20</f>
        <v>0.15581055776819466</v>
      </c>
      <c r="BB20">
        <f>(5/0.1)*'µmol Indicator Protonated'!BB20</f>
        <v>0.15617628342275214</v>
      </c>
      <c r="BC20">
        <f>(5/0.1)*'µmol Indicator Protonated'!BC20</f>
        <v>0.15635914625003086</v>
      </c>
      <c r="BD20">
        <f>(5/0.1)*'µmol Indicator Protonated'!BD20</f>
        <v>0.15669058512447362</v>
      </c>
      <c r="BE20">
        <f>(5/0.1)*'µmol Indicator Protonated'!BE20</f>
        <v>0.15686201902504743</v>
      </c>
      <c r="BF20">
        <f>(5/0.1)*'µmol Indicator Protonated'!BF20</f>
        <v>0.15725060253301476</v>
      </c>
      <c r="BG20">
        <f>(5/0.1)*'µmol Indicator Protonated'!BG20</f>
        <v>0.15750203892052306</v>
      </c>
      <c r="BH20">
        <f>(5/0.1)*'µmol Indicator Protonated'!BH20</f>
        <v>0.15808491418247406</v>
      </c>
      <c r="BI20">
        <f>(5/0.1)*'µmol Indicator Protonated'!BI20</f>
        <v>0.15811920096258883</v>
      </c>
      <c r="BJ20">
        <f>(5/0.1)*'µmol Indicator Protonated'!BJ20</f>
        <v>0.15848492661714636</v>
      </c>
      <c r="BK20">
        <f>(5/0.1)*'µmol Indicator Protonated'!BK20</f>
        <v>0.15864493159101511</v>
      </c>
      <c r="BL20">
        <f>(5/0.1)*'µmol Indicator Protonated'!BL20</f>
        <v>0.15893065475863824</v>
      </c>
      <c r="BM20">
        <f>(5/0.1)*'µmol Indicator Protonated'!BM20</f>
        <v>0.15907923080580216</v>
      </c>
      <c r="BN20">
        <f>(5/0.1)*'µmol Indicator Protonated'!BN20</f>
        <v>0.15934209612001538</v>
      </c>
      <c r="BO20">
        <f>(5/0.1)*'µmol Indicator Protonated'!BO20</f>
        <v>0.15955924572740895</v>
      </c>
      <c r="BP20">
        <f>(5/0.1)*'µmol Indicator Protonated'!BP20</f>
        <v>0.16001640279560578</v>
      </c>
      <c r="BQ20">
        <f>(5/0.1)*'µmol Indicator Protonated'!BQ20</f>
        <v>0.16026783918311402</v>
      </c>
      <c r="BR20">
        <f>(5/0.1)*'µmol Indicator Protonated'!BR20</f>
        <v>0.16029069703652393</v>
      </c>
      <c r="BS20">
        <f>(5/0.1)*'µmol Indicator Protonated'!BS20</f>
        <v>0.16065642269108138</v>
      </c>
      <c r="BT20">
        <f>(5/0.1)*'µmol Indicator Protonated'!BT20</f>
        <v>0.16101071941893397</v>
      </c>
      <c r="BU20">
        <f>(5/0.1)*'µmol Indicator Protonated'!BU20</f>
        <v>0.16131930043996687</v>
      </c>
      <c r="BV20">
        <f>(5/0.1)*'µmol Indicator Protonated'!BV20</f>
        <v>0.16159359468088499</v>
      </c>
      <c r="BW20">
        <f>(5/0.1)*'µmol Indicator Protonated'!BW20</f>
        <v>0.16165073931440954</v>
      </c>
      <c r="BX20">
        <f>(5/0.1)*'µmol Indicator Protonated'!BX20</f>
        <v>0.16203932282237693</v>
      </c>
      <c r="BY20">
        <f>(5/0.1)*'µmol Indicator Protonated'!BY20</f>
        <v>0.16237076169681963</v>
      </c>
      <c r="BZ20">
        <f>(5/0.1)*'µmol Indicator Protonated'!BZ20</f>
        <v>0.16237076169681966</v>
      </c>
      <c r="CA20">
        <f>(5/0.1)*'µmol Indicator Protonated'!CA20</f>
        <v>0.16273648735137705</v>
      </c>
      <c r="CB20">
        <f>(5/0.1)*'µmol Indicator Protonated'!CB20</f>
        <v>0.16312507085934441</v>
      </c>
      <c r="CC20">
        <f>(5/0.1)*'µmol Indicator Protonated'!CC20</f>
        <v>0.16352508329401672</v>
      </c>
      <c r="CD20">
        <f>(5/0.1)*'µmol Indicator Protonated'!CD20</f>
        <v>0.16377651968152496</v>
      </c>
      <c r="CE20">
        <f>(5/0.1)*'µmol Indicator Protonated'!CE20</f>
        <v>0.16392509572868891</v>
      </c>
      <c r="CF20">
        <f>(5/0.1)*'µmol Indicator Protonated'!CF20</f>
        <v>0.16423367674972186</v>
      </c>
      <c r="CG20">
        <f>(5/0.1)*'µmol Indicator Protonated'!CG20</f>
        <v>0.16450797099063999</v>
      </c>
      <c r="CH20">
        <f>(5/0.1)*'µmol Indicator Protonated'!CH20</f>
        <v>0.16450797099063996</v>
      </c>
      <c r="CI20">
        <f>(5/0.1)*'µmol Indicator Protonated'!CI20</f>
        <v>0.16485083879178758</v>
      </c>
      <c r="CJ20">
        <f>(5/0.1)*'µmol Indicator Protonated'!CJ20</f>
        <v>0.16529656693327963</v>
      </c>
      <c r="CK20">
        <f>(5/0.1)*'µmol Indicator Protonated'!CK20</f>
        <v>0.16525085122645983</v>
      </c>
      <c r="CL20">
        <f>(5/0.1)*'µmol Indicator Protonated'!CL20</f>
        <v>0.16555943224749275</v>
      </c>
      <c r="CM20">
        <f>(5/0.1)*'µmol Indicator Protonated'!CM20</f>
        <v>0.16552514546737798</v>
      </c>
      <c r="CN20">
        <f>(5/0.1)*'µmol Indicator Protonated'!CN20</f>
        <v>0.16590230004864037</v>
      </c>
      <c r="CO20">
        <f>(5/0.1)*'µmol Indicator Protonated'!CO20</f>
        <v>0.16634802819013231</v>
      </c>
      <c r="CP20">
        <f>(5/0.1)*'µmol Indicator Protonated'!CP20</f>
        <v>0.1664508885304766</v>
      </c>
      <c r="CQ20">
        <f>(5/0.1)*'µmol Indicator Protonated'!CQ20</f>
        <v>0.16657660672423069</v>
      </c>
      <c r="CR20">
        <f>(5/0.1)*'µmol Indicator Protonated'!CR20</f>
        <v>0.16685090096514885</v>
      </c>
      <c r="CS20">
        <f>(5/0.1)*'µmol Indicator Protonated'!CS20</f>
        <v>0.16729662910664081</v>
      </c>
      <c r="CT20">
        <f>(5/0.1)*'µmol Indicator Protonated'!CT20</f>
        <v>0.16768521261460817</v>
      </c>
      <c r="CU20">
        <f>(5/0.1)*'µmol Indicator Protonated'!CU20</f>
        <v>0.16815379860950988</v>
      </c>
    </row>
    <row r="21" spans="1:100" x14ac:dyDescent="0.25">
      <c r="B21" s="13" t="s">
        <v>7</v>
      </c>
      <c r="C21">
        <f>(5/0.1)*'µmol Indicator Protonated'!C21</f>
        <v>0</v>
      </c>
      <c r="D21">
        <f>(5/0.1)*'µmol Indicator Protonated'!D21</f>
        <v>7.2813692037054165E-2</v>
      </c>
      <c r="E21">
        <f>(5/0.1)*'µmol Indicator Protonated'!E21</f>
        <v>0.10496326285799852</v>
      </c>
      <c r="F21">
        <f>(5/0.1)*'µmol Indicator Protonated'!F21</f>
        <v>0.11455213236342773</v>
      </c>
      <c r="G21">
        <f>(5/0.1)*'µmol Indicator Protonated'!G21</f>
        <v>0.11838082280957649</v>
      </c>
      <c r="H21">
        <f>(5/0.1)*'µmol Indicator Protonated'!H21</f>
        <v>0.1204494585431673</v>
      </c>
      <c r="I21">
        <f>(5/0.1)*'µmol Indicator Protonated'!I21</f>
        <v>0.12204950828185634</v>
      </c>
      <c r="J21">
        <f>(5/0.1)*'µmol Indicator Protonated'!J21</f>
        <v>0.12390099440805359</v>
      </c>
      <c r="K21">
        <f>(5/0.1)*'µmol Indicator Protonated'!K21</f>
        <v>0.12535246809957865</v>
      </c>
      <c r="L21">
        <f>(5/0.1)*'µmol Indicator Protonated'!L21</f>
        <v>0.12750110632010395</v>
      </c>
      <c r="M21">
        <f>(5/0.1)*'µmol Indicator Protonated'!M21</f>
        <v>0.13120407857249849</v>
      </c>
      <c r="N21">
        <f>(5/0.1)*'µmol Indicator Protonated'!N21</f>
        <v>0.13329557215949911</v>
      </c>
      <c r="O21">
        <f>(5/0.1)*'µmol Indicator Protonated'!O21</f>
        <v>0.13491847975159796</v>
      </c>
      <c r="P21">
        <f>(5/0.1)*'µmol Indicator Protonated'!P21</f>
        <v>0.13608423027549996</v>
      </c>
      <c r="Q21">
        <f>(5/0.1)*'µmol Indicator Protonated'!Q21</f>
        <v>0.13707854689882815</v>
      </c>
      <c r="R21">
        <f>(5/0.1)*'µmol Indicator Protonated'!R21</f>
        <v>0.13839287346989415</v>
      </c>
      <c r="S21">
        <f>(5/0.1)*'µmol Indicator Protonated'!S21</f>
        <v>0.13965005540743555</v>
      </c>
      <c r="T21">
        <f>(5/0.1)*'µmol Indicator Protonated'!T21</f>
        <v>0.14058722739723911</v>
      </c>
      <c r="U21">
        <f>(5/0.1)*'µmol Indicator Protonated'!U21</f>
        <v>0.14168440436091162</v>
      </c>
      <c r="V21">
        <f>(5/0.1)*'µmol Indicator Protonated'!V21</f>
        <v>0.14274729454446933</v>
      </c>
      <c r="W21">
        <f>(5/0.1)*'µmol Indicator Protonated'!W21</f>
        <v>0.1437187533143876</v>
      </c>
      <c r="X21">
        <f>(5/0.1)*'µmol Indicator Protonated'!X21</f>
        <v>0.14483878813146994</v>
      </c>
      <c r="Y21">
        <f>(5/0.1)*'µmol Indicator Protonated'!Y21</f>
        <v>0.14645026679686382</v>
      </c>
      <c r="Z21">
        <f>(5/0.1)*'µmol Indicator Protonated'!Z21</f>
        <v>0.14703314205881488</v>
      </c>
      <c r="AA21">
        <f>(5/0.1)*'µmol Indicator Protonated'!AA21</f>
        <v>0.14800460082873321</v>
      </c>
      <c r="AB21">
        <f>(5/0.1)*'µmol Indicator Protonated'!AB21</f>
        <v>0.14891891496512696</v>
      </c>
      <c r="AC21">
        <f>(5/0.1)*'µmol Indicator Protonated'!AC21</f>
        <v>0.14966179520094677</v>
      </c>
      <c r="AD21">
        <f>(5/0.1)*'µmol Indicator Protonated'!AD21</f>
        <v>0.15072468538450456</v>
      </c>
      <c r="AE21">
        <f>(5/0.1)*'µmol Indicator Protonated'!AE21</f>
        <v>0.1517990044947671</v>
      </c>
      <c r="AF21">
        <f>(5/0.1)*'µmol Indicator Protonated'!AF21</f>
        <v>0.15246188224365259</v>
      </c>
      <c r="AG21">
        <f>(5/0.1)*'µmol Indicator Protonated'!AG21</f>
        <v>0.15353620135391519</v>
      </c>
      <c r="AH21">
        <f>(5/0.1)*'µmol Indicator Protonated'!AH21</f>
        <v>0.15443908656360406</v>
      </c>
      <c r="AI21">
        <f>(5/0.1)*'µmol Indicator Protonated'!AI21</f>
        <v>0.15555912138068637</v>
      </c>
      <c r="AJ21">
        <f>(5/0.1)*'µmol Indicator Protonated'!AJ21</f>
        <v>0.15653058015060464</v>
      </c>
      <c r="AK21">
        <f>(5/0.1)*'µmol Indicator Protonated'!AK21</f>
        <v>0.15712488433926064</v>
      </c>
      <c r="AL21">
        <f>(5/0.1)*'µmol Indicator Protonated'!AL21</f>
        <v>0.15799348276883465</v>
      </c>
      <c r="AM21">
        <f>(5/0.1)*'µmol Indicator Protonated'!AM21</f>
        <v>0.15817634559611343</v>
      </c>
      <c r="AN21">
        <f>(5/0.1)*'µmol Indicator Protonated'!AN21</f>
        <v>0.15991354245526143</v>
      </c>
      <c r="AO21">
        <f>(5/0.1)*'µmol Indicator Protonated'!AO21</f>
        <v>0.16091928800529459</v>
      </c>
      <c r="AP21">
        <f>(5/0.1)*'µmol Indicator Protonated'!AP21</f>
        <v>0.16143358970701605</v>
      </c>
      <c r="AQ21">
        <f>(5/0.1)*'µmol Indicator Protonated'!AQ21</f>
        <v>0.16150216326724548</v>
      </c>
      <c r="AR21">
        <f>(5/0.1)*'µmol Indicator Protonated'!AR21</f>
        <v>0.16249647989057373</v>
      </c>
      <c r="AS21">
        <f>(5/0.1)*'µmol Indicator Protonated'!AS21</f>
        <v>0.16317078656616413</v>
      </c>
      <c r="AT21">
        <f>(5/0.1)*'µmol Indicator Protonated'!AT21</f>
        <v>0.16417653211619723</v>
      </c>
      <c r="AU21">
        <f>(5/0.1)*'µmol Indicator Protonated'!AU21</f>
        <v>0.1652851380065746</v>
      </c>
      <c r="AV21">
        <f>(5/0.1)*'µmol Indicator Protonated'!AV21</f>
        <v>0.16630231248331262</v>
      </c>
      <c r="AW21">
        <f>(5/0.1)*'µmol Indicator Protonated'!AW21</f>
        <v>0.16741091837369002</v>
      </c>
      <c r="AX21">
        <f>(5/0.1)*'µmol Indicator Protonated'!AX21</f>
        <v>0.16893096562544463</v>
      </c>
      <c r="AY21">
        <f>(5/0.1)*'µmol Indicator Protonated'!AY21</f>
        <v>0.16962813015444475</v>
      </c>
      <c r="AZ21">
        <f>(5/0.1)*'µmol Indicator Protonated'!AZ21</f>
        <v>0.17010814507605149</v>
      </c>
      <c r="BA21">
        <f>(5/0.1)*'µmol Indicator Protonated'!BA21</f>
        <v>0.17086245423857627</v>
      </c>
      <c r="BB21">
        <f>(5/0.1)*'µmol Indicator Protonated'!BB21</f>
        <v>0.1712624666732486</v>
      </c>
      <c r="BC21">
        <f>(5/0.1)*'µmol Indicator Protonated'!BC21</f>
        <v>0.17163962125451102</v>
      </c>
      <c r="BD21">
        <f>(5/0.1)*'µmol Indicator Protonated'!BD21</f>
        <v>0.1722453543698719</v>
      </c>
      <c r="BE21">
        <f>(5/0.1)*'µmol Indicator Protonated'!BE21</f>
        <v>0.17282822963182287</v>
      </c>
      <c r="BF21">
        <f>(5/0.1)*'µmol Indicator Protonated'!BF21</f>
        <v>0.17314823957956066</v>
      </c>
      <c r="BG21">
        <f>(5/0.1)*'µmol Indicator Protonated'!BG21</f>
        <v>0.17374254376821663</v>
      </c>
      <c r="BH21">
        <f>(5/0.1)*'µmol Indicator Protonated'!BH21</f>
        <v>0.17419970083641345</v>
      </c>
      <c r="BI21">
        <f>(5/0.1)*'µmol Indicator Protonated'!BI21</f>
        <v>0.1746911446847251</v>
      </c>
      <c r="BJ21">
        <f>(5/0.1)*'µmol Indicator Protonated'!BJ21</f>
        <v>0.17520544638644658</v>
      </c>
      <c r="BK21">
        <f>(5/0.1)*'µmol Indicator Protonated'!BK21</f>
        <v>0.17551402740747943</v>
      </c>
      <c r="BL21">
        <f>(5/0.1)*'µmol Indicator Protonated'!BL21</f>
        <v>0.17597118447567622</v>
      </c>
      <c r="BM21">
        <f>(5/0.1)*'µmol Indicator Protonated'!BM21</f>
        <v>0.17654263081092236</v>
      </c>
      <c r="BN21">
        <f>(5/0.1)*'µmol Indicator Protonated'!BN21</f>
        <v>0.17687406968536504</v>
      </c>
      <c r="BO21">
        <f>(5/0.1)*'µmol Indicator Protonated'!BO21</f>
        <v>0.1772855110467422</v>
      </c>
      <c r="BP21">
        <f>(5/0.1)*'µmol Indicator Protonated'!BP21</f>
        <v>0.17784552845528342</v>
      </c>
      <c r="BQ21">
        <f>(5/0.1)*'µmol Indicator Protonated'!BQ21</f>
        <v>0.17809696484279164</v>
      </c>
      <c r="BR21">
        <f>(5/0.1)*'µmol Indicator Protonated'!BR21</f>
        <v>0.17847411942405411</v>
      </c>
      <c r="BS21">
        <f>(5/0.1)*'µmol Indicator Protonated'!BS21</f>
        <v>0.17906842361271003</v>
      </c>
      <c r="BT21">
        <f>(5/0.1)*'µmol Indicator Protonated'!BT21</f>
        <v>0.17945700712067733</v>
      </c>
      <c r="BU21">
        <f>(5/0.1)*'µmol Indicator Protonated'!BU21</f>
        <v>0.17990273526216929</v>
      </c>
      <c r="BV21">
        <f>(5/0.1)*'µmol Indicator Protonated'!BV21</f>
        <v>0.18040560803718581</v>
      </c>
      <c r="BW21">
        <f>(5/0.1)*'µmol Indicator Protonated'!BW21</f>
        <v>0.18090848081220237</v>
      </c>
      <c r="BX21">
        <f>(5/0.1)*'µmol Indicator Protonated'!BX21</f>
        <v>0.18109134363948115</v>
      </c>
      <c r="BY21">
        <f>(5/0.1)*'µmol Indicator Protonated'!BY21</f>
        <v>0.18170850568154689</v>
      </c>
      <c r="BZ21">
        <f>(5/0.1)*'µmol Indicator Protonated'!BZ21</f>
        <v>0.18177707924177641</v>
      </c>
      <c r="CA21">
        <f>(5/0.1)*'µmol Indicator Protonated'!CA21</f>
        <v>0.18242852806395693</v>
      </c>
      <c r="CB21">
        <f>(5/0.1)*'µmol Indicator Protonated'!CB21</f>
        <v>0.18310283473954733</v>
      </c>
      <c r="CC21">
        <f>(5/0.1)*'µmol Indicator Protonated'!CC21</f>
        <v>0.18362856536797378</v>
      </c>
      <c r="CD21">
        <f>(5/0.1)*'µmol Indicator Protonated'!CD21</f>
        <v>0.18390285960889191</v>
      </c>
      <c r="CE21">
        <f>(5/0.1)*'µmol Indicator Protonated'!CE21</f>
        <v>0.18423429848333453</v>
      </c>
      <c r="CF21">
        <f>(5/0.1)*'µmol Indicator Protonated'!CF21</f>
        <v>0.18438287453049856</v>
      </c>
      <c r="CG21">
        <f>(5/0.1)*'µmol Indicator Protonated'!CG21</f>
        <v>0.18474860018505604</v>
      </c>
      <c r="CH21">
        <f>(5/0.1)*'µmol Indicator Protonated'!CH21</f>
        <v>0.18478288696517081</v>
      </c>
      <c r="CI21">
        <f>(5/0.1)*'µmol Indicator Protonated'!CI21</f>
        <v>0.18510289691290865</v>
      </c>
      <c r="CJ21">
        <f>(5/0.1)*'µmol Indicator Protonated'!CJ21</f>
        <v>0.18548005149417104</v>
      </c>
      <c r="CK21">
        <f>(5/0.1)*'µmol Indicator Protonated'!CK21</f>
        <v>0.18528575974018738</v>
      </c>
      <c r="CL21">
        <f>(5/0.1)*'µmol Indicator Protonated'!CL21</f>
        <v>0.18557148290781042</v>
      </c>
      <c r="CM21">
        <f>(5/0.1)*'µmol Indicator Protonated'!CM21</f>
        <v>0.18533147544700707</v>
      </c>
      <c r="CN21">
        <f>(5/0.1)*'µmol Indicator Protonated'!CN21</f>
        <v>0.18533147544700707</v>
      </c>
      <c r="CO21">
        <f>(5/0.1)*'µmol Indicator Protonated'!CO21</f>
        <v>0.18546862256746613</v>
      </c>
      <c r="CP21">
        <f>(5/0.1)*'µmol Indicator Protonated'!CP21</f>
        <v>0.18540004900723653</v>
      </c>
      <c r="CQ21">
        <f>(5/0.1)*'µmol Indicator Protonated'!CQ21</f>
        <v>0.18519432832654797</v>
      </c>
      <c r="CR21">
        <f>(5/0.1)*'µmol Indicator Protonated'!CR21</f>
        <v>0.18522861510666275</v>
      </c>
      <c r="CS21">
        <f>(5/0.1)*'µmol Indicator Protonated'!CS21</f>
        <v>0.18493146301233476</v>
      </c>
      <c r="CT21">
        <f>(5/0.1)*'µmol Indicator Protonated'!CT21</f>
        <v>0.18486288945210524</v>
      </c>
      <c r="CU21">
        <f>(5/0.1)*'µmol Indicator Protonated'!CU21</f>
        <v>0.18487431837881013</v>
      </c>
    </row>
    <row r="22" spans="1:100" x14ac:dyDescent="0.25">
      <c r="B22" s="13" t="s">
        <v>19</v>
      </c>
      <c r="C22">
        <f>(5/0.1)*'µmol Indicator Protonated'!C22</f>
        <v>0</v>
      </c>
      <c r="D22">
        <f>(5/0.1)*'µmol Indicator Protonated'!D22</f>
        <v>6.5939192624043852E-2</v>
      </c>
      <c r="E22">
        <f>(5/0.1)*'µmol Indicator Protonated'!E22</f>
        <v>9.8511633733070314E-2</v>
      </c>
      <c r="F22">
        <f>(5/0.1)*'µmol Indicator Protonated'!F22</f>
        <v>9.491152182102007E-2</v>
      </c>
      <c r="G22">
        <f>(5/0.1)*'µmol Indicator Protonated'!G22</f>
        <v>9.4294359778954284E-2</v>
      </c>
      <c r="H22">
        <f>(5/0.1)*'µmol Indicator Protonated'!H22</f>
        <v>9.6248706245495891E-2</v>
      </c>
      <c r="I22">
        <f>(5/0.1)*'µmol Indicator Protonated'!I22</f>
        <v>0.10783763792428636</v>
      </c>
      <c r="J22">
        <f>(5/0.1)*'µmol Indicator Protonated'!J22</f>
        <v>0.11046629106641834</v>
      </c>
      <c r="K22">
        <f>(5/0.1)*'µmol Indicator Protonated'!K22</f>
        <v>0.11000913399822139</v>
      </c>
      <c r="L22">
        <f>(5/0.1)*'µmol Indicator Protonated'!L22</f>
        <v>0.11247778216648449</v>
      </c>
      <c r="M22">
        <f>(5/0.1)*'µmol Indicator Protonated'!M22</f>
        <v>0.11250064001989436</v>
      </c>
      <c r="N22">
        <f>(5/0.1)*'µmol Indicator Protonated'!N22</f>
        <v>0.11376925088414069</v>
      </c>
      <c r="O22">
        <f>(5/0.1)*'µmol Indicator Protonated'!O22</f>
        <v>0.11408926083187845</v>
      </c>
      <c r="P22">
        <f>(5/0.1)*'µmol Indicator Protonated'!P22</f>
        <v>0.1142721236591572</v>
      </c>
      <c r="Q22">
        <f>(5/0.1)*'µmol Indicator Protonated'!Q22</f>
        <v>0.11404354512505881</v>
      </c>
      <c r="R22">
        <f>(5/0.1)*'µmol Indicator Protonated'!R22</f>
        <v>0.11451213111996054</v>
      </c>
      <c r="S22">
        <f>(5/0.1)*'µmol Indicator Protonated'!S22</f>
        <v>0.11427212365915727</v>
      </c>
      <c r="T22">
        <f>(5/0.1)*'µmol Indicator Protonated'!T22</f>
        <v>0.11462642038700976</v>
      </c>
      <c r="U22">
        <f>(5/0.1)*'µmol Indicator Protonated'!U22</f>
        <v>0.11463784931371473</v>
      </c>
      <c r="V22">
        <f>(5/0.1)*'µmol Indicator Protonated'!V22</f>
        <v>0.11534644276941985</v>
      </c>
      <c r="W22">
        <f>(5/0.1)*'µmol Indicator Protonated'!W22</f>
        <v>0.1151521510154362</v>
      </c>
      <c r="X22">
        <f>(5/0.1)*'µmol Indicator Protonated'!X22</f>
        <v>0.11651219329332191</v>
      </c>
      <c r="Y22">
        <f>(5/0.1)*'µmol Indicator Protonated'!Y22</f>
        <v>0.1165693379268464</v>
      </c>
      <c r="Z22">
        <f>(5/0.1)*'µmol Indicator Protonated'!Z22</f>
        <v>0.11864940258714221</v>
      </c>
      <c r="AA22">
        <f>(5/0.1)*'µmol Indicator Protonated'!AA22</f>
        <v>0.11695792143481377</v>
      </c>
      <c r="AB22">
        <f>(5/0.1)*'µmol Indicator Protonated'!AB22</f>
        <v>0.11789509342461739</v>
      </c>
      <c r="AC22">
        <f>(5/0.1)*'µmol Indicator Protonated'!AC22</f>
        <v>0.1186836893672569</v>
      </c>
      <c r="AD22">
        <f>(5/0.1)*'µmol Indicator Protonated'!AD22</f>
        <v>0.11838653727292898</v>
      </c>
      <c r="AE22">
        <f>(5/0.1)*'µmol Indicator Protonated'!AE22</f>
        <v>0.11847796868656832</v>
      </c>
      <c r="AF22">
        <f>(5/0.1)*'µmol Indicator Protonated'!AF22</f>
        <v>0.11900369931499473</v>
      </c>
      <c r="AG22">
        <f>(5/0.1)*'µmol Indicator Protonated'!AG22</f>
        <v>0.11971229277069988</v>
      </c>
      <c r="AH22">
        <f>(5/0.1)*'µmol Indicator Protonated'!AH22</f>
        <v>0.12187235991793002</v>
      </c>
      <c r="AI22">
        <f>(5/0.1)*'µmol Indicator Protonated'!AI22</f>
        <v>0.12112947968211014</v>
      </c>
      <c r="AJ22">
        <f>(5/0.1)*'µmol Indicator Protonated'!AJ22</f>
        <v>0.12234094591283184</v>
      </c>
      <c r="AK22">
        <f>(5/0.1)*'µmol Indicator Protonated'!AK22</f>
        <v>0.12272952942079919</v>
      </c>
      <c r="AL22">
        <f>(5/0.1)*'µmol Indicator Protonated'!AL22</f>
        <v>0.12487816764132445</v>
      </c>
      <c r="AM22">
        <f>(5/0.1)*'µmol Indicator Protonated'!AM22</f>
        <v>0.12287810546796318</v>
      </c>
      <c r="AN22">
        <f>(5/0.1)*'µmol Indicator Protonated'!AN22</f>
        <v>0.12458101554699644</v>
      </c>
      <c r="AO22">
        <f>(5/0.1)*'µmol Indicator Protonated'!AO22</f>
        <v>0.12518674866235732</v>
      </c>
      <c r="AP22">
        <f>(5/0.1)*'µmol Indicator Protonated'!AP22</f>
        <v>0.12573533714419352</v>
      </c>
      <c r="AQ22">
        <f>(5/0.1)*'µmol Indicator Protonated'!AQ22</f>
        <v>0.12531246685611144</v>
      </c>
      <c r="AR22">
        <f>(5/0.1)*'µmol Indicator Protonated'!AR22</f>
        <v>0.12616963635898057</v>
      </c>
      <c r="AS22">
        <f>(5/0.1)*'µmol Indicator Protonated'!AS22</f>
        <v>0.1262267809925052</v>
      </c>
      <c r="AT22">
        <f>(5/0.1)*'µmol Indicator Protonated'!AT22</f>
        <v>0.12720966868912853</v>
      </c>
      <c r="AU22">
        <f>(5/0.1)*'µmol Indicator Protonated'!AU22</f>
        <v>0.12800969355847294</v>
      </c>
      <c r="AV22">
        <f>(5/0.1)*'µmol Indicator Protonated'!AV22</f>
        <v>0.12911829944885037</v>
      </c>
      <c r="AW22">
        <f>(5/0.1)*'µmol Indicator Protonated'!AW22</f>
        <v>0.129758319344326</v>
      </c>
      <c r="AX22">
        <f>(5/0.1)*'µmol Indicator Protonated'!AX22</f>
        <v>0.13115264840232638</v>
      </c>
      <c r="AY22">
        <f>(5/0.1)*'µmol Indicator Protonated'!AY22</f>
        <v>0.13144980049665436</v>
      </c>
      <c r="AZ22">
        <f>(5/0.1)*'µmol Indicator Protonated'!AZ22</f>
        <v>0.13172409473757241</v>
      </c>
      <c r="BA22">
        <f>(5/0.1)*'µmol Indicator Protonated'!BA22</f>
        <v>0.13222696751258906</v>
      </c>
      <c r="BB22">
        <f>(5/0.1)*'µmol Indicator Protonated'!BB22</f>
        <v>0.13252411960691698</v>
      </c>
      <c r="BC22">
        <f>(5/0.1)*'µmol Indicator Protonated'!BC22</f>
        <v>0.1324784039000973</v>
      </c>
      <c r="BD22">
        <f>(5/0.1)*'µmol Indicator Protonated'!BD22</f>
        <v>0.13293556096829409</v>
      </c>
      <c r="BE22">
        <f>(5/0.1)*'µmol Indicator Protonated'!BE22</f>
        <v>0.13287841633476954</v>
      </c>
      <c r="BF22">
        <f>(5/0.1)*'µmol Indicator Protonated'!BF22</f>
        <v>0.13351843623024512</v>
      </c>
      <c r="BG22">
        <f>(5/0.1)*'µmol Indicator Protonated'!BG22</f>
        <v>0.1334155758899008</v>
      </c>
      <c r="BH22">
        <f>(5/0.1)*'µmol Indicator Protonated'!BH22</f>
        <v>0.13390701973821237</v>
      </c>
      <c r="BI22">
        <f>(5/0.1)*'µmol Indicator Protonated'!BI22</f>
        <v>0.13398702222514686</v>
      </c>
      <c r="BJ22">
        <f>(5/0.1)*'µmol Indicator Protonated'!BJ22</f>
        <v>0.13423845861265515</v>
      </c>
      <c r="BK22">
        <f>(5/0.1)*'µmol Indicator Protonated'!BK22</f>
        <v>0.13478704709449144</v>
      </c>
      <c r="BL22">
        <f>(5/0.1)*'µmol Indicator Protonated'!BL22</f>
        <v>0.13484419172801598</v>
      </c>
      <c r="BM22">
        <f>(5/0.1)*'µmol Indicator Protonated'!BM22</f>
        <v>0.13519848845586863</v>
      </c>
      <c r="BN22">
        <f>(5/0.1)*'µmol Indicator Protonated'!BN22</f>
        <v>0.13538135128314738</v>
      </c>
      <c r="BO22">
        <f>(5/0.1)*'µmol Indicator Protonated'!BO22</f>
        <v>0.13552992733031136</v>
      </c>
      <c r="BP22">
        <f>(5/0.1)*'µmol Indicator Protonated'!BP22</f>
        <v>0.13570136123088519</v>
      </c>
      <c r="BQ22">
        <f>(5/0.1)*'µmol Indicator Protonated'!BQ22</f>
        <v>0.13573564801099991</v>
      </c>
      <c r="BR22">
        <f>(5/0.1)*'µmol Indicator Protonated'!BR22</f>
        <v>0.13597565547180332</v>
      </c>
      <c r="BS22">
        <f>(5/0.1)*'µmol Indicator Protonated'!BS22</f>
        <v>0.13630709434624605</v>
      </c>
      <c r="BT22">
        <f>(5/0.1)*'µmol Indicator Protonated'!BT22</f>
        <v>0.13642138361329528</v>
      </c>
      <c r="BU22">
        <f>(5/0.1)*'µmol Indicator Protonated'!BU22</f>
        <v>0.13638709683318054</v>
      </c>
      <c r="BV22">
        <f>(5/0.1)*'µmol Indicator Protonated'!BV22</f>
        <v>0.13691282746160691</v>
      </c>
      <c r="BW22">
        <f>(5/0.1)*'µmol Indicator Protonated'!BW22</f>
        <v>0.13672996463432815</v>
      </c>
      <c r="BX22">
        <f>(5/0.1)*'µmol Indicator Protonated'!BX22</f>
        <v>0.13710711921559057</v>
      </c>
      <c r="BY22">
        <f>(5/0.1)*'µmol Indicator Protonated'!BY22</f>
        <v>0.13720997955593486</v>
      </c>
      <c r="BZ22">
        <f>(5/0.1)*'µmol Indicator Protonated'!BZ22</f>
        <v>0.1373242688229841</v>
      </c>
      <c r="CA22">
        <f>(5/0.1)*'µmol Indicator Protonated'!CA22</f>
        <v>0.13742712916332828</v>
      </c>
      <c r="CB22">
        <f>(5/0.1)*'µmol Indicator Protonated'!CB22</f>
        <v>0.13791857301163998</v>
      </c>
      <c r="CC22">
        <f>(5/0.1)*'µmol Indicator Protonated'!CC22</f>
        <v>0.13841001685995161</v>
      </c>
      <c r="CD22">
        <f>(5/0.1)*'µmol Indicator Protonated'!CD22</f>
        <v>0.13845573256677129</v>
      </c>
      <c r="CE22">
        <f>(5/0.1)*'µmol Indicator Protonated'!CE22</f>
        <v>0.13843287471336141</v>
      </c>
      <c r="CF22">
        <f>(5/0.1)*'µmol Indicator Protonated'!CF22</f>
        <v>0.13854716398041064</v>
      </c>
      <c r="CG22">
        <f>(5/0.1)*'µmol Indicator Protonated'!CG22</f>
        <v>0.138787171441214</v>
      </c>
      <c r="CH22">
        <f>(5/0.1)*'µmol Indicator Protonated'!CH22</f>
        <v>0.13889003178155823</v>
      </c>
      <c r="CI22">
        <f>(5/0.1)*'µmol Indicator Protonated'!CI22</f>
        <v>0.13918718387588624</v>
      </c>
      <c r="CJ22">
        <f>(5/0.1)*'µmol Indicator Protonated'!CJ22</f>
        <v>0.13956433845714869</v>
      </c>
      <c r="CK22">
        <f>(5/0.1)*'µmol Indicator Protonated'!CK22</f>
        <v>0.13915289709577144</v>
      </c>
      <c r="CL22">
        <f>(5/0.1)*'µmol Indicator Protonated'!CL22</f>
        <v>0.13959862523726341</v>
      </c>
      <c r="CM22">
        <f>(5/0.1)*'µmol Indicator Protonated'!CM22</f>
        <v>0.13943862026339451</v>
      </c>
      <c r="CN22">
        <f>(5/0.1)*'µmol Indicator Protonated'!CN22</f>
        <v>0.13970148557760773</v>
      </c>
      <c r="CO22">
        <f>(5/0.1)*'µmol Indicator Protonated'!CO22</f>
        <v>0.13985006162477168</v>
      </c>
      <c r="CP22">
        <f>(5/0.1)*'µmol Indicator Protonated'!CP22</f>
        <v>0.14022721620603407</v>
      </c>
      <c r="CQ22">
        <f>(5/0.1)*'µmol Indicator Protonated'!CQ22</f>
        <v>0.14031864761967347</v>
      </c>
      <c r="CR22">
        <f>(5/0.1)*'µmol Indicator Protonated'!CR22</f>
        <v>0.14052436830036202</v>
      </c>
      <c r="CS22">
        <f>(5/0.1)*'µmol Indicator Protonated'!CS22</f>
        <v>0.14083294932139492</v>
      </c>
      <c r="CT22">
        <f>(5/0.1)*'µmol Indicator Protonated'!CT22</f>
        <v>0.14143868243675575</v>
      </c>
      <c r="CU22">
        <f>(5/0.1)*'µmol Indicator Protonated'!CU22</f>
        <v>0.14345017353682199</v>
      </c>
    </row>
    <row r="23" spans="1:100" x14ac:dyDescent="0.25">
      <c r="B23" s="13" t="s">
        <v>20</v>
      </c>
      <c r="C23">
        <f>(5/0.1)*'µmol Indicator Protonated'!C23</f>
        <v>0</v>
      </c>
      <c r="D23">
        <f>(5/0.1)*'µmol Indicator Protonated'!D23</f>
        <v>-7.4996617037695361E-3</v>
      </c>
      <c r="E23">
        <f>(5/0.1)*'µmol Indicator Protonated'!E23</f>
        <v>5.4296544989741388E-2</v>
      </c>
      <c r="F23">
        <f>(5/0.1)*'µmol Indicator Protonated'!F23</f>
        <v>5.9245270252972423E-2</v>
      </c>
      <c r="G23">
        <f>(5/0.1)*'µmol Indicator Protonated'!G23</f>
        <v>6.0902464625186059E-2</v>
      </c>
      <c r="H23">
        <f>(5/0.1)*'µmol Indicator Protonated'!H23</f>
        <v>6.726837679982739E-2</v>
      </c>
      <c r="I23">
        <f>(5/0.1)*'µmol Indicator Protonated'!I23</f>
        <v>7.8445867117240733E-2</v>
      </c>
      <c r="J23">
        <f>(5/0.1)*'µmol Indicator Protonated'!J23</f>
        <v>8.0720223531520072E-2</v>
      </c>
      <c r="K23">
        <f>(5/0.1)*'µmol Indicator Protonated'!K23</f>
        <v>8.2445991463963225E-2</v>
      </c>
      <c r="L23">
        <f>(5/0.1)*'µmol Indicator Protonated'!L23</f>
        <v>8.4914639632226258E-2</v>
      </c>
      <c r="M23">
        <f>(5/0.1)*'µmol Indicator Protonated'!M23</f>
        <v>8.5714664501570809E-2</v>
      </c>
      <c r="N23">
        <f>(5/0.1)*'µmol Indicator Protonated'!N23</f>
        <v>8.6651836491374395E-2</v>
      </c>
      <c r="O23">
        <f>(5/0.1)*'µmol Indicator Protonated'!O23</f>
        <v>8.6983275365817084E-2</v>
      </c>
      <c r="P23">
        <f>(5/0.1)*'µmol Indicator Protonated'!P23</f>
        <v>8.7497577067538593E-2</v>
      </c>
      <c r="Q23">
        <f>(5/0.1)*'µmol Indicator Protonated'!Q23</f>
        <v>8.7760442381751833E-2</v>
      </c>
      <c r="R23">
        <f>(5/0.1)*'µmol Indicator Protonated'!R23</f>
        <v>8.8183312669833827E-2</v>
      </c>
      <c r="S23">
        <f>(5/0.1)*'µmol Indicator Protonated'!S23</f>
        <v>8.8309030863588003E-2</v>
      </c>
      <c r="T23">
        <f>(5/0.1)*'µmol Indicator Protonated'!T23</f>
        <v>8.8549038324391385E-2</v>
      </c>
      <c r="U23">
        <f>(5/0.1)*'µmol Indicator Protonated'!U23</f>
        <v>8.9109055732932513E-2</v>
      </c>
      <c r="V23">
        <f>(5/0.1)*'µmol Indicator Protonated'!V23</f>
        <v>9.0011940942621355E-2</v>
      </c>
      <c r="W23">
        <f>(5/0.1)*'µmol Indicator Protonated'!W23</f>
        <v>9.1051973272769191E-2</v>
      </c>
      <c r="X23">
        <f>(5/0.1)*'µmol Indicator Protonated'!X23</f>
        <v>9.213772130973677E-2</v>
      </c>
      <c r="Y23">
        <f>(5/0.1)*'µmol Indicator Protonated'!Y23</f>
        <v>9.3360616467163329E-2</v>
      </c>
      <c r="Z23">
        <f>(5/0.1)*'µmol Indicator Protonated'!Z23</f>
        <v>9.3726342121720846E-2</v>
      </c>
      <c r="AA23">
        <f>(5/0.1)*'µmol Indicator Protonated'!AA23</f>
        <v>9.4412077724016066E-2</v>
      </c>
      <c r="AB23">
        <f>(5/0.1)*'µmol Indicator Protonated'!AB23</f>
        <v>9.5097813326311412E-2</v>
      </c>
      <c r="AC23">
        <f>(5/0.1)*'µmol Indicator Protonated'!AC23</f>
        <v>9.538353649393444E-2</v>
      </c>
      <c r="AD23">
        <f>(5/0.1)*'µmol Indicator Protonated'!AD23</f>
        <v>9.5989269609295311E-2</v>
      </c>
      <c r="AE23">
        <f>(5/0.1)*'µmol Indicator Protonated'!AE23</f>
        <v>9.6286421703623268E-2</v>
      </c>
      <c r="AF23">
        <f>(5/0.1)*'µmol Indicator Protonated'!AF23</f>
        <v>9.6549287017836466E-2</v>
      </c>
      <c r="AG23">
        <f>(5/0.1)*'µmol Indicator Protonated'!AG23</f>
        <v>9.6766436625229962E-2</v>
      </c>
      <c r="AH23">
        <f>(5/0.1)*'µmol Indicator Protonated'!AH23</f>
        <v>9.7155020133197323E-2</v>
      </c>
      <c r="AI23">
        <f>(5/0.1)*'µmol Indicator Protonated'!AI23</f>
        <v>9.738359866729572E-2</v>
      </c>
      <c r="AJ23">
        <f>(5/0.1)*'µmol Indicator Protonated'!AJ23</f>
        <v>9.7669321834918776E-2</v>
      </c>
      <c r="AK23">
        <f>(5/0.1)*'µmol Indicator Protonated'!AK23</f>
        <v>9.7989331782656591E-2</v>
      </c>
      <c r="AL23">
        <f>(5/0.1)*'µmol Indicator Protonated'!AL23</f>
        <v>9.8297912803689505E-2</v>
      </c>
      <c r="AM23">
        <f>(5/0.1)*'µmol Indicator Protonated'!AM23</f>
        <v>9.837791529062391E-2</v>
      </c>
      <c r="AN23">
        <f>(5/0.1)*'µmol Indicator Protonated'!AN23</f>
        <v>9.8675067384951867E-2</v>
      </c>
      <c r="AO23">
        <f>(5/0.1)*'µmol Indicator Protonated'!AO23</f>
        <v>9.8823643432115846E-2</v>
      </c>
      <c r="AP23">
        <f>(5/0.1)*'µmol Indicator Protonated'!AP23</f>
        <v>9.894936162587005E-2</v>
      </c>
      <c r="AQ23">
        <f>(5/0.1)*'µmol Indicator Protonated'!AQ23</f>
        <v>9.9120795526443858E-2</v>
      </c>
      <c r="AR23">
        <f>(5/0.1)*'µmol Indicator Protonated'!AR23</f>
        <v>9.9280800500312696E-2</v>
      </c>
      <c r="AS23">
        <f>(5/0.1)*'µmol Indicator Protonated'!AS23</f>
        <v>9.9395089767361985E-2</v>
      </c>
      <c r="AT23">
        <f>(5/0.1)*'µmol Indicator Protonated'!AT23</f>
        <v>9.9543665814525964E-2</v>
      </c>
      <c r="AU23">
        <f>(5/0.1)*'µmol Indicator Protonated'!AU23</f>
        <v>9.9669384008280099E-2</v>
      </c>
      <c r="AV23">
        <f>(5/0.1)*'µmol Indicator Protonated'!AV23</f>
        <v>9.9989393956017858E-2</v>
      </c>
      <c r="AW23">
        <f>(5/0.1)*'µmol Indicator Protonated'!AW23</f>
        <v>0.10001225180942776</v>
      </c>
      <c r="AX23">
        <f>(5/0.1)*'µmol Indicator Protonated'!AX23</f>
        <v>0.10041226424409996</v>
      </c>
      <c r="AY23">
        <f>(5/0.1)*'µmol Indicator Protonated'!AY23</f>
        <v>0.10042369317080488</v>
      </c>
      <c r="AZ23">
        <f>(5/0.1)*'µmol Indicator Protonated'!AZ23</f>
        <v>0.10036654853728022</v>
      </c>
      <c r="BA23">
        <f>(5/0.1)*'µmol Indicator Protonated'!BA23</f>
        <v>0.10056084029126397</v>
      </c>
      <c r="BB23">
        <f>(5/0.1)*'µmol Indicator Protonated'!BB23</f>
        <v>0.1006865584850181</v>
      </c>
      <c r="BC23">
        <f>(5/0.1)*'µmol Indicator Protonated'!BC23</f>
        <v>0.10066370063160823</v>
      </c>
      <c r="BD23">
        <f>(5/0.1)*'µmol Indicator Protonated'!BD23</f>
        <v>0.1008579923855919</v>
      </c>
      <c r="BE23">
        <f>(5/0.1)*'µmol Indicator Protonated'!BE23</f>
        <v>0.10109799984639528</v>
      </c>
      <c r="BF23">
        <f>(5/0.1)*'µmol Indicator Protonated'!BF23</f>
        <v>0.10115514447991981</v>
      </c>
      <c r="BG23">
        <f>(5/0.1)*'µmol Indicator Protonated'!BG23</f>
        <v>0.10120086018673952</v>
      </c>
      <c r="BH23">
        <f>(5/0.1)*'µmol Indicator Protonated'!BH23</f>
        <v>0.10139515194072313</v>
      </c>
      <c r="BI23">
        <f>(5/0.1)*'µmol Indicator Protonated'!BI23</f>
        <v>0.1014637255009527</v>
      </c>
      <c r="BJ23">
        <f>(5/0.1)*'µmol Indicator Protonated'!BJ23</f>
        <v>0.10153229906118225</v>
      </c>
      <c r="BK23">
        <f>(5/0.1)*'µmol Indicator Protonated'!BK23</f>
        <v>0.10176087759528071</v>
      </c>
      <c r="BL23">
        <f>(5/0.1)*'µmol Indicator Protonated'!BL23</f>
        <v>0.1017951643753954</v>
      </c>
      <c r="BM23">
        <f>(5/0.1)*'µmol Indicator Protonated'!BM23</f>
        <v>0.10201231398278904</v>
      </c>
      <c r="BN23">
        <f>(5/0.1)*'µmol Indicator Protonated'!BN23</f>
        <v>0.10210374539642836</v>
      </c>
      <c r="BO23">
        <f>(5/0.1)*'µmol Indicator Protonated'!BO23</f>
        <v>0.10219517681006778</v>
      </c>
      <c r="BP23">
        <f>(5/0.1)*'µmol Indicator Protonated'!BP23</f>
        <v>0.10229803715041205</v>
      </c>
      <c r="BQ23">
        <f>(5/0.1)*'µmol Indicator Protonated'!BQ23</f>
        <v>0.10234375285723168</v>
      </c>
      <c r="BR23">
        <f>(5/0.1)*'µmol Indicator Protonated'!BR23</f>
        <v>0.10248089997769079</v>
      </c>
      <c r="BS23">
        <f>(5/0.1)*'µmol Indicator Protonated'!BS23</f>
        <v>0.10270947851178923</v>
      </c>
      <c r="BT23">
        <f>(5/0.1)*'µmol Indicator Protonated'!BT23</f>
        <v>0.10276662314531382</v>
      </c>
      <c r="BU23">
        <f>(5/0.1)*'µmol Indicator Protonated'!BU23</f>
        <v>0.10285805455895319</v>
      </c>
      <c r="BV23">
        <f>(5/0.1)*'µmol Indicator Protonated'!BV23</f>
        <v>0.10292662811918274</v>
      </c>
      <c r="BW23">
        <f>(5/0.1)*'µmol Indicator Protonated'!BW23</f>
        <v>0.10299520167941227</v>
      </c>
      <c r="BX23">
        <f>(5/0.1)*'µmol Indicator Protonated'!BX23</f>
        <v>0.10310949094646148</v>
      </c>
      <c r="BY23">
        <f>(5/0.1)*'µmol Indicator Protonated'!BY23</f>
        <v>0.10316663557998611</v>
      </c>
      <c r="BZ23">
        <f>(5/0.1)*'µmol Indicator Protonated'!BZ23</f>
        <v>0.10336092733396975</v>
      </c>
      <c r="CA23">
        <f>(5/0.1)*'µmol Indicator Protonated'!CA23</f>
        <v>0.10342950089419928</v>
      </c>
      <c r="CB23">
        <f>(5/0.1)*'µmol Indicator Protonated'!CB23</f>
        <v>0.10363522157488783</v>
      </c>
      <c r="CC23">
        <f>(5/0.1)*'µmol Indicator Protonated'!CC23</f>
        <v>0.10372665298852723</v>
      </c>
      <c r="CD23">
        <f>(5/0.1)*'µmol Indicator Protonated'!CD23</f>
        <v>0.10380665547546168</v>
      </c>
      <c r="CE23">
        <f>(5/0.1)*'µmol Indicator Protonated'!CE23</f>
        <v>0.1038638001089863</v>
      </c>
      <c r="CF23">
        <f>(5/0.1)*'µmol Indicator Protonated'!CF23</f>
        <v>0.10397808937603552</v>
      </c>
      <c r="CG23">
        <f>(5/0.1)*'µmol Indicator Protonated'!CG23</f>
        <v>0.10408094971637979</v>
      </c>
      <c r="CH23">
        <f>(5/0.1)*'µmol Indicator Protonated'!CH23</f>
        <v>0.10411523649649454</v>
      </c>
      <c r="CI23">
        <f>(5/0.1)*'µmol Indicator Protonated'!CI23</f>
        <v>0.10417238113001913</v>
      </c>
      <c r="CJ23">
        <f>(5/0.1)*'µmol Indicator Protonated'!CJ23</f>
        <v>0.10416095220331426</v>
      </c>
      <c r="CK23">
        <f>(5/0.1)*'µmol Indicator Protonated'!CK23</f>
        <v>0.10456096463798649</v>
      </c>
      <c r="CL23">
        <f>(5/0.1)*'µmol Indicator Protonated'!CL23</f>
        <v>0.10454953571128157</v>
      </c>
      <c r="CM23">
        <f>(5/0.1)*'µmol Indicator Protonated'!CM23</f>
        <v>0.10458382249139635</v>
      </c>
      <c r="CN23">
        <f>(5/0.1)*'µmol Indicator Protonated'!CN23</f>
        <v>0.10472096961185542</v>
      </c>
      <c r="CO23">
        <f>(5/0.1)*'µmol Indicator Protonated'!CO23</f>
        <v>0.10472096961185542</v>
      </c>
      <c r="CP23">
        <f>(5/0.1)*'µmol Indicator Protonated'!CP23</f>
        <v>0.10478954317208494</v>
      </c>
      <c r="CQ23">
        <f>(5/0.1)*'µmol Indicator Protonated'!CQ23</f>
        <v>0.10499526385277351</v>
      </c>
      <c r="CR23">
        <f>(5/0.1)*'µmol Indicator Protonated'!CR23</f>
        <v>0.10522384238687191</v>
      </c>
      <c r="CS23">
        <f>(5/0.1)*'µmol Indicator Protonated'!CS23</f>
        <v>0.10513241097323256</v>
      </c>
      <c r="CT23">
        <f>(5/0.1)*'µmol Indicator Protonated'!CT23</f>
        <v>0.10534956058062601</v>
      </c>
      <c r="CU23">
        <f>(5/0.1)*'µmol Indicator Protonated'!CU23</f>
        <v>0.10538384736074079</v>
      </c>
    </row>
    <row r="29" spans="1:100" x14ac:dyDescent="0.25">
      <c r="A29" t="s">
        <v>26</v>
      </c>
      <c r="B29" s="20"/>
    </row>
    <row r="30" spans="1:100" x14ac:dyDescent="0.25">
      <c r="B30" t="s">
        <v>2</v>
      </c>
      <c r="C30" s="8">
        <v>0</v>
      </c>
      <c r="D30" s="8">
        <v>14.999833333333333</v>
      </c>
      <c r="E30" s="8">
        <v>29.999833333333335</v>
      </c>
      <c r="F30" s="8">
        <v>44.999833333333328</v>
      </c>
      <c r="G30" s="8">
        <v>59.999833333333328</v>
      </c>
      <c r="H30" s="8">
        <v>74.999833333333328</v>
      </c>
      <c r="I30" s="8">
        <v>89.999833333333328</v>
      </c>
      <c r="J30" s="8">
        <v>104.99983333333333</v>
      </c>
      <c r="K30" s="8">
        <v>119.99983333333333</v>
      </c>
      <c r="L30" s="8">
        <v>134.99983333333333</v>
      </c>
      <c r="M30" s="8">
        <v>149.99983333333333</v>
      </c>
      <c r="N30" s="8">
        <v>164.99983333333333</v>
      </c>
      <c r="O30" s="8">
        <v>179.99983333333333</v>
      </c>
      <c r="P30" s="8">
        <v>194.99983333333333</v>
      </c>
      <c r="Q30" s="8">
        <v>209.99983333333333</v>
      </c>
      <c r="R30" s="8">
        <v>224.99983333333333</v>
      </c>
      <c r="S30" s="8">
        <v>239.99983333333333</v>
      </c>
      <c r="T30" s="8">
        <v>254.99983333333333</v>
      </c>
      <c r="U30" s="8">
        <v>269.99983333333336</v>
      </c>
      <c r="V30" s="8">
        <v>284.99983333333336</v>
      </c>
      <c r="W30" s="8">
        <v>299.99983333333336</v>
      </c>
      <c r="X30" s="8">
        <v>314.99983333333336</v>
      </c>
      <c r="Y30" s="8">
        <v>329.99983333333336</v>
      </c>
      <c r="Z30" s="8">
        <v>344.99983333333336</v>
      </c>
      <c r="AA30" s="8">
        <v>359.99983333333336</v>
      </c>
      <c r="AB30" s="8">
        <v>374.99983333333336</v>
      </c>
      <c r="AC30" s="8">
        <v>389.99983333333336</v>
      </c>
      <c r="AD30" s="8">
        <v>404.99983333333336</v>
      </c>
      <c r="AE30" s="8">
        <v>419.99983333333336</v>
      </c>
      <c r="AF30" s="8">
        <v>434.99983333333336</v>
      </c>
      <c r="AG30" s="8">
        <v>449.99983333333336</v>
      </c>
      <c r="AH30" s="8">
        <v>464.99983333333336</v>
      </c>
      <c r="AI30" s="8">
        <v>479.99983333333336</v>
      </c>
      <c r="AJ30" s="8">
        <v>494.99983333333336</v>
      </c>
      <c r="AK30" s="8">
        <v>509.99983333333336</v>
      </c>
      <c r="AL30" s="8">
        <v>524.99983333333341</v>
      </c>
      <c r="AM30" s="8">
        <v>539.99983333333341</v>
      </c>
      <c r="AN30" s="8">
        <v>554.9998333333333</v>
      </c>
      <c r="AO30" s="8">
        <v>569.9998333333333</v>
      </c>
      <c r="AP30" s="8">
        <v>584.9998333333333</v>
      </c>
      <c r="AQ30" s="8">
        <v>599.9998333333333</v>
      </c>
      <c r="AR30" s="8">
        <v>614.9998333333333</v>
      </c>
      <c r="AS30" s="8">
        <v>629.9998333333333</v>
      </c>
      <c r="AT30" s="8">
        <v>644.9998333333333</v>
      </c>
      <c r="AU30" s="8">
        <v>659.9998333333333</v>
      </c>
      <c r="AV30" s="8">
        <v>674.9998333333333</v>
      </c>
      <c r="AW30" s="8">
        <v>689.9998333333333</v>
      </c>
      <c r="AX30" s="8">
        <v>704.9998333333333</v>
      </c>
      <c r="AY30" s="8">
        <v>719.9998333333333</v>
      </c>
      <c r="AZ30" s="8">
        <v>734.9998333333333</v>
      </c>
      <c r="BA30" s="8">
        <v>749.9998333333333</v>
      </c>
      <c r="BB30" s="8">
        <v>764.9998333333333</v>
      </c>
      <c r="BC30" s="8">
        <v>779.9998333333333</v>
      </c>
      <c r="BD30" s="8">
        <v>795</v>
      </c>
      <c r="BE30" s="8">
        <v>809.9998333333333</v>
      </c>
      <c r="BF30" s="8">
        <v>825</v>
      </c>
      <c r="BG30" s="8">
        <v>839.9998333333333</v>
      </c>
      <c r="BH30" s="8">
        <v>854.9998333333333</v>
      </c>
      <c r="BI30" s="8">
        <v>869.9998333333333</v>
      </c>
      <c r="BJ30" s="8">
        <v>884.9998333333333</v>
      </c>
      <c r="BK30" s="8">
        <v>899.9998333333333</v>
      </c>
      <c r="BL30" s="8">
        <v>914.9998333333333</v>
      </c>
      <c r="BM30" s="8">
        <v>929.9998333333333</v>
      </c>
      <c r="BN30" s="8">
        <v>944.9998333333333</v>
      </c>
      <c r="BO30" s="8">
        <v>959.9998333333333</v>
      </c>
      <c r="BP30" s="8">
        <v>974.9998333333333</v>
      </c>
      <c r="BQ30" s="8">
        <v>990</v>
      </c>
      <c r="BR30" s="8">
        <v>1004.9998333333333</v>
      </c>
      <c r="BS30" s="8">
        <v>1019.9998333333333</v>
      </c>
      <c r="BT30" s="8">
        <v>1034.9998333333333</v>
      </c>
      <c r="BU30" s="8">
        <v>1049.9998333333333</v>
      </c>
      <c r="BV30" s="8">
        <v>1064.9998333333333</v>
      </c>
      <c r="BW30" s="8">
        <v>1080</v>
      </c>
      <c r="BX30" s="8">
        <v>1094.9998333333335</v>
      </c>
      <c r="BY30" s="8">
        <v>1109.9998333333335</v>
      </c>
      <c r="BZ30" s="8">
        <v>1124.9998333333335</v>
      </c>
      <c r="CA30" s="8">
        <v>1139.9998333333335</v>
      </c>
      <c r="CB30" s="8">
        <v>1154.9998333333335</v>
      </c>
      <c r="CC30" s="8">
        <v>1169.9998333333335</v>
      </c>
      <c r="CD30" s="8">
        <v>1184.9998333333335</v>
      </c>
      <c r="CE30" s="8">
        <v>1199.9998333333335</v>
      </c>
      <c r="CF30" s="8">
        <v>1214.9998333333335</v>
      </c>
      <c r="CG30" s="8">
        <v>1229.9998333333335</v>
      </c>
      <c r="CH30" s="8">
        <v>1244.9998333333335</v>
      </c>
      <c r="CI30" s="8">
        <v>1259.9998333333335</v>
      </c>
      <c r="CJ30" s="8">
        <v>1274.9998333333335</v>
      </c>
      <c r="CK30" s="8">
        <v>1289.9998333333335</v>
      </c>
      <c r="CL30" s="8">
        <v>1304.9998333333335</v>
      </c>
      <c r="CM30" s="8">
        <v>1319.9998333333335</v>
      </c>
      <c r="CN30" s="8">
        <v>1334.9998333333335</v>
      </c>
      <c r="CO30" s="8">
        <v>1349.9998333333335</v>
      </c>
      <c r="CP30" s="8">
        <v>1364.9998333333335</v>
      </c>
      <c r="CQ30" s="8">
        <v>1379.9998333333335</v>
      </c>
      <c r="CR30" s="8">
        <v>1394.9998333333335</v>
      </c>
      <c r="CS30" s="8">
        <v>1409.9998333333335</v>
      </c>
      <c r="CT30" s="8">
        <v>1424.9998333333335</v>
      </c>
      <c r="CU30" s="8">
        <v>1439.9998333333335</v>
      </c>
      <c r="CV30">
        <v>0</v>
      </c>
    </row>
    <row r="31" spans="1:100" x14ac:dyDescent="0.25">
      <c r="A31" s="61">
        <v>1</v>
      </c>
      <c r="B31" s="13" t="s">
        <v>9</v>
      </c>
      <c r="C31">
        <f>(5/0.1)*'µmol Indicator Protonated'!C31</f>
        <v>0</v>
      </c>
      <c r="D31">
        <f>(5/0.1)*'µmol Indicator Protonated'!D31</f>
        <v>5.3034029553071897E-2</v>
      </c>
      <c r="E31">
        <f>(5/0.1)*'µmol Indicator Protonated'!E31</f>
        <v>0.138110959944508</v>
      </c>
      <c r="F31">
        <f>(5/0.1)*'µmol Indicator Protonated'!F31</f>
        <v>0.16100310013446589</v>
      </c>
      <c r="G31">
        <f>(5/0.1)*'µmol Indicator Protonated'!G31</f>
        <v>0.17615785694519195</v>
      </c>
      <c r="H31">
        <f>(5/0.1)*'µmol Indicator Protonated'!H31</f>
        <v>0.17909509110835672</v>
      </c>
      <c r="I31">
        <f>(5/0.1)*'µmol Indicator Protonated'!I31</f>
        <v>0.18430668168580097</v>
      </c>
      <c r="J31">
        <f>(5/0.1)*'µmol Indicator Protonated'!J31</f>
        <v>0.18450097343978461</v>
      </c>
      <c r="K31">
        <f>(5/0.1)*'µmol Indicator Protonated'!K31</f>
        <v>0.1896439904569994</v>
      </c>
      <c r="L31">
        <f>(5/0.1)*'µmol Indicator Protonated'!L31</f>
        <v>0.18884396558765484</v>
      </c>
      <c r="M31">
        <f>(5/0.1)*'µmol Indicator Protonated'!M31</f>
        <v>0.19382697763100062</v>
      </c>
      <c r="N31">
        <f>(5/0.1)*'µmol Indicator Protonated'!N31</f>
        <v>0.19300409490824635</v>
      </c>
      <c r="O31">
        <f>(5/0.1)*'µmol Indicator Protonated'!O31</f>
        <v>0.19762138129703466</v>
      </c>
      <c r="P31">
        <f>(5/0.1)*'µmol Indicator Protonated'!P31</f>
        <v>0.19652420433336212</v>
      </c>
      <c r="Q31">
        <f>(5/0.1)*'µmol Indicator Protonated'!Q31</f>
        <v>0.20198723129831467</v>
      </c>
      <c r="R31">
        <f>(5/0.1)*'µmol Indicator Protonated'!R31</f>
        <v>0.20119863535567512</v>
      </c>
      <c r="S31">
        <f>(5/0.1)*'µmol Indicator Protonated'!S31</f>
        <v>0.20618164739902092</v>
      </c>
      <c r="T31">
        <f>(5/0.1)*'µmol Indicator Protonated'!T31</f>
        <v>0.20526733326262711</v>
      </c>
      <c r="U31">
        <f>(5/0.1)*'µmol Indicator Protonated'!U31</f>
        <v>0.21022748745256312</v>
      </c>
      <c r="V31">
        <f>(5/0.1)*'µmol Indicator Protonated'!V31</f>
        <v>0.20891316088149717</v>
      </c>
      <c r="W31">
        <f>(5/0.1)*'µmol Indicator Protonated'!W31</f>
        <v>0.21390760185154789</v>
      </c>
      <c r="X31">
        <f>(5/0.1)*'µmol Indicator Protonated'!X31</f>
        <v>0.21238755459979333</v>
      </c>
      <c r="Y31">
        <f>(5/0.1)*'µmol Indicator Protonated'!Y31</f>
        <v>0.2175991451772375</v>
      </c>
      <c r="Z31">
        <f>(5/0.1)*'µmol Indicator Protonated'!Z31</f>
        <v>0.21578194583115512</v>
      </c>
      <c r="AA31">
        <f>(5/0.1)*'µmol Indicator Protonated'!AA31</f>
        <v>0.22018208261254985</v>
      </c>
      <c r="AB31">
        <f>(5/0.1)*'µmol Indicator Protonated'!AB31</f>
        <v>0.21849060146022148</v>
      </c>
      <c r="AC31">
        <f>(5/0.1)*'µmol Indicator Protonated'!AC31</f>
        <v>0.22298216965525555</v>
      </c>
      <c r="AD31">
        <f>(5/0.1)*'µmol Indicator Protonated'!AD31</f>
        <v>0.2209706785551894</v>
      </c>
      <c r="AE31">
        <f>(5/0.1)*'µmol Indicator Protonated'!AE31</f>
        <v>0.22538224426328912</v>
      </c>
      <c r="AF31">
        <f>(5/0.1)*'µmol Indicator Protonated'!AF31</f>
        <v>0.22326789282287859</v>
      </c>
      <c r="AG31">
        <f>(5/0.1)*'µmol Indicator Protonated'!AG31</f>
        <v>0.22790803706507681</v>
      </c>
      <c r="AH31">
        <f>(5/0.1)*'µmol Indicator Protonated'!AH31</f>
        <v>0.22598797737865001</v>
      </c>
      <c r="AI31">
        <f>(5/0.1)*'µmol Indicator Protonated'!AI31</f>
        <v>0.2304338298668645</v>
      </c>
      <c r="AJ31">
        <f>(5/0.1)*'µmol Indicator Protonated'!AJ31</f>
        <v>0.22822804701281454</v>
      </c>
      <c r="AK31">
        <f>(5/0.1)*'µmol Indicator Protonated'!AK31</f>
        <v>0.23238817633340608</v>
      </c>
      <c r="AL31">
        <f>(5/0.1)*'µmol Indicator Protonated'!AL31</f>
        <v>0.23037668523333985</v>
      </c>
      <c r="AM31">
        <f>(5/0.1)*'µmol Indicator Protonated'!AM31</f>
        <v>0.23415965997266897</v>
      </c>
      <c r="AN31">
        <f>(5/0.1)*'µmol Indicator Protonated'!AN31</f>
        <v>0.23245674989363557</v>
      </c>
      <c r="AO31">
        <f>(5/0.1)*'µmol Indicator Protonated'!AO31</f>
        <v>0.23727975696311246</v>
      </c>
      <c r="AP31">
        <f>(5/0.1)*'µmol Indicator Protonated'!AP31</f>
        <v>0.23482253772155443</v>
      </c>
      <c r="AQ31">
        <f>(5/0.1)*'µmol Indicator Protonated'!AQ31</f>
        <v>0.23826264465973576</v>
      </c>
      <c r="AR31">
        <f>(5/0.1)*'µmol Indicator Protonated'!AR31</f>
        <v>0.23599971717216126</v>
      </c>
      <c r="AS31">
        <f>(5/0.1)*'µmol Indicator Protonated'!AS31</f>
        <v>0.24042271180696592</v>
      </c>
      <c r="AT31">
        <f>(5/0.1)*'µmol Indicator Protonated'!AT31</f>
        <v>0.23851408104724406</v>
      </c>
      <c r="AU31">
        <f>(5/0.1)*'µmol Indicator Protonated'!AU31</f>
        <v>0.243177083142852</v>
      </c>
      <c r="AV31">
        <f>(5/0.1)*'µmol Indicator Protonated'!AV31</f>
        <v>0.2412227366763105</v>
      </c>
      <c r="AW31">
        <f>(5/0.1)*'µmol Indicator Protonated'!AW31</f>
        <v>0.24585145199180367</v>
      </c>
      <c r="AX31">
        <f>(5/0.1)*'µmol Indicator Protonated'!AX31</f>
        <v>0.24381710303832765</v>
      </c>
      <c r="AY31">
        <f>(5/0.1)*'µmol Indicator Protonated'!AY31</f>
        <v>0.24835438694018147</v>
      </c>
      <c r="AZ31">
        <f>(5/0.1)*'µmol Indicator Protonated'!AZ31</f>
        <v>0.24577144950486918</v>
      </c>
      <c r="BA31">
        <f>(5/0.1)*'µmol Indicator Protonated'!BA31</f>
        <v>0.24990872097205083</v>
      </c>
      <c r="BB31">
        <f>(5/0.1)*'µmol Indicator Protonated'!BB31</f>
        <v>0.24717720748957456</v>
      </c>
      <c r="BC31">
        <f>(5/0.1)*'µmol Indicator Protonated'!BC31</f>
        <v>0.25100589793572331</v>
      </c>
      <c r="BD31">
        <f>(5/0.1)*'µmol Indicator Protonated'!BD31</f>
        <v>0.24853724976746025</v>
      </c>
      <c r="BE31">
        <f>(5/0.1)*'µmol Indicator Protonated'!BE31</f>
        <v>0.2524116559204288</v>
      </c>
      <c r="BF31">
        <f>(5/0.1)*'µmol Indicator Protonated'!BF31</f>
        <v>0.24960013995101796</v>
      </c>
      <c r="BG31">
        <f>(5/0.1)*'µmol Indicator Protonated'!BG31</f>
        <v>0.25369169571137995</v>
      </c>
      <c r="BH31">
        <f>(5/0.1)*'µmol Indicator Protonated'!BH31</f>
        <v>0.2508573218885593</v>
      </c>
      <c r="BI31">
        <f>(5/0.1)*'µmol Indicator Protonated'!BI31</f>
        <v>0.25483458838187206</v>
      </c>
      <c r="BJ31">
        <f>(5/0.1)*'µmol Indicator Protonated'!BJ31</f>
        <v>0.25193164099882204</v>
      </c>
      <c r="BK31">
        <f>(5/0.1)*'µmol Indicator Protonated'!BK31</f>
        <v>0.25568032895803616</v>
      </c>
      <c r="BL31">
        <f>(5/0.1)*'µmol Indicator Protonated'!BL31</f>
        <v>0.25281166835510083</v>
      </c>
      <c r="BM31">
        <f>(5/0.1)*'µmol Indicator Protonated'!BM31</f>
        <v>0.25677750592170867</v>
      </c>
      <c r="BN31">
        <f>(5/0.1)*'µmol Indicator Protonated'!BN31</f>
        <v>0.25361169322444543</v>
      </c>
      <c r="BO31">
        <f>(5/0.1)*'µmol Indicator Protonated'!BO31</f>
        <v>0.25752038615752854</v>
      </c>
      <c r="BP31">
        <f>(5/0.1)*'µmol Indicator Protonated'!BP31</f>
        <v>0.25458315199436371</v>
      </c>
      <c r="BQ31">
        <f>(5/0.1)*'µmol Indicator Protonated'!BQ31</f>
        <v>0.25848041600074206</v>
      </c>
      <c r="BR31">
        <f>(5/0.1)*'µmol Indicator Protonated'!BR31</f>
        <v>0.25540603471711809</v>
      </c>
      <c r="BS31">
        <f>(5/0.1)*'µmol Indicator Protonated'!BS31</f>
        <v>0.25921186730985701</v>
      </c>
      <c r="BT31">
        <f>(5/0.1)*'µmol Indicator Protonated'!BT31</f>
        <v>0.2561489149529379</v>
      </c>
      <c r="BU31">
        <f>(5/0.1)*'µmol Indicator Protonated'!BU31</f>
        <v>0.26000046325249659</v>
      </c>
      <c r="BV31">
        <f>(5/0.1)*'µmol Indicator Protonated'!BV31</f>
        <v>0.25712037372285629</v>
      </c>
      <c r="BW31">
        <f>(5/0.1)*'µmol Indicator Protonated'!BW31</f>
        <v>0.26092620631559527</v>
      </c>
      <c r="BX31">
        <f>(5/0.1)*'µmol Indicator Protonated'!BX31</f>
        <v>0.25750895723082373</v>
      </c>
      <c r="BY31">
        <f>(5/0.1)*'µmol Indicator Protonated'!BY31</f>
        <v>0.26180623367187422</v>
      </c>
      <c r="BZ31">
        <f>(5/0.1)*'µmol Indicator Protonated'!BZ31</f>
        <v>0.25828612424675834</v>
      </c>
      <c r="CA31">
        <f>(5/0.1)*'µmol Indicator Protonated'!CA31</f>
        <v>0.26200052542585783</v>
      </c>
      <c r="CB31">
        <f>(5/0.1)*'µmol Indicator Protonated'!CB31</f>
        <v>0.25926901194338159</v>
      </c>
      <c r="CC31">
        <f>(5/0.1)*'µmol Indicator Protonated'!CC31</f>
        <v>0.26315484702305497</v>
      </c>
      <c r="CD31">
        <f>(5/0.1)*'µmol Indicator Protonated'!CD31</f>
        <v>0.25992046076556213</v>
      </c>
      <c r="CE31">
        <f>(5/0.1)*'µmol Indicator Protonated'!CE31</f>
        <v>0.2637605801384158</v>
      </c>
      <c r="CF31">
        <f>(5/0.1)*'µmol Indicator Protonated'!CF31</f>
        <v>0.26054905173433285</v>
      </c>
      <c r="CG31">
        <f>(5/0.1)*'µmol Indicator Protonated'!CG31</f>
        <v>0.26430916862025206</v>
      </c>
      <c r="CH31">
        <f>(5/0.1)*'µmol Indicator Protonated'!CH31</f>
        <v>0.26110906914287396</v>
      </c>
      <c r="CI31">
        <f>(5/0.1)*'µmol Indicator Protonated'!CI31</f>
        <v>0.26468632320151447</v>
      </c>
      <c r="CJ31">
        <f>(5/0.1)*'µmol Indicator Protonated'!CJ31</f>
        <v>0.26185194937869388</v>
      </c>
      <c r="CK31">
        <f>(5/0.1)*'µmol Indicator Protonated'!CK31</f>
        <v>0.26528062739017033</v>
      </c>
      <c r="CL31">
        <f>(5/0.1)*'µmol Indicator Protonated'!CL31</f>
        <v>0.26235482215371042</v>
      </c>
      <c r="CM31">
        <f>(5/0.1)*'µmol Indicator Protonated'!CM31</f>
        <v>0.26566921089813772</v>
      </c>
      <c r="CN31">
        <f>(5/0.1)*'µmol Indicator Protonated'!CN31</f>
        <v>0.26241196678723505</v>
      </c>
      <c r="CO31">
        <f>(5/0.1)*'µmol Indicator Protonated'!CO31</f>
        <v>0.26611493903962963</v>
      </c>
      <c r="CP31">
        <f>(5/0.1)*'µmol Indicator Protonated'!CP31</f>
        <v>0.262994842049186</v>
      </c>
      <c r="CQ31">
        <f>(5/0.1)*'µmol Indicator Protonated'!CQ31</f>
        <v>0.26633208864702301</v>
      </c>
      <c r="CR31">
        <f>(5/0.1)*'µmol Indicator Protonated'!CR31</f>
        <v>0.26341771233726818</v>
      </c>
      <c r="CS31">
        <f>(5/0.1)*'µmol Indicator Protonated'!CS31</f>
        <v>0.26718925814989225</v>
      </c>
      <c r="CT31">
        <f>(5/0.1)*'µmol Indicator Protonated'!CT31</f>
        <v>0.26428631076684228</v>
      </c>
      <c r="CU31">
        <f>(5/0.1)*'µmol Indicator Protonated'!CU31</f>
        <v>0.26806928550617115</v>
      </c>
    </row>
    <row r="32" spans="1:100" x14ac:dyDescent="0.25">
      <c r="A32" s="61">
        <v>2</v>
      </c>
      <c r="B32" s="13" t="s">
        <v>8</v>
      </c>
      <c r="C32">
        <f>(5/0.1)*'µmol Indicator Protonated'!C32</f>
        <v>0</v>
      </c>
      <c r="D32">
        <f>(5/0.1)*'µmol Indicator Protonated'!D32</f>
        <v>0.16184122142615984</v>
      </c>
      <c r="E32">
        <f>(5/0.1)*'µmol Indicator Protonated'!E32</f>
        <v>0.18829918674805321</v>
      </c>
      <c r="F32">
        <f>(5/0.1)*'µmol Indicator Protonated'!F32</f>
        <v>0.19623086188126876</v>
      </c>
      <c r="G32">
        <f>(5/0.1)*'µmol Indicator Protonated'!G32</f>
        <v>0.20634546201512438</v>
      </c>
      <c r="H32">
        <f>(5/0.1)*'µmol Indicator Protonated'!H32</f>
        <v>0.21560289264611091</v>
      </c>
      <c r="I32">
        <f>(5/0.1)*'µmol Indicator Protonated'!I32</f>
        <v>0.22606036058111412</v>
      </c>
      <c r="J32">
        <f>(5/0.1)*'µmol Indicator Protonated'!J32</f>
        <v>0.23046049736250884</v>
      </c>
      <c r="K32">
        <f>(5/0.1)*'µmol Indicator Protonated'!K32</f>
        <v>0.23761500547978984</v>
      </c>
      <c r="L32">
        <f>(5/0.1)*'µmol Indicator Protonated'!L32</f>
        <v>0.24032366110885617</v>
      </c>
      <c r="M32">
        <f>(5/0.1)*'µmol Indicator Protonated'!M32</f>
        <v>0.24666671543008772</v>
      </c>
      <c r="N32">
        <f>(5/0.1)*'µmol Indicator Protonated'!N32</f>
        <v>0.24860963296992439</v>
      </c>
      <c r="O32">
        <f>(5/0.1)*'µmol Indicator Protonated'!O32</f>
        <v>0.25395837066782773</v>
      </c>
      <c r="P32">
        <f>(5/0.1)*'µmol Indicator Protonated'!P32</f>
        <v>0.25490697158433612</v>
      </c>
      <c r="Q32">
        <f>(5/0.1)*'µmol Indicator Protonated'!Q32</f>
        <v>0.2595585447532392</v>
      </c>
      <c r="R32">
        <f>(5/0.1)*'µmol Indicator Protonated'!R32</f>
        <v>0.26023285142882963</v>
      </c>
      <c r="S32">
        <f>(5/0.1)*'µmol Indicator Protonated'!S32</f>
        <v>0.26450727001647023</v>
      </c>
      <c r="T32">
        <f>(5/0.1)*'µmol Indicator Protonated'!T32</f>
        <v>0.2647358485505687</v>
      </c>
      <c r="U32">
        <f>(5/0.1)*'µmol Indicator Protonated'!U32</f>
        <v>0.26875883075070106</v>
      </c>
      <c r="V32">
        <f>(5/0.1)*'µmol Indicator Protonated'!V32</f>
        <v>0.2685988257768322</v>
      </c>
      <c r="W32">
        <f>(5/0.1)*'µmol Indicator Protonated'!W32</f>
        <v>0.2722446533957022</v>
      </c>
      <c r="X32">
        <f>(5/0.1)*'µmol Indicator Protonated'!X32</f>
        <v>0.27205036164171853</v>
      </c>
      <c r="Y32">
        <f>(5/0.1)*'µmol Indicator Protonated'!Y32</f>
        <v>0.27593619672139186</v>
      </c>
      <c r="Z32">
        <f>(5/0.1)*'µmol Indicator Protonated'!Z32</f>
        <v>0.27511331399863753</v>
      </c>
      <c r="AA32">
        <f>(5/0.1)*'µmol Indicator Protonated'!AA32</f>
        <v>0.27847341844988444</v>
      </c>
      <c r="AB32">
        <f>(5/0.1)*'µmol Indicator Protonated'!AB32</f>
        <v>0.27749053075326124</v>
      </c>
      <c r="AC32">
        <f>(5/0.1)*'µmol Indicator Protonated'!AC32</f>
        <v>0.28072491701075392</v>
      </c>
      <c r="AD32">
        <f>(5/0.1)*'µmol Indicator Protonated'!AD32</f>
        <v>0.27986774750788485</v>
      </c>
      <c r="AE32">
        <f>(5/0.1)*'µmol Indicator Protonated'!AE32</f>
        <v>0.28265640562388572</v>
      </c>
      <c r="AF32">
        <f>(5/0.1)*'µmol Indicator Protonated'!AF32</f>
        <v>0.28134207905281972</v>
      </c>
      <c r="AG32">
        <f>(5/0.1)*'µmol Indicator Protonated'!AG32</f>
        <v>0.2843936024830338</v>
      </c>
      <c r="AH32">
        <f>(5/0.1)*'µmol Indicator Protonated'!AH32</f>
        <v>0.28318213625231198</v>
      </c>
      <c r="AI32">
        <f>(5/0.1)*'µmol Indicator Protonated'!AI32</f>
        <v>0.28575364476091947</v>
      </c>
      <c r="AJ32">
        <f>(5/0.1)*'µmol Indicator Protonated'!AJ32</f>
        <v>0.28449646282337809</v>
      </c>
      <c r="AK32">
        <f>(5/0.1)*'µmol Indicator Protonated'!AK32</f>
        <v>0.28691939528482141</v>
      </c>
      <c r="AL32">
        <f>(5/0.1)*'µmol Indicator Protonated'!AL32</f>
        <v>0.28558221086034563</v>
      </c>
      <c r="AM32">
        <f>(5/0.1)*'µmol Indicator Protonated'!AM32</f>
        <v>0.28744512591324783</v>
      </c>
      <c r="AN32">
        <f>(5/0.1)*'µmol Indicator Protonated'!AN32</f>
        <v>0.2867365324575426</v>
      </c>
      <c r="AO32">
        <f>(5/0.1)*'µmol Indicator Protonated'!AO32</f>
        <v>0.28945661701331404</v>
      </c>
      <c r="AP32">
        <f>(5/0.1)*'µmol Indicator Protonated'!AP32</f>
        <v>0.28777656478769065</v>
      </c>
      <c r="AQ32">
        <f>(5/0.1)*'µmol Indicator Protonated'!AQ32</f>
        <v>0.28935375667296975</v>
      </c>
      <c r="AR32">
        <f>(5/0.1)*'µmol Indicator Protonated'!AR32</f>
        <v>0.28798228546837917</v>
      </c>
      <c r="AS32">
        <f>(5/0.1)*'µmol Indicator Protonated'!AS32</f>
        <v>0.29034807329629791</v>
      </c>
      <c r="AT32">
        <f>(5/0.1)*'µmol Indicator Protonated'!AT32</f>
        <v>0.28946804594001907</v>
      </c>
      <c r="AU32">
        <f>(5/0.1)*'µmol Indicator Protonated'!AU32</f>
        <v>0.29227956190942966</v>
      </c>
      <c r="AV32">
        <f>(5/0.1)*'µmol Indicator Protonated'!AV32</f>
        <v>0.29139953455315076</v>
      </c>
      <c r="AW32">
        <f>(5/0.1)*'µmol Indicator Protonated'!AW32</f>
        <v>0.29415390588903678</v>
      </c>
      <c r="AX32">
        <f>(5/0.1)*'µmol Indicator Protonated'!AX32</f>
        <v>0.29330816531287263</v>
      </c>
      <c r="AY32">
        <f>(5/0.1)*'µmol Indicator Protonated'!AY32</f>
        <v>0.29598253416182424</v>
      </c>
      <c r="AZ32">
        <f>(5/0.1)*'µmol Indicator Protonated'!AZ32</f>
        <v>0.29441677120325005</v>
      </c>
      <c r="BA32">
        <f>(5/0.1)*'µmol Indicator Protonated'!BA32</f>
        <v>0.29664541191070976</v>
      </c>
      <c r="BB32">
        <f>(5/0.1)*'µmol Indicator Protonated'!BB32</f>
        <v>0.29497678861179122</v>
      </c>
      <c r="BC32">
        <f>(5/0.1)*'µmol Indicator Protonated'!BC32</f>
        <v>0.29691970615162777</v>
      </c>
      <c r="BD32">
        <f>(5/0.1)*'µmol Indicator Protonated'!BD32</f>
        <v>0.29546823246010284</v>
      </c>
      <c r="BE32">
        <f>(5/0.1)*'µmol Indicator Protonated'!BE32</f>
        <v>0.29745686570675922</v>
      </c>
      <c r="BF32">
        <f>(5/0.1)*'µmol Indicator Protonated'!BF32</f>
        <v>0.29574252670102091</v>
      </c>
      <c r="BG32">
        <f>(5/0.1)*'µmol Indicator Protonated'!BG32</f>
        <v>0.29791402277495604</v>
      </c>
      <c r="BH32">
        <f>(5/0.1)*'µmol Indicator Protonated'!BH32</f>
        <v>0.2960968234288735</v>
      </c>
      <c r="BI32">
        <f>(5/0.1)*'µmol Indicator Protonated'!BI32</f>
        <v>0.29815403023575943</v>
      </c>
      <c r="BJ32">
        <f>(5/0.1)*'µmol Indicator Protonated'!BJ32</f>
        <v>0.29632540196297191</v>
      </c>
      <c r="BK32">
        <f>(5/0.1)*'µmol Indicator Protonated'!BK32</f>
        <v>0.29818831701587417</v>
      </c>
      <c r="BL32">
        <f>(5/0.1)*'µmol Indicator Protonated'!BL32</f>
        <v>0.29637111766979152</v>
      </c>
      <c r="BM32">
        <f>(5/0.1)*'µmol Indicator Protonated'!BM32</f>
        <v>0.29845118233008727</v>
      </c>
      <c r="BN32">
        <f>(5/0.1)*'µmol Indicator Protonated'!BN32</f>
        <v>0.29630254410956208</v>
      </c>
      <c r="BO32">
        <f>(5/0.1)*'µmol Indicator Protonated'!BO32</f>
        <v>0.29831403520962829</v>
      </c>
      <c r="BP32">
        <f>(5/0.1)*'µmol Indicator Protonated'!BP32</f>
        <v>0.29643969123002117</v>
      </c>
      <c r="BQ32">
        <f>(5/0.1)*'µmol Indicator Protonated'!BQ32</f>
        <v>0.29849689803690699</v>
      </c>
      <c r="BR32">
        <f>(5/0.1)*'µmol Indicator Protonated'!BR32</f>
        <v>0.29647397801013597</v>
      </c>
      <c r="BS32">
        <f>(5/0.1)*'µmol Indicator Protonated'!BS32</f>
        <v>0.29837117984315287</v>
      </c>
      <c r="BT32">
        <f>(5/0.1)*'µmol Indicator Protonated'!BT32</f>
        <v>0.29646254908343095</v>
      </c>
      <c r="BU32">
        <f>(5/0.1)*'µmol Indicator Protonated'!BU32</f>
        <v>0.29848546911020213</v>
      </c>
      <c r="BV32">
        <f>(5/0.1)*'µmol Indicator Protonated'!BV32</f>
        <v>0.29665684083741461</v>
      </c>
      <c r="BW32">
        <f>(5/0.1)*'µmol Indicator Protonated'!BW32</f>
        <v>0.29866833193748082</v>
      </c>
      <c r="BX32">
        <f>(5/0.1)*'µmol Indicator Protonated'!BX32</f>
        <v>0.29642826230331626</v>
      </c>
      <c r="BY32">
        <f>(5/0.1)*'µmol Indicator Protonated'!BY32</f>
        <v>0.29881690798464489</v>
      </c>
      <c r="BZ32">
        <f>(5/0.1)*'µmol Indicator Protonated'!BZ32</f>
        <v>0.29647397801013581</v>
      </c>
      <c r="CA32">
        <f>(5/0.1)*'µmol Indicator Protonated'!CA32</f>
        <v>0.2983940376965627</v>
      </c>
      <c r="CB32">
        <f>(5/0.1)*'µmol Indicator Protonated'!CB32</f>
        <v>0.29672541439764416</v>
      </c>
      <c r="CC32">
        <f>(5/0.1)*'µmol Indicator Protonated'!CC32</f>
        <v>0.29881690798464483</v>
      </c>
      <c r="CD32">
        <f>(5/0.1)*'µmol Indicator Protonated'!CD32</f>
        <v>0.29678255903116879</v>
      </c>
      <c r="CE32">
        <f>(5/0.1)*'µmol Indicator Protonated'!CE32</f>
        <v>0.29871404764430054</v>
      </c>
      <c r="CF32">
        <f>(5/0.1)*'µmol Indicator Protonated'!CF32</f>
        <v>0.29664541191070976</v>
      </c>
      <c r="CG32">
        <f>(5/0.1)*'µmol Indicator Protonated'!CG32</f>
        <v>0.29870261871759557</v>
      </c>
      <c r="CH32">
        <f>(5/0.1)*'µmol Indicator Protonated'!CH32</f>
        <v>0.29666826976411953</v>
      </c>
      <c r="CI32">
        <f>(5/0.1)*'µmol Indicator Protonated'!CI32</f>
        <v>0.29855404267043162</v>
      </c>
      <c r="CJ32">
        <f>(5/0.1)*'µmol Indicator Protonated'!CJ32</f>
        <v>0.29690827722492297</v>
      </c>
      <c r="CK32">
        <f>(5/0.1)*'µmol Indicator Protonated'!CK32</f>
        <v>0.2984740401834971</v>
      </c>
      <c r="CL32">
        <f>(5/0.1)*'µmol Indicator Protonated'!CL32</f>
        <v>0.29677113010446388</v>
      </c>
      <c r="CM32">
        <f>(5/0.1)*'µmol Indicator Protonated'!CM32</f>
        <v>0.29840546662326761</v>
      </c>
      <c r="CN32">
        <f>(5/0.1)*'µmol Indicator Protonated'!CN32</f>
        <v>0.29633683088967677</v>
      </c>
      <c r="CO32">
        <f>(5/0.1)*'µmol Indicator Protonated'!CO32</f>
        <v>0.29829117735621841</v>
      </c>
      <c r="CP32">
        <f>(5/0.1)*'µmol Indicator Protonated'!CP32</f>
        <v>0.29643969123002106</v>
      </c>
      <c r="CQ32">
        <f>(5/0.1)*'µmol Indicator Protonated'!CQ32</f>
        <v>0.29811974345564463</v>
      </c>
      <c r="CR32">
        <f>(5/0.1)*'µmol Indicator Protonated'!CR32</f>
        <v>0.29631397303626694</v>
      </c>
      <c r="CS32">
        <f>(5/0.1)*'µmol Indicator Protonated'!CS32</f>
        <v>0.29826831950280858</v>
      </c>
      <c r="CT32">
        <f>(5/0.1)*'µmol Indicator Protonated'!CT32</f>
        <v>0.29672541439764422</v>
      </c>
      <c r="CU32">
        <f>(5/0.1)*'µmol Indicator Protonated'!CU32</f>
        <v>0.29874833442441528</v>
      </c>
    </row>
    <row r="33" spans="1:99" x14ac:dyDescent="0.25">
      <c r="A33" s="61">
        <v>3</v>
      </c>
      <c r="B33" s="13">
        <v>501</v>
      </c>
      <c r="C33">
        <f>(5/0.1)*'µmol Indicator Protonated'!C33</f>
        <v>0</v>
      </c>
      <c r="D33">
        <f>(5/0.1)*'µmol Indicator Protonated'!D33</f>
        <v>2.5501745120914684E-2</v>
      </c>
      <c r="E33">
        <f>(5/0.1)*'µmol Indicator Protonated'!E33</f>
        <v>6.7285901154107861E-2</v>
      </c>
      <c r="F33">
        <f>(5/0.1)*'µmol Indicator Protonated'!F33</f>
        <v>9.628108820449395E-2</v>
      </c>
      <c r="G33">
        <f>(5/0.1)*'µmol Indicator Protonated'!G33</f>
        <v>0.11085296975326896</v>
      </c>
      <c r="H33">
        <f>(5/0.1)*'µmol Indicator Protonated'!H33</f>
        <v>0.12168759226953456</v>
      </c>
      <c r="I33">
        <f>(5/0.1)*'µmol Indicator Protonated'!I33</f>
        <v>0.1320993444977181</v>
      </c>
      <c r="J33">
        <f>(5/0.1)*'µmol Indicator Protonated'!J33</f>
        <v>0.13593946387057171</v>
      </c>
      <c r="K33">
        <f>(5/0.1)*'µmol Indicator Protonated'!K33</f>
        <v>0.14272824633329517</v>
      </c>
      <c r="L33">
        <f>(5/0.1)*'µmol Indicator Protonated'!L33</f>
        <v>0.14712838311468998</v>
      </c>
      <c r="M33">
        <f>(5/0.1)*'µmol Indicator Protonated'!M33</f>
        <v>0.15391716557741342</v>
      </c>
      <c r="N33">
        <f>(5/0.1)*'µmol Indicator Protonated'!N33</f>
        <v>0.15671725262011918</v>
      </c>
      <c r="O33">
        <f>(5/0.1)*'µmol Indicator Protonated'!O33</f>
        <v>0.16118596296174353</v>
      </c>
      <c r="P33">
        <f>(5/0.1)*'µmol Indicator Protonated'!P33</f>
        <v>0.16381461610387557</v>
      </c>
      <c r="Q33">
        <f>(5/0.1)*'µmol Indicator Protonated'!Q33</f>
        <v>0.16764330655002424</v>
      </c>
      <c r="R33">
        <f>(5/0.1)*'µmol Indicator Protonated'!R33</f>
        <v>0.17053482500636938</v>
      </c>
      <c r="S33">
        <f>(5/0.1)*'µmol Indicator Protonated'!S33</f>
        <v>0.17404350550478034</v>
      </c>
      <c r="T33">
        <f>(5/0.1)*'µmol Indicator Protonated'!T33</f>
        <v>0.1760549966048465</v>
      </c>
      <c r="U33">
        <f>(5/0.1)*'µmol Indicator Protonated'!U33</f>
        <v>0.17941510105609343</v>
      </c>
      <c r="V33">
        <f>(5/0.1)*'µmol Indicator Protonated'!V33</f>
        <v>0.18141516322945467</v>
      </c>
      <c r="W33">
        <f>(5/0.1)*'µmol Indicator Protonated'!W33</f>
        <v>0.18426096597898017</v>
      </c>
      <c r="X33">
        <f>(5/0.1)*'µmol Indicator Protonated'!X33</f>
        <v>0.18602102069153811</v>
      </c>
      <c r="Y33">
        <f>(5/0.1)*'µmol Indicator Protonated'!Y33</f>
        <v>0.18805536964501413</v>
      </c>
      <c r="Z33">
        <f>(5/0.1)*'µmol Indicator Protonated'!Z33</f>
        <v>0.18949541440983425</v>
      </c>
      <c r="AA33">
        <f>(5/0.1)*'µmol Indicator Protonated'!AA33</f>
        <v>0.19178119975081864</v>
      </c>
      <c r="AB33">
        <f>(5/0.1)*'µmol Indicator Protonated'!AB33</f>
        <v>0.19279837422755669</v>
      </c>
      <c r="AC33">
        <f>(5/0.1)*'µmol Indicator Protonated'!AC33</f>
        <v>0.19498129922819657</v>
      </c>
      <c r="AD33">
        <f>(5/0.1)*'µmol Indicator Protonated'!AD33</f>
        <v>0.19573560839072149</v>
      </c>
      <c r="AE33">
        <f>(5/0.1)*'µmol Indicator Protonated'!AE33</f>
        <v>0.19706136388849232</v>
      </c>
      <c r="AF33">
        <f>(5/0.1)*'µmol Indicator Protonated'!AF33</f>
        <v>0.1980099648050008</v>
      </c>
      <c r="AG33">
        <f>(5/0.1)*'µmol Indicator Protonated'!AG33</f>
        <v>0.19991859556472272</v>
      </c>
      <c r="AH33">
        <f>(5/0.1)*'µmol Indicator Protonated'!AH33</f>
        <v>0.20062718902042792</v>
      </c>
      <c r="AI33">
        <f>(5/0.1)*'µmol Indicator Protonated'!AI33</f>
        <v>0.20151864530341168</v>
      </c>
      <c r="AJ33">
        <f>(5/0.1)*'µmol Indicator Protonated'!AJ33</f>
        <v>0.2023186701727562</v>
      </c>
      <c r="AK33">
        <f>(5/0.1)*'µmol Indicator Protonated'!AK33</f>
        <v>0.20370157030405173</v>
      </c>
      <c r="AL33">
        <f>(5/0.1)*'µmol Indicator Protonated'!AL33</f>
        <v>0.20455873980692085</v>
      </c>
      <c r="AM33">
        <f>(5/0.1)*'µmol Indicator Protonated'!AM33</f>
        <v>0.20516447292228168</v>
      </c>
      <c r="AN33">
        <f>(5/0.1)*'µmol Indicator Protonated'!AN33</f>
        <v>0.20439873483305199</v>
      </c>
      <c r="AO33">
        <f>(5/0.1)*'µmol Indicator Protonated'!AO33</f>
        <v>0.20565591677059336</v>
      </c>
      <c r="AP33">
        <f>(5/0.1)*'µmol Indicator Protonated'!AP33</f>
        <v>0.2040444381051994</v>
      </c>
      <c r="AQ33">
        <f>(5/0.1)*'µmol Indicator Protonated'!AQ33</f>
        <v>0.20575877711093765</v>
      </c>
      <c r="AR33">
        <f>(5/0.1)*'µmol Indicator Protonated'!AR33</f>
        <v>0.20443302161316673</v>
      </c>
      <c r="AS33">
        <f>(5/0.1)*'µmol Indicator Protonated'!AS33</f>
        <v>0.20739311362974144</v>
      </c>
      <c r="AT33">
        <f>(5/0.1)*'µmol Indicator Protonated'!AT33</f>
        <v>0.2068330962212003</v>
      </c>
      <c r="AU33">
        <f>(5/0.1)*'µmol Indicator Protonated'!AU33</f>
        <v>0.20990747750482411</v>
      </c>
      <c r="AV33">
        <f>(5/0.1)*'µmol Indicator Protonated'!AV33</f>
        <v>0.20906173692865995</v>
      </c>
      <c r="AW33">
        <f>(5/0.1)*'µmol Indicator Protonated'!AW33</f>
        <v>0.21148466939010341</v>
      </c>
      <c r="AX33">
        <f>(5/0.1)*'µmol Indicator Protonated'!AX33</f>
        <v>0.21143895368328372</v>
      </c>
      <c r="AY33">
        <f>(5/0.1)*'µmol Indicator Protonated'!AY33</f>
        <v>0.2143304721396288</v>
      </c>
      <c r="AZ33">
        <f>(5/0.1)*'µmol Indicator Protonated'!AZ33</f>
        <v>0.212993287715153</v>
      </c>
      <c r="BA33">
        <f>(5/0.1)*'µmol Indicator Protonated'!BA33</f>
        <v>0.21492477632828466</v>
      </c>
      <c r="BB33">
        <f>(5/0.1)*'µmol Indicator Protonated'!BB33</f>
        <v>0.21390760185154667</v>
      </c>
      <c r="BC33">
        <f>(5/0.1)*'µmol Indicator Protonated'!BC33</f>
        <v>0.21649053928685902</v>
      </c>
      <c r="BD33">
        <f>(5/0.1)*'µmol Indicator Protonated'!BD33</f>
        <v>0.21532478876295696</v>
      </c>
      <c r="BE33">
        <f>(5/0.1)*'µmol Indicator Protonated'!BE33</f>
        <v>0.21717627488915436</v>
      </c>
      <c r="BF33">
        <f>(5/0.1)*'µmol Indicator Protonated'!BF33</f>
        <v>0.21574765905103907</v>
      </c>
      <c r="BG33">
        <f>(5/0.1)*'µmol Indicator Protonated'!BG33</f>
        <v>0.21766771873746588</v>
      </c>
      <c r="BH33">
        <f>(5/0.1)*'µmol Indicator Protonated'!BH33</f>
        <v>0.2166619731874328</v>
      </c>
      <c r="BI33">
        <f>(5/0.1)*'µmol Indicator Protonated'!BI33</f>
        <v>0.21940491559661399</v>
      </c>
      <c r="BJ33">
        <f>(5/0.1)*'µmol Indicator Protonated'!BJ33</f>
        <v>0.21724484844938383</v>
      </c>
      <c r="BK33">
        <f>(5/0.1)*'µmol Indicator Protonated'!BK33</f>
        <v>0.2194163445233189</v>
      </c>
      <c r="BL33">
        <f>(5/0.1)*'µmol Indicator Protonated'!BL33</f>
        <v>0.21799915761190861</v>
      </c>
      <c r="BM33">
        <f>(5/0.1)*'µmol Indicator Protonated'!BM33</f>
        <v>0.22014779583243391</v>
      </c>
      <c r="BN33">
        <f>(5/0.1)*'µmol Indicator Protonated'!BN33</f>
        <v>0.21845631468010554</v>
      </c>
      <c r="BO33">
        <f>(5/0.1)*'µmol Indicator Protonated'!BO33</f>
        <v>0.2207992446546144</v>
      </c>
      <c r="BP33">
        <f>(5/0.1)*'µmol Indicator Protonated'!BP33</f>
        <v>0.21930205525626961</v>
      </c>
      <c r="BQ33">
        <f>(5/0.1)*'µmol Indicator Protonated'!BQ33</f>
        <v>0.22166784308418844</v>
      </c>
      <c r="BR33">
        <f>(5/0.1)*'µmol Indicator Protonated'!BR33</f>
        <v>0.21963349413071251</v>
      </c>
      <c r="BS33">
        <f>(5/0.1)*'µmol Indicator Protonated'!BS33</f>
        <v>0.22247929688023788</v>
      </c>
      <c r="BT33">
        <f>(5/0.1)*'µmol Indicator Protonated'!BT33</f>
        <v>0.21998779085856496</v>
      </c>
      <c r="BU33">
        <f>(5/0.1)*'µmol Indicator Protonated'!BU33</f>
        <v>0.2223650076131887</v>
      </c>
      <c r="BV33">
        <f>(5/0.1)*'µmol Indicator Protonated'!BV33</f>
        <v>0.22093639177507346</v>
      </c>
      <c r="BW33">
        <f>(5/0.1)*'µmol Indicator Protonated'!BW33</f>
        <v>0.2229478828751397</v>
      </c>
      <c r="BX33">
        <f>(5/0.1)*'µmol Indicator Protonated'!BX33</f>
        <v>0.22109639674894244</v>
      </c>
      <c r="BY33">
        <f>(5/0.1)*'µmol Indicator Protonated'!BY33</f>
        <v>0.22311931677571356</v>
      </c>
      <c r="BZ33">
        <f>(5/0.1)*'µmol Indicator Protonated'!BZ33</f>
        <v>0.22111925460235218</v>
      </c>
      <c r="CA33">
        <f>(5/0.1)*'µmol Indicator Protonated'!CA33</f>
        <v>0.22341646887004146</v>
      </c>
      <c r="CB33">
        <f>(5/0.1)*'µmol Indicator Protonated'!CB33</f>
        <v>0.22199928195863119</v>
      </c>
      <c r="CC33">
        <f>(5/0.1)*'µmol Indicator Protonated'!CC33</f>
        <v>0.22385076808482846</v>
      </c>
      <c r="CD33">
        <f>(5/0.1)*'µmol Indicator Protonated'!CD33</f>
        <v>0.22245643902682805</v>
      </c>
      <c r="CE33">
        <f>(5/0.1)*'µmol Indicator Protonated'!CE33</f>
        <v>0.22499366075532068</v>
      </c>
      <c r="CF33">
        <f>(5/0.1)*'µmol Indicator Protonated'!CF33</f>
        <v>0.22247929688023788</v>
      </c>
      <c r="CG33">
        <f>(5/0.1)*'µmol Indicator Protonated'!CG33</f>
        <v>0.22469650866099267</v>
      </c>
      <c r="CH33">
        <f>(5/0.1)*'µmol Indicator Protonated'!CH33</f>
        <v>0.22325646389617257</v>
      </c>
      <c r="CI33">
        <f>(5/0.1)*'µmol Indicator Protonated'!CI33</f>
        <v>0.22467365080758289</v>
      </c>
      <c r="CJ33">
        <f>(5/0.1)*'µmol Indicator Protonated'!CJ33</f>
        <v>0.22367933418425467</v>
      </c>
      <c r="CK33">
        <f>(5/0.1)*'µmol Indicator Protonated'!CK33</f>
        <v>0.22511937894907474</v>
      </c>
      <c r="CL33">
        <f>(5/0.1)*'µmol Indicator Protonated'!CL33</f>
        <v>0.22364504740413987</v>
      </c>
      <c r="CM33">
        <f>(5/0.1)*'µmol Indicator Protonated'!CM33</f>
        <v>0.22583940133148483</v>
      </c>
      <c r="CN33">
        <f>(5/0.1)*'µmol Indicator Protonated'!CN33</f>
        <v>0.22382791023141871</v>
      </c>
      <c r="CO33">
        <f>(5/0.1)*'µmol Indicator Protonated'!CO33</f>
        <v>0.22643370552014075</v>
      </c>
      <c r="CP33">
        <f>(5/0.1)*'µmol Indicator Protonated'!CP33</f>
        <v>0.22429649622632036</v>
      </c>
      <c r="CQ33">
        <f>(5/0.1)*'µmol Indicator Protonated'!CQ33</f>
        <v>0.22732516180312465</v>
      </c>
      <c r="CR33">
        <f>(5/0.1)*'µmol Indicator Protonated'!CR33</f>
        <v>0.22486794256156656</v>
      </c>
      <c r="CS33">
        <f>(5/0.1)*'µmol Indicator Protonated'!CS33</f>
        <v>0.22748516677699357</v>
      </c>
      <c r="CT33">
        <f>(5/0.1)*'µmol Indicator Protonated'!CT33</f>
        <v>0.22543938889681261</v>
      </c>
      <c r="CU33">
        <f>(5/0.1)*'µmol Indicator Protonated'!CU33</f>
        <v>0.22819376023269869</v>
      </c>
    </row>
    <row r="34" spans="1:99" x14ac:dyDescent="0.25">
      <c r="A34" s="61">
        <v>4</v>
      </c>
      <c r="B34" s="13">
        <v>702</v>
      </c>
      <c r="C34">
        <f>(5/0.1)*'µmol Indicator Protonated'!C34</f>
        <v>0</v>
      </c>
      <c r="D34">
        <f>(5/0.1)*'µmol Indicator Protonated'!D34</f>
        <v>5.979614452014969E-2</v>
      </c>
      <c r="E34">
        <f>(5/0.1)*'µmol Indicator Protonated'!E34</f>
        <v>0.14458735174396278</v>
      </c>
      <c r="F34">
        <f>(5/0.1)*'µmol Indicator Protonated'!F34</f>
        <v>0.17456542649097204</v>
      </c>
      <c r="G34">
        <f>(5/0.1)*'µmol Indicator Protonated'!G34</f>
        <v>0.18676009128512344</v>
      </c>
      <c r="H34">
        <f>(5/0.1)*'µmol Indicator Protonated'!H34</f>
        <v>0.19341172662738773</v>
      </c>
      <c r="I34">
        <f>(5/0.1)*'µmol Indicator Protonated'!I34</f>
        <v>0.19654325254453622</v>
      </c>
      <c r="J34">
        <f>(5/0.1)*'µmol Indicator Protonated'!J34</f>
        <v>0.20119482571343936</v>
      </c>
      <c r="K34">
        <f>(5/0.1)*'µmol Indicator Protonated'!K34</f>
        <v>0.20542352859426039</v>
      </c>
      <c r="L34">
        <f>(5/0.1)*'µmol Indicator Protonated'!L34</f>
        <v>0.20972080503531082</v>
      </c>
      <c r="M34">
        <f>(5/0.1)*'µmol Indicator Protonated'!M34</f>
        <v>0.21280661524563965</v>
      </c>
      <c r="N34">
        <f>(5/0.1)*'µmol Indicator Protonated'!N34</f>
        <v>0.21705817597987043</v>
      </c>
      <c r="O34">
        <f>(5/0.1)*'µmol Indicator Protonated'!O34</f>
        <v>0.21879537283901848</v>
      </c>
      <c r="P34">
        <f>(5/0.1)*'µmol Indicator Protonated'!P34</f>
        <v>0.22136688134762592</v>
      </c>
      <c r="Q34">
        <f>(5/0.1)*'µmol Indicator Protonated'!Q34</f>
        <v>0.22268120791869195</v>
      </c>
      <c r="R34">
        <f>(5/0.1)*'µmol Indicator Protonated'!R34</f>
        <v>0.22482984613921717</v>
      </c>
      <c r="S34">
        <f>(5/0.1)*'µmol Indicator Protonated'!S34</f>
        <v>0.22590416524947982</v>
      </c>
      <c r="T34">
        <f>(5/0.1)*'µmol Indicator Protonated'!T34</f>
        <v>0.22792708527625088</v>
      </c>
      <c r="U34">
        <f>(5/0.1)*'µmol Indicator Protonated'!U34</f>
        <v>0.22903569116662828</v>
      </c>
      <c r="V34">
        <f>(5/0.1)*'µmol Indicator Protonated'!V34</f>
        <v>0.23102432441328469</v>
      </c>
      <c r="W34">
        <f>(5/0.1)*'µmol Indicator Protonated'!W34</f>
        <v>0.23203006996331776</v>
      </c>
      <c r="X34">
        <f>(5/0.1)*'µmol Indicator Protonated'!X34</f>
        <v>0.23407584784349875</v>
      </c>
      <c r="Y34">
        <f>(5/0.1)*'µmol Indicator Protonated'!Y34</f>
        <v>0.23541303226797453</v>
      </c>
      <c r="Z34">
        <f>(5/0.1)*'µmol Indicator Protonated'!Z34</f>
        <v>0.2376416729754342</v>
      </c>
      <c r="AA34">
        <f>(5/0.1)*'µmol Indicator Protonated'!AA34</f>
        <v>0.2384531267714837</v>
      </c>
      <c r="AB34">
        <f>(5/0.1)*'µmol Indicator Protonated'!AB34</f>
        <v>0.24015603685051709</v>
      </c>
      <c r="AC34">
        <f>(5/0.1)*'µmol Indicator Protonated'!AC34</f>
        <v>0.24096749064656636</v>
      </c>
      <c r="AD34">
        <f>(5/0.1)*'µmol Indicator Protonated'!AD34</f>
        <v>0.24284183462617354</v>
      </c>
      <c r="AE34">
        <f>(5/0.1)*'µmol Indicator Protonated'!AE34</f>
        <v>0.24325327598755075</v>
      </c>
      <c r="AF34">
        <f>(5/0.1)*'µmol Indicator Protonated'!AF34</f>
        <v>0.24501333070010867</v>
      </c>
      <c r="AG34">
        <f>(5/0.1)*'µmol Indicator Protonated'!AG34</f>
        <v>0.24576763986263339</v>
      </c>
      <c r="AH34">
        <f>(5/0.1)*'µmol Indicator Protonated'!AH34</f>
        <v>0.24742483423484707</v>
      </c>
      <c r="AI34">
        <f>(5/0.1)*'µmol Indicator Protonated'!AI34</f>
        <v>0.24815628554396207</v>
      </c>
      <c r="AJ34">
        <f>(5/0.1)*'µmol Indicator Protonated'!AJ34</f>
        <v>0.24972204850253629</v>
      </c>
      <c r="AK34">
        <f>(5/0.1)*'µmol Indicator Protonated'!AK34</f>
        <v>0.25016777664402828</v>
      </c>
      <c r="AL34">
        <f>(5/0.1)*'µmol Indicator Protonated'!AL34</f>
        <v>0.25185925779635671</v>
      </c>
      <c r="AM34">
        <f>(5/0.1)*'µmol Indicator Protonated'!AM34</f>
        <v>0.25168782389578276</v>
      </c>
      <c r="AN34">
        <f>(5/0.1)*'µmol Indicator Protonated'!AN34</f>
        <v>0.25411075635722619</v>
      </c>
      <c r="AO34">
        <f>(5/0.1)*'µmol Indicator Protonated'!AO34</f>
        <v>0.25491078122657074</v>
      </c>
      <c r="AP34">
        <f>(5/0.1)*'µmol Indicator Protonated'!AP34</f>
        <v>0.25619082101752189</v>
      </c>
      <c r="AQ34">
        <f>(5/0.1)*'µmol Indicator Protonated'!AQ34</f>
        <v>0.25582509536296444</v>
      </c>
      <c r="AR34">
        <f>(5/0.1)*'µmol Indicator Protonated'!AR34</f>
        <v>0.25773372612268636</v>
      </c>
      <c r="AS34">
        <f>(5/0.1)*'µmol Indicator Protonated'!AS34</f>
        <v>0.25783658646303059</v>
      </c>
      <c r="AT34">
        <f>(5/0.1)*'µmol Indicator Protonated'!AT34</f>
        <v>0.25984807756309686</v>
      </c>
      <c r="AU34">
        <f>(5/0.1)*'µmol Indicator Protonated'!AU34</f>
        <v>0.26020237429094939</v>
      </c>
      <c r="AV34">
        <f>(5/0.1)*'µmol Indicator Protonated'!AV34</f>
        <v>0.26190528436998267</v>
      </c>
      <c r="AW34">
        <f>(5/0.1)*'µmol Indicator Protonated'!AW34</f>
        <v>0.26272816709273705</v>
      </c>
      <c r="AX34">
        <f>(5/0.1)*'µmol Indicator Protonated'!AX34</f>
        <v>0.26464822677916394</v>
      </c>
      <c r="AY34">
        <f>(5/0.1)*'µmol Indicator Protonated'!AY34</f>
        <v>0.26536824916157398</v>
      </c>
      <c r="AZ34">
        <f>(5/0.1)*'µmol Indicator Protonated'!AZ34</f>
        <v>0.26664828895252518</v>
      </c>
      <c r="BA34">
        <f>(5/0.1)*'µmol Indicator Protonated'!BA34</f>
        <v>0.26702544353378754</v>
      </c>
      <c r="BB34">
        <f>(5/0.1)*'µmol Indicator Protonated'!BB34</f>
        <v>0.26807690479064039</v>
      </c>
      <c r="BC34">
        <f>(5/0.1)*'µmol Indicator Protonated'!BC34</f>
        <v>0.26811119157075519</v>
      </c>
      <c r="BD34">
        <f>(5/0.1)*'µmol Indicator Protonated'!BD34</f>
        <v>0.26951694955546046</v>
      </c>
      <c r="BE34">
        <f>(5/0.1)*'µmol Indicator Protonated'!BE34</f>
        <v>0.26965409667591961</v>
      </c>
      <c r="BF34">
        <f>(5/0.1)*'µmol Indicator Protonated'!BF34</f>
        <v>0.27083127612652647</v>
      </c>
      <c r="BG34">
        <f>(5/0.1)*'µmol Indicator Protonated'!BG34</f>
        <v>0.2710027100271003</v>
      </c>
      <c r="BH34">
        <f>(5/0.1)*'µmol Indicator Protonated'!BH34</f>
        <v>0.27214560269759253</v>
      </c>
      <c r="BI34">
        <f>(5/0.1)*'µmol Indicator Protonated'!BI34</f>
        <v>0.27212274484418258</v>
      </c>
      <c r="BJ34">
        <f>(5/0.1)*'µmol Indicator Protonated'!BJ34</f>
        <v>0.27320849288115012</v>
      </c>
      <c r="BK34">
        <f>(5/0.1)*'µmol Indicator Protonated'!BK34</f>
        <v>0.27319706395444526</v>
      </c>
      <c r="BL34">
        <f>(5/0.1)*'µmol Indicator Protonated'!BL34</f>
        <v>0.27417995165106845</v>
      </c>
      <c r="BM34">
        <f>(5/0.1)*'µmol Indicator Protonated'!BM34</f>
        <v>0.27408852023742908</v>
      </c>
      <c r="BN34">
        <f>(5/0.1)*'µmol Indicator Protonated'!BN34</f>
        <v>0.27493426081359329</v>
      </c>
      <c r="BO34">
        <f>(5/0.1)*'µmol Indicator Protonated'!BO34</f>
        <v>0.27503712115393764</v>
      </c>
      <c r="BP34">
        <f>(5/0.1)*'µmol Indicator Protonated'!BP34</f>
        <v>0.27597429314374117</v>
      </c>
      <c r="BQ34">
        <f>(5/0.1)*'µmol Indicator Protonated'!BQ34</f>
        <v>0.27599715099715105</v>
      </c>
      <c r="BR34">
        <f>(5/0.1)*'µmol Indicator Protonated'!BR34</f>
        <v>0.27693432298695464</v>
      </c>
      <c r="BS34">
        <f>(5/0.1)*'µmol Indicator Protonated'!BS34</f>
        <v>0.27679717586649555</v>
      </c>
      <c r="BT34">
        <f>(5/0.1)*'µmol Indicator Protonated'!BT34</f>
        <v>0.27773434785629908</v>
      </c>
      <c r="BU34">
        <f>(5/0.1)*'µmol Indicator Protonated'!BU34</f>
        <v>0.2777800635631188</v>
      </c>
      <c r="BV34">
        <f>(5/0.1)*'µmol Indicator Protonated'!BV34</f>
        <v>0.27870580662621741</v>
      </c>
      <c r="BW34">
        <f>(5/0.1)*'µmol Indicator Protonated'!BW34</f>
        <v>0.27853437272564363</v>
      </c>
      <c r="BX34">
        <f>(5/0.1)*'µmol Indicator Protonated'!BX34</f>
        <v>0.2792772529614635</v>
      </c>
      <c r="BY34">
        <f>(5/0.1)*'µmol Indicator Protonated'!BY34</f>
        <v>0.27957440505579145</v>
      </c>
      <c r="BZ34">
        <f>(5/0.1)*'µmol Indicator Protonated'!BZ34</f>
        <v>0.28007727783080805</v>
      </c>
      <c r="CA34">
        <f>(5/0.1)*'µmol Indicator Protonated'!CA34</f>
        <v>0.27992870178364399</v>
      </c>
      <c r="CB34">
        <f>(5/0.1)*'µmol Indicator Protonated'!CB34</f>
        <v>0.280957305187087</v>
      </c>
      <c r="CC34">
        <f>(5/0.1)*'µmol Indicator Protonated'!CC34</f>
        <v>0.2809915919672018</v>
      </c>
      <c r="CD34">
        <f>(5/0.1)*'µmol Indicator Protonated'!CD34</f>
        <v>0.28180304576325121</v>
      </c>
      <c r="CE34">
        <f>(5/0.1)*'µmol Indicator Protonated'!CE34</f>
        <v>0.28162018293597246</v>
      </c>
      <c r="CF34">
        <f>(5/0.1)*'µmol Indicator Protonated'!CF34</f>
        <v>0.28238592102520221</v>
      </c>
      <c r="CG34">
        <f>(5/0.1)*'µmol Indicator Protonated'!CG34</f>
        <v>0.28223734497803821</v>
      </c>
      <c r="CH34">
        <f>(5/0.1)*'µmol Indicator Protonated'!CH34</f>
        <v>0.28290022272692361</v>
      </c>
      <c r="CI34">
        <f>(5/0.1)*'µmol Indicator Protonated'!CI34</f>
        <v>0.28275164667975966</v>
      </c>
      <c r="CJ34">
        <f>(5/0.1)*'µmol Indicator Protonated'!CJ34</f>
        <v>0.28370024759626816</v>
      </c>
      <c r="CK34">
        <f>(5/0.1)*'µmol Indicator Protonated'!CK34</f>
        <v>0.28331166408830083</v>
      </c>
      <c r="CL34">
        <f>(5/0.1)*'µmol Indicator Protonated'!CL34</f>
        <v>0.28428312285821922</v>
      </c>
      <c r="CM34">
        <f>(5/0.1)*'µmol Indicator Protonated'!CM34</f>
        <v>0.28376882115649771</v>
      </c>
      <c r="CN34">
        <f>(5/0.1)*'µmol Indicator Protonated'!CN34</f>
        <v>0.28446598568549791</v>
      </c>
      <c r="CO34">
        <f>(5/0.1)*'µmol Indicator Protonated'!CO34</f>
        <v>0.28434026749174374</v>
      </c>
      <c r="CP34">
        <f>(5/0.1)*'µmol Indicator Protonated'!CP34</f>
        <v>0.28503743202074394</v>
      </c>
      <c r="CQ34">
        <f>(5/0.1)*'µmol Indicator Protonated'!CQ34</f>
        <v>0.28468313529289141</v>
      </c>
      <c r="CR34">
        <f>(5/0.1)*'µmol Indicator Protonated'!CR34</f>
        <v>0.28546030230882607</v>
      </c>
      <c r="CS34">
        <f>(5/0.1)*'µmol Indicator Protonated'!CS34</f>
        <v>0.28523172377472761</v>
      </c>
      <c r="CT34">
        <f>(5/0.1)*'µmol Indicator Protonated'!CT34</f>
        <v>0.28630604288499034</v>
      </c>
      <c r="CU34">
        <f>(5/0.1)*'µmol Indicator Protonated'!CU34</f>
        <v>0.286203182544646</v>
      </c>
    </row>
    <row r="35" spans="1:99" x14ac:dyDescent="0.25">
      <c r="A35" s="61">
        <v>5</v>
      </c>
      <c r="B35" s="13">
        <v>703</v>
      </c>
      <c r="C35">
        <f>(5/0.1)*'µmol Indicator Protonated'!C35</f>
        <v>0</v>
      </c>
      <c r="D35">
        <f>(5/0.1)*'µmol Indicator Protonated'!D35</f>
        <v>5.8127521221230029E-2</v>
      </c>
      <c r="E35">
        <f>(5/0.1)*'µmol Indicator Protonated'!E35</f>
        <v>0.14470164101101085</v>
      </c>
      <c r="F35">
        <f>(5/0.1)*'µmol Indicator Protonated'!F35</f>
        <v>0.17013100292946134</v>
      </c>
      <c r="G35">
        <f>(5/0.1)*'µmol Indicator Protonated'!G35</f>
        <v>0.18078276261844833</v>
      </c>
      <c r="H35">
        <f>(5/0.1)*'µmol Indicator Protonated'!H35</f>
        <v>0.18366285214808856</v>
      </c>
      <c r="I35">
        <f>(5/0.1)*'µmol Indicator Protonated'!I35</f>
        <v>0.18818870712323746</v>
      </c>
      <c r="J35">
        <f>(5/0.1)*'µmol Indicator Protonated'!J35</f>
        <v>0.19157166942789425</v>
      </c>
      <c r="K35">
        <f>(5/0.1)*'µmol Indicator Protonated'!K35</f>
        <v>0.19439461432400987</v>
      </c>
      <c r="L35">
        <f>(5/0.1)*'µmol Indicator Protonated'!L35</f>
        <v>0.1969546939059123</v>
      </c>
      <c r="M35">
        <f>(5/0.1)*'µmol Indicator Protonated'!M35</f>
        <v>0.19949191563440491</v>
      </c>
      <c r="N35">
        <f>(5/0.1)*'µmol Indicator Protonated'!N35</f>
        <v>0.20142340424753671</v>
      </c>
      <c r="O35">
        <f>(5/0.1)*'µmol Indicator Protonated'!O35</f>
        <v>0.20352632676124222</v>
      </c>
      <c r="P35">
        <f>(5/0.1)*'µmol Indicator Protonated'!P35</f>
        <v>0.20477207977207876</v>
      </c>
      <c r="Q35">
        <f>(5/0.1)*'µmol Indicator Protonated'!Q35</f>
        <v>0.20684071550566949</v>
      </c>
      <c r="R35">
        <f>(5/0.1)*'µmol Indicator Protonated'!R35</f>
        <v>0.20864648592504711</v>
      </c>
      <c r="S35">
        <f>(5/0.1)*'µmol Indicator Protonated'!S35</f>
        <v>0.20997224142281801</v>
      </c>
      <c r="T35">
        <f>(5/0.1)*'µmol Indicator Protonated'!T35</f>
        <v>0.2116294357950316</v>
      </c>
      <c r="U35">
        <f>(5/0.1)*'µmol Indicator Protonated'!U35</f>
        <v>0.2132180566070157</v>
      </c>
      <c r="V35">
        <f>(5/0.1)*'µmol Indicator Protonated'!V35</f>
        <v>0.2145780988849014</v>
      </c>
      <c r="W35">
        <f>(5/0.1)*'µmol Indicator Protonated'!W35</f>
        <v>0.21615529077018059</v>
      </c>
      <c r="X35">
        <f>(5/0.1)*'µmol Indicator Protonated'!X35</f>
        <v>0.21750390412136131</v>
      </c>
      <c r="Y35">
        <f>(5/0.1)*'µmol Indicator Protonated'!Y35</f>
        <v>0.21953825307483729</v>
      </c>
      <c r="Z35">
        <f>(5/0.1)*'µmol Indicator Protonated'!Z35</f>
        <v>0.22026970438395232</v>
      </c>
      <c r="AA35">
        <f>(5/0.1)*'µmol Indicator Protonated'!AA35</f>
        <v>0.22212119051014961</v>
      </c>
      <c r="AB35">
        <f>(5/0.1)*'µmol Indicator Protonated'!AB35</f>
        <v>0.22306979142665811</v>
      </c>
      <c r="AC35">
        <f>(5/0.1)*'µmol Indicator Protonated'!AC35</f>
        <v>0.2244641204846585</v>
      </c>
      <c r="AD35">
        <f>(5/0.1)*'µmol Indicator Protonated'!AD35</f>
        <v>0.22559558422844575</v>
      </c>
      <c r="AE35">
        <f>(5/0.1)*'µmol Indicator Protonated'!AE35</f>
        <v>0.22685276616598712</v>
      </c>
      <c r="AF35">
        <f>(5/0.1)*'µmol Indicator Protonated'!AF35</f>
        <v>0.22784708278931529</v>
      </c>
      <c r="AG35">
        <f>(5/0.1)*'µmol Indicator Protonated'!AG35</f>
        <v>0.22932141433425016</v>
      </c>
      <c r="AH35">
        <f>(5/0.1)*'µmol Indicator Protonated'!AH35</f>
        <v>0.23040716237121769</v>
      </c>
      <c r="AI35">
        <f>(5/0.1)*'µmol Indicator Protonated'!AI35</f>
        <v>0.23171006001557881</v>
      </c>
      <c r="AJ35">
        <f>(5/0.1)*'µmol Indicator Protonated'!AJ35</f>
        <v>0.23287581053948073</v>
      </c>
      <c r="AK35">
        <f>(5/0.1)*'µmol Indicator Protonated'!AK35</f>
        <v>0.23415585033043201</v>
      </c>
      <c r="AL35">
        <f>(5/0.1)*'µmol Indicator Protonated'!AL35</f>
        <v>0.23524159836739952</v>
      </c>
      <c r="AM35">
        <f>(5/0.1)*'µmol Indicator Protonated'!AM35</f>
        <v>0.23595019182310467</v>
      </c>
      <c r="AN35">
        <f>(5/0.1)*'µmol Indicator Protonated'!AN35</f>
        <v>0.23752738370838383</v>
      </c>
      <c r="AO35">
        <f>(5/0.1)*'µmol Indicator Protonated'!AO35</f>
        <v>0.23892171276638433</v>
      </c>
      <c r="AP35">
        <f>(5/0.1)*'µmol Indicator Protonated'!AP35</f>
        <v>0.23912743344707285</v>
      </c>
      <c r="AQ35">
        <f>(5/0.1)*'µmol Indicator Protonated'!AQ35</f>
        <v>0.23944744339481067</v>
      </c>
      <c r="AR35">
        <f>(5/0.1)*'µmol Indicator Protonated'!AR35</f>
        <v>0.24045318894484383</v>
      </c>
      <c r="AS35">
        <f>(5/0.1)*'µmol Indicator Protonated'!AS35</f>
        <v>0.24110463776702437</v>
      </c>
      <c r="AT35">
        <f>(5/0.1)*'µmol Indicator Protonated'!AT35</f>
        <v>0.24213324117046733</v>
      </c>
      <c r="AU35">
        <f>(5/0.1)*'µmol Indicator Protonated'!AU35</f>
        <v>0.24328756276766433</v>
      </c>
      <c r="AV35">
        <f>(5/0.1)*'µmol Indicator Protonated'!AV35</f>
        <v>0.24404187193018909</v>
      </c>
      <c r="AW35">
        <f>(5/0.1)*'µmol Indicator Protonated'!AW35</f>
        <v>0.24523048030750103</v>
      </c>
      <c r="AX35">
        <f>(5/0.1)*'µmol Indicator Protonated'!AX35</f>
        <v>0.24625908371094402</v>
      </c>
      <c r="AY35">
        <f>(5/0.1)*'µmol Indicator Protonated'!AY35</f>
        <v>0.24757341028200994</v>
      </c>
      <c r="AZ35">
        <f>(5/0.1)*'µmol Indicator Protonated'!AZ35</f>
        <v>0.24774484418258375</v>
      </c>
      <c r="BA35">
        <f>(5/0.1)*'µmol Indicator Protonated'!BA35</f>
        <v>0.24852201119851838</v>
      </c>
      <c r="BB35">
        <f>(5/0.1)*'µmol Indicator Protonated'!BB35</f>
        <v>0.24893345255989552</v>
      </c>
      <c r="BC35">
        <f>(5/0.1)*'µmol Indicator Protonated'!BC35</f>
        <v>0.24969919064912541</v>
      </c>
      <c r="BD35">
        <f>(5/0.1)*'µmol Indicator Protonated'!BD35</f>
        <v>0.25012206093720746</v>
      </c>
      <c r="BE35">
        <f>(5/0.1)*'µmol Indicator Protonated'!BE35</f>
        <v>0.25096780151337161</v>
      </c>
      <c r="BF35">
        <f>(5/0.1)*'µmol Indicator Protonated'!BF35</f>
        <v>0.25134495609463409</v>
      </c>
      <c r="BG35">
        <f>(5/0.1)*'µmol Indicator Protonated'!BG35</f>
        <v>0.25229355701114248</v>
      </c>
      <c r="BH35">
        <f>(5/0.1)*'µmol Indicator Protonated'!BH35</f>
        <v>0.25247641983842128</v>
      </c>
      <c r="BI35">
        <f>(5/0.1)*'µmol Indicator Protonated'!BI35</f>
        <v>0.25343644968163476</v>
      </c>
      <c r="BJ35">
        <f>(5/0.1)*'µmol Indicator Protonated'!BJ35</f>
        <v>0.25348216538845442</v>
      </c>
      <c r="BK35">
        <f>(5/0.1)*'µmol Indicator Protonated'!BK35</f>
        <v>0.25422504562427434</v>
      </c>
      <c r="BL35">
        <f>(5/0.1)*'µmol Indicator Protonated'!BL35</f>
        <v>0.25447648201178252</v>
      </c>
      <c r="BM35">
        <f>(5/0.1)*'µmol Indicator Protonated'!BM35</f>
        <v>0.25531079366124187</v>
      </c>
      <c r="BN35">
        <f>(5/0.1)*'µmol Indicator Protonated'!BN35</f>
        <v>0.25511650190725815</v>
      </c>
      <c r="BO35">
        <f>(5/0.1)*'µmol Indicator Protonated'!BO35</f>
        <v>0.25605367389706174</v>
      </c>
      <c r="BP35">
        <f>(5/0.1)*'µmol Indicator Protonated'!BP35</f>
        <v>0.25614510531070112</v>
      </c>
      <c r="BQ35">
        <f>(5/0.1)*'µmol Indicator Protonated'!BQ35</f>
        <v>0.25704799052038996</v>
      </c>
      <c r="BR35">
        <f>(5/0.1)*'µmol Indicator Protonated'!BR35</f>
        <v>0.25687655661981607</v>
      </c>
      <c r="BS35">
        <f>(5/0.1)*'µmol Indicator Protonated'!BS35</f>
        <v>0.25776801290279994</v>
      </c>
      <c r="BT35">
        <f>(5/0.1)*'µmol Indicator Protonated'!BT35</f>
        <v>0.25764229470904576</v>
      </c>
      <c r="BU35">
        <f>(5/0.1)*'µmol Indicator Protonated'!BU35</f>
        <v>0.25855660884543957</v>
      </c>
      <c r="BV35">
        <f>(5/0.1)*'µmol Indicator Protonated'!BV35</f>
        <v>0.25847660635850511</v>
      </c>
      <c r="BW35">
        <f>(5/0.1)*'µmol Indicator Protonated'!BW35</f>
        <v>0.25937949156819401</v>
      </c>
      <c r="BX35">
        <f>(5/0.1)*'µmol Indicator Protonated'!BX35</f>
        <v>0.25896805020681679</v>
      </c>
      <c r="BY35">
        <f>(5/0.1)*'µmol Indicator Protonated'!BY35</f>
        <v>0.26036237926481715</v>
      </c>
      <c r="BZ35">
        <f>(5/0.1)*'µmol Indicator Protonated'!BZ35</f>
        <v>0.25971093044263666</v>
      </c>
      <c r="CA35">
        <f>(5/0.1)*'µmol Indicator Protonated'!CA35</f>
        <v>0.26038523711822703</v>
      </c>
      <c r="CB35">
        <f>(5/0.1)*'µmol Indicator Protonated'!CB35</f>
        <v>0.26061381565232544</v>
      </c>
      <c r="CC35">
        <f>(5/0.1)*'µmol Indicator Protonated'!CC35</f>
        <v>0.26155098764212903</v>
      </c>
      <c r="CD35">
        <f>(5/0.1)*'µmol Indicator Protonated'!CD35</f>
        <v>0.2612766934012109</v>
      </c>
      <c r="CE35">
        <f>(5/0.1)*'µmol Indicator Protonated'!CE35</f>
        <v>0.26211100505067014</v>
      </c>
      <c r="CF35">
        <f>(5/0.1)*'µmol Indicator Protonated'!CF35</f>
        <v>0.2617452793961127</v>
      </c>
      <c r="CG35">
        <f>(5/0.1)*'µmol Indicator Protonated'!CG35</f>
        <v>0.26263673567909662</v>
      </c>
      <c r="CH35">
        <f>(5/0.1)*'µmol Indicator Protonated'!CH35</f>
        <v>0.26228243895124398</v>
      </c>
      <c r="CI35">
        <f>(5/0.1)*'µmol Indicator Protonated'!CI35</f>
        <v>0.26311675060070328</v>
      </c>
      <c r="CJ35">
        <f>(5/0.1)*'µmol Indicator Protonated'!CJ35</f>
        <v>0.26310532167399842</v>
      </c>
      <c r="CK35">
        <f>(5/0.1)*'µmol Indicator Protonated'!CK35</f>
        <v>0.26353962088878535</v>
      </c>
      <c r="CL35">
        <f>(5/0.1)*'µmol Indicator Protonated'!CL35</f>
        <v>0.26318532416093282</v>
      </c>
      <c r="CM35">
        <f>(5/0.1)*'µmol Indicator Protonated'!CM35</f>
        <v>0.26387105976322806</v>
      </c>
      <c r="CN35">
        <f>(5/0.1)*'µmol Indicator Protonated'!CN35</f>
        <v>0.26350533410867061</v>
      </c>
      <c r="CO35">
        <f>(5/0.1)*'µmol Indicator Protonated'!CO35</f>
        <v>0.26428250112460522</v>
      </c>
      <c r="CP35">
        <f>(5/0.1)*'µmol Indicator Protonated'!CP35</f>
        <v>0.26412249615073635</v>
      </c>
      <c r="CQ35">
        <f>(5/0.1)*'µmol Indicator Protonated'!CQ35</f>
        <v>0.26461393999904803</v>
      </c>
      <c r="CR35">
        <f>(5/0.1)*'µmol Indicator Protonated'!CR35</f>
        <v>0.26443107717176917</v>
      </c>
      <c r="CS35">
        <f>(5/0.1)*'µmol Indicator Protonated'!CS35</f>
        <v>0.26525395989452361</v>
      </c>
      <c r="CT35">
        <f>(5/0.1)*'µmol Indicator Protonated'!CT35</f>
        <v>0.26523110204111383</v>
      </c>
      <c r="CU35">
        <f>(5/0.1)*'µmol Indicator Protonated'!CU35</f>
        <v>0.26611112939739273</v>
      </c>
    </row>
    <row r="36" spans="1:99" x14ac:dyDescent="0.25">
      <c r="A36" s="61">
        <v>6</v>
      </c>
      <c r="B36" s="13">
        <v>705</v>
      </c>
      <c r="C36">
        <f>(5/0.1)*'µmol Indicator Protonated'!C36</f>
        <v>0</v>
      </c>
      <c r="D36">
        <f>(5/0.1)*'µmol Indicator Protonated'!D36</f>
        <v>4.9986315765092389E-2</v>
      </c>
      <c r="E36">
        <f>(5/0.1)*'µmol Indicator Protonated'!E36</f>
        <v>8.1301574936577442E-2</v>
      </c>
      <c r="F36">
        <f>(5/0.1)*'µmol Indicator Protonated'!F36</f>
        <v>9.349623973072875E-2</v>
      </c>
      <c r="G36">
        <f>(5/0.1)*'µmol Indicator Protonated'!G36</f>
        <v>9.9793578345140591E-2</v>
      </c>
      <c r="H36">
        <f>(5/0.1)*'µmol Indicator Protonated'!H36</f>
        <v>0.10337083240378105</v>
      </c>
      <c r="I36">
        <f>(5/0.1)*'µmol Indicator Protonated'!I36</f>
        <v>0.10743953031073306</v>
      </c>
      <c r="J36">
        <f>(5/0.1)*'µmol Indicator Protonated'!J36</f>
        <v>0.11193109850576723</v>
      </c>
      <c r="K36">
        <f>(5/0.1)*'µmol Indicator Protonated'!K36</f>
        <v>0.11749698581106403</v>
      </c>
      <c r="L36">
        <f>(5/0.1)*'µmol Indicator Protonated'!L36</f>
        <v>0.12284572350896733</v>
      </c>
      <c r="M36">
        <f>(5/0.1)*'µmol Indicator Protonated'!M36</f>
        <v>0.12786302233242797</v>
      </c>
      <c r="N36">
        <f>(5/0.1)*'µmol Indicator Protonated'!N36</f>
        <v>0.1306631093751337</v>
      </c>
      <c r="O36">
        <f>(5/0.1)*'µmol Indicator Protonated'!O36</f>
        <v>0.13353176997806904</v>
      </c>
      <c r="P36">
        <f>(5/0.1)*'µmol Indicator Protonated'!P36</f>
        <v>0.13556611893154505</v>
      </c>
      <c r="Q36">
        <f>(5/0.1)*'µmol Indicator Protonated'!Q36</f>
        <v>0.13825191670720163</v>
      </c>
      <c r="R36">
        <f>(5/0.1)*'µmol Indicator Protonated'!R36</f>
        <v>0.14014911854021864</v>
      </c>
      <c r="S36">
        <f>(5/0.1)*'µmol Indicator Protonated'!S36</f>
        <v>0.14224061212721931</v>
      </c>
      <c r="T36">
        <f>(5/0.1)*'µmol Indicator Protonated'!T36</f>
        <v>0.14394352220625256</v>
      </c>
      <c r="U36">
        <f>(5/0.1)*'µmol Indicator Protonated'!U36</f>
        <v>0.14620644969382707</v>
      </c>
      <c r="V36">
        <f>(5/0.1)*'µmol Indicator Protonated'!V36</f>
        <v>0.14762363660523733</v>
      </c>
      <c r="W36">
        <f>(5/0.1)*'µmol Indicator Protonated'!W36</f>
        <v>0.14954369629166414</v>
      </c>
      <c r="X36">
        <f>(5/0.1)*'µmol Indicator Protonated'!X36</f>
        <v>0.15122374851728765</v>
      </c>
      <c r="Y36">
        <f>(5/0.1)*'µmol Indicator Protonated'!Y36</f>
        <v>0.15339524459122275</v>
      </c>
      <c r="Z36">
        <f>(5/0.1)*'µmol Indicator Protonated'!Z36</f>
        <v>0.15452670833500992</v>
      </c>
      <c r="AA36">
        <f>(5/0.1)*'µmol Indicator Protonated'!AA36</f>
        <v>0.15659534406860079</v>
      </c>
      <c r="AB36">
        <f>(5/0.1)*'µmol Indicator Protonated'!AB36</f>
        <v>0.15776109459250282</v>
      </c>
      <c r="AC36">
        <f>(5/0.1)*'µmol Indicator Protonated'!AC36</f>
        <v>0.15948686252494587</v>
      </c>
      <c r="AD36">
        <f>(5/0.1)*'µmol Indicator Protonated'!AD36</f>
        <v>0.16081261802271682</v>
      </c>
      <c r="AE36">
        <f>(5/0.1)*'µmol Indicator Protonated'!AE36</f>
        <v>0.162241233860832</v>
      </c>
      <c r="AF36">
        <f>(5/0.1)*'µmol Indicator Protonated'!AF36</f>
        <v>0.16332698189779957</v>
      </c>
      <c r="AG36">
        <f>(5/0.1)*'µmol Indicator Protonated'!AG36</f>
        <v>0.16512132339047222</v>
      </c>
      <c r="AH36">
        <f>(5/0.1)*'µmol Indicator Protonated'!AH36</f>
        <v>0.16614992679391513</v>
      </c>
      <c r="AI36">
        <f>(5/0.1)*'µmol Indicator Protonated'!AI36</f>
        <v>0.16760140048544026</v>
      </c>
      <c r="AJ36">
        <f>(5/0.1)*'µmol Indicator Protonated'!AJ36</f>
        <v>0.16848142784171916</v>
      </c>
      <c r="AK36">
        <f>(5/0.1)*'µmol Indicator Protonated'!AK36</f>
        <v>0.16999004616676885</v>
      </c>
      <c r="AL36">
        <f>(5/0.1)*'µmol Indicator Protonated'!AL36</f>
        <v>0.1709157892298675</v>
      </c>
      <c r="AM36">
        <f>(5/0.1)*'µmol Indicator Protonated'!AM36</f>
        <v>0.17172724302591688</v>
      </c>
      <c r="AN36">
        <f>(5/0.1)*'µmol Indicator Protonated'!AN36</f>
        <v>0.17328157705778624</v>
      </c>
      <c r="AO36">
        <f>(5/0.1)*'µmol Indicator Protonated'!AO36</f>
        <v>0.17504163177034426</v>
      </c>
      <c r="AP36">
        <f>(5/0.1)*'µmol Indicator Protonated'!AP36</f>
        <v>0.17564736488570504</v>
      </c>
      <c r="AQ36">
        <f>(5/0.1)*'µmol Indicator Protonated'!AQ36</f>
        <v>0.17611595088060678</v>
      </c>
      <c r="AR36">
        <f>(5/0.1)*'µmol Indicator Protonated'!AR36</f>
        <v>0.17730455925791866</v>
      </c>
      <c r="AS36">
        <f>(5/0.1)*'µmol Indicator Protonated'!AS36</f>
        <v>0.17844745192841083</v>
      </c>
      <c r="AT36">
        <f>(5/0.1)*'µmol Indicator Protonated'!AT36</f>
        <v>0.17965891815913251</v>
      </c>
      <c r="AU36">
        <f>(5/0.1)*'µmol Indicator Protonated'!AU36</f>
        <v>0.18130468360464116</v>
      </c>
      <c r="AV36">
        <f>(5/0.1)*'µmol Indicator Protonated'!AV36</f>
        <v>0.1826190101757072</v>
      </c>
      <c r="AW36">
        <f>(5/0.1)*'µmol Indicator Protonated'!AW36</f>
        <v>0.18402476816041249</v>
      </c>
      <c r="AX36">
        <f>(5/0.1)*'µmol Indicator Protonated'!AX36</f>
        <v>0.18528195009795395</v>
      </c>
      <c r="AY36">
        <f>(5/0.1)*'µmol Indicator Protonated'!AY36</f>
        <v>0.18682485520311831</v>
      </c>
      <c r="AZ36">
        <f>(5/0.1)*'µmol Indicator Protonated'!AZ36</f>
        <v>0.18740773046506928</v>
      </c>
      <c r="BA36">
        <f>(5/0.1)*'µmol Indicator Protonated'!BA36</f>
        <v>0.18848204957533193</v>
      </c>
      <c r="BB36">
        <f>(5/0.1)*'µmol Indicator Protonated'!BB36</f>
        <v>0.18895063557023373</v>
      </c>
      <c r="BC36">
        <f>(5/0.1)*'µmol Indicator Protonated'!BC36</f>
        <v>0.18972780258616839</v>
      </c>
      <c r="BD36">
        <f>(5/0.1)*'µmol Indicator Protonated'!BD36</f>
        <v>0.19034496462823419</v>
      </c>
      <c r="BE36">
        <f>(5/0.1)*'µmol Indicator Protonated'!BE36</f>
        <v>0.19116784735098855</v>
      </c>
      <c r="BF36">
        <f>(5/0.1)*'µmol Indicator Protonated'!BF36</f>
        <v>0.19164786227259523</v>
      </c>
      <c r="BG36">
        <f>(5/0.1)*'µmol Indicator Protonated'!BG36</f>
        <v>0.19276789708967756</v>
      </c>
      <c r="BH36">
        <f>(5/0.1)*'µmol Indicator Protonated'!BH36</f>
        <v>0.19311076489082524</v>
      </c>
      <c r="BI36">
        <f>(5/0.1)*'µmol Indicator Protonated'!BI36</f>
        <v>0.19389936083346482</v>
      </c>
      <c r="BJ36">
        <f>(5/0.1)*'µmol Indicator Protonated'!BJ36</f>
        <v>0.19412793936756323</v>
      </c>
      <c r="BK36">
        <f>(5/0.1)*'µmol Indicator Protonated'!BK36</f>
        <v>0.19487081960338312</v>
      </c>
      <c r="BL36">
        <f>(5/0.1)*'µmol Indicator Protonated'!BL36</f>
        <v>0.19517940062441594</v>
      </c>
      <c r="BM36">
        <f>(5/0.1)*'µmol Indicator Protonated'!BM36</f>
        <v>0.19605942798069492</v>
      </c>
      <c r="BN36">
        <f>(5/0.1)*'µmol Indicator Protonated'!BN36</f>
        <v>0.19604799905398998</v>
      </c>
      <c r="BO36">
        <f>(5/0.1)*'µmol Indicator Protonated'!BO36</f>
        <v>0.19681373714321976</v>
      </c>
      <c r="BP36">
        <f>(5/0.1)*'µmol Indicator Protonated'!BP36</f>
        <v>0.19711088923754769</v>
      </c>
      <c r="BQ36">
        <f>(5/0.1)*'µmol Indicator Protonated'!BQ36</f>
        <v>0.19789948518018735</v>
      </c>
      <c r="BR36">
        <f>(5/0.1)*'µmol Indicator Protonated'!BR36</f>
        <v>0.19797948766712178</v>
      </c>
      <c r="BS36">
        <f>(5/0.1)*'µmol Indicator Protonated'!BS36</f>
        <v>0.19879094146317122</v>
      </c>
      <c r="BT36">
        <f>(5/0.1)*'µmol Indicator Protonated'!BT36</f>
        <v>0.198962375363745</v>
      </c>
      <c r="BU36">
        <f>(5/0.1)*'µmol Indicator Protonated'!BU36</f>
        <v>0.19971668452626984</v>
      </c>
      <c r="BV36">
        <f>(5/0.1)*'µmol Indicator Protonated'!BV36</f>
        <v>0.19985383164672887</v>
      </c>
      <c r="BW36">
        <f>(5/0.1)*'µmol Indicator Protonated'!BW36</f>
        <v>0.20059671188254877</v>
      </c>
      <c r="BX36">
        <f>(5/0.1)*'µmol Indicator Protonated'!BX36</f>
        <v>0.20059671188254885</v>
      </c>
      <c r="BY36">
        <f>(5/0.1)*'µmol Indicator Protonated'!BY36</f>
        <v>0.20171674669963113</v>
      </c>
      <c r="BZ36">
        <f>(5/0.1)*'µmol Indicator Protonated'!BZ36</f>
        <v>0.20132816319166383</v>
      </c>
      <c r="CA36">
        <f>(5/0.1)*'µmol Indicator Protonated'!CA36</f>
        <v>0.20192246738031969</v>
      </c>
      <c r="CB36">
        <f>(5/0.1)*'µmol Indicator Protonated'!CB36</f>
        <v>0.20231105088828705</v>
      </c>
      <c r="CC36">
        <f>(5/0.1)*'µmol Indicator Protonated'!CC36</f>
        <v>0.20312250468433649</v>
      </c>
      <c r="CD36">
        <f>(5/0.1)*'µmol Indicator Protonated'!CD36</f>
        <v>0.203191078244566</v>
      </c>
      <c r="CE36">
        <f>(5/0.1)*'µmol Indicator Protonated'!CE36</f>
        <v>0.20386538492015638</v>
      </c>
      <c r="CF36">
        <f>(5/0.1)*'µmol Indicator Protonated'!CF36</f>
        <v>0.20370537994628748</v>
      </c>
      <c r="CG36">
        <f>(5/0.1)*'µmol Indicator Protonated'!CG36</f>
        <v>0.20449397588892712</v>
      </c>
      <c r="CH36">
        <f>(5/0.1)*'µmol Indicator Protonated'!CH36</f>
        <v>0.20435682876846795</v>
      </c>
      <c r="CI36">
        <f>(5/0.1)*'µmol Indicator Protonated'!CI36</f>
        <v>0.20506542222417323</v>
      </c>
      <c r="CJ36">
        <f>(5/0.1)*'µmol Indicator Protonated'!CJ36</f>
        <v>0.20523685612474696</v>
      </c>
      <c r="CK36">
        <f>(5/0.1)*'µmol Indicator Protonated'!CK36</f>
        <v>0.20563686855941921</v>
      </c>
      <c r="CL36">
        <f>(5/0.1)*'µmol Indicator Protonated'!CL36</f>
        <v>0.2058311603134029</v>
      </c>
      <c r="CM36">
        <f>(5/0.1)*'µmol Indicator Protonated'!CM36</f>
        <v>0.20615117026114069</v>
      </c>
      <c r="CN36">
        <f>(5/0.1)*'µmol Indicator Protonated'!CN36</f>
        <v>0.20601402314068157</v>
      </c>
      <c r="CO36">
        <f>(5/0.1)*'µmol Indicator Protonated'!CO36</f>
        <v>0.20666547196286209</v>
      </c>
      <c r="CP36">
        <f>(5/0.1)*'µmol Indicator Protonated'!CP36</f>
        <v>0.2066540430361572</v>
      </c>
      <c r="CQ36">
        <f>(5/0.1)*'µmol Indicator Protonated'!CQ36</f>
        <v>0.20707691332423928</v>
      </c>
      <c r="CR36">
        <f>(5/0.1)*'µmol Indicator Protonated'!CR36</f>
        <v>0.20703119761741962</v>
      </c>
      <c r="CS36">
        <f>(5/0.1)*'µmol Indicator Protonated'!CS36</f>
        <v>0.20769407536630505</v>
      </c>
      <c r="CT36">
        <f>(5/0.1)*'µmol Indicator Protonated'!CT36</f>
        <v>0.2079797985339282</v>
      </c>
      <c r="CU36">
        <f>(5/0.1)*'µmol Indicator Protonated'!CU36</f>
        <v>0.20882553911009233</v>
      </c>
    </row>
    <row r="37" spans="1:99" x14ac:dyDescent="0.25">
      <c r="A37" s="61">
        <v>7</v>
      </c>
      <c r="B37" s="13">
        <v>707</v>
      </c>
      <c r="C37">
        <f>(5/0.1)*'µmol Indicator Protonated'!C37</f>
        <v>0</v>
      </c>
      <c r="D37">
        <f>(5/0.1)*'µmol Indicator Protonated'!D37</f>
        <v>5.1053015590884696E-2</v>
      </c>
      <c r="E37">
        <f>(5/0.1)*'µmol Indicator Protonated'!E37</f>
        <v>6.891642803067706E-2</v>
      </c>
      <c r="F37">
        <f>(5/0.1)*'µmol Indicator Protonated'!F37</f>
        <v>7.5865215467269445E-2</v>
      </c>
      <c r="G37">
        <f>(5/0.1)*'µmol Indicator Protonated'!G37</f>
        <v>8.3545454212976739E-2</v>
      </c>
      <c r="H37">
        <f>(5/0.1)*'µmol Indicator Protonated'!H37</f>
        <v>8.9317062198962127E-2</v>
      </c>
      <c r="I37">
        <f>(5/0.1)*'µmol Indicator Protonated'!I37</f>
        <v>9.2151436021782634E-2</v>
      </c>
      <c r="J37">
        <f>(5/0.1)*'µmol Indicator Protonated'!J37</f>
        <v>9.5088670184947433E-2</v>
      </c>
      <c r="K37">
        <f>(5/0.1)*'µmol Indicator Protonated'!K37</f>
        <v>9.5728690080423076E-2</v>
      </c>
      <c r="L37">
        <f>(5/0.1)*'µmol Indicator Protonated'!L37</f>
        <v>9.7123019138423514E-2</v>
      </c>
      <c r="M37">
        <f>(5/0.1)*'µmol Indicator Protonated'!M37</f>
        <v>9.7260166258882605E-2</v>
      </c>
      <c r="N37">
        <f>(5/0.1)*'µmol Indicator Protonated'!N37</f>
        <v>9.7317310892407222E-2</v>
      </c>
      <c r="O37">
        <f>(5/0.1)*'µmol Indicator Protonated'!O37</f>
        <v>9.7888757227653264E-2</v>
      </c>
      <c r="P37">
        <f>(5/0.1)*'µmol Indicator Protonated'!P37</f>
        <v>9.8883073850981509E-2</v>
      </c>
      <c r="Q37">
        <f>(5/0.1)*'µmol Indicator Protonated'!Q37</f>
        <v>9.9557380526571856E-2</v>
      </c>
      <c r="R37">
        <f>(5/0.1)*'µmol Indicator Protonated'!R37</f>
        <v>0.10126029060560514</v>
      </c>
      <c r="S37">
        <f>(5/0.1)*'µmol Indicator Protonated'!S37</f>
        <v>0.10260890395678592</v>
      </c>
      <c r="T37">
        <f>(5/0.1)*'µmol Indicator Protonated'!T37</f>
        <v>0.10388894374773708</v>
      </c>
      <c r="U37">
        <f>(5/0.1)*'µmol Indicator Protonated'!U37</f>
        <v>0.10544327777960644</v>
      </c>
      <c r="V37">
        <f>(5/0.1)*'µmol Indicator Protonated'!V37</f>
        <v>0.10702046966488561</v>
      </c>
      <c r="W37">
        <f>(5/0.1)*'µmol Indicator Protonated'!W37</f>
        <v>0.10843765657629595</v>
      </c>
      <c r="X37">
        <f>(5/0.1)*'µmol Indicator Protonated'!X37</f>
        <v>0.10999199060816524</v>
      </c>
      <c r="Y37">
        <f>(5/0.1)*'µmol Indicator Protonated'!Y37</f>
        <v>0.111912050294592</v>
      </c>
      <c r="Z37">
        <f>(5/0.1)*'µmol Indicator Protonated'!Z37</f>
        <v>0.11302065618496943</v>
      </c>
      <c r="AA37">
        <f>(5/0.1)*'µmol Indicator Protonated'!AA37</f>
        <v>0.11452927451001912</v>
      </c>
      <c r="AB37">
        <f>(5/0.1)*'µmol Indicator Protonated'!AB37</f>
        <v>0.11567216718051132</v>
      </c>
      <c r="AC37">
        <f>(5/0.1)*'µmol Indicator Protonated'!AC37</f>
        <v>0.11700935160498703</v>
      </c>
      <c r="AD37">
        <f>(5/0.1)*'µmol Indicator Protonated'!AD37</f>
        <v>0.11838082280957761</v>
      </c>
      <c r="AE37">
        <f>(5/0.1)*'µmol Indicator Protonated'!AE37</f>
        <v>0.11936371050620088</v>
      </c>
      <c r="AF37">
        <f>(5/0.1)*'µmol Indicator Protonated'!AF37</f>
        <v>0.12046088746987338</v>
      </c>
      <c r="AG37">
        <f>(5/0.1)*'µmol Indicator Protonated'!AG37</f>
        <v>0.12176378511423443</v>
      </c>
      <c r="AH37">
        <f>(5/0.1)*'µmol Indicator Protonated'!AH37</f>
        <v>0.12280381744438228</v>
      </c>
      <c r="AI37">
        <f>(5/0.1)*'µmol Indicator Protonated'!AI37</f>
        <v>0.12380956299441537</v>
      </c>
      <c r="AJ37">
        <f>(5/0.1)*'µmol Indicator Protonated'!AJ37</f>
        <v>0.12472387713080911</v>
      </c>
      <c r="AK37">
        <f>(5/0.1)*'µmol Indicator Protonated'!AK37</f>
        <v>0.12547818629333399</v>
      </c>
      <c r="AL37">
        <f>(5/0.1)*'µmol Indicator Protonated'!AL37</f>
        <v>0.12632392686949812</v>
      </c>
      <c r="AM37">
        <f>(5/0.1)*'µmol Indicator Protonated'!AM37</f>
        <v>0.12642678720984241</v>
      </c>
      <c r="AN37">
        <f>(5/0.1)*'µmol Indicator Protonated'!AN37</f>
        <v>0.12782111626784287</v>
      </c>
      <c r="AO37">
        <f>(5/0.1)*'µmol Indicator Protonated'!AO37</f>
        <v>0.12894115108492521</v>
      </c>
      <c r="AP37">
        <f>(5/0.1)*'µmol Indicator Protonated'!AP37</f>
        <v>0.12932973459289254</v>
      </c>
      <c r="AQ37">
        <f>(5/0.1)*'µmol Indicator Protonated'!AQ37</f>
        <v>0.12922687425254814</v>
      </c>
      <c r="AR37">
        <f>(5/0.1)*'µmol Indicator Protonated'!AR37</f>
        <v>0.13035833799633542</v>
      </c>
      <c r="AS37">
        <f>(5/0.1)*'µmol Indicator Protonated'!AS37</f>
        <v>0.13088406862476185</v>
      </c>
      <c r="AT37">
        <f>(5/0.1)*'µmol Indicator Protonated'!AT37</f>
        <v>0.13214125056230325</v>
      </c>
      <c r="AU37">
        <f>(5/0.1)*'µmol Indicator Protonated'!AU37</f>
        <v>0.13310128040551661</v>
      </c>
      <c r="AV37">
        <f>(5/0.1)*'µmol Indicator Protonated'!AV37</f>
        <v>0.13426703092941861</v>
      </c>
      <c r="AW37">
        <f>(5/0.1)*'µmol Indicator Protonated'!AW37</f>
        <v>0.13516991613910745</v>
      </c>
      <c r="AX37">
        <f>(5/0.1)*'µmol Indicator Protonated'!AX37</f>
        <v>0.13633566666300945</v>
      </c>
      <c r="AY37">
        <f>(5/0.1)*'µmol Indicator Protonated'!AY37</f>
        <v>0.1371814072391736</v>
      </c>
      <c r="AZ37">
        <f>(5/0.1)*'µmol Indicator Protonated'!AZ37</f>
        <v>0.13742141469997698</v>
      </c>
      <c r="BA37">
        <f>(5/0.1)*'µmol Indicator Protonated'!BA37</f>
        <v>0.13722712294599326</v>
      </c>
      <c r="BB37">
        <f>(5/0.1)*'µmol Indicator Protonated'!BB37</f>
        <v>0.13748998826020647</v>
      </c>
      <c r="BC37">
        <f>(5/0.1)*'µmol Indicator Protonated'!BC37</f>
        <v>0.13740998577327207</v>
      </c>
      <c r="BD37">
        <f>(5/0.1)*'µmol Indicator Protonated'!BD37</f>
        <v>0.13789000069487878</v>
      </c>
      <c r="BE37">
        <f>(5/0.1)*'µmol Indicator Protonated'!BE37</f>
        <v>0.13806143459545264</v>
      </c>
      <c r="BF37">
        <f>(5/0.1)*'µmol Indicator Protonated'!BF37</f>
        <v>0.1382671552761412</v>
      </c>
      <c r="BG37">
        <f>(5/0.1)*'µmol Indicator Protonated'!BG37</f>
        <v>0.13834715776307568</v>
      </c>
      <c r="BH37">
        <f>(5/0.1)*'µmol Indicator Protonated'!BH37</f>
        <v>0.13865573878410858</v>
      </c>
      <c r="BI37">
        <f>(5/0.1)*'µmol Indicator Protonated'!BI37</f>
        <v>0.13875859912445285</v>
      </c>
      <c r="BJ37">
        <f>(5/0.1)*'µmol Indicator Protonated'!BJ37</f>
        <v>0.13865573878410858</v>
      </c>
      <c r="BK37">
        <f>(5/0.1)*'µmol Indicator Protonated'!BK37</f>
        <v>0.13866716771081347</v>
      </c>
      <c r="BL37">
        <f>(5/0.1)*'µmol Indicator Protonated'!BL37</f>
        <v>0.13874717019774782</v>
      </c>
      <c r="BM37">
        <f>(5/0.1)*'µmol Indicator Protonated'!BM37</f>
        <v>0.13873574127104293</v>
      </c>
      <c r="BN37">
        <f>(5/0.1)*'µmol Indicator Protonated'!BN37</f>
        <v>0.13862145200399376</v>
      </c>
      <c r="BO37">
        <f>(5/0.1)*'µmol Indicator Protonated'!BO37</f>
        <v>0.13866716771081344</v>
      </c>
      <c r="BP37">
        <f>(5/0.1)*'µmol Indicator Protonated'!BP37</f>
        <v>0.13863288093069867</v>
      </c>
      <c r="BQ37">
        <f>(5/0.1)*'µmol Indicator Protonated'!BQ37</f>
        <v>0.13867859663751833</v>
      </c>
      <c r="BR37">
        <f>(5/0.1)*'µmol Indicator Protonated'!BR37</f>
        <v>0.13839287346989534</v>
      </c>
      <c r="BS37">
        <f>(5/0.1)*'µmol Indicator Protonated'!BS37</f>
        <v>0.1383814445431904</v>
      </c>
      <c r="BT37">
        <f>(5/0.1)*'µmol Indicator Protonated'!BT37</f>
        <v>0.1382328684960264</v>
      </c>
      <c r="BU37">
        <f>(5/0.1)*'µmol Indicator Protonated'!BU37</f>
        <v>0.13825572634943623</v>
      </c>
      <c r="BV37">
        <f>(5/0.1)*'µmol Indicator Protonated'!BV37</f>
        <v>0.13833572883637066</v>
      </c>
      <c r="BW37">
        <f>(5/0.1)*'µmol Indicator Protonated'!BW37</f>
        <v>0.13842716025001009</v>
      </c>
      <c r="BX37">
        <f>(5/0.1)*'µmol Indicator Protonated'!BX37</f>
        <v>0.13807286352215756</v>
      </c>
      <c r="BY37">
        <f>(5/0.1)*'µmol Indicator Protonated'!BY37</f>
        <v>0.13813000815568213</v>
      </c>
      <c r="BZ37">
        <f>(5/0.1)*'µmol Indicator Protonated'!BZ37</f>
        <v>0.13756999074714094</v>
      </c>
      <c r="CA37">
        <f>(5/0.1)*'µmol Indicator Protonated'!CA37</f>
        <v>0.13755856182043602</v>
      </c>
      <c r="CB37">
        <f>(5/0.1)*'µmol Indicator Protonated'!CB37</f>
        <v>0.13767285108748534</v>
      </c>
      <c r="CC37">
        <f>(5/0.1)*'µmol Indicator Protonated'!CC37</f>
        <v>0.13787857176817389</v>
      </c>
      <c r="CD37">
        <f>(5/0.1)*'µmol Indicator Protonated'!CD37</f>
        <v>0.1376842800141902</v>
      </c>
      <c r="CE37">
        <f>(5/0.1)*'µmol Indicator Protonated'!CE37</f>
        <v>0.13751284611361639</v>
      </c>
      <c r="CF37">
        <f>(5/0.1)*'µmol Indicator Protonated'!CF37</f>
        <v>0.13731855435963272</v>
      </c>
      <c r="CG37">
        <f>(5/0.1)*'µmol Indicator Protonated'!CG37</f>
        <v>0.13743284362668193</v>
      </c>
      <c r="CH37">
        <f>(5/0.1)*'µmol Indicator Protonated'!CH37</f>
        <v>0.13735284113974741</v>
      </c>
      <c r="CI37">
        <f>(5/0.1)*'µmol Indicator Protonated'!CI37</f>
        <v>0.1371471204590588</v>
      </c>
      <c r="CJ37">
        <f>(5/0.1)*'µmol Indicator Protonated'!CJ37</f>
        <v>0.13743284362668193</v>
      </c>
      <c r="CK37">
        <f>(5/0.1)*'µmol Indicator Protonated'!CK37</f>
        <v>0.13664424768404232</v>
      </c>
      <c r="CL37">
        <f>(5/0.1)*'µmol Indicator Protonated'!CL37</f>
        <v>0.13673567909768175</v>
      </c>
      <c r="CM37">
        <f>(5/0.1)*'µmol Indicator Protonated'!CM37</f>
        <v>0.13634709558971433</v>
      </c>
      <c r="CN37">
        <f>(5/0.1)*'µmol Indicator Protonated'!CN37</f>
        <v>0.13635852451641925</v>
      </c>
      <c r="CO37">
        <f>(5/0.1)*'µmol Indicator Protonated'!CO37</f>
        <v>0.13617566168914053</v>
      </c>
      <c r="CP37">
        <f>(5/0.1)*'µmol Indicator Protonated'!CP37</f>
        <v>0.13628995095618973</v>
      </c>
      <c r="CQ37">
        <f>(5/0.1)*'µmol Indicator Protonated'!CQ37</f>
        <v>0.13628995095618979</v>
      </c>
      <c r="CR37">
        <f>(5/0.1)*'µmol Indicator Protonated'!CR37</f>
        <v>0.13622137739596019</v>
      </c>
      <c r="CS37">
        <f>(5/0.1)*'µmol Indicator Protonated'!CS37</f>
        <v>0.13644995593005863</v>
      </c>
      <c r="CT37">
        <f>(5/0.1)*'µmol Indicator Protonated'!CT37</f>
        <v>0.13671282124427186</v>
      </c>
      <c r="CU37">
        <f>(5/0.1)*'µmol Indicator Protonated'!CU37</f>
        <v>0.13689568407155062</v>
      </c>
    </row>
    <row r="38" spans="1:99" x14ac:dyDescent="0.25">
      <c r="A38" s="61">
        <v>8</v>
      </c>
      <c r="B38" s="13">
        <v>708</v>
      </c>
      <c r="C38">
        <f>(5/0.1)*'µmol Indicator Protonated'!C38</f>
        <v>0</v>
      </c>
      <c r="D38">
        <f>(5/0.1)*'µmol Indicator Protonated'!D38</f>
        <v>5.2371151804185244E-2</v>
      </c>
      <c r="E38">
        <f>(5/0.1)*'µmol Indicator Protonated'!E38</f>
        <v>7.9034837806767233E-2</v>
      </c>
      <c r="F38">
        <f>(5/0.1)*'µmol Indicator Protonated'!F38</f>
        <v>9.2029527470263092E-2</v>
      </c>
      <c r="G38">
        <f>(5/0.1)*'µmol Indicator Protonated'!G38</f>
        <v>9.7812564382953465E-2</v>
      </c>
      <c r="H38">
        <f>(5/0.1)*'µmol Indicator Protonated'!H38</f>
        <v>0.1020298383370695</v>
      </c>
      <c r="I38">
        <f>(5/0.1)*'µmol Indicator Protonated'!I38</f>
        <v>0.10557280561559511</v>
      </c>
      <c r="J38">
        <f>(5/0.1)*'µmol Indicator Protonated'!J38</f>
        <v>0.10901291255377653</v>
      </c>
      <c r="K38">
        <f>(5/0.1)*'µmol Indicator Protonated'!K38</f>
        <v>0.11237301700502353</v>
      </c>
      <c r="L38">
        <f>(5/0.1)*'µmol Indicator Protonated'!L38</f>
        <v>0.11771032577622181</v>
      </c>
      <c r="M38">
        <f>(5/0.1)*'µmol Indicator Protonated'!M38</f>
        <v>0.12152758729566566</v>
      </c>
      <c r="N38">
        <f>(5/0.1)*'µmol Indicator Protonated'!N38</f>
        <v>0.12446482145883052</v>
      </c>
      <c r="O38">
        <f>(5/0.1)*'µmol Indicator Protonated'!O38</f>
        <v>0.12811064907770051</v>
      </c>
      <c r="P38">
        <f>(5/0.1)*'µmol Indicator Protonated'!P38</f>
        <v>0.13184790811020983</v>
      </c>
      <c r="Q38">
        <f>(5/0.1)*'µmol Indicator Protonated'!Q38</f>
        <v>0.13462513729950581</v>
      </c>
      <c r="R38">
        <f>(5/0.1)*'µmol Indicator Protonated'!R38</f>
        <v>0.13720807473481808</v>
      </c>
      <c r="S38">
        <f>(5/0.1)*'µmol Indicator Protonated'!S38</f>
        <v>0.13943671544227781</v>
      </c>
      <c r="T38">
        <f>(5/0.1)*'µmol Indicator Protonated'!T38</f>
        <v>0.14149392224916368</v>
      </c>
      <c r="U38">
        <f>(5/0.1)*'µmol Indicator Protonated'!U38</f>
        <v>0.14348255549582004</v>
      </c>
      <c r="V38">
        <f>(5/0.1)*'µmol Indicator Protonated'!V38</f>
        <v>0.14543690196236161</v>
      </c>
      <c r="W38">
        <f>(5/0.1)*'µmol Indicator Protonated'!W38</f>
        <v>0.14702552277434572</v>
      </c>
      <c r="X38">
        <f>(5/0.1)*'µmol Indicator Protonated'!X38</f>
        <v>0.14907130065452667</v>
      </c>
      <c r="Y38">
        <f>(5/0.1)*'µmol Indicator Protonated'!Y38</f>
        <v>0.15117422316823217</v>
      </c>
      <c r="Z38">
        <f>(5/0.1)*'µmol Indicator Protonated'!Z38</f>
        <v>0.15257998115293761</v>
      </c>
      <c r="AA38">
        <f>(5/0.1)*'µmol Indicator Protonated'!AA38</f>
        <v>0.15446575405924967</v>
      </c>
      <c r="AB38">
        <f>(5/0.1)*'µmol Indicator Protonated'!AB38</f>
        <v>0.15586008311725008</v>
      </c>
      <c r="AC38">
        <f>(5/0.1)*'µmol Indicator Protonated'!AC38</f>
        <v>0.15738013036900461</v>
      </c>
      <c r="AD38">
        <f>(5/0.1)*'µmol Indicator Protonated'!AD38</f>
        <v>0.15896875118098872</v>
      </c>
      <c r="AE38">
        <f>(5/0.1)*'µmol Indicator Protonated'!AE38</f>
        <v>0.1603402223855793</v>
      </c>
      <c r="AF38">
        <f>(5/0.1)*'µmol Indicator Protonated'!AF38</f>
        <v>0.16163169110323553</v>
      </c>
      <c r="AG38">
        <f>(5/0.1)*'µmol Indicator Protonated'!AG38</f>
        <v>0.16328888547544909</v>
      </c>
      <c r="AH38">
        <f>(5/0.1)*'µmol Indicator Protonated'!AH38</f>
        <v>0.1646032120465151</v>
      </c>
      <c r="AI38">
        <f>(5/0.1)*'µmol Indicator Protonated'!AI38</f>
        <v>0.16578039149712198</v>
      </c>
      <c r="AJ38">
        <f>(5/0.1)*'µmol Indicator Protonated'!AJ38</f>
        <v>0.16724329411535194</v>
      </c>
      <c r="AK38">
        <f>(5/0.1)*'µmol Indicator Protonated'!AK38</f>
        <v>0.16842047356595888</v>
      </c>
      <c r="AL38">
        <f>(5/0.1)*'µmol Indicator Protonated'!AL38</f>
        <v>0.16957479516315596</v>
      </c>
      <c r="AM38">
        <f>(5/0.1)*'µmol Indicator Protonated'!AM38</f>
        <v>0.17013481257169713</v>
      </c>
      <c r="AN38">
        <f>(5/0.1)*'µmol Indicator Protonated'!AN38</f>
        <v>0.17208915903823865</v>
      </c>
      <c r="AO38">
        <f>(5/0.1)*'µmol Indicator Protonated'!AO38</f>
        <v>0.17359777736328838</v>
      </c>
      <c r="AP38">
        <f>(5/0.1)*'µmol Indicator Protonated'!AP38</f>
        <v>0.17450066257297714</v>
      </c>
      <c r="AQ38">
        <f>(5/0.1)*'µmol Indicator Protonated'!AQ38</f>
        <v>0.17484353037412473</v>
      </c>
      <c r="AR38">
        <f>(5/0.1)*'µmol Indicator Protonated'!AR38</f>
        <v>0.17635214869917443</v>
      </c>
      <c r="AS38">
        <f>(5/0.1)*'µmol Indicator Protonated'!AS38</f>
        <v>0.17722074712874844</v>
      </c>
      <c r="AT38">
        <f>(5/0.1)*'µmol Indicator Protonated'!AT38</f>
        <v>0.17882079686743754</v>
      </c>
      <c r="AU38">
        <f>(5/0.1)*'µmol Indicator Protonated'!AU38</f>
        <v>0.18024941270555267</v>
      </c>
      <c r="AV38">
        <f>(5/0.1)*'µmol Indicator Protonated'!AV38</f>
        <v>0.18171231532378268</v>
      </c>
      <c r="AW38">
        <f>(5/0.1)*'µmol Indicator Protonated'!AW38</f>
        <v>0.18304949974825843</v>
      </c>
      <c r="AX38">
        <f>(5/0.1)*'µmol Indicator Protonated'!AX38</f>
        <v>0.18467240734035734</v>
      </c>
      <c r="AY38">
        <f>(5/0.1)*'µmol Indicator Protonated'!AY38</f>
        <v>0.18605530747165286</v>
      </c>
      <c r="AZ38">
        <f>(5/0.1)*'µmol Indicator Protonated'!AZ38</f>
        <v>0.18675247200065312</v>
      </c>
      <c r="BA38">
        <f>(5/0.1)*'µmol Indicator Protonated'!BA38</f>
        <v>0.18775821755068614</v>
      </c>
      <c r="BB38">
        <f>(5/0.1)*'µmol Indicator Protonated'!BB38</f>
        <v>0.18847823993309623</v>
      </c>
      <c r="BC38">
        <f>(5/0.1)*'µmol Indicator Protonated'!BC38</f>
        <v>0.18899254163481774</v>
      </c>
      <c r="BD38">
        <f>(5/0.1)*'µmol Indicator Protonated'!BD38</f>
        <v>0.18999828718485084</v>
      </c>
      <c r="BE38">
        <f>(5/0.1)*'µmol Indicator Protonated'!BE38</f>
        <v>0.19063830708032642</v>
      </c>
      <c r="BF38">
        <f>(5/0.1)*'µmol Indicator Protonated'!BF38</f>
        <v>0.19141547409626114</v>
      </c>
      <c r="BG38">
        <f>(5/0.1)*'µmol Indicator Protonated'!BG38</f>
        <v>0.19211263862526132</v>
      </c>
      <c r="BH38">
        <f>(5/0.1)*'µmol Indicator Protonated'!BH38</f>
        <v>0.19291266349460578</v>
      </c>
      <c r="BI38">
        <f>(5/0.1)*'µmol Indicator Protonated'!BI38</f>
        <v>0.19350696768326178</v>
      </c>
      <c r="BJ38">
        <f>(5/0.1)*'µmol Indicator Protonated'!BJ38</f>
        <v>0.19400984045827827</v>
      </c>
      <c r="BK38">
        <f>(5/0.1)*'µmol Indicator Protonated'!BK38</f>
        <v>0.19458128679352435</v>
      </c>
      <c r="BL38">
        <f>(5/0.1)*'µmol Indicator Protonated'!BL38</f>
        <v>0.19523273561570487</v>
      </c>
      <c r="BM38">
        <f>(5/0.1)*'µmol Indicator Protonated'!BM38</f>
        <v>0.19575846624413124</v>
      </c>
      <c r="BN38">
        <f>(5/0.1)*'µmol Indicator Protonated'!BN38</f>
        <v>0.19612419189868874</v>
      </c>
      <c r="BO38">
        <f>(5/0.1)*'µmol Indicator Protonated'!BO38</f>
        <v>0.19660420682029545</v>
      </c>
      <c r="BP38">
        <f>(5/0.1)*'µmol Indicator Protonated'!BP38</f>
        <v>0.19728994242259071</v>
      </c>
      <c r="BQ38">
        <f>(5/0.1)*'µmol Indicator Protonated'!BQ38</f>
        <v>0.19786138875783682</v>
      </c>
      <c r="BR38">
        <f>(5/0.1)*'µmol Indicator Protonated'!BR38</f>
        <v>0.19823854333909921</v>
      </c>
      <c r="BS38">
        <f>(5/0.1)*'µmol Indicator Protonated'!BS38</f>
        <v>0.19877570289423052</v>
      </c>
      <c r="BT38">
        <f>(5/0.1)*'µmol Indicator Protonated'!BT38</f>
        <v>0.19923285996242746</v>
      </c>
      <c r="BU38">
        <f>(5/0.1)*'µmol Indicator Protonated'!BU38</f>
        <v>0.19977001951755877</v>
      </c>
      <c r="BV38">
        <f>(5/0.1)*'µmol Indicator Protonated'!BV38</f>
        <v>0.20027289229257528</v>
      </c>
      <c r="BW38">
        <f>(5/0.1)*'µmol Indicator Protonated'!BW38</f>
        <v>0.2007643361408869</v>
      </c>
      <c r="BX38">
        <f>(5/0.1)*'µmol Indicator Protonated'!BX38</f>
        <v>0.20105005930850997</v>
      </c>
      <c r="BY38">
        <f>(5/0.1)*'µmol Indicator Protonated'!BY38</f>
        <v>0.20191865773808404</v>
      </c>
      <c r="BZ38">
        <f>(5/0.1)*'µmol Indicator Protonated'!BZ38</f>
        <v>0.201781510617625</v>
      </c>
      <c r="CA38">
        <f>(5/0.1)*'µmol Indicator Protonated'!CA38</f>
        <v>0.20225009661252671</v>
      </c>
      <c r="CB38">
        <f>(5/0.1)*'µmol Indicator Protonated'!CB38</f>
        <v>0.20293583221482206</v>
      </c>
      <c r="CC38">
        <f>(5/0.1)*'µmol Indicator Protonated'!CC38</f>
        <v>0.20341584713642874</v>
      </c>
      <c r="CD38">
        <f>(5/0.1)*'µmol Indicator Protonated'!CD38</f>
        <v>0.20382728849780593</v>
      </c>
      <c r="CE38">
        <f>(5/0.1)*'µmol Indicator Protonated'!CE38</f>
        <v>0.20426158771259295</v>
      </c>
      <c r="CF38">
        <f>(5/0.1)*'µmol Indicator Protonated'!CF38</f>
        <v>0.20442159268646187</v>
      </c>
      <c r="CG38">
        <f>(5/0.1)*'µmol Indicator Protonated'!CG38</f>
        <v>0.20492446546147847</v>
      </c>
      <c r="CH38">
        <f>(5/0.1)*'µmol Indicator Protonated'!CH38</f>
        <v>0.20529019111603583</v>
      </c>
      <c r="CI38">
        <f>(5/0.1)*'µmol Indicator Protonated'!CI38</f>
        <v>0.2055530564302491</v>
      </c>
      <c r="CJ38">
        <f>(5/0.1)*'µmol Indicator Protonated'!CJ38</f>
        <v>0.20613593169220007</v>
      </c>
      <c r="CK38">
        <f>(5/0.1)*'µmol Indicator Protonated'!CK38</f>
        <v>0.20627307881265911</v>
      </c>
      <c r="CL38">
        <f>(5/0.1)*'µmol Indicator Protonated'!CL38</f>
        <v>0.20676452266097076</v>
      </c>
      <c r="CM38">
        <f>(5/0.1)*'µmol Indicator Protonated'!CM38</f>
        <v>0.20681023836779042</v>
      </c>
      <c r="CN38">
        <f>(5/0.1)*'µmol Indicator Protonated'!CN38</f>
        <v>0.20700453012177408</v>
      </c>
      <c r="CO38">
        <f>(5/0.1)*'µmol Indicator Protonated'!CO38</f>
        <v>0.20743882933656108</v>
      </c>
      <c r="CP38">
        <f>(5/0.1)*'µmol Indicator Protonated'!CP38</f>
        <v>0.20773598143088903</v>
      </c>
      <c r="CQ38">
        <f>(5/0.1)*'µmol Indicator Protonated'!CQ38</f>
        <v>0.20789598640475795</v>
      </c>
      <c r="CR38">
        <f>(5/0.1)*'µmol Indicator Protonated'!CR38</f>
        <v>0.20828456991272529</v>
      </c>
      <c r="CS38">
        <f>(5/0.1)*'µmol Indicator Protonated'!CS38</f>
        <v>0.20869601127410242</v>
      </c>
      <c r="CT38">
        <f>(5/0.1)*'µmol Indicator Protonated'!CT38</f>
        <v>0.20924459975593876</v>
      </c>
      <c r="CU38">
        <f>(5/0.1)*'µmol Indicator Protonated'!CU38</f>
        <v>0.20985033287129959</v>
      </c>
    </row>
    <row r="39" spans="1:99" x14ac:dyDescent="0.25">
      <c r="A39" s="61">
        <v>9</v>
      </c>
      <c r="B39" s="13">
        <v>715</v>
      </c>
      <c r="C39">
        <f>(5/0.1)*'µmol Indicator Protonated'!C39</f>
        <v>0</v>
      </c>
      <c r="D39">
        <f>(5/0.1)*'µmol Indicator Protonated'!D39</f>
        <v>4.8119591069954462E-2</v>
      </c>
      <c r="E39">
        <f>(5/0.1)*'µmol Indicator Protonated'!E39</f>
        <v>0.1463397871720504</v>
      </c>
      <c r="F39">
        <f>(5/0.1)*'µmol Indicator Protonated'!F39</f>
        <v>0.17445494686615742</v>
      </c>
      <c r="G39">
        <f>(5/0.1)*'µmol Indicator Protonated'!G39</f>
        <v>0.18428382383239006</v>
      </c>
      <c r="H39">
        <f>(5/0.1)*'µmol Indicator Protonated'!H39</f>
        <v>0.18810108535183384</v>
      </c>
      <c r="I39">
        <f>(5/0.1)*'µmol Indicator Protonated'!I39</f>
        <v>0.18904968626834226</v>
      </c>
      <c r="J39">
        <f>(5/0.1)*'µmol Indicator Protonated'!J39</f>
        <v>0.19084402776101497</v>
      </c>
      <c r="K39">
        <f>(5/0.1)*'µmol Indicator Protonated'!K39</f>
        <v>0.1923412171593597</v>
      </c>
      <c r="L39">
        <f>(5/0.1)*'µmol Indicator Protonated'!L39</f>
        <v>0.19363268587701588</v>
      </c>
      <c r="M39">
        <f>(5/0.1)*'µmol Indicator Protonated'!M39</f>
        <v>0.19467271820716375</v>
      </c>
      <c r="N39">
        <f>(5/0.1)*'µmol Indicator Protonated'!N39</f>
        <v>0.19699279032826286</v>
      </c>
      <c r="O39">
        <f>(5/0.1)*'µmol Indicator Protonated'!O39</f>
        <v>0.19798710695159097</v>
      </c>
      <c r="P39">
        <f>(5/0.1)*'µmol Indicator Protonated'!P39</f>
        <v>0.19947286742323078</v>
      </c>
      <c r="Q39">
        <f>(5/0.1)*'µmol Indicator Protonated'!Q39</f>
        <v>0.20125577998919855</v>
      </c>
      <c r="R39">
        <f>(5/0.1)*'µmol Indicator Protonated'!R39</f>
        <v>0.20295869006823189</v>
      </c>
      <c r="S39">
        <f>(5/0.1)*'µmol Indicator Protonated'!S39</f>
        <v>0.20466160014726525</v>
      </c>
      <c r="T39">
        <f>(5/0.1)*'µmol Indicator Protonated'!T39</f>
        <v>0.20628450773936399</v>
      </c>
      <c r="U39">
        <f>(5/0.1)*'µmol Indicator Protonated'!U39</f>
        <v>0.20804456245192196</v>
      </c>
      <c r="V39">
        <f>(5/0.1)*'µmol Indicator Protonated'!V39</f>
        <v>0.20964461219061098</v>
      </c>
      <c r="W39">
        <f>(5/0.1)*'µmol Indicator Protonated'!W39</f>
        <v>0.21124466192930003</v>
      </c>
      <c r="X39">
        <f>(5/0.1)*'µmol Indicator Protonated'!X39</f>
        <v>0.21282185381457921</v>
      </c>
      <c r="Y39">
        <f>(5/0.1)*'µmol Indicator Protonated'!Y39</f>
        <v>0.2149133474015798</v>
      </c>
      <c r="Z39">
        <f>(5/0.1)*'µmol Indicator Protonated'!Z39</f>
        <v>0.21610195577889177</v>
      </c>
      <c r="AA39">
        <f>(5/0.1)*'µmol Indicator Protonated'!AA39</f>
        <v>0.21775915015110531</v>
      </c>
      <c r="AB39">
        <f>(5/0.1)*'µmol Indicator Protonated'!AB39</f>
        <v>0.21897061638182705</v>
      </c>
      <c r="AC39">
        <f>(5/0.1)*'µmol Indicator Protonated'!AC39</f>
        <v>0.22041066114664706</v>
      </c>
      <c r="AD39">
        <f>(5/0.1)*'µmol Indicator Protonated'!AD39</f>
        <v>0.22183927698476227</v>
      </c>
      <c r="AE39">
        <f>(5/0.1)*'µmol Indicator Protonated'!AE39</f>
        <v>0.22291359609502492</v>
      </c>
      <c r="AF39">
        <f>(5/0.1)*'µmol Indicator Protonated'!AF39</f>
        <v>0.22413649125245161</v>
      </c>
      <c r="AG39">
        <f>(5/0.1)*'µmol Indicator Protonated'!AG39</f>
        <v>0.22573654099114054</v>
      </c>
      <c r="AH39">
        <f>(5/0.1)*'µmol Indicator Protonated'!AH39</f>
        <v>0.22693657829515734</v>
      </c>
      <c r="AI39">
        <f>(5/0.1)*'µmol Indicator Protonated'!AI39</f>
        <v>0.2281823313059938</v>
      </c>
      <c r="AJ39">
        <f>(5/0.1)*'µmol Indicator Protonated'!AJ39</f>
        <v>0.22941665539012532</v>
      </c>
      <c r="AK39">
        <f>(5/0.1)*'µmol Indicator Protonated'!AK39</f>
        <v>0.23070812410778146</v>
      </c>
      <c r="AL39">
        <f>(5/0.1)*'µmol Indicator Protonated'!AL39</f>
        <v>0.23188530355838841</v>
      </c>
      <c r="AM39">
        <f>(5/0.1)*'µmol Indicator Protonated'!AM39</f>
        <v>0.23263961272091319</v>
      </c>
      <c r="AN39">
        <f>(5/0.1)*'µmol Indicator Protonated'!AN39</f>
        <v>0.23482253772155315</v>
      </c>
      <c r="AO39">
        <f>(5/0.1)*'µmol Indicator Protonated'!AO39</f>
        <v>0.23644544531365203</v>
      </c>
      <c r="AP39">
        <f>(5/0.1)*'µmol Indicator Protonated'!AP39</f>
        <v>0.23722261232958677</v>
      </c>
      <c r="AQ39">
        <f>(5/0.1)*'µmol Indicator Protonated'!AQ39</f>
        <v>0.23722261232958669</v>
      </c>
      <c r="AR39">
        <f>(5/0.1)*'µmol Indicator Protonated'!AR39</f>
        <v>0.23837693392678383</v>
      </c>
      <c r="AS39">
        <f>(5/0.1)*'µmol Indicator Protonated'!AS39</f>
        <v>0.23894838026202989</v>
      </c>
      <c r="AT39">
        <f>(5/0.1)*'µmol Indicator Protonated'!AT39</f>
        <v>0.24012555971263685</v>
      </c>
      <c r="AU39">
        <f>(5/0.1)*'µmol Indicator Protonated'!AU39</f>
        <v>0.24119987882289939</v>
      </c>
      <c r="AV39">
        <f>(5/0.1)*'µmol Indicator Protonated'!AV39</f>
        <v>0.24239991612691617</v>
      </c>
      <c r="AW39">
        <f>(5/0.1)*'µmol Indicator Protonated'!AW39</f>
        <v>0.24358852450422808</v>
      </c>
      <c r="AX39">
        <f>(5/0.1)*'µmol Indicator Protonated'!AX39</f>
        <v>0.24485713536847434</v>
      </c>
      <c r="AY39">
        <f>(5/0.1)*'µmol Indicator Protonated'!AY39</f>
        <v>0.24610288837931069</v>
      </c>
      <c r="AZ39">
        <f>(5/0.1)*'µmol Indicator Protonated'!AZ39</f>
        <v>0.24674290827478643</v>
      </c>
      <c r="BA39">
        <f>(5/0.1)*'µmol Indicator Protonated'!BA39</f>
        <v>0.24755436207083581</v>
      </c>
      <c r="BB39">
        <f>(5/0.1)*'µmol Indicator Protonated'!BB39</f>
        <v>0.24814866625949167</v>
      </c>
      <c r="BC39">
        <f>(5/0.1)*'µmol Indicator Protonated'!BC39</f>
        <v>0.24868582581462303</v>
      </c>
      <c r="BD39">
        <f>(5/0.1)*'µmol Indicator Protonated'!BD39</f>
        <v>0.24956585317090196</v>
      </c>
      <c r="BE39">
        <f>(5/0.1)*'µmol Indicator Protonated'!BE39</f>
        <v>0.25020587306637759</v>
      </c>
      <c r="BF39">
        <f>(5/0.1)*'µmol Indicator Protonated'!BF39</f>
        <v>0.25098304008231237</v>
      </c>
      <c r="BG39">
        <f>(5/0.1)*'µmol Indicator Protonated'!BG39</f>
        <v>0.25145162607721405</v>
      </c>
      <c r="BH39">
        <f>(5/0.1)*'µmol Indicator Protonated'!BH39</f>
        <v>0.25222879309314877</v>
      </c>
      <c r="BI39">
        <f>(5/0.1)*'µmol Indicator Protonated'!BI39</f>
        <v>0.2528688129886244</v>
      </c>
      <c r="BJ39">
        <f>(5/0.1)*'µmol Indicator Protonated'!BJ39</f>
        <v>0.25323453864318185</v>
      </c>
      <c r="BK39">
        <f>(5/0.1)*'µmol Indicator Protonated'!BK39</f>
        <v>0.25358883537103444</v>
      </c>
      <c r="BL39">
        <f>(5/0.1)*'µmol Indicator Protonated'!BL39</f>
        <v>0.25419456848639521</v>
      </c>
      <c r="BM39">
        <f>(5/0.1)*'µmol Indicator Protonated'!BM39</f>
        <v>0.25442314702049373</v>
      </c>
      <c r="BN39">
        <f>(5/0.1)*'µmol Indicator Protonated'!BN39</f>
        <v>0.25475458589493644</v>
      </c>
      <c r="BO39">
        <f>(5/0.1)*'µmol Indicator Protonated'!BO39</f>
        <v>0.25524602974324806</v>
      </c>
      <c r="BP39">
        <f>(5/0.1)*'µmol Indicator Protonated'!BP39</f>
        <v>0.25570318681144488</v>
      </c>
      <c r="BQ39">
        <f>(5/0.1)*'µmol Indicator Protonated'!BQ39</f>
        <v>0.25622891743987136</v>
      </c>
      <c r="BR39">
        <f>(5/0.1)*'µmol Indicator Protonated'!BR39</f>
        <v>0.25657178524101898</v>
      </c>
      <c r="BS39">
        <f>(5/0.1)*'µmol Indicator Protonated'!BS39</f>
        <v>0.2569489398222814</v>
      </c>
      <c r="BT39">
        <f>(5/0.1)*'µmol Indicator Protonated'!BT39</f>
        <v>0.25730323655013398</v>
      </c>
      <c r="BU39">
        <f>(5/0.1)*'µmol Indicator Protonated'!BU39</f>
        <v>0.25784039610526527</v>
      </c>
      <c r="BV39">
        <f>(5/0.1)*'µmol Indicator Protonated'!BV39</f>
        <v>0.25822897961323255</v>
      </c>
      <c r="BW39">
        <f>(5/0.1)*'µmol Indicator Protonated'!BW39</f>
        <v>0.25857184741438016</v>
      </c>
      <c r="BX39">
        <f>(5/0.1)*'µmol Indicator Protonated'!BX39</f>
        <v>0.25880042594847874</v>
      </c>
      <c r="BY39">
        <f>(5/0.1)*'µmol Indicator Protonated'!BY39</f>
        <v>0.25958902189111821</v>
      </c>
      <c r="BZ39">
        <f>(5/0.1)*'µmol Indicator Protonated'!BZ39</f>
        <v>0.25938330121042968</v>
      </c>
      <c r="CA39">
        <f>(5/0.1)*'µmol Indicator Protonated'!CA39</f>
        <v>0.25973759793828222</v>
      </c>
      <c r="CB39">
        <f>(5/0.1)*'µmol Indicator Protonated'!CB39</f>
        <v>0.26033190212693824</v>
      </c>
      <c r="CC39">
        <f>(5/0.1)*'µmol Indicator Protonated'!CC39</f>
        <v>0.26068619885479066</v>
      </c>
      <c r="CD39">
        <f>(5/0.1)*'µmol Indicator Protonated'!CD39</f>
        <v>0.26109764021616794</v>
      </c>
      <c r="CE39">
        <f>(5/0.1)*'µmol Indicator Protonated'!CE39</f>
        <v>0.26136050553038109</v>
      </c>
      <c r="CF39">
        <f>(5/0.1)*'µmol Indicator Protonated'!CF39</f>
        <v>0.26137193445708606</v>
      </c>
      <c r="CG39">
        <f>(5/0.1)*'µmol Indicator Protonated'!CG39</f>
        <v>0.26182909152528289</v>
      </c>
      <c r="CH39">
        <f>(5/0.1)*'µmol Indicator Protonated'!CH39</f>
        <v>0.26195480971903701</v>
      </c>
      <c r="CI39">
        <f>(5/0.1)*'µmol Indicator Protonated'!CI39</f>
        <v>0.26208052791279118</v>
      </c>
      <c r="CJ39">
        <f>(5/0.1)*'µmol Indicator Protonated'!CJ39</f>
        <v>0.26261768746792247</v>
      </c>
      <c r="CK39">
        <f>(5/0.1)*'µmol Indicator Protonated'!CK39</f>
        <v>0.26266340317474218</v>
      </c>
      <c r="CL39">
        <f>(5/0.1)*'µmol Indicator Protonated'!CL39</f>
        <v>0.2630405577560046</v>
      </c>
      <c r="CM39">
        <f>(5/0.1)*'µmol Indicator Protonated'!CM39</f>
        <v>0.26302912882929963</v>
      </c>
      <c r="CN39">
        <f>(5/0.1)*'µmol Indicator Protonated'!CN39</f>
        <v>0.26299484204918494</v>
      </c>
      <c r="CO39">
        <f>(5/0.1)*'µmol Indicator Protonated'!CO39</f>
        <v>0.26341771233726696</v>
      </c>
      <c r="CP39">
        <f>(5/0.1)*'µmol Indicator Protonated'!CP39</f>
        <v>0.26357771731113588</v>
      </c>
      <c r="CQ39">
        <f>(5/0.1)*'µmol Indicator Protonated'!CQ39</f>
        <v>0.26365771979807034</v>
      </c>
      <c r="CR39">
        <f>(5/0.1)*'µmol Indicator Protonated'!CR39</f>
        <v>0.26387486940546384</v>
      </c>
      <c r="CS39">
        <f>(5/0.1)*'µmol Indicator Protonated'!CS39</f>
        <v>0.26419487935320168</v>
      </c>
      <c r="CT39">
        <f>(5/0.1)*'µmol Indicator Protonated'!CT39</f>
        <v>0.26459489178787393</v>
      </c>
      <c r="CU39">
        <f>(5/0.1)*'µmol Indicator Protonated'!CU39</f>
        <v>0.26506347778277567</v>
      </c>
    </row>
    <row r="40" spans="1:99" x14ac:dyDescent="0.25">
      <c r="A40" s="61">
        <v>10</v>
      </c>
      <c r="B40" s="13" t="s">
        <v>10</v>
      </c>
      <c r="C40">
        <f>(5/0.1)*'µmol Indicator Protonated'!C40</f>
        <v>0</v>
      </c>
      <c r="D40">
        <f>(5/0.1)*'µmol Indicator Protonated'!D40</f>
        <v>0.15028657652748412</v>
      </c>
      <c r="E40">
        <f>(5/0.1)*'µmol Indicator Protonated'!E40</f>
        <v>0.21384283793355299</v>
      </c>
      <c r="F40">
        <f>(5/0.1)*'µmol Indicator Protonated'!F40</f>
        <v>0.24728387747215341</v>
      </c>
      <c r="G40">
        <f>(5/0.1)*'µmol Indicator Protonated'!G40</f>
        <v>0.26399296831474878</v>
      </c>
      <c r="H40">
        <f>(5/0.1)*'µmol Indicator Protonated'!H40</f>
        <v>0.2782676977691958</v>
      </c>
      <c r="I40">
        <f>(5/0.1)*'µmol Indicator Protonated'!I40</f>
        <v>0.29214241478897057</v>
      </c>
      <c r="J40">
        <f>(5/0.1)*'µmol Indicator Protonated'!J40</f>
        <v>0.29678255903116879</v>
      </c>
      <c r="K40">
        <f>(5/0.1)*'µmol Indicator Protonated'!K40</f>
        <v>0.30152556361371124</v>
      </c>
      <c r="L40">
        <f>(5/0.1)*'µmol Indicator Protonated'!L40</f>
        <v>0.30760575262072959</v>
      </c>
      <c r="M40">
        <f>(5/0.1)*'µmol Indicator Protonated'!M40</f>
        <v>0.31180016872143568</v>
      </c>
      <c r="N40">
        <f>(5/0.1)*'µmol Indicator Protonated'!N40</f>
        <v>0.31564028809428935</v>
      </c>
      <c r="O40">
        <f>(5/0.1)*'µmol Indicator Protonated'!O40</f>
        <v>0.31818893874948689</v>
      </c>
      <c r="P40">
        <f>(5/0.1)*'µmol Indicator Protonated'!P40</f>
        <v>0.32052043979729089</v>
      </c>
      <c r="Q40">
        <f>(5/0.1)*'µmol Indicator Protonated'!Q40</f>
        <v>0.32217763416950451</v>
      </c>
      <c r="R40">
        <f>(5/0.1)*'µmol Indicator Protonated'!R40</f>
        <v>0.32404054922240672</v>
      </c>
      <c r="S40">
        <f>(5/0.1)*'µmol Indicator Protonated'!S40</f>
        <v>0.32521772867301374</v>
      </c>
      <c r="T40">
        <f>(5/0.1)*'µmol Indicator Protonated'!T40</f>
        <v>0.32630347670998111</v>
      </c>
      <c r="U40">
        <f>(5/0.1)*'µmol Indicator Protonated'!U40</f>
        <v>0.32732065118671921</v>
      </c>
      <c r="V40">
        <f>(5/0.1)*'µmol Indicator Protonated'!V40</f>
        <v>0.32826925210322777</v>
      </c>
      <c r="W40">
        <f>(5/0.1)*'µmol Indicator Protonated'!W40</f>
        <v>0.32972072579475276</v>
      </c>
      <c r="X40">
        <f>(5/0.1)*'µmol Indicator Protonated'!X40</f>
        <v>0.33078361597831046</v>
      </c>
      <c r="Y40">
        <f>(5/0.1)*'µmol Indicator Protonated'!Y40</f>
        <v>0.33181221938175337</v>
      </c>
      <c r="Z40">
        <f>(5/0.1)*'µmol Indicator Protonated'!Z40</f>
        <v>0.33228080537665522</v>
      </c>
      <c r="AA40">
        <f>(5/0.1)*'µmol Indicator Protonated'!AA40</f>
        <v>0.33300082775906525</v>
      </c>
      <c r="AB40">
        <f>(5/0.1)*'µmol Indicator Protonated'!AB40</f>
        <v>0.33333226663350796</v>
      </c>
      <c r="AC40">
        <f>(5/0.1)*'µmol Indicator Protonated'!AC40</f>
        <v>0.33378942370170478</v>
      </c>
      <c r="AD40">
        <f>(5/0.1)*'µmol Indicator Protonated'!AD40</f>
        <v>0.33439515681706561</v>
      </c>
      <c r="AE40">
        <f>(5/0.1)*'µmol Indicator Protonated'!AE40</f>
        <v>0.33450944608411493</v>
      </c>
      <c r="AF40">
        <f>(5/0.1)*'µmol Indicator Protonated'!AF40</f>
        <v>0.33506946349265609</v>
      </c>
      <c r="AG40">
        <f>(5/0.1)*'µmol Indicator Protonated'!AG40</f>
        <v>0.33561805197449224</v>
      </c>
      <c r="AH40">
        <f>(5/0.1)*'µmol Indicator Protonated'!AH40</f>
        <v>0.33589234621541036</v>
      </c>
      <c r="AI40">
        <f>(5/0.1)*'µmol Indicator Protonated'!AI40</f>
        <v>0.33607520904268912</v>
      </c>
      <c r="AJ40">
        <f>(5/0.1)*'µmol Indicator Protonated'!AJ40</f>
        <v>0.33644093469724662</v>
      </c>
      <c r="AK40">
        <f>(5/0.1)*'µmol Indicator Protonated'!AK40</f>
        <v>0.33648665040406639</v>
      </c>
      <c r="AL40">
        <f>(5/0.1)*'µmol Indicator Protonated'!AL40</f>
        <v>0.33697809425237801</v>
      </c>
      <c r="AM40">
        <f>(5/0.1)*'µmol Indicator Protonated'!AM40</f>
        <v>0.33652093718418102</v>
      </c>
      <c r="AN40">
        <f>(5/0.1)*'µmol Indicator Protonated'!AN40</f>
        <v>0.33761811414785353</v>
      </c>
      <c r="AO40">
        <f>(5/0.1)*'µmol Indicator Protonated'!AO40</f>
        <v>0.3381438447762799</v>
      </c>
      <c r="AP40">
        <f>(5/0.1)*'µmol Indicator Protonated'!AP40</f>
        <v>0.33829242082344385</v>
      </c>
      <c r="AQ40">
        <f>(5/0.1)*'µmol Indicator Protonated'!AQ40</f>
        <v>0.33780097697513223</v>
      </c>
      <c r="AR40">
        <f>(5/0.1)*'µmol Indicator Protonated'!AR40</f>
        <v>0.33855528613765701</v>
      </c>
      <c r="AS40">
        <f>(5/0.1)*'µmol Indicator Protonated'!AS40</f>
        <v>0.33849814150413249</v>
      </c>
      <c r="AT40">
        <f>(5/0.1)*'µmol Indicator Protonated'!AT40</f>
        <v>0.33945817134734602</v>
      </c>
      <c r="AU40">
        <f>(5/0.1)*'µmol Indicator Protonated'!AU40</f>
        <v>0.34012104909623136</v>
      </c>
      <c r="AV40">
        <f>(5/0.1)*'µmol Indicator Protonated'!AV40</f>
        <v>0.3408296425519366</v>
      </c>
      <c r="AW40">
        <f>(5/0.1)*'µmol Indicator Protonated'!AW40</f>
        <v>0.34132108640024816</v>
      </c>
      <c r="AX40">
        <f>(5/0.1)*'µmol Indicator Protonated'!AX40</f>
        <v>0.34240683443721565</v>
      </c>
      <c r="AY40">
        <f>(5/0.1)*'µmol Indicator Protonated'!AY40</f>
        <v>0.34308114111280619</v>
      </c>
      <c r="AZ40">
        <f>(5/0.1)*'µmol Indicator Protonated'!AZ40</f>
        <v>0.3431382857463306</v>
      </c>
      <c r="BA40">
        <f>(5/0.1)*'µmol Indicator Protonated'!BA40</f>
        <v>0.34343543784065861</v>
      </c>
      <c r="BB40">
        <f>(5/0.1)*'µmol Indicator Protonated'!BB40</f>
        <v>0.34372116100828159</v>
      </c>
      <c r="BC40">
        <f>(5/0.1)*'µmol Indicator Protonated'!BC40</f>
        <v>0.34356115603441284</v>
      </c>
      <c r="BD40">
        <f>(5/0.1)*'µmol Indicator Protonated'!BD40</f>
        <v>0.34392688168897023</v>
      </c>
      <c r="BE40">
        <f>(5/0.1)*'µmol Indicator Protonated'!BE40</f>
        <v>0.34399545524919978</v>
      </c>
      <c r="BF40">
        <f>(5/0.1)*'µmol Indicator Protonated'!BF40</f>
        <v>0.34418974700318344</v>
      </c>
      <c r="BG40">
        <f>(5/0.1)*'µmol Indicator Protonated'!BG40</f>
        <v>0.3442240337832983</v>
      </c>
      <c r="BH40">
        <f>(5/0.1)*'µmol Indicator Protonated'!BH40</f>
        <v>0.34456690158444586</v>
      </c>
      <c r="BI40">
        <f>(5/0.1)*'µmol Indicator Protonated'!BI40</f>
        <v>0.34462404621797055</v>
      </c>
      <c r="BJ40">
        <f>(5/0.1)*'µmol Indicator Protonated'!BJ40</f>
        <v>0.34472690655831478</v>
      </c>
      <c r="BK40">
        <f>(5/0.1)*'µmol Indicator Protonated'!BK40</f>
        <v>0.34462404621797055</v>
      </c>
      <c r="BL40">
        <f>(5/0.1)*'µmol Indicator Protonated'!BL40</f>
        <v>0.34489834045888845</v>
      </c>
      <c r="BM40">
        <f>(5/0.1)*'µmol Indicator Protonated'!BM40</f>
        <v>0.34481833797195405</v>
      </c>
      <c r="BN40">
        <f>(5/0.1)*'µmol Indicator Protonated'!BN40</f>
        <v>0.3447840511918393</v>
      </c>
      <c r="BO40">
        <f>(5/0.1)*'µmol Indicator Protonated'!BO40</f>
        <v>0.34489834045888856</v>
      </c>
      <c r="BP40">
        <f>(5/0.1)*'µmol Indicator Protonated'!BP40</f>
        <v>0.34500120079923297</v>
      </c>
      <c r="BQ40">
        <f>(5/0.1)*'µmol Indicator Protonated'!BQ40</f>
        <v>0.34529835289356087</v>
      </c>
      <c r="BR40">
        <f>(5/0.1)*'µmol Indicator Protonated'!BR40</f>
        <v>0.34537835538049533</v>
      </c>
      <c r="BS40">
        <f>(5/0.1)*'µmol Indicator Protonated'!BS40</f>
        <v>0.34513834791969195</v>
      </c>
      <c r="BT40">
        <f>(5/0.1)*'µmol Indicator Protonated'!BT40</f>
        <v>0.34533263967367561</v>
      </c>
      <c r="BU40">
        <f>(5/0.1)*'µmol Indicator Protonated'!BU40</f>
        <v>0.34553836035436425</v>
      </c>
      <c r="BV40">
        <f>(5/0.1)*'µmol Indicator Protonated'!BV40</f>
        <v>0.34566407854811826</v>
      </c>
      <c r="BW40">
        <f>(5/0.1)*'µmol Indicator Protonated'!BW40</f>
        <v>0.34559550498788871</v>
      </c>
      <c r="BX40">
        <f>(5/0.1)*'µmol Indicator Protonated'!BX40</f>
        <v>0.34567550747482334</v>
      </c>
      <c r="BY40">
        <f>(5/0.1)*'µmol Indicator Protonated'!BY40</f>
        <v>0.34609837776290542</v>
      </c>
      <c r="BZ40">
        <f>(5/0.1)*'µmol Indicator Protonated'!BZ40</f>
        <v>0.34570979425493797</v>
      </c>
      <c r="CA40">
        <f>(5/0.1)*'µmol Indicator Protonated'!CA40</f>
        <v>0.345721223181643</v>
      </c>
      <c r="CB40">
        <f>(5/0.1)*'µmol Indicator Protonated'!CB40</f>
        <v>0.34602980420267587</v>
      </c>
      <c r="CC40">
        <f>(5/0.1)*'µmol Indicator Protonated'!CC40</f>
        <v>0.34604123312938079</v>
      </c>
      <c r="CD40">
        <f>(5/0.1)*'µmol Indicator Protonated'!CD40</f>
        <v>0.34608694883620045</v>
      </c>
      <c r="CE40">
        <f>(5/0.1)*'µmol Indicator Protonated'!CE40</f>
        <v>0.34607551990949548</v>
      </c>
      <c r="CF40">
        <f>(5/0.1)*'µmol Indicator Protonated'!CF40</f>
        <v>0.34598408849585621</v>
      </c>
      <c r="CG40">
        <f>(5/0.1)*'µmol Indicator Protonated'!CG40</f>
        <v>0.34612123561631519</v>
      </c>
      <c r="CH40">
        <f>(5/0.1)*'µmol Indicator Protonated'!CH40</f>
        <v>0.34613266454302005</v>
      </c>
      <c r="CI40">
        <f>(5/0.1)*'µmol Indicator Protonated'!CI40</f>
        <v>0.34604123312938079</v>
      </c>
      <c r="CJ40">
        <f>(5/0.1)*'µmol Indicator Protonated'!CJ40</f>
        <v>0.34633838522370869</v>
      </c>
      <c r="CK40">
        <f>(5/0.1)*'µmol Indicator Protonated'!CK40</f>
        <v>0.34585837030210198</v>
      </c>
      <c r="CL40">
        <f>(5/0.1)*'µmol Indicator Protonated'!CL40</f>
        <v>0.34601837527597101</v>
      </c>
      <c r="CM40">
        <f>(5/0.1)*'µmol Indicator Protonated'!CM40</f>
        <v>0.34561836284129865</v>
      </c>
      <c r="CN40">
        <f>(5/0.1)*'µmol Indicator Protonated'!CN40</f>
        <v>0.34542407108731493</v>
      </c>
      <c r="CO40">
        <f>(5/0.1)*'µmol Indicator Protonated'!CO40</f>
        <v>0.34537835538049522</v>
      </c>
      <c r="CP40">
        <f>(5/0.1)*'µmol Indicator Protonated'!CP40</f>
        <v>0.34550407357424945</v>
      </c>
      <c r="CQ40">
        <f>(5/0.1)*'µmol Indicator Protonated'!CQ40</f>
        <v>0.34514977684639692</v>
      </c>
      <c r="CR40">
        <f>(5/0.1)*'µmol Indicator Protonated'!CR40</f>
        <v>0.34508120328616732</v>
      </c>
      <c r="CS40">
        <f>(5/0.1)*'µmol Indicator Protonated'!CS40</f>
        <v>0.34493262723900331</v>
      </c>
      <c r="CT40">
        <f>(5/0.1)*'µmol Indicator Protonated'!CT40</f>
        <v>0.34545835786742979</v>
      </c>
      <c r="CU40">
        <f>(5/0.1)*'µmol Indicator Protonated'!CU40</f>
        <v>0.34532121074697064</v>
      </c>
    </row>
    <row r="41" spans="1:99" x14ac:dyDescent="0.25">
      <c r="A41" s="61">
        <v>11</v>
      </c>
      <c r="B41" s="13" t="s">
        <v>11</v>
      </c>
      <c r="C41">
        <f>(5/0.1)*'µmol Indicator Protonated'!C41</f>
        <v>0</v>
      </c>
      <c r="D41">
        <f>(5/0.1)*'µmol Indicator Protonated'!D41</f>
        <v>8.0181540119495173E-2</v>
      </c>
      <c r="E41">
        <f>(5/0.1)*'µmol Indicator Protonated'!E41</f>
        <v>0.15594389524642022</v>
      </c>
      <c r="F41">
        <f>(5/0.1)*'µmol Indicator Protonated'!F41</f>
        <v>0.18681342627641342</v>
      </c>
      <c r="G41">
        <f>(5/0.1)*'µmol Indicator Protonated'!G41</f>
        <v>0.19793377196030215</v>
      </c>
      <c r="H41">
        <f>(5/0.1)*'µmol Indicator Protonated'!H41</f>
        <v>0.20378538243322192</v>
      </c>
      <c r="I41">
        <f>(5/0.1)*'µmol Indicator Protonated'!I41</f>
        <v>0.20777407785323954</v>
      </c>
      <c r="J41">
        <f>(5/0.1)*'µmol Indicator Protonated'!J41</f>
        <v>0.21105417981755206</v>
      </c>
      <c r="K41">
        <f>(5/0.1)*'µmol Indicator Protonated'!K41</f>
        <v>0.21287137916363463</v>
      </c>
      <c r="L41">
        <f>(5/0.1)*'µmol Indicator Protonated'!L41</f>
        <v>0.21481429670347127</v>
      </c>
      <c r="M41">
        <f>(5/0.1)*'µmol Indicator Protonated'!M41</f>
        <v>0.21588861581373386</v>
      </c>
      <c r="N41">
        <f>(5/0.1)*'µmol Indicator Protonated'!N41</f>
        <v>0.21742009199219337</v>
      </c>
      <c r="O41">
        <f>(5/0.1)*'µmol Indicator Protonated'!O41</f>
        <v>0.21849441110245602</v>
      </c>
      <c r="P41">
        <f>(5/0.1)*'µmol Indicator Protonated'!P41</f>
        <v>0.21929443597180054</v>
      </c>
      <c r="Q41">
        <f>(5/0.1)*'µmol Indicator Protonated'!Q41</f>
        <v>0.22000302942750566</v>
      </c>
      <c r="R41">
        <f>(5/0.1)*'µmol Indicator Protonated'!R41</f>
        <v>0.22111163531788303</v>
      </c>
      <c r="S41">
        <f>(5/0.1)*'µmol Indicator Protonated'!S41</f>
        <v>0.22201452052757184</v>
      </c>
      <c r="T41">
        <f>(5/0.1)*'µmol Indicator Protonated'!T41</f>
        <v>0.22314598427135907</v>
      </c>
      <c r="U41">
        <f>(5/0.1)*'µmol Indicator Protonated'!U41</f>
        <v>0.22418601660150697</v>
      </c>
      <c r="V41">
        <f>(5/0.1)*'µmol Indicator Protonated'!V41</f>
        <v>0.22505461503108098</v>
      </c>
      <c r="W41">
        <f>(5/0.1)*'µmol Indicator Protonated'!W41</f>
        <v>0.22570606385326156</v>
      </c>
      <c r="X41">
        <f>(5/0.1)*'µmol Indicator Protonated'!X41</f>
        <v>0.22694038793739305</v>
      </c>
      <c r="Y41">
        <f>(5/0.1)*'µmol Indicator Protonated'!Y41</f>
        <v>0.22795756241413101</v>
      </c>
      <c r="Z41">
        <f>(5/0.1)*'µmol Indicator Protonated'!Z41</f>
        <v>0.22868901372324604</v>
      </c>
      <c r="AA41">
        <f>(5/0.1)*'µmol Indicator Protonated'!AA41</f>
        <v>0.2295918989329348</v>
      </c>
      <c r="AB41">
        <f>(5/0.1)*'µmol Indicator Protonated'!AB41</f>
        <v>0.23038049487557447</v>
      </c>
      <c r="AC41">
        <f>(5/0.1)*'µmol Indicator Protonated'!AC41</f>
        <v>0.2313290957920828</v>
      </c>
      <c r="AD41">
        <f>(5/0.1)*'µmol Indicator Protonated'!AD41</f>
        <v>0.2323462702688209</v>
      </c>
      <c r="AE41">
        <f>(5/0.1)*'µmol Indicator Protonated'!AE41</f>
        <v>0.23281485626372267</v>
      </c>
      <c r="AF41">
        <f>(5/0.1)*'µmol Indicator Protonated'!AF41</f>
        <v>0.23371774147341148</v>
      </c>
      <c r="AG41">
        <f>(5/0.1)*'µmol Indicator Protonated'!AG41</f>
        <v>0.23448347956264126</v>
      </c>
      <c r="AH41">
        <f>(5/0.1)*'µmol Indicator Protonated'!AH41</f>
        <v>0.2353177912121005</v>
      </c>
      <c r="AI41">
        <f>(5/0.1)*'µmol Indicator Protonated'!AI41</f>
        <v>0.23575209042688755</v>
      </c>
      <c r="AJ41">
        <f>(5/0.1)*'µmol Indicator Protonated'!AJ41</f>
        <v>0.23636925246895329</v>
      </c>
      <c r="AK41">
        <f>(5/0.1)*'µmol Indicator Protonated'!AK41</f>
        <v>0.23688355417067486</v>
      </c>
      <c r="AL41">
        <f>(5/0.1)*'µmol Indicator Protonated'!AL41</f>
        <v>0.23766072118660952</v>
      </c>
      <c r="AM41">
        <f>(5/0.1)*'µmol Indicator Protonated'!AM41</f>
        <v>0.23764929225990453</v>
      </c>
      <c r="AN41">
        <f>(5/0.1)*'µmol Indicator Protonated'!AN41</f>
        <v>0.23908933702472462</v>
      </c>
      <c r="AO41">
        <f>(5/0.1)*'µmol Indicator Protonated'!AO41</f>
        <v>0.23991221974747906</v>
      </c>
      <c r="AP41">
        <f>(5/0.1)*'µmol Indicator Protonated'!AP41</f>
        <v>0.24039223466908569</v>
      </c>
      <c r="AQ41">
        <f>(5/0.1)*'µmol Indicator Protonated'!AQ41</f>
        <v>0.24023222969521674</v>
      </c>
      <c r="AR41">
        <f>(5/0.1)*'µmol Indicator Protonated'!AR41</f>
        <v>0.24134083558559416</v>
      </c>
      <c r="AS41">
        <f>(5/0.1)*'µmol Indicator Protonated'!AS41</f>
        <v>0.24163798767992214</v>
      </c>
      <c r="AT41">
        <f>(5/0.1)*'µmol Indicator Protonated'!AT41</f>
        <v>0.2429180274708734</v>
      </c>
      <c r="AU41">
        <f>(5/0.1)*'µmol Indicator Protonated'!AU41</f>
        <v>0.24392377302090645</v>
      </c>
      <c r="AV41">
        <f>(5/0.1)*'µmol Indicator Protonated'!AV41</f>
        <v>0.24490666071752976</v>
      </c>
      <c r="AW41">
        <f>(5/0.1)*'µmol Indicator Protonated'!AW41</f>
        <v>0.24584383270733326</v>
      </c>
      <c r="AX41">
        <f>(5/0.1)*'µmol Indicator Protonated'!AX41</f>
        <v>0.24704387001135011</v>
      </c>
      <c r="AY41">
        <f>(5/0.1)*'µmol Indicator Protonated'!AY41</f>
        <v>0.24790103951421918</v>
      </c>
      <c r="AZ41">
        <f>(5/0.1)*'µmol Indicator Protonated'!AZ41</f>
        <v>0.24843819906935047</v>
      </c>
      <c r="BA41">
        <f>(5/0.1)*'µmol Indicator Protonated'!BA41</f>
        <v>0.24900964540459655</v>
      </c>
      <c r="BB41">
        <f>(5/0.1)*'µmol Indicator Protonated'!BB41</f>
        <v>0.24929536857221965</v>
      </c>
      <c r="BC41">
        <f>(5/0.1)*'µmol Indicator Protonated'!BC41</f>
        <v>0.24944394461938368</v>
      </c>
      <c r="BD41">
        <f>(5/0.1)*'µmol Indicator Protonated'!BD41</f>
        <v>0.25018682485520349</v>
      </c>
      <c r="BE41">
        <f>(5/0.1)*'µmol Indicator Protonated'!BE41</f>
        <v>0.25044969016941682</v>
      </c>
      <c r="BF41">
        <f>(5/0.1)*'µmol Indicator Protonated'!BF41</f>
        <v>0.25082684475067918</v>
      </c>
      <c r="BG41">
        <f>(5/0.1)*'µmol Indicator Protonated'!BG41</f>
        <v>0.2511697125518268</v>
      </c>
      <c r="BH41">
        <f>(5/0.1)*'µmol Indicator Protonated'!BH41</f>
        <v>0.25170687210695808</v>
      </c>
      <c r="BI41">
        <f>(5/0.1)*'µmol Indicator Protonated'!BI41</f>
        <v>0.25188973493423683</v>
      </c>
      <c r="BJ41">
        <f>(5/0.1)*'µmol Indicator Protonated'!BJ41</f>
        <v>0.25226688951549925</v>
      </c>
      <c r="BK41">
        <f>(5/0.1)*'µmol Indicator Protonated'!BK41</f>
        <v>0.25239260770925337</v>
      </c>
      <c r="BL41">
        <f>(5/0.1)*'µmol Indicator Protonated'!BL41</f>
        <v>0.25279262014392556</v>
      </c>
      <c r="BM41">
        <f>(5/0.1)*'µmol Indicator Protonated'!BM41</f>
        <v>0.25312405901836832</v>
      </c>
      <c r="BN41">
        <f>(5/0.1)*'µmol Indicator Protonated'!BN41</f>
        <v>0.25329549291894221</v>
      </c>
      <c r="BO41">
        <f>(5/0.1)*'µmol Indicator Protonated'!BO41</f>
        <v>0.25350121359963074</v>
      </c>
      <c r="BP41">
        <f>(5/0.1)*'µmol Indicator Protonated'!BP41</f>
        <v>0.25380979462066366</v>
      </c>
      <c r="BQ41">
        <f>(5/0.1)*'µmol Indicator Protonated'!BQ41</f>
        <v>0.25418694920192608</v>
      </c>
      <c r="BR41">
        <f>(5/0.1)*'µmol Indicator Protonated'!BR41</f>
        <v>0.25451838807636878</v>
      </c>
      <c r="BS41">
        <f>(5/0.1)*'µmol Indicator Protonated'!BS41</f>
        <v>0.25462124841671313</v>
      </c>
      <c r="BT41">
        <f>(5/0.1)*'µmol Indicator Protonated'!BT41</f>
        <v>0.25480411124399183</v>
      </c>
      <c r="BU41">
        <f>(5/0.1)*'µmol Indicator Protonated'!BU41</f>
        <v>0.25506697655820504</v>
      </c>
      <c r="BV41">
        <f>(5/0.1)*'µmol Indicator Protonated'!BV41</f>
        <v>0.25540984435935266</v>
      </c>
      <c r="BW41">
        <f>(5/0.1)*'µmol Indicator Protonated'!BW41</f>
        <v>0.25575271216050033</v>
      </c>
      <c r="BX41">
        <f>(5/0.1)*'µmol Indicator Protonated'!BX41</f>
        <v>0.25583271464743484</v>
      </c>
      <c r="BY41">
        <f>(5/0.1)*'µmol Indicator Protonated'!BY41</f>
        <v>0.25650702132302516</v>
      </c>
      <c r="BZ41">
        <f>(5/0.1)*'µmol Indicator Protonated'!BZ41</f>
        <v>0.25620986922869715</v>
      </c>
      <c r="CA41">
        <f>(5/0.1)*'µmol Indicator Protonated'!CA41</f>
        <v>0.2563927320559759</v>
      </c>
      <c r="CB41">
        <f>(5/0.1)*'µmol Indicator Protonated'!CB41</f>
        <v>0.25686131805087775</v>
      </c>
      <c r="CC41">
        <f>(5/0.1)*'µmol Indicator Protonated'!CC41</f>
        <v>0.25713561229179582</v>
      </c>
      <c r="CD41">
        <f>(5/0.1)*'µmol Indicator Protonated'!CD41</f>
        <v>0.25729561726566474</v>
      </c>
      <c r="CE41">
        <f>(5/0.1)*'µmol Indicator Protonated'!CE41</f>
        <v>0.25740990653271389</v>
      </c>
      <c r="CF41">
        <f>(5/0.1)*'µmol Indicator Protonated'!CF41</f>
        <v>0.25740990653271401</v>
      </c>
      <c r="CG41">
        <f>(5/0.1)*'µmol Indicator Protonated'!CG41</f>
        <v>0.25771848755374688</v>
      </c>
      <c r="CH41">
        <f>(5/0.1)*'µmol Indicator Protonated'!CH41</f>
        <v>0.25770705862704191</v>
      </c>
      <c r="CI41">
        <f>(5/0.1)*'µmol Indicator Protonated'!CI41</f>
        <v>0.257844205747501</v>
      </c>
      <c r="CJ41">
        <f>(5/0.1)*'µmol Indicator Protonated'!CJ41</f>
        <v>0.25831279174240285</v>
      </c>
      <c r="CK41">
        <f>(5/0.1)*'µmol Indicator Protonated'!CK41</f>
        <v>0.25801563964807478</v>
      </c>
      <c r="CL41">
        <f>(5/0.1)*'µmol Indicator Protonated'!CL41</f>
        <v>0.25828993388899291</v>
      </c>
      <c r="CM41">
        <f>(5/0.1)*'µmol Indicator Protonated'!CM41</f>
        <v>0.25808421320830427</v>
      </c>
      <c r="CN41">
        <f>(5/0.1)*'µmol Indicator Protonated'!CN41</f>
        <v>0.25801563964807478</v>
      </c>
      <c r="CO41">
        <f>(5/0.1)*'µmol Indicator Protonated'!CO41</f>
        <v>0.25806135535489438</v>
      </c>
      <c r="CP41">
        <f>(5/0.1)*'µmol Indicator Protonated'!CP41</f>
        <v>0.25809564213500918</v>
      </c>
      <c r="CQ41">
        <f>(5/0.1)*'µmol Indicator Protonated'!CQ41</f>
        <v>0.25791277930773049</v>
      </c>
      <c r="CR41">
        <f>(5/0.1)*'µmol Indicator Protonated'!CR41</f>
        <v>0.25786706360091083</v>
      </c>
      <c r="CS41">
        <f>(5/0.1)*'µmol Indicator Protonated'!CS41</f>
        <v>0.25793563716114037</v>
      </c>
      <c r="CT41">
        <f>(5/0.1)*'µmol Indicator Protonated'!CT41</f>
        <v>0.25828993388899296</v>
      </c>
      <c r="CU41">
        <f>(5/0.1)*'µmol Indicator Protonated'!CU41</f>
        <v>0.25843850993615686</v>
      </c>
    </row>
    <row r="42" spans="1:99" x14ac:dyDescent="0.25">
      <c r="A42" s="61">
        <v>12</v>
      </c>
      <c r="B42" s="13" t="s">
        <v>12</v>
      </c>
      <c r="C42">
        <f>(5/0.1)*'µmol Indicator Protonated'!C42</f>
        <v>0</v>
      </c>
      <c r="D42">
        <f>(5/0.1)*'µmol Indicator Protonated'!D42</f>
        <v>3.2572441109026983E-3</v>
      </c>
      <c r="E42">
        <f>(5/0.1)*'µmol Indicator Protonated'!E42</f>
        <v>1.5931923826660636E-2</v>
      </c>
      <c r="F42">
        <f>(5/0.1)*'µmol Indicator Protonated'!F42</f>
        <v>1.8537719115382833E-2</v>
      </c>
      <c r="G42">
        <f>(5/0.1)*'µmol Indicator Protonated'!G42</f>
        <v>2.332643940474495E-2</v>
      </c>
      <c r="H42">
        <f>(5/0.1)*'µmol Indicator Protonated'!H42</f>
        <v>2.4092177493974659E-2</v>
      </c>
      <c r="I42">
        <f>(5/0.1)*'µmol Indicator Protonated'!I42</f>
        <v>2.4503618855351815E-2</v>
      </c>
      <c r="J42">
        <f>(5/0.1)*'µmol Indicator Protonated'!J42</f>
        <v>2.5132209824122561E-2</v>
      </c>
      <c r="K42">
        <f>(5/0.1)*'µmol Indicator Protonated'!K42</f>
        <v>2.5086494117302835E-2</v>
      </c>
      <c r="L42">
        <f>(5/0.1)*'µmol Indicator Protonated'!L42</f>
        <v>2.5955092546876873E-2</v>
      </c>
      <c r="M42">
        <f>(5/0.1)*'µmol Indicator Protonated'!M42</f>
        <v>2.6446536395188548E-2</v>
      </c>
      <c r="N42">
        <f>(5/0.1)*'µmol Indicator Protonated'!N42</f>
        <v>2.6926551316795194E-2</v>
      </c>
      <c r="O42">
        <f>(5/0.1)*'µmol Indicator Protonated'!O42</f>
        <v>2.725799019123799E-2</v>
      </c>
      <c r="P42">
        <f>(5/0.1)*'µmol Indicator Protonated'!P42</f>
        <v>2.726941911794286E-2</v>
      </c>
      <c r="Q42">
        <f>(5/0.1)*'µmol Indicator Protonated'!Q42</f>
        <v>2.7703718332729929E-2</v>
      </c>
      <c r="R42">
        <f>(5/0.1)*'µmol Indicator Protonated'!R42</f>
        <v>2.8126588620812014E-2</v>
      </c>
      <c r="S42">
        <f>(5/0.1)*'µmol Indicator Protonated'!S42</f>
        <v>2.8423740715139995E-2</v>
      </c>
      <c r="T42">
        <f>(5/0.1)*'µmol Indicator Protonated'!T42</f>
        <v>2.8606603542418684E-2</v>
      </c>
      <c r="U42">
        <f>(5/0.1)*'µmol Indicator Protonated'!U42</f>
        <v>2.9075189537320474E-2</v>
      </c>
      <c r="V42">
        <f>(5/0.1)*'µmol Indicator Protonated'!V42</f>
        <v>2.9440915191877973E-2</v>
      </c>
      <c r="W42">
        <f>(5/0.1)*'µmol Indicator Protonated'!W42</f>
        <v>2.9635206945861674E-2</v>
      </c>
      <c r="X42">
        <f>(5/0.1)*'µmol Indicator Protonated'!X42</f>
        <v>3.0332371474861921E-2</v>
      </c>
      <c r="Y42">
        <f>(5/0.1)*'µmol Indicator Protonated'!Y42</f>
        <v>3.1166683124321092E-2</v>
      </c>
      <c r="Z42">
        <f>(5/0.1)*'µmol Indicator Protonated'!Z42</f>
        <v>3.1155254197616195E-2</v>
      </c>
      <c r="AA42">
        <f>(5/0.1)*'µmol Indicator Protonated'!AA42</f>
        <v>3.1875276580026285E-2</v>
      </c>
      <c r="AB42">
        <f>(5/0.1)*'µmol Indicator Protonated'!AB42</f>
        <v>3.2035281553895213E-2</v>
      </c>
      <c r="AC42">
        <f>(5/0.1)*'µmol Indicator Protonated'!AC42</f>
        <v>3.2321004721518165E-2</v>
      </c>
      <c r="AD42">
        <f>(5/0.1)*'µmol Indicator Protonated'!AD42</f>
        <v>3.2892451056764312E-2</v>
      </c>
      <c r="AE42">
        <f>(5/0.1)*'µmol Indicator Protonated'!AE42</f>
        <v>3.3178174224387319E-2</v>
      </c>
      <c r="AF42">
        <f>(5/0.1)*'µmol Indicator Protonated'!AF42</f>
        <v>3.344103953860051E-2</v>
      </c>
      <c r="AG42">
        <f>(5/0.1)*'µmol Indicator Protonated'!AG42</f>
        <v>3.4035343727256424E-2</v>
      </c>
      <c r="AH42">
        <f>(5/0.1)*'µmol Indicator Protonated'!AH42</f>
        <v>3.4595361135797573E-2</v>
      </c>
      <c r="AI42">
        <f>(5/0.1)*'µmol Indicator Protonated'!AI42</f>
        <v>3.4709650402846827E-2</v>
      </c>
      <c r="AJ42">
        <f>(5/0.1)*'µmol Indicator Protonated'!AJ42</f>
        <v>3.5223952104568267E-2</v>
      </c>
      <c r="AK42">
        <f>(5/0.1)*'µmol Indicator Protonated'!AK42</f>
        <v>3.5441101711961798E-2</v>
      </c>
      <c r="AL42">
        <f>(5/0.1)*'µmol Indicator Protonated'!AL42</f>
        <v>3.5875400926748853E-2</v>
      </c>
      <c r="AM42">
        <f>(5/0.1)*'µmol Indicator Protonated'!AM42</f>
        <v>3.5772540586404562E-2</v>
      </c>
      <c r="AN42">
        <f>(5/0.1)*'µmol Indicator Protonated'!AN42</f>
        <v>3.6961148963716356E-2</v>
      </c>
      <c r="AO42">
        <f>(5/0.1)*'µmol Indicator Protonated'!AO42</f>
        <v>3.7669742419421545E-2</v>
      </c>
      <c r="AP42">
        <f>(5/0.1)*'µmol Indicator Protonated'!AP42</f>
        <v>3.7932607733634605E-2</v>
      </c>
      <c r="AQ42">
        <f>(5/0.1)*'µmol Indicator Protonated'!AQ42</f>
        <v>3.7749744906355902E-2</v>
      </c>
      <c r="AR42">
        <f>(5/0.1)*'µmol Indicator Protonated'!AR42</f>
        <v>3.8526911922290609E-2</v>
      </c>
      <c r="AS42">
        <f>(5/0.1)*'µmol Indicator Protonated'!AS42</f>
        <v>3.8744061529684092E-2</v>
      </c>
      <c r="AT42">
        <f>(5/0.1)*'µmol Indicator Protonated'!AT42</f>
        <v>3.9875525273471345E-2</v>
      </c>
      <c r="AU42">
        <f>(5/0.1)*'µmol Indicator Protonated'!AU42</f>
        <v>4.0744123703045386E-2</v>
      </c>
      <c r="AV42">
        <f>(5/0.1)*'µmol Indicator Protonated'!AV42</f>
        <v>4.1669866766144051E-2</v>
      </c>
      <c r="AW42">
        <f>(5/0.1)*'µmol Indicator Protonated'!AW42</f>
        <v>4.2458462708783583E-2</v>
      </c>
      <c r="AX42">
        <f>(5/0.1)*'µmol Indicator Protonated'!AX42</f>
        <v>4.3498495038931516E-2</v>
      </c>
      <c r="AY42">
        <f>(5/0.1)*'µmol Indicator Protonated'!AY42</f>
        <v>4.4367093468505536E-2</v>
      </c>
      <c r="AZ42">
        <f>(5/0.1)*'µmol Indicator Protonated'!AZ42</f>
        <v>4.4732819123063067E-2</v>
      </c>
      <c r="BA42">
        <f>(5/0.1)*'µmol Indicator Protonated'!BA42</f>
        <v>4.5201405117964819E-2</v>
      </c>
      <c r="BB42">
        <f>(5/0.1)*'µmol Indicator Protonated'!BB42</f>
        <v>4.5452841505473122E-2</v>
      </c>
      <c r="BC42">
        <f>(5/0.1)*'µmol Indicator Protonated'!BC42</f>
        <v>4.5601417552637087E-2</v>
      </c>
      <c r="BD42">
        <f>(5/0.1)*'µmol Indicator Protonated'!BD42</f>
        <v>4.616143496117827E-2</v>
      </c>
      <c r="BE42">
        <f>(5/0.1)*'µmol Indicator Protonated'!BE42</f>
        <v>4.6447158128801298E-2</v>
      </c>
      <c r="BF42">
        <f>(5/0.1)*'µmol Indicator Protonated'!BF42</f>
        <v>4.6835741636768645E-2</v>
      </c>
      <c r="BG42">
        <f>(5/0.1)*'µmol Indicator Protonated'!BG42</f>
        <v>4.714432265780151E-2</v>
      </c>
      <c r="BH42">
        <f>(5/0.1)*'µmol Indicator Protonated'!BH42</f>
        <v>4.7612908652703324E-2</v>
      </c>
      <c r="BI42">
        <f>(5/0.1)*'µmol Indicator Protonated'!BI42</f>
        <v>4.7875773966916488E-2</v>
      </c>
      <c r="BJ42">
        <f>(5/0.1)*'µmol Indicator Protonated'!BJ42</f>
        <v>4.8161497134539551E-2</v>
      </c>
      <c r="BK42">
        <f>(5/0.1)*'µmol Indicator Protonated'!BK42</f>
        <v>4.835578888852312E-2</v>
      </c>
      <c r="BL42">
        <f>(5/0.1)*'µmol Indicator Protonated'!BL42</f>
        <v>4.873294346978551E-2</v>
      </c>
      <c r="BM42">
        <f>(5/0.1)*'µmol Indicator Protonated'!BM42</f>
        <v>4.8927235223769162E-2</v>
      </c>
      <c r="BN42">
        <f>(5/0.1)*'µmol Indicator Protonated'!BN42</f>
        <v>4.9110098051047962E-2</v>
      </c>
      <c r="BO42">
        <f>(5/0.1)*'µmol Indicator Protonated'!BO42</f>
        <v>4.9350105511851344E-2</v>
      </c>
      <c r="BP42">
        <f>(5/0.1)*'µmol Indicator Protonated'!BP42</f>
        <v>4.9715831166408812E-2</v>
      </c>
      <c r="BQ42">
        <f>(5/0.1)*'µmol Indicator Protonated'!BQ42</f>
        <v>5.0127272527785996E-2</v>
      </c>
      <c r="BR42">
        <f>(5/0.1)*'µmol Indicator Protonated'!BR42</f>
        <v>5.0390137841999194E-2</v>
      </c>
      <c r="BS42">
        <f>(5/0.1)*'µmol Indicator Protonated'!BS42</f>
        <v>5.0653003156212413E-2</v>
      </c>
      <c r="BT42">
        <f>(5/0.1)*'µmol Indicator Protonated'!BT42</f>
        <v>5.1018728810769881E-2</v>
      </c>
      <c r="BU42">
        <f>(5/0.1)*'µmol Indicator Protonated'!BU42</f>
        <v>5.1315880905097887E-2</v>
      </c>
      <c r="BV42">
        <f>(5/0.1)*'µmol Indicator Protonated'!BV42</f>
        <v>5.1670177632950419E-2</v>
      </c>
      <c r="BW42">
        <f>(5/0.1)*'µmol Indicator Protonated'!BW42</f>
        <v>5.2093047921032545E-2</v>
      </c>
      <c r="BX42">
        <f>(5/0.1)*'µmol Indicator Protonated'!BX42</f>
        <v>5.2150192554557148E-2</v>
      </c>
      <c r="BY42">
        <f>(5/0.1)*'µmol Indicator Protonated'!BY42</f>
        <v>5.2870214936967218E-2</v>
      </c>
      <c r="BZ42">
        <f>(5/0.1)*'µmol Indicator Protonated'!BZ42</f>
        <v>5.2733067816508161E-2</v>
      </c>
      <c r="CA42">
        <f>(5/0.1)*'µmol Indicator Protonated'!CA42</f>
        <v>5.2995933130721366E-2</v>
      </c>
      <c r="CB42">
        <f>(5/0.1)*'µmol Indicator Protonated'!CB42</f>
        <v>5.3647381952901897E-2</v>
      </c>
      <c r="CC42">
        <f>(5/0.1)*'µmol Indicator Protonated'!CC42</f>
        <v>5.4058823314279081E-2</v>
      </c>
      <c r="CD42">
        <f>(5/0.1)*'µmol Indicator Protonated'!CD42</f>
        <v>5.439026218872179E-2</v>
      </c>
      <c r="CE42">
        <f>(5/0.1)*'µmol Indicator Protonated'!CE42</f>
        <v>5.46302696495252E-2</v>
      </c>
      <c r="CF42">
        <f>(5/0.1)*'µmol Indicator Protonated'!CF42</f>
        <v>5.4904563890443292E-2</v>
      </c>
      <c r="CG42">
        <f>(5/0.1)*'µmol Indicator Protonated'!CG42</f>
        <v>5.5258860618295852E-2</v>
      </c>
      <c r="CH42">
        <f>(5/0.1)*'µmol Indicator Protonated'!CH42</f>
        <v>5.54531523722794E-2</v>
      </c>
      <c r="CI42">
        <f>(5/0.1)*'µmol Indicator Protonated'!CI42</f>
        <v>5.5818878026837014E-2</v>
      </c>
      <c r="CJ42">
        <f>(5/0.1)*'µmol Indicator Protonated'!CJ42</f>
        <v>5.6424611142197809E-2</v>
      </c>
      <c r="CK42">
        <f>(5/0.1)*'µmol Indicator Protonated'!CK42</f>
        <v>5.6447468995607646E-2</v>
      </c>
      <c r="CL42">
        <f>(5/0.1)*'µmol Indicator Protonated'!CL42</f>
        <v>5.6973199624034007E-2</v>
      </c>
      <c r="CM42">
        <f>(5/0.1)*'µmol Indicator Protonated'!CM42</f>
        <v>5.7018915330853667E-2</v>
      </c>
      <c r="CN42">
        <f>(5/0.1)*'µmol Indicator Protonated'!CN42</f>
        <v>5.7224636011542263E-2</v>
      </c>
      <c r="CO42">
        <f>(5/0.1)*'µmol Indicator Protonated'!CO42</f>
        <v>5.7556074885984979E-2</v>
      </c>
      <c r="CP42">
        <f>(5/0.1)*'µmol Indicator Protonated'!CP42</f>
        <v>5.7956087320657226E-2</v>
      </c>
      <c r="CQ42">
        <f>(5/0.1)*'µmol Indicator Protonated'!CQ42</f>
        <v>5.8058947661001552E-2</v>
      </c>
      <c r="CR42">
        <f>(5/0.1)*'µmol Indicator Protonated'!CR42</f>
        <v>5.8310384048509849E-2</v>
      </c>
      <c r="CS42">
        <f>(5/0.1)*'µmol Indicator Protonated'!CS42</f>
        <v>5.8744683263296814E-2</v>
      </c>
      <c r="CT42">
        <f>(5/0.1)*'µmol Indicator Protonated'!CT42</f>
        <v>5.94189899388873E-2</v>
      </c>
      <c r="CU42">
        <f>(5/0.1)*'µmol Indicator Protonated'!CU42</f>
        <v>6.0024723054248108E-2</v>
      </c>
    </row>
    <row r="43" spans="1:99" x14ac:dyDescent="0.25">
      <c r="A43" s="61">
        <v>13</v>
      </c>
      <c r="B43" s="13" t="s">
        <v>13</v>
      </c>
      <c r="C43">
        <f>(5/0.1)*'µmol Indicator Protonated'!C43</f>
        <v>0</v>
      </c>
      <c r="D43">
        <f>(5/0.1)*'µmol Indicator Protonated'!D43</f>
        <v>8.3659743480026579E-3</v>
      </c>
      <c r="E43">
        <f>(5/0.1)*'µmol Indicator Protonated'!E43</f>
        <v>2.157781361889188E-2</v>
      </c>
      <c r="F43">
        <f>(5/0.1)*'µmol Indicator Protonated'!F43</f>
        <v>2.4812199876384736E-2</v>
      </c>
      <c r="G43">
        <f>(5/0.1)*'µmol Indicator Protonated'!G43</f>
        <v>2.5440790845155461E-2</v>
      </c>
      <c r="H43">
        <f>(5/0.1)*'µmol Indicator Protonated'!H43</f>
        <v>2.5897947913352291E-2</v>
      </c>
      <c r="I43">
        <f>(5/0.1)*'µmol Indicator Protonated'!I43</f>
        <v>2.5932234693466998E-2</v>
      </c>
      <c r="J43">
        <f>(5/0.1)*'µmol Indicator Protonated'!J43</f>
        <v>2.6457965321893411E-2</v>
      </c>
      <c r="K43">
        <f>(5/0.1)*'µmol Indicator Protonated'!K43</f>
        <v>2.664082814917219E-2</v>
      </c>
      <c r="L43">
        <f>(5/0.1)*'µmol Indicator Protonated'!L43</f>
        <v>2.705226951054937E-2</v>
      </c>
      <c r="M43">
        <f>(5/0.1)*'µmol Indicator Protonated'!M43</f>
        <v>2.7417995165106849E-2</v>
      </c>
      <c r="N43">
        <f>(5/0.1)*'µmol Indicator Protonated'!N43</f>
        <v>2.7600857992385625E-2</v>
      </c>
      <c r="O43">
        <f>(5/0.1)*'µmol Indicator Protonated'!O43</f>
        <v>2.7166558777598628E-2</v>
      </c>
      <c r="P43">
        <f>(5/0.1)*'µmol Indicator Protonated'!P43</f>
        <v>2.7155129850893737E-2</v>
      </c>
      <c r="Q43">
        <f>(5/0.1)*'µmol Indicator Protonated'!Q43</f>
        <v>2.6835119903155839E-2</v>
      </c>
      <c r="R43">
        <f>(5/0.1)*'µmol Indicator Protonated'!R43</f>
        <v>2.6972267023614903E-2</v>
      </c>
      <c r="S43">
        <f>(5/0.1)*'µmol Indicator Protonated'!S43</f>
        <v>2.6709401709401732E-2</v>
      </c>
      <c r="T43">
        <f>(5/0.1)*'µmol Indicator Protonated'!T43</f>
        <v>2.685797775656568E-2</v>
      </c>
      <c r="U43">
        <f>(5/0.1)*'µmol Indicator Protonated'!U43</f>
        <v>2.6812262049745999E-2</v>
      </c>
      <c r="V43">
        <f>(5/0.1)*'µmol Indicator Protonated'!V43</f>
        <v>2.6743688489516478E-2</v>
      </c>
      <c r="W43">
        <f>(5/0.1)*'µmol Indicator Protonated'!W43</f>
        <v>2.6766546342926367E-2</v>
      </c>
      <c r="X43">
        <f>(5/0.1)*'µmol Indicator Protonated'!X43</f>
        <v>2.6937980243500199E-2</v>
      </c>
      <c r="Y43">
        <f>(5/0.1)*'µmol Indicator Protonated'!Y43</f>
        <v>2.7315134824762569E-2</v>
      </c>
      <c r="Z43">
        <f>(5/0.1)*'µmol Indicator Protonated'!Z43</f>
        <v>2.7223703411123196E-2</v>
      </c>
      <c r="AA43">
        <f>(5/0.1)*'µmol Indicator Protonated'!AA43</f>
        <v>2.738370838499209E-2</v>
      </c>
      <c r="AB43">
        <f>(5/0.1)*'µmol Indicator Protonated'!AB43</f>
        <v>2.7257990191237997E-2</v>
      </c>
      <c r="AC43">
        <f>(5/0.1)*'µmol Indicator Protonated'!AC43</f>
        <v>2.7326563751467442E-2</v>
      </c>
      <c r="AD43">
        <f>(5/0.1)*'µmol Indicator Protonated'!AD43</f>
        <v>2.7715147259434799E-2</v>
      </c>
      <c r="AE43">
        <f>(5/0.1)*'µmol Indicator Protonated'!AE43</f>
        <v>2.7509426578746218E-2</v>
      </c>
      <c r="AF43">
        <f>(5/0.1)*'µmol Indicator Protonated'!AF43</f>
        <v>2.7497997652041292E-2</v>
      </c>
      <c r="AG43">
        <f>(5/0.1)*'µmol Indicator Protonated'!AG43</f>
        <v>2.7875152233303661E-2</v>
      </c>
      <c r="AH43">
        <f>(5/0.1)*'µmol Indicator Protonated'!AH43</f>
        <v>2.8035157207172548E-2</v>
      </c>
      <c r="AI43">
        <f>(5/0.1)*'µmol Indicator Protonated'!AI43</f>
        <v>2.8023728280467678E-2</v>
      </c>
      <c r="AJ43">
        <f>(5/0.1)*'µmol Indicator Protonated'!AJ43</f>
        <v>2.8355167154910398E-2</v>
      </c>
      <c r="AK43">
        <f>(5/0.1)*'µmol Indicator Protonated'!AK43</f>
        <v>2.8320880374795649E-2</v>
      </c>
      <c r="AL43">
        <f>(5/0.1)*'µmol Indicator Protonated'!AL43</f>
        <v>2.8515172128779298E-2</v>
      </c>
      <c r="AM43">
        <f>(5/0.1)*'µmol Indicator Protonated'!AM43</f>
        <v>2.7909439013418469E-2</v>
      </c>
      <c r="AN43">
        <f>(5/0.1)*'µmol Indicator Protonated'!AN43</f>
        <v>2.9018044903795847E-2</v>
      </c>
      <c r="AO43">
        <f>(5/0.1)*'µmol Indicator Protonated'!AO43</f>
        <v>2.9452344118582864E-2</v>
      </c>
      <c r="AP43">
        <f>(5/0.1)*'µmol Indicator Protonated'!AP43</f>
        <v>2.9486630898697627E-2</v>
      </c>
      <c r="AQ43">
        <f>(5/0.1)*'µmol Indicator Protonated'!AQ43</f>
        <v>2.8903755636746624E-2</v>
      </c>
      <c r="AR43">
        <f>(5/0.1)*'µmol Indicator Protonated'!AR43</f>
        <v>2.9543775532222233E-2</v>
      </c>
      <c r="AS43">
        <f>(5/0.1)*'µmol Indicator Protonated'!AS43</f>
        <v>2.9498059825402545E-2</v>
      </c>
      <c r="AT43">
        <f>(5/0.1)*'µmol Indicator Protonated'!AT43</f>
        <v>3.0343800401566784E-2</v>
      </c>
      <c r="AU43">
        <f>(5/0.1)*'µmol Indicator Protonated'!AU43</f>
        <v>3.0995249223747235E-2</v>
      </c>
      <c r="AV43">
        <f>(5/0.1)*'µmol Indicator Protonated'!AV43</f>
        <v>3.1669555899337662E-2</v>
      </c>
      <c r="AW43">
        <f>(5/0.1)*'µmol Indicator Protonated'!AW43</f>
        <v>3.2206715454468945E-2</v>
      </c>
      <c r="AX43">
        <f>(5/0.1)*'µmol Indicator Protonated'!AX43</f>
        <v>3.3086742810747971E-2</v>
      </c>
      <c r="AY43">
        <f>(5/0.1)*'µmol Indicator Protonated'!AY43</f>
        <v>3.3738191632928502E-2</v>
      </c>
      <c r="AZ43">
        <f>(5/0.1)*'µmol Indicator Protonated'!AZ43</f>
        <v>3.3875338753387559E-2</v>
      </c>
      <c r="BA43">
        <f>(5/0.1)*'µmol Indicator Protonated'!BA43</f>
        <v>3.4115346214190892E-2</v>
      </c>
      <c r="BB43">
        <f>(5/0.1)*'µmol Indicator Protonated'!BB43</f>
        <v>3.4252493334649962E-2</v>
      </c>
      <c r="BC43">
        <f>(5/0.1)*'µmol Indicator Protonated'!BC43</f>
        <v>3.4081059434076098E-2</v>
      </c>
      <c r="BD43">
        <f>(5/0.1)*'µmol Indicator Protonated'!BD43</f>
        <v>3.4618218989207458E-2</v>
      </c>
      <c r="BE43">
        <f>(5/0.1)*'µmol Indicator Protonated'!BE43</f>
        <v>3.4698221476141926E-2</v>
      </c>
      <c r="BF43">
        <f>(5/0.1)*'µmol Indicator Protonated'!BF43</f>
        <v>3.4949657863650195E-2</v>
      </c>
      <c r="BG43">
        <f>(5/0.1)*'µmol Indicator Protonated'!BG43</f>
        <v>3.4972515717060039E-2</v>
      </c>
      <c r="BH43">
        <f>(5/0.1)*'µmol Indicator Protonated'!BH43</f>
        <v>3.5258238884683067E-2</v>
      </c>
      <c r="BI43">
        <f>(5/0.1)*'µmol Indicator Protonated'!BI43</f>
        <v>3.5338241371617535E-2</v>
      </c>
      <c r="BJ43">
        <f>(5/0.1)*'µmol Indicator Protonated'!BJ43</f>
        <v>3.537252815173228E-2</v>
      </c>
      <c r="BK43">
        <f>(5/0.1)*'µmol Indicator Protonated'!BK43</f>
        <v>3.5441101711961763E-2</v>
      </c>
      <c r="BL43">
        <f>(5/0.1)*'µmol Indicator Protonated'!BL43</f>
        <v>3.5601106685830629E-2</v>
      </c>
      <c r="BM43">
        <f>(5/0.1)*'µmol Indicator Protonated'!BM43</f>
        <v>3.5646822392650365E-2</v>
      </c>
      <c r="BN43">
        <f>(5/0.1)*'µmol Indicator Protonated'!BN43</f>
        <v>3.5692538099470067E-2</v>
      </c>
      <c r="BO43">
        <f>(5/0.1)*'µmol Indicator Protonated'!BO43</f>
        <v>3.5806827366519273E-2</v>
      </c>
      <c r="BP43">
        <f>(5/0.1)*'µmol Indicator Protonated'!BP43</f>
        <v>3.5921116633568506E-2</v>
      </c>
      <c r="BQ43">
        <f>(5/0.1)*'µmol Indicator Protonated'!BQ43</f>
        <v>3.6263984434716158E-2</v>
      </c>
      <c r="BR43">
        <f>(5/0.1)*'µmol Indicator Protonated'!BR43</f>
        <v>3.6218268727896484E-2</v>
      </c>
      <c r="BS43">
        <f>(5/0.1)*'µmol Indicator Protonated'!BS43</f>
        <v>3.6343986921650577E-2</v>
      </c>
      <c r="BT43">
        <f>(5/0.1)*'µmol Indicator Protonated'!BT43</f>
        <v>3.6595423309158874E-2</v>
      </c>
      <c r="BU43">
        <f>(5/0.1)*'µmol Indicator Protonated'!BU43</f>
        <v>3.6698283649503165E-2</v>
      </c>
      <c r="BV43">
        <f>(5/0.1)*'µmol Indicator Protonated'!BV43</f>
        <v>3.6972577890421243E-2</v>
      </c>
      <c r="BW43">
        <f>(5/0.1)*'µmol Indicator Protonated'!BW43</f>
        <v>3.7052580377355676E-2</v>
      </c>
      <c r="BX43">
        <f>(5/0.1)*'µmol Indicator Protonated'!BX43</f>
        <v>3.7098296084175426E-2</v>
      </c>
      <c r="BY43">
        <f>(5/0.1)*'µmol Indicator Protonated'!BY43</f>
        <v>3.7555453152372256E-2</v>
      </c>
      <c r="BZ43">
        <f>(5/0.1)*'µmol Indicator Protonated'!BZ43</f>
        <v>3.7315445691568881E-2</v>
      </c>
      <c r="CA43">
        <f>(5/0.1)*'µmol Indicator Protonated'!CA43</f>
        <v>3.7452592812027952E-2</v>
      </c>
      <c r="CB43">
        <f>(5/0.1)*'µmol Indicator Protonated'!CB43</f>
        <v>3.7921178806929759E-2</v>
      </c>
      <c r="CC43">
        <f>(5/0.1)*'µmol Indicator Protonated'!CC43</f>
        <v>3.8115470560913411E-2</v>
      </c>
      <c r="CD43">
        <f>(5/0.1)*'µmol Indicator Protonated'!CD43</f>
        <v>3.8286904461487227E-2</v>
      </c>
      <c r="CE43">
        <f>(5/0.1)*'µmol Indicator Protonated'!CE43</f>
        <v>3.8355478021716752E-2</v>
      </c>
      <c r="CF43">
        <f>(5/0.1)*'µmol Indicator Protonated'!CF43</f>
        <v>3.8424051581946381E-2</v>
      </c>
      <c r="CG43">
        <f>(5/0.1)*'µmol Indicator Protonated'!CG43</f>
        <v>3.8721203676274255E-2</v>
      </c>
      <c r="CH43">
        <f>(5/0.1)*'µmol Indicator Protonated'!CH43</f>
        <v>3.8812635089913609E-2</v>
      </c>
      <c r="CI43">
        <f>(5/0.1)*'µmol Indicator Protonated'!CI43</f>
        <v>3.8984068990487501E-2</v>
      </c>
      <c r="CJ43">
        <f>(5/0.1)*'µmol Indicator Protonated'!CJ43</f>
        <v>3.9395510351864629E-2</v>
      </c>
      <c r="CK43">
        <f>(5/0.1)*'µmol Indicator Protonated'!CK43</f>
        <v>3.9281221084815431E-2</v>
      </c>
      <c r="CL43">
        <f>(5/0.1)*'µmol Indicator Protonated'!CL43</f>
        <v>3.9624088885963166E-2</v>
      </c>
      <c r="CM43">
        <f>(5/0.1)*'µmol Indicator Protonated'!CM43</f>
        <v>3.946408391209421E-2</v>
      </c>
      <c r="CN43">
        <f>(5/0.1)*'µmol Indicator Protonated'!CN43</f>
        <v>3.954408639902865E-2</v>
      </c>
      <c r="CO43">
        <f>(5/0.1)*'µmol Indicator Protonated'!CO43</f>
        <v>3.9784093859831948E-2</v>
      </c>
      <c r="CP43">
        <f>(5/0.1)*'µmol Indicator Protonated'!CP43</f>
        <v>3.9955527760405798E-2</v>
      </c>
      <c r="CQ43">
        <f>(5/0.1)*'µmol Indicator Protonated'!CQ43</f>
        <v>3.9944098833700918E-2</v>
      </c>
      <c r="CR43">
        <f>(5/0.1)*'µmol Indicator Protonated'!CR43</f>
        <v>4.0115532734274741E-2</v>
      </c>
      <c r="CS43">
        <f>(5/0.1)*'µmol Indicator Protonated'!CS43</f>
        <v>4.0332682341668223E-2</v>
      </c>
      <c r="CT43">
        <f>(5/0.1)*'µmol Indicator Protonated'!CT43</f>
        <v>4.0344111268373173E-2</v>
      </c>
      <c r="CU43">
        <f>(5/0.1)*'µmol Indicator Protonated'!CU43</f>
        <v>4.1189851844537349E-2</v>
      </c>
    </row>
    <row r="44" spans="1:99" x14ac:dyDescent="0.25">
      <c r="A44" s="61">
        <v>14</v>
      </c>
      <c r="B44" s="13" t="s">
        <v>14</v>
      </c>
      <c r="C44">
        <f>(5/0.1)*'µmol Indicator Protonated'!C44</f>
        <v>0</v>
      </c>
      <c r="D44">
        <f>(5/0.1)*'µmol Indicator Protonated'!D44</f>
        <v>1.2800397909512511E-3</v>
      </c>
      <c r="E44">
        <f>(5/0.1)*'µmol Indicator Protonated'!E44</f>
        <v>3.7806889539880532E-2</v>
      </c>
      <c r="F44">
        <f>(5/0.1)*'µmol Indicator Protonated'!F44</f>
        <v>5.8904688237165735E-2</v>
      </c>
      <c r="G44">
        <f>(5/0.1)*'µmol Indicator Protonated'!G44</f>
        <v>7.0059320701169311E-2</v>
      </c>
      <c r="H44">
        <f>(5/0.1)*'µmol Indicator Protonated'!H44</f>
        <v>7.861958680315552E-2</v>
      </c>
      <c r="I44">
        <f>(5/0.1)*'µmol Indicator Protonated'!I44</f>
        <v>8.6139820574993892E-2</v>
      </c>
      <c r="J44">
        <f>(5/0.1)*'µmol Indicator Protonated'!J44</f>
        <v>9.2928603037717328E-2</v>
      </c>
      <c r="K44">
        <f>(5/0.1)*'µmol Indicator Protonated'!K44</f>
        <v>9.8917360631096199E-2</v>
      </c>
      <c r="L44">
        <f>(5/0.1)*'µmol Indicator Protonated'!L44</f>
        <v>0.10481468681083569</v>
      </c>
      <c r="M44">
        <f>(5/0.1)*'µmol Indicator Protonated'!M44</f>
        <v>0.10948911783314869</v>
      </c>
      <c r="N44">
        <f>(5/0.1)*'µmol Indicator Protonated'!N44</f>
        <v>0.11402640173500254</v>
      </c>
      <c r="O44">
        <f>(5/0.1)*'µmol Indicator Protonated'!O44</f>
        <v>0.11776366076751189</v>
      </c>
      <c r="P44">
        <f>(5/0.1)*'µmol Indicator Protonated'!P44</f>
        <v>0.12089518668466036</v>
      </c>
      <c r="Q44">
        <f>(5/0.1)*'µmol Indicator Protonated'!Q44</f>
        <v>0.12380956299441542</v>
      </c>
      <c r="R44">
        <f>(5/0.1)*'µmol Indicator Protonated'!R44</f>
        <v>0.12647250291666212</v>
      </c>
      <c r="S44">
        <f>(5/0.1)*'µmol Indicator Protonated'!S44</f>
        <v>0.12870114362412183</v>
      </c>
      <c r="T44">
        <f>(5/0.1)*'µmol Indicator Protonated'!T44</f>
        <v>0.13060977438384369</v>
      </c>
      <c r="U44">
        <f>(5/0.1)*'µmol Indicator Protonated'!U44</f>
        <v>0.13230125553617211</v>
      </c>
      <c r="V44">
        <f>(5/0.1)*'µmol Indicator Protonated'!V44</f>
        <v>0.13392416312827099</v>
      </c>
      <c r="W44">
        <f>(5/0.1)*'µmol Indicator Protonated'!W44</f>
        <v>0.13534135003968131</v>
      </c>
      <c r="X44">
        <f>(5/0.1)*'µmol Indicator Protonated'!X44</f>
        <v>0.13665567661074729</v>
      </c>
      <c r="Y44">
        <f>(5/0.1)*'µmol Indicator Protonated'!Y44</f>
        <v>0.13807286352215753</v>
      </c>
      <c r="Z44">
        <f>(5/0.1)*'µmol Indicator Protonated'!Z44</f>
        <v>0.13891860409832174</v>
      </c>
      <c r="AA44">
        <f>(5/0.1)*'µmol Indicator Protonated'!AA44</f>
        <v>0.13986720501483021</v>
      </c>
      <c r="AB44">
        <f>(5/0.1)*'µmol Indicator Protonated'!AB44</f>
        <v>0.1403815067165517</v>
      </c>
      <c r="AC44">
        <f>(5/0.1)*'µmol Indicator Protonated'!AC44</f>
        <v>0.14121581836601088</v>
      </c>
      <c r="AD44">
        <f>(5/0.1)*'µmol Indicator Protonated'!AD44</f>
        <v>0.14176440684784716</v>
      </c>
      <c r="AE44">
        <f>(5/0.1)*'µmol Indicator Protonated'!AE44</f>
        <v>0.14210727464899481</v>
      </c>
      <c r="AF44">
        <f>(5/0.1)*'µmol Indicator Protonated'!AF44</f>
        <v>0.14261014742401137</v>
      </c>
      <c r="AG44">
        <f>(5/0.1)*'µmol Indicator Protonated'!AG44</f>
        <v>0.14326159624619192</v>
      </c>
      <c r="AH44">
        <f>(5/0.1)*'µmol Indicator Protonated'!AH44</f>
        <v>0.14363875082745431</v>
      </c>
      <c r="AI44">
        <f>(5/0.1)*'µmol Indicator Protonated'!AI44</f>
        <v>0.143821613654733</v>
      </c>
      <c r="AJ44">
        <f>(5/0.1)*'µmol Indicator Protonated'!AJ44</f>
        <v>0.14424448394281514</v>
      </c>
      <c r="AK44">
        <f>(5/0.1)*'µmol Indicator Protonated'!AK44</f>
        <v>0.14434734428315948</v>
      </c>
      <c r="AL44">
        <f>(5/0.1)*'µmol Indicator Protonated'!AL44</f>
        <v>0.14465592530419233</v>
      </c>
      <c r="AM44">
        <f>(5/0.1)*'µmol Indicator Protonated'!AM44</f>
        <v>0.14415305252917573</v>
      </c>
      <c r="AN44">
        <f>(5/0.1)*'µmol Indicator Protonated'!AN44</f>
        <v>0.14529594519966793</v>
      </c>
      <c r="AO44">
        <f>(5/0.1)*'µmol Indicator Protonated'!AO44</f>
        <v>0.14581024690138944</v>
      </c>
      <c r="AP44">
        <f>(5/0.1)*'µmol Indicator Protonated'!AP44</f>
        <v>0.1458902493883239</v>
      </c>
      <c r="AQ44">
        <f>(5/0.1)*'µmol Indicator Protonated'!AQ44</f>
        <v>0.14537594768660236</v>
      </c>
      <c r="AR44">
        <f>(5/0.1)*'µmol Indicator Protonated'!AR44</f>
        <v>0.14605025436219274</v>
      </c>
      <c r="AS44">
        <f>(5/0.1)*'µmol Indicator Protonated'!AS44</f>
        <v>0.14578738904797953</v>
      </c>
      <c r="AT44">
        <f>(5/0.1)*'µmol Indicator Protonated'!AT44</f>
        <v>0.14646169572356996</v>
      </c>
      <c r="AU44">
        <f>(5/0.1)*'µmol Indicator Protonated'!AU44</f>
        <v>0.14705599991222587</v>
      </c>
      <c r="AV44">
        <f>(5/0.1)*'µmol Indicator Protonated'!AV44</f>
        <v>0.1477531644412261</v>
      </c>
      <c r="AW44">
        <f>(5/0.1)*'µmol Indicator Protonated'!AW44</f>
        <v>0.14823317936283281</v>
      </c>
      <c r="AX44">
        <f>(5/0.1)*'µmol Indicator Protonated'!AX44</f>
        <v>0.14899891745206256</v>
      </c>
      <c r="AY44">
        <f>(5/0.1)*'µmol Indicator Protonated'!AY44</f>
        <v>0.14955893486060368</v>
      </c>
      <c r="AZ44">
        <f>(5/0.1)*'µmol Indicator Protonated'!AZ44</f>
        <v>0.14961607949412828</v>
      </c>
      <c r="BA44">
        <f>(5/0.1)*'µmol Indicator Protonated'!BA44</f>
        <v>0.14981037124811195</v>
      </c>
      <c r="BB44">
        <f>(5/0.1)*'µmol Indicator Protonated'!BB44</f>
        <v>0.14973036876117751</v>
      </c>
      <c r="BC44">
        <f>(5/0.1)*'µmol Indicator Protonated'!BC44</f>
        <v>0.14967322412765288</v>
      </c>
      <c r="BD44">
        <f>(5/0.1)*'µmol Indicator Protonated'!BD44</f>
        <v>0.14999323407539072</v>
      </c>
      <c r="BE44">
        <f>(5/0.1)*'µmol Indicator Protonated'!BE44</f>
        <v>0.15005037870891536</v>
      </c>
      <c r="BF44">
        <f>(5/0.1)*'µmol Indicator Protonated'!BF44</f>
        <v>0.15016466797596453</v>
      </c>
      <c r="BG44">
        <f>(5/0.1)*'µmol Indicator Protonated'!BG44</f>
        <v>0.15017609690266945</v>
      </c>
      <c r="BH44">
        <f>(5/0.1)*'µmol Indicator Protonated'!BH44</f>
        <v>0.15031324402312857</v>
      </c>
      <c r="BI44">
        <f>(5/0.1)*'µmol Indicator Protonated'!BI44</f>
        <v>0.15033610187653837</v>
      </c>
      <c r="BJ44">
        <f>(5/0.1)*'µmol Indicator Protonated'!BJ44</f>
        <v>0.15037038865665314</v>
      </c>
      <c r="BK44">
        <f>(5/0.1)*'µmol Indicator Protonated'!BK44</f>
        <v>0.15024467046289902</v>
      </c>
      <c r="BL44">
        <f>(5/0.1)*'µmol Indicator Protonated'!BL44</f>
        <v>0.1503246729498334</v>
      </c>
      <c r="BM44">
        <f>(5/0.1)*'µmol Indicator Protonated'!BM44</f>
        <v>0.15029038616971868</v>
      </c>
      <c r="BN44">
        <f>(5/0.1)*'µmol Indicator Protonated'!BN44</f>
        <v>0.15006180763562027</v>
      </c>
      <c r="BO44">
        <f>(5/0.1)*'µmol Indicator Protonated'!BO44</f>
        <v>0.15021038368278422</v>
      </c>
      <c r="BP44">
        <f>(5/0.1)*'µmol Indicator Protonated'!BP44</f>
        <v>0.15025609938960391</v>
      </c>
      <c r="BQ44">
        <f>(5/0.1)*'µmol Indicator Protonated'!BQ44</f>
        <v>0.15033610187653834</v>
      </c>
      <c r="BR44">
        <f>(5/0.1)*'µmol Indicator Protonated'!BR44</f>
        <v>0.15032467294983343</v>
      </c>
      <c r="BS44">
        <f>(5/0.1)*'µmol Indicator Protonated'!BS44</f>
        <v>0.15032467294983343</v>
      </c>
      <c r="BT44">
        <f>(5/0.1)*'µmol Indicator Protonated'!BT44</f>
        <v>0.1503246729498334</v>
      </c>
      <c r="BU44">
        <f>(5/0.1)*'µmol Indicator Protonated'!BU44</f>
        <v>0.1504161043634728</v>
      </c>
      <c r="BV44">
        <f>(5/0.1)*'µmol Indicator Protonated'!BV44</f>
        <v>0.15051896470381707</v>
      </c>
      <c r="BW44">
        <f>(5/0.1)*'µmol Indicator Protonated'!BW44</f>
        <v>0.15050753577711212</v>
      </c>
      <c r="BX44">
        <f>(5/0.1)*'µmol Indicator Protonated'!BX44</f>
        <v>0.15038181758335803</v>
      </c>
      <c r="BY44">
        <f>(5/0.1)*'µmol Indicator Protonated'!BY44</f>
        <v>0.15072468538450567</v>
      </c>
      <c r="BZ44">
        <f>(5/0.1)*'µmol Indicator Protonated'!BZ44</f>
        <v>0.1504161043634728</v>
      </c>
      <c r="CA44">
        <f>(5/0.1)*'µmol Indicator Protonated'!CA44</f>
        <v>0.15037038865665306</v>
      </c>
      <c r="CB44">
        <f>(5/0.1)*'µmol Indicator Protonated'!CB44</f>
        <v>0.15073611431121064</v>
      </c>
      <c r="CC44">
        <f>(5/0.1)*'µmol Indicator Protonated'!CC44</f>
        <v>0.15083897465155491</v>
      </c>
      <c r="CD44">
        <f>(5/0.1)*'µmol Indicator Protonated'!CD44</f>
        <v>0.15088469035837457</v>
      </c>
      <c r="CE44">
        <f>(5/0.1)*'µmol Indicator Protonated'!CE44</f>
        <v>0.15078183001803028</v>
      </c>
      <c r="CF44">
        <f>(5/0.1)*'µmol Indicator Protonated'!CF44</f>
        <v>0.15078183001803028</v>
      </c>
      <c r="CG44">
        <f>(5/0.1)*'µmol Indicator Protonated'!CG44</f>
        <v>0.15093040606519428</v>
      </c>
      <c r="CH44">
        <f>(5/0.1)*'µmol Indicator Protonated'!CH44</f>
        <v>0.15082754572484991</v>
      </c>
      <c r="CI44">
        <f>(5/0.1)*'µmol Indicator Protonated'!CI44</f>
        <v>0.15083897465155496</v>
      </c>
      <c r="CJ44">
        <f>(5/0.1)*'µmol Indicator Protonated'!CJ44</f>
        <v>0.15117041352599769</v>
      </c>
      <c r="CK44">
        <f>(5/0.1)*'µmol Indicator Protonated'!CK44</f>
        <v>0.15085040357825982</v>
      </c>
      <c r="CL44">
        <f>(5/0.1)*'µmol Indicator Protonated'!CL44</f>
        <v>0.15114755567258781</v>
      </c>
      <c r="CM44">
        <f>(5/0.1)*'µmol Indicator Protonated'!CM44</f>
        <v>0.15085040357825982</v>
      </c>
      <c r="CN44">
        <f>(5/0.1)*'µmol Indicator Protonated'!CN44</f>
        <v>0.15069039860439087</v>
      </c>
      <c r="CO44">
        <f>(5/0.1)*'µmol Indicator Protonated'!CO44</f>
        <v>0.15080468787144008</v>
      </c>
      <c r="CP44">
        <f>(5/0.1)*'µmol Indicator Protonated'!CP44</f>
        <v>0.15091897713848931</v>
      </c>
      <c r="CQ44">
        <f>(5/0.1)*'µmol Indicator Protonated'!CQ44</f>
        <v>0.1506675407509811</v>
      </c>
      <c r="CR44">
        <f>(5/0.1)*'µmol Indicator Protonated'!CR44</f>
        <v>0.15078183001803028</v>
      </c>
      <c r="CS44">
        <f>(5/0.1)*'µmol Indicator Protonated'!CS44</f>
        <v>0.15094183499189917</v>
      </c>
      <c r="CT44">
        <f>(5/0.1)*'µmol Indicator Protonated'!CT44</f>
        <v>0.15120470030611241</v>
      </c>
      <c r="CU44">
        <f>(5/0.1)*'µmol Indicator Protonated'!CU44</f>
        <v>0.15147899454703051</v>
      </c>
    </row>
    <row r="45" spans="1:99" x14ac:dyDescent="0.25">
      <c r="A45" s="61">
        <v>15</v>
      </c>
      <c r="B45" s="13" t="s">
        <v>15</v>
      </c>
      <c r="C45">
        <f>(5/0.1)*'µmol Indicator Protonated'!C45</f>
        <v>0</v>
      </c>
      <c r="D45">
        <f>(5/0.1)*'µmol Indicator Protonated'!D45</f>
        <v>-9.0037084581372176E-2</v>
      </c>
      <c r="E45">
        <f>(5/0.1)*'µmol Indicator Protonated'!E45</f>
        <v>-0.10210603118176939</v>
      </c>
      <c r="F45">
        <f>(5/0.1)*'µmol Indicator Protonated'!F45</f>
        <v>-0.10512326783186873</v>
      </c>
      <c r="G45">
        <f>(5/0.1)*'µmol Indicator Protonated'!G45</f>
        <v>-0.10758048707342684</v>
      </c>
      <c r="H45">
        <f>(5/0.1)*'µmol Indicator Protonated'!H45</f>
        <v>-0.11039200304283751</v>
      </c>
      <c r="I45">
        <f>(5/0.1)*'µmol Indicator Protonated'!I45</f>
        <v>-0.11177490317413308</v>
      </c>
      <c r="J45">
        <f>(5/0.1)*'µmol Indicator Protonated'!J45</f>
        <v>-0.11278064872416614</v>
      </c>
      <c r="K45">
        <f>(5/0.1)*'µmol Indicator Protonated'!K45</f>
        <v>-0.11279207765087106</v>
      </c>
      <c r="L45">
        <f>(5/0.1)*'µmol Indicator Protonated'!L45</f>
        <v>-0.11371782071396971</v>
      </c>
      <c r="M45">
        <f>(5/0.1)*'µmol Indicator Protonated'!M45</f>
        <v>-0.11486071338446181</v>
      </c>
      <c r="N45">
        <f>(5/0.1)*'µmol Indicator Protonated'!N45</f>
        <v>-0.11561502254698669</v>
      </c>
      <c r="O45">
        <f>(5/0.1)*'µmol Indicator Protonated'!O45</f>
        <v>-0.11655219453679025</v>
      </c>
      <c r="P45">
        <f>(5/0.1)*'µmol Indicator Protonated'!P45</f>
        <v>-0.11734079047942987</v>
      </c>
      <c r="Q45">
        <f>(5/0.1)*'µmol Indicator Protonated'!Q45</f>
        <v>-0.11809509964195469</v>
      </c>
      <c r="R45">
        <f>(5/0.1)*'µmol Indicator Protonated'!R45</f>
        <v>-0.11931799479938127</v>
      </c>
      <c r="S45">
        <f>(5/0.1)*'µmol Indicator Protonated'!S45</f>
        <v>-0.11988944113462732</v>
      </c>
      <c r="T45">
        <f>(5/0.1)*'µmol Indicator Protonated'!T45</f>
        <v>-0.12076946849090633</v>
      </c>
      <c r="U45">
        <f>(5/0.1)*'µmol Indicator Protonated'!U45</f>
        <v>-0.12155806443354586</v>
      </c>
      <c r="V45">
        <f>(5/0.1)*'µmol Indicator Protonated'!V45</f>
        <v>-0.12235808930289042</v>
      </c>
      <c r="W45">
        <f>(5/0.1)*'µmol Indicator Protonated'!W45</f>
        <v>-0.1230095381250709</v>
      </c>
      <c r="X45">
        <f>(5/0.1)*'µmol Indicator Protonated'!X45</f>
        <v>-0.12404957045521875</v>
      </c>
      <c r="Y45">
        <f>(5/0.1)*'µmol Indicator Protonated'!Y45</f>
        <v>-0.12449529859671075</v>
      </c>
      <c r="Z45">
        <f>(5/0.1)*'µmol Indicator Protonated'!Z45</f>
        <v>-0.12497531351831748</v>
      </c>
      <c r="AA45">
        <f>(5/0.1)*'µmol Indicator Protonated'!AA45</f>
        <v>-0.12551247307344868</v>
      </c>
      <c r="AB45">
        <f>(5/0.1)*'µmol Indicator Protonated'!AB45</f>
        <v>-0.12618677974903914</v>
      </c>
      <c r="AC45">
        <f>(5/0.1)*'µmol Indicator Protonated'!AC45</f>
        <v>-0.12673536823087544</v>
      </c>
      <c r="AD45">
        <f>(5/0.1)*'µmol Indicator Protonated'!AD45</f>
        <v>-0.12739824597976082</v>
      </c>
      <c r="AE45">
        <f>(5/0.1)*'µmol Indicator Protonated'!AE45</f>
        <v>-0.12800397909512168</v>
      </c>
      <c r="AF45">
        <f>(5/0.1)*'µmol Indicator Protonated'!AF45</f>
        <v>-0.12856399650366279</v>
      </c>
      <c r="AG45">
        <f>(5/0.1)*'µmol Indicator Protonated'!AG45</f>
        <v>-0.12931830566618763</v>
      </c>
      <c r="AH45">
        <f>(5/0.1)*'µmol Indicator Protonated'!AH45</f>
        <v>-0.12958117098040087</v>
      </c>
      <c r="AI45">
        <f>(5/0.1)*'µmol Indicator Protonated'!AI45</f>
        <v>-0.13014118838894206</v>
      </c>
      <c r="AJ45">
        <f>(5/0.1)*'µmol Indicator Protonated'!AJ45</f>
        <v>-0.13076977935771267</v>
      </c>
      <c r="AK45">
        <f>(5/0.1)*'µmol Indicator Protonated'!AK45</f>
        <v>-0.1312155074992046</v>
      </c>
      <c r="AL45">
        <f>(5/0.1)*'µmol Indicator Protonated'!AL45</f>
        <v>-0.13185552739468029</v>
      </c>
      <c r="AM45">
        <f>(5/0.1)*'µmol Indicator Protonated'!AM45</f>
        <v>-0.13234697124299188</v>
      </c>
      <c r="AN45">
        <f>(5/0.1)*'µmol Indicator Protonated'!AN45</f>
        <v>-0.13346700606007414</v>
      </c>
      <c r="AO45">
        <f>(5/0.1)*'µmol Indicator Protonated'!AO45</f>
        <v>-0.13298699113846746</v>
      </c>
      <c r="AP45">
        <f>(5/0.1)*'µmol Indicator Protonated'!AP45</f>
        <v>-0.13324985645268067</v>
      </c>
      <c r="AQ45">
        <f>(5/0.1)*'µmol Indicator Protonated'!AQ45</f>
        <v>-0.13387844742145139</v>
      </c>
      <c r="AR45">
        <f>(5/0.1)*'µmol Indicator Protonated'!AR45</f>
        <v>-0.13500991116523856</v>
      </c>
      <c r="AS45">
        <f>(5/0.1)*'µmol Indicator Protonated'!AS45</f>
        <v>-0.1352042029192223</v>
      </c>
      <c r="AT45">
        <f>(5/0.1)*'µmol Indicator Protonated'!AT45</f>
        <v>-0.13559278642718961</v>
      </c>
      <c r="AU45">
        <f>(5/0.1)*'µmol Indicator Protonated'!AU45</f>
        <v>-0.13540992359991086</v>
      </c>
      <c r="AV45">
        <f>(5/0.1)*'µmol Indicator Protonated'!AV45</f>
        <v>-0.13534135003968126</v>
      </c>
      <c r="AW45">
        <f>(5/0.1)*'µmol Indicator Protonated'!AW45</f>
        <v>-0.13543278145332066</v>
      </c>
      <c r="AX45">
        <f>(5/0.1)*'µmol Indicator Protonated'!AX45</f>
        <v>-0.13550135501355026</v>
      </c>
      <c r="AY45">
        <f>(5/0.1)*'µmol Indicator Protonated'!AY45</f>
        <v>-0.13497562438512381</v>
      </c>
      <c r="AZ45">
        <f>(5/0.1)*'µmol Indicator Protonated'!AZ45</f>
        <v>-0.13518134506581247</v>
      </c>
      <c r="BA45">
        <f>(5/0.1)*'µmol Indicator Protonated'!BA45</f>
        <v>-0.1354213525266158</v>
      </c>
      <c r="BB45">
        <f>(5/0.1)*'µmol Indicator Protonated'!BB45</f>
        <v>-0.13587850959481262</v>
      </c>
      <c r="BC45">
        <f>(5/0.1)*'µmol Indicator Protonated'!BC45</f>
        <v>-0.13636995344312428</v>
      </c>
      <c r="BD45">
        <f>(5/0.1)*'µmol Indicator Protonated'!BD45</f>
        <v>-0.13681568158461616</v>
      </c>
      <c r="BE45">
        <f>(5/0.1)*'µmol Indicator Protonated'!BE45</f>
        <v>-0.13715854938576383</v>
      </c>
      <c r="BF45">
        <f>(5/0.1)*'µmol Indicator Protonated'!BF45</f>
        <v>-0.13767285108748525</v>
      </c>
      <c r="BG45">
        <f>(5/0.1)*'µmol Indicator Protonated'!BG45</f>
        <v>-0.13797000318181324</v>
      </c>
      <c r="BH45">
        <f>(5/0.1)*'µmol Indicator Protonated'!BH45</f>
        <v>-0.13829001312955111</v>
      </c>
      <c r="BI45">
        <f>(5/0.1)*'µmol Indicator Protonated'!BI45</f>
        <v>-0.13863288093069873</v>
      </c>
      <c r="BJ45">
        <f>(5/0.1)*'µmol Indicator Protonated'!BJ45</f>
        <v>-0.13920432726594478</v>
      </c>
      <c r="BK45">
        <f>(5/0.1)*'µmol Indicator Protonated'!BK45</f>
        <v>-0.13947862150686299</v>
      </c>
      <c r="BL45">
        <f>(5/0.1)*'µmol Indicator Protonated'!BL45</f>
        <v>-0.14011864140233848</v>
      </c>
      <c r="BM45">
        <f>(5/0.1)*'µmol Indicator Protonated'!BM45</f>
        <v>-0.14037007778984673</v>
      </c>
      <c r="BN45">
        <f>(5/0.1)*'µmol Indicator Protonated'!BN45</f>
        <v>-0.14071294559099451</v>
      </c>
      <c r="BO45">
        <f>(5/0.1)*'µmol Indicator Protonated'!BO45</f>
        <v>-0.14134153655976511</v>
      </c>
      <c r="BP45">
        <f>(5/0.1)*'µmol Indicator Protonated'!BP45</f>
        <v>-0.1416729754342079</v>
      </c>
      <c r="BQ45">
        <f>(5/0.1)*'µmol Indicator Protonated'!BQ45</f>
        <v>-0.1418786961148964</v>
      </c>
      <c r="BR45">
        <f>(5/0.1)*'µmol Indicator Protonated'!BR45</f>
        <v>-0.14230156640297861</v>
      </c>
      <c r="BS45">
        <f>(5/0.1)*'µmol Indicator Protonated'!BS45</f>
        <v>-0.14279301025129024</v>
      </c>
      <c r="BT45">
        <f>(5/0.1)*'µmol Indicator Protonated'!BT45</f>
        <v>-0.14323873839278217</v>
      </c>
      <c r="BU45">
        <f>(5/0.1)*'µmol Indicator Protonated'!BU45</f>
        <v>-0.14326159624619197</v>
      </c>
      <c r="BV45">
        <f>(5/0.1)*'µmol Indicator Protonated'!BV45</f>
        <v>-0.14375304009450357</v>
      </c>
      <c r="BW45">
        <f>(5/0.1)*'µmol Indicator Protonated'!BW45</f>
        <v>-0.14400447648201189</v>
      </c>
      <c r="BX45">
        <f>(5/0.1)*'µmol Indicator Protonated'!BX45</f>
        <v>-0.14432448642974965</v>
      </c>
      <c r="BY45">
        <f>(5/0.1)*'µmol Indicator Protonated'!BY45</f>
        <v>-0.14465592530419241</v>
      </c>
      <c r="BZ45">
        <f>(5/0.1)*'µmol Indicator Protonated'!BZ45</f>
        <v>-0.14485021705817608</v>
      </c>
      <c r="CA45">
        <f>(5/0.1)*'µmol Indicator Protonated'!CA45</f>
        <v>-0.14544452124683191</v>
      </c>
      <c r="CB45">
        <f>(5/0.1)*'µmol Indicator Protonated'!CB45</f>
        <v>-0.14579881797468444</v>
      </c>
      <c r="CC45">
        <f>(5/0.1)*'µmol Indicator Protonated'!CC45</f>
        <v>-0.14585596260820924</v>
      </c>
      <c r="CD45">
        <f>(5/0.1)*'µmol Indicator Protonated'!CD45</f>
        <v>-0.14599310972866819</v>
      </c>
      <c r="CE45">
        <f>(5/0.1)*'µmol Indicator Protonated'!CE45</f>
        <v>-0.14634740645652078</v>
      </c>
      <c r="CF45">
        <f>(5/0.1)*'µmol Indicator Protonated'!CF45</f>
        <v>-0.14651884035709456</v>
      </c>
      <c r="CG45">
        <f>(5/0.1)*'µmol Indicator Protonated'!CG45</f>
        <v>-0.1469988552787013</v>
      </c>
      <c r="CH45">
        <f>(5/0.1)*'µmol Indicator Protonated'!CH45</f>
        <v>-0.14720457595938993</v>
      </c>
      <c r="CI45">
        <f>(5/0.1)*'µmol Indicator Protonated'!CI45</f>
        <v>-0.1476045883940621</v>
      </c>
      <c r="CJ45">
        <f>(5/0.1)*'µmol Indicator Protonated'!CJ45</f>
        <v>-0.1477874512213409</v>
      </c>
      <c r="CK45">
        <f>(5/0.1)*'µmol Indicator Protonated'!CK45</f>
        <v>-0.14775316444122613</v>
      </c>
      <c r="CL45">
        <f>(5/0.1)*'µmol Indicator Protonated'!CL45</f>
        <v>-0.14842747111681653</v>
      </c>
      <c r="CM45">
        <f>(5/0.1)*'µmol Indicator Protonated'!CM45</f>
        <v>-0.14837032648329199</v>
      </c>
      <c r="CN45">
        <f>(5/0.1)*'µmol Indicator Protonated'!CN45</f>
        <v>-0.14915892242593146</v>
      </c>
      <c r="CO45">
        <f>(5/0.1)*'µmol Indicator Protonated'!CO45</f>
        <v>-0.14923892491286592</v>
      </c>
      <c r="CP45">
        <f>(5/0.1)*'µmol Indicator Protonated'!CP45</f>
        <v>-0.14936464310662015</v>
      </c>
      <c r="CQ45">
        <f>(5/0.1)*'µmol Indicator Protonated'!CQ45</f>
        <v>-0.1496846530543578</v>
      </c>
      <c r="CR45">
        <f>(5/0.1)*'µmol Indicator Protonated'!CR45</f>
        <v>-0.15006180763562035</v>
      </c>
      <c r="CS45">
        <f>(5/0.1)*'µmol Indicator Protonated'!CS45</f>
        <v>-0.15029038616971876</v>
      </c>
      <c r="CT45">
        <f>(5/0.1)*'µmol Indicator Protonated'!CT45</f>
        <v>-0.15027895724301388</v>
      </c>
      <c r="CU45">
        <f>(5/0.1)*'µmol Indicator Protonated'!CU45</f>
        <v>-0.15029038616971874</v>
      </c>
    </row>
    <row r="46" spans="1:99" x14ac:dyDescent="0.25">
      <c r="A46" s="61">
        <v>16</v>
      </c>
      <c r="B46" s="13" t="s">
        <v>16</v>
      </c>
      <c r="C46">
        <f>(5/0.1)*'µmol Indicator Protonated'!C46</f>
        <v>0</v>
      </c>
      <c r="D46">
        <f>(5/0.1)*'µmol Indicator Protonated'!D46</f>
        <v>-1.7143390057382302E-2</v>
      </c>
      <c r="E46">
        <f>(5/0.1)*'µmol Indicator Protonated'!E46</f>
        <v>3.7144011790994583E-3</v>
      </c>
      <c r="F46">
        <f>(5/0.1)*'µmol Indicator Protonated'!F46</f>
        <v>8.3088297144780048E-3</v>
      </c>
      <c r="G46">
        <f>(5/0.1)*'µmol Indicator Protonated'!G46</f>
        <v>2.6972267023614984E-3</v>
      </c>
      <c r="H46">
        <f>(5/0.1)*'µmol Indicator Protonated'!H46</f>
        <v>-1.0754620029331209E-2</v>
      </c>
      <c r="I46">
        <f>(5/0.1)*'µmol Indicator Protonated'!I46</f>
        <v>-1.3246126051004116E-2</v>
      </c>
      <c r="J46">
        <f>(5/0.1)*'µmol Indicator Protonated'!J46</f>
        <v>-1.1143203537298547E-2</v>
      </c>
      <c r="K46">
        <f>(5/0.1)*'µmol Indicator Protonated'!K46</f>
        <v>-1.0377465448068786E-2</v>
      </c>
      <c r="L46">
        <f>(5/0.1)*'µmol Indicator Protonated'!L46</f>
        <v>-1.0560328275347556E-2</v>
      </c>
      <c r="M46">
        <f>(5/0.1)*'µmol Indicator Protonated'!M46</f>
        <v>-1.1920370553233179E-2</v>
      </c>
      <c r="N46">
        <f>(5/0.1)*'µmol Indicator Protonated'!N46</f>
        <v>-1.0446039008298333E-2</v>
      </c>
      <c r="O46">
        <f>(5/0.1)*'µmol Indicator Protonated'!O46</f>
        <v>-1.1188919244118228E-2</v>
      </c>
      <c r="P46">
        <f>(5/0.1)*'µmol Indicator Protonated'!P46</f>
        <v>-1.1086058903773973E-2</v>
      </c>
      <c r="Q46">
        <f>(5/0.1)*'µmol Indicator Protonated'!Q46</f>
        <v>-1.1634647385610172E-2</v>
      </c>
      <c r="R46">
        <f>(5/0.1)*'µmol Indicator Protonated'!R46</f>
        <v>-1.1108916757183786E-2</v>
      </c>
      <c r="S46">
        <f>(5/0.1)*'µmol Indicator Protonated'!S46</f>
        <v>-1.1531787045265838E-2</v>
      </c>
      <c r="T46">
        <f>(5/0.1)*'µmol Indicator Protonated'!T46</f>
        <v>-1.1920370553233231E-2</v>
      </c>
      <c r="U46">
        <f>(5/0.1)*'µmol Indicator Protonated'!U46</f>
        <v>-1.0891767149790251E-2</v>
      </c>
      <c r="V46">
        <f>(5/0.1)*'µmol Indicator Protonated'!V46</f>
        <v>-1.0766048956036129E-2</v>
      </c>
      <c r="W46">
        <f>(5/0.1)*'µmol Indicator Protonated'!W46</f>
        <v>-9.7374455525931474E-3</v>
      </c>
      <c r="X46">
        <f>(5/0.1)*'µmol Indicator Protonated'!X46</f>
        <v>-9.5431537986094741E-3</v>
      </c>
      <c r="Y46">
        <f>(5/0.1)*'µmol Indicator Protonated'!Y46</f>
        <v>-8.7202710758551658E-3</v>
      </c>
      <c r="Z46">
        <f>(5/0.1)*'µmol Indicator Protonated'!Z46</f>
        <v>-8.5145503951665463E-3</v>
      </c>
      <c r="AA46">
        <f>(5/0.1)*'µmol Indicator Protonated'!AA46</f>
        <v>-8.0459644002647615E-3</v>
      </c>
      <c r="AB46">
        <f>(5/0.1)*'µmol Indicator Protonated'!AB46</f>
        <v>-8.0002486934450563E-3</v>
      </c>
      <c r="AC46">
        <f>(5/0.1)*'µmol Indicator Protonated'!AC46</f>
        <v>-7.8859594263959304E-3</v>
      </c>
      <c r="AD46">
        <f>(5/0.1)*'µmol Indicator Protonated'!AD46</f>
        <v>-7.2002238241006102E-3</v>
      </c>
      <c r="AE46">
        <f>(5/0.1)*'µmol Indicator Protonated'!AE46</f>
        <v>-6.9145006564775499E-3</v>
      </c>
      <c r="AF46">
        <f>(5/0.1)*'µmol Indicator Protonated'!AF46</f>
        <v>-6.5030592951003949E-3</v>
      </c>
      <c r="AG46">
        <f>(5/0.1)*'µmol Indicator Protonated'!AG46</f>
        <v>-5.8973261797395666E-3</v>
      </c>
      <c r="AH46">
        <f>(5/0.1)*'µmol Indicator Protonated'!AH46</f>
        <v>-5.3373087711984001E-3</v>
      </c>
      <c r="AI46">
        <f>(5/0.1)*'µmol Indicator Protonated'!AI46</f>
        <v>-5.3715955513131798E-3</v>
      </c>
      <c r="AJ46">
        <f>(5/0.1)*'µmol Indicator Protonated'!AJ46</f>
        <v>-4.8572938495917133E-3</v>
      </c>
      <c r="AK46">
        <f>(5/0.1)*'µmol Indicator Protonated'!AK46</f>
        <v>-4.502997121739136E-3</v>
      </c>
      <c r="AL46">
        <f>(5/0.1)*'µmol Indicator Protonated'!AL46</f>
        <v>-4.1144136137717686E-3</v>
      </c>
      <c r="AM46">
        <f>(5/0.1)*'µmol Indicator Protonated'!AM46</f>
        <v>-4.1829871740013437E-3</v>
      </c>
      <c r="AN46">
        <f>(5/0.1)*'µmol Indicator Protonated'!AN46</f>
        <v>-2.8000870427058572E-3</v>
      </c>
      <c r="AO46">
        <f>(5/0.1)*'µmol Indicator Protonated'!AO46</f>
        <v>-2.3086431943941318E-3</v>
      </c>
      <c r="AP46">
        <f>(5/0.1)*'µmol Indicator Protonated'!AP46</f>
        <v>-1.7943414926727414E-3</v>
      </c>
      <c r="AQ46">
        <f>(5/0.1)*'µmol Indicator Protonated'!AQ46</f>
        <v>-2.1829250006400844E-3</v>
      </c>
      <c r="AR46">
        <f>(5/0.1)*'µmol Indicator Protonated'!AR46</f>
        <v>-1.1428926704921598E-3</v>
      </c>
      <c r="AS46">
        <f>(5/0.1)*'µmol Indicator Protonated'!AS46</f>
        <v>-1.0286034034429565E-3</v>
      </c>
      <c r="AT46">
        <f>(5/0.1)*'µmol Indicator Protonated'!AT46</f>
        <v>1.9429175398364529E-4</v>
      </c>
      <c r="AU46">
        <f>(5/0.1)*'µmol Indicator Protonated'!AU46</f>
        <v>1.0971769636724214E-3</v>
      </c>
      <c r="AV46">
        <f>(5/0.1)*'µmol Indicator Protonated'!AV46</f>
        <v>5.2573062842641526E-4</v>
      </c>
      <c r="AW46">
        <f>(5/0.1)*'µmol Indicator Protonated'!AW46</f>
        <v>2.6857977756565544E-3</v>
      </c>
      <c r="AX46">
        <f>(5/0.1)*'µmol Indicator Protonated'!AX46</f>
        <v>4.1029846870668778E-3</v>
      </c>
      <c r="AY46">
        <f>(5/0.1)*'µmol Indicator Protonated'!AY46</f>
        <v>4.7315756558375466E-3</v>
      </c>
      <c r="AZ46">
        <f>(5/0.1)*'µmol Indicator Protonated'!AZ46</f>
        <v>5.234448430854112E-3</v>
      </c>
      <c r="BA46">
        <f>(5/0.1)*'µmol Indicator Protonated'!BA46</f>
        <v>5.6230319388214265E-3</v>
      </c>
      <c r="BB46">
        <f>(5/0.1)*'µmol Indicator Protonated'!BB46</f>
        <v>6.0916179337232165E-3</v>
      </c>
      <c r="BC46">
        <f>(5/0.1)*'µmol Indicator Protonated'!BC46</f>
        <v>6.2401939808872002E-3</v>
      </c>
      <c r="BD46">
        <f>(5/0.1)*'µmol Indicator Protonated'!BD46</f>
        <v>6.9373585098873973E-3</v>
      </c>
      <c r="BE46">
        <f>(5/0.1)*'µmol Indicator Protonated'!BE46</f>
        <v>7.440231284903967E-3</v>
      </c>
      <c r="BF46">
        <f>(5/0.1)*'µmol Indicator Protonated'!BF46</f>
        <v>7.8402437195762252E-3</v>
      </c>
      <c r="BG46">
        <f>(5/0.1)*'µmol Indicator Protonated'!BG46</f>
        <v>8.1602536673140227E-3</v>
      </c>
      <c r="BH46">
        <f>(5/0.1)*'µmol Indicator Protonated'!BH46</f>
        <v>8.7431289292650045E-3</v>
      </c>
      <c r="BI46">
        <f>(5/0.1)*'µmol Indicator Protonated'!BI46</f>
        <v>9.2117149241668136E-3</v>
      </c>
      <c r="BJ46">
        <f>(5/0.1)*'µmol Indicator Protonated'!BJ46</f>
        <v>9.5317248719045782E-3</v>
      </c>
      <c r="BK46">
        <f>(5/0.1)*'µmol Indicator Protonated'!BK46</f>
        <v>9.7031587724784162E-3</v>
      </c>
      <c r="BL46">
        <f>(5/0.1)*'µmol Indicator Protonated'!BL46</f>
        <v>1.0148886913970274E-2</v>
      </c>
      <c r="BM46">
        <f>(5/0.1)*'µmol Indicator Protonated'!BM46</f>
        <v>1.0228889400904774E-2</v>
      </c>
      <c r="BN46">
        <f>(5/0.1)*'µmol Indicator Protonated'!BN46</f>
        <v>1.0948911783314851E-2</v>
      </c>
      <c r="BO46">
        <f>(5/0.1)*'µmol Indicator Protonated'!BO46</f>
        <v>1.1166061390708335E-2</v>
      </c>
      <c r="BP46">
        <f>(5/0.1)*'µmol Indicator Protonated'!BP46</f>
        <v>1.1680363092429825E-2</v>
      </c>
      <c r="BQ46">
        <f>(5/0.1)*'µmol Indicator Protonated'!BQ46</f>
        <v>1.1726078799249487E-2</v>
      </c>
      <c r="BR46">
        <f>(5/0.1)*'µmol Indicator Protonated'!BR46</f>
        <v>1.2148949087331613E-2</v>
      </c>
      <c r="BS46">
        <f>(5/0.1)*'µmol Indicator Protonated'!BS46</f>
        <v>1.2628964008938317E-2</v>
      </c>
      <c r="BT46">
        <f>(5/0.1)*'µmol Indicator Protonated'!BT46</f>
        <v>1.3440417804987736E-2</v>
      </c>
      <c r="BU46">
        <f>(5/0.1)*'µmol Indicator Protonated'!BU46</f>
        <v>1.372614097261082E-2</v>
      </c>
      <c r="BV46">
        <f>(5/0.1)*'µmol Indicator Protonated'!BV46</f>
        <v>1.4091866627168298E-2</v>
      </c>
      <c r="BW46">
        <f>(5/0.1)*'µmol Indicator Protonated'!BW46</f>
        <v>1.4217584820922419E-2</v>
      </c>
      <c r="BX46">
        <f>(5/0.1)*'µmol Indicator Protonated'!BX46</f>
        <v>1.4606168328889758E-2</v>
      </c>
      <c r="BY46">
        <f>(5/0.1)*'µmol Indicator Protonated'!BY46</f>
        <v>1.5314761784594863E-2</v>
      </c>
      <c r="BZ46">
        <f>(5/0.1)*'µmol Indicator Protonated'!BZ46</f>
        <v>1.5634771732332686E-2</v>
      </c>
      <c r="CA46">
        <f>(5/0.1)*'µmol Indicator Protonated'!CA46</f>
        <v>1.5851921339726145E-2</v>
      </c>
      <c r="CB46">
        <f>(5/0.1)*'µmol Indicator Protonated'!CB46</f>
        <v>1.6823380109644556E-2</v>
      </c>
      <c r="CC46">
        <f>(5/0.1)*'µmol Indicator Protonated'!CC46</f>
        <v>1.689195366987405E-2</v>
      </c>
      <c r="CD46">
        <f>(5/0.1)*'µmol Indicator Protonated'!CD46</f>
        <v>1.75662603454644E-2</v>
      </c>
      <c r="CE46">
        <f>(5/0.1)*'µmol Indicator Protonated'!CE46</f>
        <v>1.7863412439792399E-2</v>
      </c>
      <c r="CF46">
        <f>(5/0.1)*'µmol Indicator Protonated'!CF46</f>
        <v>1.8286282727874525E-2</v>
      </c>
      <c r="CG46">
        <f>(5/0.1)*'µmol Indicator Protonated'!CG46</f>
        <v>1.8697724089251688E-2</v>
      </c>
      <c r="CH46">
        <f>(5/0.1)*'µmol Indicator Protonated'!CH46</f>
        <v>1.9474891105186295E-2</v>
      </c>
      <c r="CI46">
        <f>(5/0.1)*'µmol Indicator Protonated'!CI46</f>
        <v>1.9623467152350305E-2</v>
      </c>
      <c r="CJ46">
        <f>(5/0.1)*'µmol Indicator Protonated'!CJ46</f>
        <v>2.0617783775678498E-2</v>
      </c>
      <c r="CK46">
        <f>(5/0.1)*'µmol Indicator Protonated'!CK46</f>
        <v>2.0663499482498213E-2</v>
      </c>
      <c r="CL46">
        <f>(5/0.1)*'µmol Indicator Protonated'!CL46</f>
        <v>2.1269232597859108E-2</v>
      </c>
      <c r="CM46">
        <f>(5/0.1)*'µmol Indicator Protonated'!CM46</f>
        <v>2.1303519377973801E-2</v>
      </c>
      <c r="CN46">
        <f>(5/0.1)*'µmol Indicator Protonated'!CN46</f>
        <v>2.1794963226285474E-2</v>
      </c>
      <c r="CO46">
        <f>(5/0.1)*'µmol Indicator Protonated'!CO46</f>
        <v>2.201211283367889E-2</v>
      </c>
      <c r="CP46">
        <f>(5/0.1)*'µmol Indicator Protonated'!CP46</f>
        <v>2.278927984961359E-2</v>
      </c>
      <c r="CQ46">
        <f>(5/0.1)*'µmol Indicator Protonated'!CQ46</f>
        <v>2.2937855896777611E-2</v>
      </c>
      <c r="CR46">
        <f>(5/0.1)*'µmol Indicator Protonated'!CR46</f>
        <v>2.3520731158728589E-2</v>
      </c>
      <c r="CS46">
        <f>(5/0.1)*'µmol Indicator Protonated'!CS46</f>
        <v>2.3886456813286064E-2</v>
      </c>
      <c r="CT46">
        <f>(5/0.1)*'µmol Indicator Protonated'!CT46</f>
        <v>2.4743626316155214E-2</v>
      </c>
      <c r="CU46">
        <f>(5/0.1)*'µmol Indicator Protonated'!CU46</f>
        <v>2.5052207337188086E-2</v>
      </c>
    </row>
    <row r="47" spans="1:99" x14ac:dyDescent="0.25">
      <c r="A47" s="61">
        <v>17</v>
      </c>
      <c r="B47" s="13" t="s">
        <v>17</v>
      </c>
      <c r="C47">
        <f>(5/0.1)*'µmol Indicator Protonated'!C47</f>
        <v>0</v>
      </c>
      <c r="D47">
        <f>(5/0.1)*'µmol Indicator Protonated'!D47</f>
        <v>0.12038088498293896</v>
      </c>
      <c r="E47">
        <f>(5/0.1)*'µmol Indicator Protonated'!E47</f>
        <v>0.19087450489889521</v>
      </c>
      <c r="F47">
        <f>(5/0.1)*'µmol Indicator Protonated'!F47</f>
        <v>0.19202882649609226</v>
      </c>
      <c r="G47">
        <f>(5/0.1)*'µmol Indicator Protonated'!G47</f>
        <v>0.19490891602573254</v>
      </c>
      <c r="H47">
        <f>(5/0.1)*'µmol Indicator Protonated'!H47</f>
        <v>0.19740042204740538</v>
      </c>
      <c r="I47">
        <f>(5/0.1)*'µmol Indicator Protonated'!I47</f>
        <v>0.19610895332974926</v>
      </c>
      <c r="J47">
        <f>(5/0.1)*'µmol Indicator Protonated'!J47</f>
        <v>0.19874903539858615</v>
      </c>
      <c r="K47">
        <f>(5/0.1)*'µmol Indicator Protonated'!K47</f>
        <v>0.19980049665543892</v>
      </c>
      <c r="L47">
        <f>(5/0.1)*'µmol Indicator Protonated'!L47</f>
        <v>0.1996976363150946</v>
      </c>
      <c r="M47">
        <f>(5/0.1)*'µmol Indicator Protonated'!M47</f>
        <v>0.20006336196965213</v>
      </c>
      <c r="N47">
        <f>(5/0.1)*'µmol Indicator Protonated'!N47</f>
        <v>0.20250915228450533</v>
      </c>
      <c r="O47">
        <f>(5/0.1)*'µmol Indicator Protonated'!O47</f>
        <v>0.20375490529534176</v>
      </c>
      <c r="P47">
        <f>(5/0.1)*'µmol Indicator Protonated'!P47</f>
        <v>0.2054692443010801</v>
      </c>
      <c r="Q47">
        <f>(5/0.1)*'µmol Indicator Protonated'!Q47</f>
        <v>0.20700072047953955</v>
      </c>
      <c r="R47">
        <f>(5/0.1)*'µmol Indicator Protonated'!R47</f>
        <v>0.20873791733868768</v>
      </c>
      <c r="S47">
        <f>(5/0.1)*'µmol Indicator Protonated'!S47</f>
        <v>0.20974366288872079</v>
      </c>
      <c r="T47">
        <f>(5/0.1)*'µmol Indicator Protonated'!T47</f>
        <v>0.21124085228706541</v>
      </c>
      <c r="U47">
        <f>(5/0.1)*'µmol Indicator Protonated'!U47</f>
        <v>0.21258946563824616</v>
      </c>
      <c r="V47">
        <f>(5/0.1)*'µmol Indicator Protonated'!V47</f>
        <v>0.21375521616214824</v>
      </c>
      <c r="W47">
        <f>(5/0.1)*'µmol Indicator Protonated'!W47</f>
        <v>0.21501239809968956</v>
      </c>
      <c r="X47">
        <f>(5/0.1)*'µmol Indicator Protonated'!X47</f>
        <v>0.21625815111052604</v>
      </c>
      <c r="Y47">
        <f>(5/0.1)*'µmol Indicator Protonated'!Y47</f>
        <v>0.21750390412136242</v>
      </c>
      <c r="Z47">
        <f>(5/0.1)*'µmol Indicator Protonated'!Z47</f>
        <v>0.21847536289128083</v>
      </c>
      <c r="AA47">
        <f>(5/0.1)*'µmol Indicator Protonated'!AA47</f>
        <v>0.21938967702767451</v>
      </c>
      <c r="AB47">
        <f>(5/0.1)*'µmol Indicator Protonated'!AB47</f>
        <v>0.2198354051691665</v>
      </c>
      <c r="AC47">
        <f>(5/0.1)*'µmol Indicator Protonated'!AC47</f>
        <v>0.22079543501237983</v>
      </c>
      <c r="AD47">
        <f>(5/0.1)*'µmol Indicator Protonated'!AD47</f>
        <v>0.22145831276126532</v>
      </c>
      <c r="AE47">
        <f>(5/0.1)*'µmol Indicator Protonated'!AE47</f>
        <v>0.22204118802321629</v>
      </c>
      <c r="AF47">
        <f>(5/0.1)*'µmol Indicator Protonated'!AF47</f>
        <v>0.22256691865164274</v>
      </c>
      <c r="AG47">
        <f>(5/0.1)*'µmol Indicator Protonated'!AG47</f>
        <v>0.22338980137439701</v>
      </c>
      <c r="AH47">
        <f>(5/0.1)*'µmol Indicator Protonated'!AH47</f>
        <v>0.22357266420167582</v>
      </c>
      <c r="AI47">
        <f>(5/0.1)*'µmol Indicator Protonated'!AI47</f>
        <v>0.22406410804998739</v>
      </c>
      <c r="AJ47">
        <f>(5/0.1)*'µmol Indicator Protonated'!AJ47</f>
        <v>0.2243269733642006</v>
      </c>
      <c r="AK47">
        <f>(5/0.1)*'µmol Indicator Protonated'!AK47</f>
        <v>0.22458983867841387</v>
      </c>
      <c r="AL47">
        <f>(5/0.1)*'µmol Indicator Protonated'!AL47</f>
        <v>0.22485270399262702</v>
      </c>
      <c r="AM47">
        <f>(5/0.1)*'µmol Indicator Protonated'!AM47</f>
        <v>0.22423554195056128</v>
      </c>
      <c r="AN47">
        <f>(5/0.1)*'µmol Indicator Protonated'!AN47</f>
        <v>0.2252184296471845</v>
      </c>
      <c r="AO47">
        <f>(5/0.1)*'µmol Indicator Protonated'!AO47</f>
        <v>0.22576701812902078</v>
      </c>
      <c r="AP47">
        <f>(5/0.1)*'µmol Indicator Protonated'!AP47</f>
        <v>0.22578987598243072</v>
      </c>
      <c r="AQ47">
        <f>(5/0.1)*'µmol Indicator Protonated'!AQ47</f>
        <v>0.22516128501365984</v>
      </c>
      <c r="AR47">
        <f>(5/0.1)*'µmol Indicator Protonated'!AR47</f>
        <v>0.22557272637503709</v>
      </c>
      <c r="AS47">
        <f>(5/0.1)*'µmol Indicator Protonated'!AS47</f>
        <v>0.22553843959492234</v>
      </c>
      <c r="AT47">
        <f>(5/0.1)*'µmol Indicator Protonated'!AT47</f>
        <v>0.22610988593016851</v>
      </c>
      <c r="AU47">
        <f>(5/0.1)*'µmol Indicator Protonated'!AU47</f>
        <v>0.22655561407166031</v>
      </c>
      <c r="AV47">
        <f>(5/0.1)*'µmol Indicator Protonated'!AV47</f>
        <v>0.22709277362679167</v>
      </c>
      <c r="AW47">
        <f>(5/0.1)*'µmol Indicator Protonated'!AW47</f>
        <v>0.22732135216089017</v>
      </c>
      <c r="AX47">
        <f>(5/0.1)*'µmol Indicator Protonated'!AX47</f>
        <v>0.2279842299097756</v>
      </c>
      <c r="AY47">
        <f>(5/0.1)*'µmol Indicator Protonated'!AY47</f>
        <v>0.22824709522398873</v>
      </c>
      <c r="AZ47">
        <f>(5/0.1)*'µmol Indicator Protonated'!AZ47</f>
        <v>0.22834995556433305</v>
      </c>
      <c r="BA47">
        <f>(5/0.1)*'µmol Indicator Protonated'!BA47</f>
        <v>0.22839567127115271</v>
      </c>
      <c r="BB47">
        <f>(5/0.1)*'µmol Indicator Protonated'!BB47</f>
        <v>0.22825852415069361</v>
      </c>
      <c r="BC47">
        <f>(5/0.1)*'µmol Indicator Protonated'!BC47</f>
        <v>0.22793851420295588</v>
      </c>
      <c r="BD47">
        <f>(5/0.1)*'µmol Indicator Protonated'!BD47</f>
        <v>0.22841852912456259</v>
      </c>
      <c r="BE47">
        <f>(5/0.1)*'µmol Indicator Protonated'!BE47</f>
        <v>0.2283385266376281</v>
      </c>
      <c r="BF47">
        <f>(5/0.1)*'µmol Indicator Protonated'!BF47</f>
        <v>0.22838424234444776</v>
      </c>
      <c r="BG47">
        <f>(5/0.1)*'µmol Indicator Protonated'!BG47</f>
        <v>0.22804137454330015</v>
      </c>
      <c r="BH47">
        <f>(5/0.1)*'µmol Indicator Protonated'!BH47</f>
        <v>0.22830423985751336</v>
      </c>
      <c r="BI47">
        <f>(5/0.1)*'µmol Indicator Protonated'!BI47</f>
        <v>0.22773279352226727</v>
      </c>
      <c r="BJ47">
        <f>(5/0.1)*'µmol Indicator Protonated'!BJ47</f>
        <v>0.22761850425521807</v>
      </c>
      <c r="BK47">
        <f>(5/0.1)*'µmol Indicator Protonated'!BK47</f>
        <v>0.22694419757962767</v>
      </c>
      <c r="BL47">
        <f>(5/0.1)*'µmol Indicator Protonated'!BL47</f>
        <v>0.22567558671538127</v>
      </c>
      <c r="BM47">
        <f>(5/0.1)*'µmol Indicator Protonated'!BM47</f>
        <v>0.22512699823354509</v>
      </c>
      <c r="BN47">
        <f>(5/0.1)*'µmol Indicator Protonated'!BN47</f>
        <v>0.22600702558982413</v>
      </c>
      <c r="BO47">
        <f>(5/0.1)*'µmol Indicator Protonated'!BO47</f>
        <v>0.22588130739606993</v>
      </c>
      <c r="BP47">
        <f>(5/0.1)*'µmol Indicator Protonated'!BP47</f>
        <v>0.22600702558982408</v>
      </c>
      <c r="BQ47">
        <f>(5/0.1)*'µmol Indicator Protonated'!BQ47</f>
        <v>0.22552701066821737</v>
      </c>
      <c r="BR47">
        <f>(5/0.1)*'µmol Indicator Protonated'!BR47</f>
        <v>0.22471555687216799</v>
      </c>
      <c r="BS47">
        <f>(5/0.1)*'µmol Indicator Protonated'!BS47</f>
        <v>0.22437268907102037</v>
      </c>
      <c r="BT47">
        <f>(5/0.1)*'µmol Indicator Protonated'!BT47</f>
        <v>0.22393838985623324</v>
      </c>
      <c r="BU47">
        <f>(5/0.1)*'µmol Indicator Protonated'!BU47</f>
        <v>0.22329836996075772</v>
      </c>
      <c r="BV47">
        <f>(5/0.1)*'µmol Indicator Protonated'!BV47</f>
        <v>0.22305836249995434</v>
      </c>
      <c r="BW47">
        <f>(5/0.1)*'µmol Indicator Protonated'!BW47</f>
        <v>0.22234976904424919</v>
      </c>
      <c r="BX47">
        <f>(5/0.1)*'µmol Indicator Protonated'!BX47</f>
        <v>0.22208690373003598</v>
      </c>
      <c r="BY47">
        <f>(5/0.1)*'µmol Indicator Protonated'!BY47</f>
        <v>0.2223726268976591</v>
      </c>
      <c r="BZ47">
        <f>(5/0.1)*'µmol Indicator Protonated'!BZ47</f>
        <v>0.22182403841582285</v>
      </c>
      <c r="CA47">
        <f>(5/0.1)*'µmol Indicator Protonated'!CA47</f>
        <v>0.22128687886069143</v>
      </c>
      <c r="CB47">
        <f>(5/0.1)*'µmol Indicator Protonated'!CB47</f>
        <v>0.22172117807547853</v>
      </c>
      <c r="CC47">
        <f>(5/0.1)*'µmol Indicator Protonated'!CC47</f>
        <v>0.22146974168797023</v>
      </c>
      <c r="CD47">
        <f>(5/0.1)*'µmol Indicator Protonated'!CD47</f>
        <v>0.22174403592888836</v>
      </c>
      <c r="CE47">
        <f>(5/0.1)*'µmol Indicator Protonated'!CE47</f>
        <v>0.22136688134762597</v>
      </c>
      <c r="CF47">
        <f>(5/0.1)*'µmol Indicator Protonated'!CF47</f>
        <v>0.22072686145215031</v>
      </c>
      <c r="CG47">
        <f>(5/0.1)*'µmol Indicator Protonated'!CG47</f>
        <v>0.22034970687088798</v>
      </c>
      <c r="CH47">
        <f>(5/0.1)*'µmol Indicator Protonated'!CH47</f>
        <v>0.22036113579759284</v>
      </c>
      <c r="CI47">
        <f>(5/0.1)*'µmol Indicator Protonated'!CI47</f>
        <v>0.22018970189701903</v>
      </c>
      <c r="CJ47">
        <f>(5/0.1)*'µmol Indicator Protonated'!CJ47</f>
        <v>0.22037256472429773</v>
      </c>
      <c r="CK47">
        <f>(5/0.1)*'µmol Indicator Protonated'!CK47</f>
        <v>0.22111544496011765</v>
      </c>
      <c r="CL47">
        <f>(5/0.1)*'µmol Indicator Protonated'!CL47</f>
        <v>0.22092115320613406</v>
      </c>
      <c r="CM47">
        <f>(5/0.1)*'µmol Indicator Protonated'!CM47</f>
        <v>0.2196982580487073</v>
      </c>
      <c r="CN47">
        <f>(5/0.1)*'µmol Indicator Protonated'!CN47</f>
        <v>0.21956111092824829</v>
      </c>
      <c r="CO47">
        <f>(5/0.1)*'µmol Indicator Protonated'!CO47</f>
        <v>0.21917252742028095</v>
      </c>
      <c r="CP47">
        <f>(5/0.1)*'µmol Indicator Protonated'!CP47</f>
        <v>0.21893251995947757</v>
      </c>
      <c r="CQ47">
        <f>(5/0.1)*'µmol Indicator Protonated'!CQ47</f>
        <v>0.21889823317936294</v>
      </c>
      <c r="CR47">
        <f>(5/0.1)*'µmol Indicator Protonated'!CR47</f>
        <v>0.21881823069242839</v>
      </c>
      <c r="CS47">
        <f>(5/0.1)*'µmol Indicator Protonated'!CS47</f>
        <v>0.21895537781288751</v>
      </c>
      <c r="CT47">
        <f>(5/0.1)*'µmol Indicator Protonated'!CT47</f>
        <v>0.21897823566629734</v>
      </c>
      <c r="CU47">
        <f>(5/0.1)*'µmol Indicator Protonated'!CU47</f>
        <v>0.21873822820549399</v>
      </c>
    </row>
    <row r="48" spans="1:99" x14ac:dyDescent="0.25">
      <c r="A48" s="61">
        <v>18</v>
      </c>
      <c r="B48" s="13" t="s">
        <v>18</v>
      </c>
      <c r="C48">
        <f>(5/0.1)*'µmol Indicator Protonated'!C48</f>
        <v>0</v>
      </c>
      <c r="D48">
        <f>(5/0.1)*'µmol Indicator Protonated'!D48</f>
        <v>-7.7373833792318642E-3</v>
      </c>
      <c r="E48">
        <f>(5/0.1)*'µmol Indicator Protonated'!E48</f>
        <v>1.8160564534120308E-2</v>
      </c>
      <c r="F48">
        <f>(5/0.1)*'µmol Indicator Protonated'!F48</f>
        <v>2.9006615977090984E-2</v>
      </c>
      <c r="G48">
        <f>(5/0.1)*'µmol Indicator Protonated'!G48</f>
        <v>3.1749558386272157E-2</v>
      </c>
      <c r="H48">
        <f>(5/0.1)*'µmol Indicator Protonated'!H48</f>
        <v>3.2663872522665886E-2</v>
      </c>
      <c r="I48">
        <f>(5/0.1)*'µmol Indicator Protonated'!I48</f>
        <v>3.300674032381349E-2</v>
      </c>
      <c r="J48">
        <f>(5/0.1)*'µmol Indicator Protonated'!J48</f>
        <v>3.3475326318715248E-2</v>
      </c>
      <c r="K48">
        <f>(5/0.1)*'µmol Indicator Protonated'!K48</f>
        <v>3.4001056947141686E-2</v>
      </c>
      <c r="L48">
        <f>(5/0.1)*'µmol Indicator Protonated'!L48</f>
        <v>3.5109662837519075E-2</v>
      </c>
      <c r="M48">
        <f>(5/0.1)*'µmol Indicator Protonated'!M48</f>
        <v>3.5361099225027358E-2</v>
      </c>
      <c r="N48">
        <f>(5/0.1)*'µmol Indicator Protonated'!N48</f>
        <v>3.6161124094371846E-2</v>
      </c>
      <c r="O48">
        <f>(5/0.1)*'µmol Indicator Protonated'!O48</f>
        <v>3.6561136529044122E-2</v>
      </c>
      <c r="P48">
        <f>(5/0.1)*'µmol Indicator Protonated'!P48</f>
        <v>3.7041151450650775E-2</v>
      </c>
      <c r="Q48">
        <f>(5/0.1)*'µmol Indicator Protonated'!Q48</f>
        <v>3.7258301058044341E-2</v>
      </c>
      <c r="R48">
        <f>(5/0.1)*'µmol Indicator Protonated'!R48</f>
        <v>3.780688953988056E-2</v>
      </c>
      <c r="S48">
        <f>(5/0.1)*'µmol Indicator Protonated'!S48</f>
        <v>3.7978323440454466E-2</v>
      </c>
      <c r="T48">
        <f>(5/0.1)*'µmol Indicator Protonated'!T48</f>
        <v>3.8332620168306922E-2</v>
      </c>
      <c r="U48">
        <f>(5/0.1)*'µmol Indicator Protonated'!U48</f>
        <v>3.8732632602979211E-2</v>
      </c>
      <c r="V48">
        <f>(5/0.1)*'µmol Indicator Protonated'!V48</f>
        <v>3.8892637576848146E-2</v>
      </c>
      <c r="W48">
        <f>(5/0.1)*'µmol Indicator Protonated'!W48</f>
        <v>3.9075500404126856E-2</v>
      </c>
      <c r="X48">
        <f>(5/0.1)*'µmol Indicator Protonated'!X48</f>
        <v>3.9749807079717238E-2</v>
      </c>
      <c r="Y48">
        <f>(5/0.1)*'µmol Indicator Protonated'!Y48</f>
        <v>4.0298395561553443E-2</v>
      </c>
      <c r="Z48">
        <f>(5/0.1)*'µmol Indicator Protonated'!Z48</f>
        <v>4.0606976582586364E-2</v>
      </c>
      <c r="AA48">
        <f>(5/0.1)*'µmol Indicator Protonated'!AA48</f>
        <v>4.113270721101274E-2</v>
      </c>
      <c r="AB48">
        <f>(5/0.1)*'µmol Indicator Protonated'!AB48</f>
        <v>4.1224138624652157E-2</v>
      </c>
      <c r="AC48">
        <f>(5/0.1)*'µmol Indicator Protonated'!AC48</f>
        <v>4.1601293205914512E-2</v>
      </c>
      <c r="AD48">
        <f>(5/0.1)*'µmol Indicator Protonated'!AD48</f>
        <v>4.2104165980931127E-2</v>
      </c>
      <c r="AE48">
        <f>(5/0.1)*'µmol Indicator Protonated'!AE48</f>
        <v>4.2195597394570385E-2</v>
      </c>
      <c r="AF48">
        <f>(5/0.1)*'µmol Indicator Protonated'!AF48</f>
        <v>4.2687041242882001E-2</v>
      </c>
      <c r="AG48">
        <f>(5/0.1)*'µmol Indicator Protonated'!AG48</f>
        <v>4.3075624750849369E-2</v>
      </c>
      <c r="AH48">
        <f>(5/0.1)*'µmol Indicator Protonated'!AH48</f>
        <v>4.3441350405406871E-2</v>
      </c>
      <c r="AI48">
        <f>(5/0.1)*'µmol Indicator Protonated'!AI48</f>
        <v>4.3647071086095446E-2</v>
      </c>
      <c r="AJ48">
        <f>(5/0.1)*'µmol Indicator Protonated'!AJ48</f>
        <v>4.4367093468505502E-2</v>
      </c>
      <c r="AK48">
        <f>(5/0.1)*'µmol Indicator Protonated'!AK48</f>
        <v>4.4515669515669515E-2</v>
      </c>
      <c r="AL48">
        <f>(5/0.1)*'µmol Indicator Protonated'!AL48</f>
        <v>4.4801392683292598E-2</v>
      </c>
      <c r="AM48">
        <f>(5/0.1)*'µmol Indicator Protonated'!AM48</f>
        <v>4.4504240588964614E-2</v>
      </c>
      <c r="AN48">
        <f>(5/0.1)*'µmol Indicator Protonated'!AN48</f>
        <v>4.5795709306620719E-2</v>
      </c>
      <c r="AO48">
        <f>(5/0.1)*'µmol Indicator Protonated'!AO48</f>
        <v>4.6458587055506199E-2</v>
      </c>
      <c r="AP48">
        <f>(5/0.1)*'µmol Indicator Protonated'!AP48</f>
        <v>4.698431768393254E-2</v>
      </c>
      <c r="AQ48">
        <f>(5/0.1)*'µmol Indicator Protonated'!AQ48</f>
        <v>4.6115719254358492E-2</v>
      </c>
      <c r="AR48">
        <f>(5/0.1)*'µmol Indicator Protonated'!AR48</f>
        <v>4.7018604464047341E-2</v>
      </c>
      <c r="AS48">
        <f>(5/0.1)*'µmol Indicator Protonated'!AS48</f>
        <v>4.7052891244162127E-2</v>
      </c>
      <c r="AT48">
        <f>(5/0.1)*'µmol Indicator Protonated'!AT48</f>
        <v>4.8081494647605076E-2</v>
      </c>
      <c r="AU48">
        <f>(5/0.1)*'µmol Indicator Protonated'!AU48</f>
        <v>4.8801517030015069E-2</v>
      </c>
      <c r="AV48">
        <f>(5/0.1)*'µmol Indicator Protonated'!AV48</f>
        <v>4.9647257606179274E-2</v>
      </c>
      <c r="AW48">
        <f>(5/0.1)*'µmol Indicator Protonated'!AW48</f>
        <v>5.0172988234605691E-2</v>
      </c>
      <c r="AX48">
        <f>(5/0.1)*'µmol Indicator Protonated'!AX48</f>
        <v>5.1510172659081553E-2</v>
      </c>
      <c r="AY48">
        <f>(5/0.1)*'µmol Indicator Protonated'!AY48</f>
        <v>5.2127334701147242E-2</v>
      </c>
      <c r="AZ48">
        <f>(5/0.1)*'µmol Indicator Protonated'!AZ48</f>
        <v>5.233305538183583E-2</v>
      </c>
      <c r="BA48">
        <f>(5/0.1)*'µmol Indicator Protonated'!BA48</f>
        <v>5.2664494256278581E-2</v>
      </c>
      <c r="BB48">
        <f>(5/0.1)*'µmol Indicator Protonated'!BB48</f>
        <v>5.2927359570491807E-2</v>
      </c>
      <c r="BC48">
        <f>(5/0.1)*'µmol Indicator Protonated'!BC48</f>
        <v>5.3133080251180409E-2</v>
      </c>
      <c r="BD48">
        <f>(5/0.1)*'µmol Indicator Protonated'!BD48</f>
        <v>5.3510234832442855E-2</v>
      </c>
      <c r="BE48">
        <f>(5/0.1)*'µmol Indicator Protonated'!BE48</f>
        <v>5.3601666246082202E-2</v>
      </c>
      <c r="BF48">
        <f>(5/0.1)*'µmol Indicator Protonated'!BF48</f>
        <v>5.3955962973934735E-2</v>
      </c>
      <c r="BG48">
        <f>(5/0.1)*'µmol Indicator Protonated'!BG48</f>
        <v>5.4184541508033222E-2</v>
      </c>
      <c r="BH48">
        <f>(5/0.1)*'µmol Indicator Protonated'!BH48</f>
        <v>5.4618840722820187E-2</v>
      </c>
      <c r="BI48">
        <f>(5/0.1)*'µmol Indicator Protonated'!BI48</f>
        <v>5.4687414283049747E-2</v>
      </c>
      <c r="BJ48">
        <f>(5/0.1)*'µmol Indicator Protonated'!BJ48</f>
        <v>5.4904563890443223E-2</v>
      </c>
      <c r="BK48">
        <f>(5/0.1)*'µmol Indicator Protonated'!BK48</f>
        <v>5.5018853157492401E-2</v>
      </c>
      <c r="BL48">
        <f>(5/0.1)*'µmol Indicator Protonated'!BL48</f>
        <v>5.5373149885344974E-2</v>
      </c>
      <c r="BM48">
        <f>(5/0.1)*'µmol Indicator Protonated'!BM48</f>
        <v>5.5350292031935165E-2</v>
      </c>
      <c r="BN48">
        <f>(5/0.1)*'µmol Indicator Protonated'!BN48</f>
        <v>5.5544583785918804E-2</v>
      </c>
      <c r="BO48">
        <f>(5/0.1)*'µmol Indicator Protonated'!BO48</f>
        <v>5.5636015199558256E-2</v>
      </c>
      <c r="BP48">
        <f>(5/0.1)*'µmol Indicator Protonated'!BP48</f>
        <v>5.5978883000705859E-2</v>
      </c>
      <c r="BQ48">
        <f>(5/0.1)*'µmol Indicator Protonated'!BQ48</f>
        <v>5.6390324362082973E-2</v>
      </c>
      <c r="BR48">
        <f>(5/0.1)*'µmol Indicator Protonated'!BR48</f>
        <v>5.6367466508673199E-2</v>
      </c>
      <c r="BS48">
        <f>(5/0.1)*'µmol Indicator Protonated'!BS48</f>
        <v>5.6504613629132242E-2</v>
      </c>
      <c r="BT48">
        <f>(5/0.1)*'µmol Indicator Protonated'!BT48</f>
        <v>5.6756050016640518E-2</v>
      </c>
      <c r="BU48">
        <f>(5/0.1)*'µmol Indicator Protonated'!BU48</f>
        <v>5.7190349231427538E-2</v>
      </c>
      <c r="BV48">
        <f>(5/0.1)*'µmol Indicator Protonated'!BV48</f>
        <v>5.7350354205296439E-2</v>
      </c>
      <c r="BW48">
        <f>(5/0.1)*'µmol Indicator Protonated'!BW48</f>
        <v>5.737321205870629E-2</v>
      </c>
      <c r="BX48">
        <f>(5/0.1)*'µmol Indicator Protonated'!BX48</f>
        <v>5.7613219519509637E-2</v>
      </c>
      <c r="BY48">
        <f>(5/0.1)*'µmol Indicator Protonated'!BY48</f>
        <v>5.8127521221231111E-2</v>
      </c>
      <c r="BZ48">
        <f>(5/0.1)*'µmol Indicator Protonated'!BZ48</f>
        <v>5.7910371613837663E-2</v>
      </c>
      <c r="CA48">
        <f>(5/0.1)*'µmol Indicator Protonated'!CA48</f>
        <v>5.8184665854755721E-2</v>
      </c>
      <c r="CB48">
        <f>(5/0.1)*'µmol Indicator Protonated'!CB48</f>
        <v>5.8538962582608295E-2</v>
      </c>
      <c r="CC48">
        <f>(5/0.1)*'µmol Indicator Protonated'!CC48</f>
        <v>5.8950403943985472E-2</v>
      </c>
      <c r="CD48">
        <f>(5/0.1)*'µmol Indicator Protonated'!CD48</f>
        <v>5.9190411404788805E-2</v>
      </c>
      <c r="CE48">
        <f>(5/0.1)*'µmol Indicator Protonated'!CE48</f>
        <v>5.9236127111608486E-2</v>
      </c>
      <c r="CF48">
        <f>(5/0.1)*'µmol Indicator Protonated'!CF48</f>
        <v>5.946470564570696E-2</v>
      </c>
      <c r="CG48">
        <f>(5/0.1)*'µmol Indicator Protonated'!CG48</f>
        <v>5.9624710619575874E-2</v>
      </c>
      <c r="CH48">
        <f>(5/0.1)*'µmol Indicator Protonated'!CH48</f>
        <v>5.9819002373559485E-2</v>
      </c>
      <c r="CI48">
        <f>(5/0.1)*'µmol Indicator Protonated'!CI48</f>
        <v>6.007043876106781E-2</v>
      </c>
      <c r="CJ48">
        <f>(5/0.1)*'µmol Indicator Protonated'!CJ48</f>
        <v>6.0447593342330248E-2</v>
      </c>
      <c r="CK48">
        <f>(5/0.1)*'µmol Indicator Protonated'!CK48</f>
        <v>6.0379019782100612E-2</v>
      </c>
      <c r="CL48">
        <f>(5/0.1)*'µmol Indicator Protonated'!CL48</f>
        <v>6.0733316509953283E-2</v>
      </c>
      <c r="CM48">
        <f>(5/0.1)*'µmol Indicator Protonated'!CM48</f>
        <v>6.065331402301874E-2</v>
      </c>
      <c r="CN48">
        <f>(5/0.1)*'µmol Indicator Protonated'!CN48</f>
        <v>6.0721887583248271E-2</v>
      </c>
      <c r="CO48">
        <f>(5/0.1)*'µmol Indicator Protonated'!CO48</f>
        <v>6.1064755384395902E-2</v>
      </c>
      <c r="CP48">
        <f>(5/0.1)*'µmol Indicator Protonated'!CP48</f>
        <v>6.128190499178944E-2</v>
      </c>
      <c r="CQ48">
        <f>(5/0.1)*'µmol Indicator Protonated'!CQ48</f>
        <v>6.1293333918494355E-2</v>
      </c>
      <c r="CR48">
        <f>(5/0.1)*'µmol Indicator Protonated'!CR48</f>
        <v>6.1510483525887887E-2</v>
      </c>
      <c r="CS48">
        <f>(5/0.1)*'µmol Indicator Protonated'!CS48</f>
        <v>6.188763810715029E-2</v>
      </c>
      <c r="CT48">
        <f>(5/0.1)*'µmol Indicator Protonated'!CT48</f>
        <v>6.2333366248642261E-2</v>
      </c>
      <c r="CU48">
        <f>(5/0.1)*'µmol Indicator Protonated'!CU48</f>
        <v>6.2596231562855459E-2</v>
      </c>
    </row>
    <row r="49" spans="1:100" x14ac:dyDescent="0.25">
      <c r="B49" s="13" t="s">
        <v>7</v>
      </c>
      <c r="C49">
        <f>(5/0.1)*'µmol Indicator Protonated'!C49</f>
        <v>0</v>
      </c>
      <c r="D49">
        <f>(5/0.1)*'µmol Indicator Protonated'!D49</f>
        <v>2.9898072260074841E-2</v>
      </c>
      <c r="E49">
        <f>(5/0.1)*'µmol Indicator Protonated'!E49</f>
        <v>4.1967018860471973E-2</v>
      </c>
      <c r="F49">
        <f>(5/0.1)*'µmol Indicator Protonated'!F49</f>
        <v>4.5007113363981138E-2</v>
      </c>
      <c r="G49">
        <f>(5/0.1)*'µmol Indicator Protonated'!G49</f>
        <v>4.7635766506113147E-2</v>
      </c>
      <c r="H49">
        <f>(5/0.1)*'µmol Indicator Protonated'!H49</f>
        <v>4.8995808783998784E-2</v>
      </c>
      <c r="I49">
        <f>(5/0.1)*'µmol Indicator Protonated'!I49</f>
        <v>4.9772975799933443E-2</v>
      </c>
      <c r="J49">
        <f>(5/0.1)*'µmol Indicator Protonated'!J49</f>
        <v>5.0744434569851733E-2</v>
      </c>
      <c r="K49">
        <f>(5/0.1)*'µmol Indicator Protonated'!K49</f>
        <v>5.1144447004524037E-2</v>
      </c>
      <c r="L49">
        <f>(5/0.1)*'µmol Indicator Protonated'!L49</f>
        <v>5.2035903287507894E-2</v>
      </c>
      <c r="M49">
        <f>(5/0.1)*'µmol Indicator Protonated'!M49</f>
        <v>5.2390200015360482E-2</v>
      </c>
      <c r="N49">
        <f>(5/0.1)*'µmol Indicator Protonated'!N49</f>
        <v>5.3098793471065622E-2</v>
      </c>
      <c r="O49">
        <f>(5/0.1)*'µmol Indicator Protonated'!O49</f>
        <v>5.3155938104590197E-2</v>
      </c>
      <c r="P49">
        <f>(5/0.1)*'µmol Indicator Protonated'!P49</f>
        <v>5.33959455653936E-2</v>
      </c>
      <c r="Q49">
        <f>(5/0.1)*'µmol Indicator Protonated'!Q49</f>
        <v>5.3384516638688685E-2</v>
      </c>
      <c r="R49">
        <f>(5/0.1)*'µmol Indicator Protonated'!R49</f>
        <v>5.3693097659721543E-2</v>
      </c>
      <c r="S49">
        <f>(5/0.1)*'µmol Indicator Protonated'!S49</f>
        <v>5.3830244780180642E-2</v>
      </c>
      <c r="T49">
        <f>(5/0.1)*'µmol Indicator Protonated'!T49</f>
        <v>5.3967391900639622E-2</v>
      </c>
      <c r="U49">
        <f>(5/0.1)*'µmol Indicator Protonated'!U49</f>
        <v>5.4115967947803656E-2</v>
      </c>
      <c r="V49">
        <f>(5/0.1)*'µmol Indicator Protonated'!V49</f>
        <v>5.4298830775082386E-2</v>
      </c>
      <c r="W49">
        <f>(5/0.1)*'µmol Indicator Protonated'!W49</f>
        <v>5.4458835748951294E-2</v>
      </c>
      <c r="X49">
        <f>(5/0.1)*'µmol Indicator Protonated'!X49</f>
        <v>5.4778845696689067E-2</v>
      </c>
      <c r="Y49">
        <f>(5/0.1)*'µmol Indicator Protonated'!Y49</f>
        <v>5.5327434178525287E-2</v>
      </c>
      <c r="Z49">
        <f>(5/0.1)*'µmol Indicator Protonated'!Z49</f>
        <v>5.5361720958640094E-2</v>
      </c>
      <c r="AA49">
        <f>(5/0.1)*'µmol Indicator Protonated'!AA49</f>
        <v>5.5624586272853285E-2</v>
      </c>
      <c r="AB49">
        <f>(5/0.1)*'µmol Indicator Protonated'!AB49</f>
        <v>5.5761733393312363E-2</v>
      </c>
      <c r="AC49">
        <f>(5/0.1)*'µmol Indicator Protonated'!AC49</f>
        <v>5.5921738367181194E-2</v>
      </c>
      <c r="AD49">
        <f>(5/0.1)*'µmol Indicator Protonated'!AD49</f>
        <v>5.6264606168328922E-2</v>
      </c>
      <c r="AE49">
        <f>(5/0.1)*'µmol Indicator Protonated'!AE49</f>
        <v>5.651604255583715E-2</v>
      </c>
      <c r="AF49">
        <f>(5/0.1)*'µmol Indicator Protonated'!AF49</f>
        <v>5.6710334309820816E-2</v>
      </c>
      <c r="AG49">
        <f>(5/0.1)*'µmol Indicator Protonated'!AG49</f>
        <v>5.716749137801766E-2</v>
      </c>
      <c r="AH49">
        <f>(5/0.1)*'µmol Indicator Protonated'!AH49</f>
        <v>5.7510359179165291E-2</v>
      </c>
      <c r="AI49">
        <f>(5/0.1)*'µmol Indicator Protonated'!AI49</f>
        <v>5.7910371613837622E-2</v>
      </c>
      <c r="AJ49">
        <f>(5/0.1)*'µmol Indicator Protonated'!AJ49</f>
        <v>5.8356099755329488E-2</v>
      </c>
      <c r="AK49">
        <f>(5/0.1)*'µmol Indicator Protonated'!AK49</f>
        <v>5.852753365590338E-2</v>
      </c>
      <c r="AL49">
        <f>(5/0.1)*'µmol Indicator Protonated'!AL49</f>
        <v>5.9076122137739585E-2</v>
      </c>
      <c r="AM49">
        <f>(5/0.1)*'µmol Indicator Protonated'!AM49</f>
        <v>5.8916117163870685E-2</v>
      </c>
      <c r="AN49">
        <f>(5/0.1)*'µmol Indicator Protonated'!AN49</f>
        <v>6.0264730515051421E-2</v>
      </c>
      <c r="AO49">
        <f>(5/0.1)*'µmol Indicator Protonated'!AO49</f>
        <v>6.1270476065084595E-2</v>
      </c>
      <c r="AP49">
        <f>(5/0.1)*'µmol Indicator Protonated'!AP49</f>
        <v>6.167048849975678E-2</v>
      </c>
      <c r="AQ49">
        <f>(5/0.1)*'µmol Indicator Protonated'!AQ49</f>
        <v>6.1727633133281334E-2</v>
      </c>
      <c r="AR49">
        <f>(5/0.1)*'µmol Indicator Protonated'!AR49</f>
        <v>6.2961957217412948E-2</v>
      </c>
      <c r="AS49">
        <f>(5/0.1)*'µmol Indicator Protonated'!AS49</f>
        <v>6.3579119259478678E-2</v>
      </c>
      <c r="AT49">
        <f>(5/0.1)*'µmol Indicator Protonated'!AT49</f>
        <v>6.4950590464069299E-2</v>
      </c>
      <c r="AU49">
        <f>(5/0.1)*'µmol Indicator Protonated'!AU49</f>
        <v>6.6413493082299213E-2</v>
      </c>
      <c r="AV49">
        <f>(5/0.1)*'µmol Indicator Protonated'!AV49</f>
        <v>6.7567814679496338E-2</v>
      </c>
      <c r="AW49">
        <f>(5/0.1)*'µmol Indicator Protonated'!AW49</f>
        <v>6.8813567690332728E-2</v>
      </c>
      <c r="AX49">
        <f>(5/0.1)*'µmol Indicator Protonated'!AX49</f>
        <v>7.0173609968218489E-2</v>
      </c>
      <c r="AY49">
        <f>(5/0.1)*'µmol Indicator Protonated'!AY49</f>
        <v>7.125935800518593E-2</v>
      </c>
      <c r="AZ49">
        <f>(5/0.1)*'µmol Indicator Protonated'!AZ49</f>
        <v>7.173937292679268E-2</v>
      </c>
      <c r="BA49">
        <f>(5/0.1)*'µmol Indicator Protonated'!BA49</f>
        <v>7.2516539942727345E-2</v>
      </c>
      <c r="BB49">
        <f>(5/0.1)*'µmol Indicator Protonated'!BB49</f>
        <v>7.2962268084219281E-2</v>
      </c>
      <c r="BC49">
        <f>(5/0.1)*'µmol Indicator Protonated'!BC49</f>
        <v>7.3259420178547252E-2</v>
      </c>
      <c r="BD49">
        <f>(5/0.1)*'µmol Indicator Protonated'!BD49</f>
        <v>7.3899440074022882E-2</v>
      </c>
      <c r="BE49">
        <f>(5/0.1)*'µmol Indicator Protonated'!BE49</f>
        <v>7.4390883922334519E-2</v>
      </c>
      <c r="BF49">
        <f>(5/0.1)*'µmol Indicator Protonated'!BF49</f>
        <v>7.489375669735103E-2</v>
      </c>
      <c r="BG49">
        <f>(5/0.1)*'µmol Indicator Protonated'!BG49</f>
        <v>7.5339484838843021E-2</v>
      </c>
      <c r="BH49">
        <f>(5/0.1)*'µmol Indicator Protonated'!BH49</f>
        <v>7.5888073320679234E-2</v>
      </c>
      <c r="BI49">
        <f>(5/0.1)*'µmol Indicator Protonated'!BI49</f>
        <v>7.6128080781482629E-2</v>
      </c>
      <c r="BJ49">
        <f>(5/0.1)*'µmol Indicator Protonated'!BJ49</f>
        <v>7.6653811409908998E-2</v>
      </c>
      <c r="BK49">
        <f>(5/0.1)*'µmol Indicator Protonated'!BK49</f>
        <v>7.6825245310482793E-2</v>
      </c>
      <c r="BL49">
        <f>(5/0.1)*'µmol Indicator Protonated'!BL49</f>
        <v>7.7316689158794402E-2</v>
      </c>
      <c r="BM49">
        <f>(5/0.1)*'µmol Indicator Protonated'!BM49</f>
        <v>7.7659556959942019E-2</v>
      </c>
      <c r="BN49">
        <f>(5/0.1)*'µmol Indicator Protonated'!BN49</f>
        <v>7.7830990860515897E-2</v>
      </c>
      <c r="BO49">
        <f>(5/0.1)*'µmol Indicator Protonated'!BO49</f>
        <v>7.8322434708827507E-2</v>
      </c>
      <c r="BP49">
        <f>(5/0.1)*'µmol Indicator Protonated'!BP49</f>
        <v>7.8642444656565308E-2</v>
      </c>
      <c r="BQ49">
        <f>(5/0.1)*'µmol Indicator Protonated'!BQ49</f>
        <v>7.9042457091237556E-2</v>
      </c>
      <c r="BR49">
        <f>(5/0.1)*'µmol Indicator Protonated'!BR49</f>
        <v>7.9328180258860626E-2</v>
      </c>
      <c r="BS49">
        <f>(5/0.1)*'µmol Indicator Protonated'!BS49</f>
        <v>7.9636761279893525E-2</v>
      </c>
      <c r="BT49">
        <f>(5/0.1)*'µmol Indicator Protonated'!BT49</f>
        <v>7.9933913374221455E-2</v>
      </c>
      <c r="BU49">
        <f>(5/0.1)*'µmol Indicator Protonated'!BU49</f>
        <v>8.035678366230356E-2</v>
      </c>
      <c r="BV49">
        <f>(5/0.1)*'µmol Indicator Protonated'!BV49</f>
        <v>8.0756796096975836E-2</v>
      </c>
      <c r="BW49">
        <f>(5/0.1)*'µmol Indicator Protonated'!BW49</f>
        <v>8.1099663898123481E-2</v>
      </c>
      <c r="BX49">
        <f>(5/0.1)*'µmol Indicator Protonated'!BX49</f>
        <v>8.1145379604943127E-2</v>
      </c>
      <c r="BY49">
        <f>(5/0.1)*'µmol Indicator Protonated'!BY49</f>
        <v>8.1831115207238431E-2</v>
      </c>
      <c r="BZ49">
        <f>(5/0.1)*'µmol Indicator Protonated'!BZ49</f>
        <v>8.1671110233369482E-2</v>
      </c>
      <c r="CA49">
        <f>(5/0.1)*'µmol Indicator Protonated'!CA49</f>
        <v>8.2288272275435267E-2</v>
      </c>
      <c r="CB49">
        <f>(5/0.1)*'µmol Indicator Protonated'!CB49</f>
        <v>8.2894005390796152E-2</v>
      </c>
      <c r="CC49">
        <f>(5/0.1)*'µmol Indicator Protonated'!CC49</f>
        <v>8.3099726071484775E-2</v>
      </c>
      <c r="CD49">
        <f>(5/0.1)*'µmol Indicator Protonated'!CD49</f>
        <v>8.3362591385698001E-2</v>
      </c>
      <c r="CE49">
        <f>(5/0.1)*'µmol Indicator Protonated'!CE49</f>
        <v>8.351116743286191E-2</v>
      </c>
      <c r="CF49">
        <f>(5/0.1)*'µmol Indicator Protonated'!CF49</f>
        <v>8.3602598846501286E-2</v>
      </c>
      <c r="CG49">
        <f>(5/0.1)*'µmol Indicator Protonated'!CG49</f>
        <v>8.3831177380599753E-2</v>
      </c>
      <c r="CH49">
        <f>(5/0.1)*'µmol Indicator Protonated'!CH49</f>
        <v>8.3899750940829215E-2</v>
      </c>
      <c r="CI49">
        <f>(5/0.1)*'µmol Indicator Protonated'!CI49</f>
        <v>8.3956895574353846E-2</v>
      </c>
      <c r="CJ49">
        <f>(5/0.1)*'µmol Indicator Protonated'!CJ49</f>
        <v>8.4288334448796604E-2</v>
      </c>
      <c r="CK49">
        <f>(5/0.1)*'µmol Indicator Protonated'!CK49</f>
        <v>8.3991182354468577E-2</v>
      </c>
      <c r="CL49">
        <f>(5/0.1)*'µmol Indicator Protonated'!CL49</f>
        <v>8.412832947492771E-2</v>
      </c>
      <c r="CM49">
        <f>(5/0.1)*'µmol Indicator Protonated'!CM49</f>
        <v>8.3705459186845563E-2</v>
      </c>
      <c r="CN49">
        <f>(5/0.1)*'µmol Indicator Protonated'!CN49</f>
        <v>8.3431164945927436E-2</v>
      </c>
      <c r="CO49">
        <f>(5/0.1)*'µmol Indicator Protonated'!CO49</f>
        <v>8.3408307092517578E-2</v>
      </c>
      <c r="CP49">
        <f>(5/0.1)*'µmol Indicator Protonated'!CP49</f>
        <v>8.3214015338533912E-2</v>
      </c>
      <c r="CQ49">
        <f>(5/0.1)*'µmol Indicator Protonated'!CQ49</f>
        <v>8.2745429343632187E-2</v>
      </c>
      <c r="CR49">
        <f>(5/0.1)*'µmol Indicator Protonated'!CR49</f>
        <v>8.2448277249304189E-2</v>
      </c>
      <c r="CS49">
        <f>(5/0.1)*'µmol Indicator Protonated'!CS49</f>
        <v>8.2082551594746658E-2</v>
      </c>
      <c r="CT49">
        <f>(5/0.1)*'µmol Indicator Protonated'!CT49</f>
        <v>8.1911117694172905E-2</v>
      </c>
      <c r="CU49">
        <f>(5/0.1)*'µmol Indicator Protonated'!CU49</f>
        <v>8.1533963112910446E-2</v>
      </c>
    </row>
    <row r="50" spans="1:100" x14ac:dyDescent="0.25">
      <c r="B50" s="13" t="s">
        <v>19</v>
      </c>
      <c r="C50">
        <f>(5/0.1)*'µmol Indicator Protonated'!C50</f>
        <v>0</v>
      </c>
      <c r="D50">
        <f>(5/0.1)*'µmol Indicator Protonated'!D50</f>
        <v>3.1652412509280317E-2</v>
      </c>
      <c r="E50">
        <f>(5/0.1)*'µmol Indicator Protonated'!E50</f>
        <v>4.4315663298333391E-2</v>
      </c>
      <c r="F50">
        <f>(5/0.1)*'µmol Indicator Protonated'!F50</f>
        <v>2.6566540125590243E-2</v>
      </c>
      <c r="G50">
        <f>(5/0.1)*'µmol Indicator Protonated'!G50</f>
        <v>1.484046132634069E-2</v>
      </c>
      <c r="H50">
        <f>(5/0.1)*'µmol Indicator Protonated'!H50</f>
        <v>7.8231003295188544E-3</v>
      </c>
      <c r="I50">
        <f>(5/0.1)*'µmol Indicator Protonated'!I50</f>
        <v>5.388738941370522E-3</v>
      </c>
      <c r="J50">
        <f>(5/0.1)*'µmol Indicator Protonated'!J50</f>
        <v>1.0337464204601576E-2</v>
      </c>
      <c r="K50">
        <f>(5/0.1)*'µmol Indicator Protonated'!K50</f>
        <v>1.1446070094978953E-2</v>
      </c>
      <c r="L50">
        <f>(5/0.1)*'µmol Indicator Protonated'!L50</f>
        <v>1.1640361848962597E-2</v>
      </c>
      <c r="M50">
        <f>(5/0.1)*'µmol Indicator Protonated'!M50</f>
        <v>1.2486102425126851E-2</v>
      </c>
      <c r="N50">
        <f>(5/0.1)*'µmol Indicator Protonated'!N50</f>
        <v>1.3388987634815655E-2</v>
      </c>
      <c r="O50">
        <f>(5/0.1)*'µmol Indicator Protonated'!O50</f>
        <v>1.3571850462094432E-2</v>
      </c>
      <c r="P50">
        <f>(5/0.1)*'µmol Indicator Protonated'!P50</f>
        <v>1.3708997582553454E-2</v>
      </c>
      <c r="Q50">
        <f>(5/0.1)*'µmol Indicator Protonated'!Q50</f>
        <v>1.3789000069487918E-2</v>
      </c>
      <c r="R50">
        <f>(5/0.1)*'µmol Indicator Protonated'!R50</f>
        <v>1.4269014991094618E-2</v>
      </c>
      <c r="S50">
        <f>(5/0.1)*'µmol Indicator Protonated'!S50</f>
        <v>1.4246157137684805E-2</v>
      </c>
      <c r="T50">
        <f>(5/0.1)*'µmol Indicator Protonated'!T50</f>
        <v>1.4520451378602871E-2</v>
      </c>
      <c r="U50">
        <f>(5/0.1)*'µmol Indicator Protonated'!U50</f>
        <v>1.4520451378602896E-2</v>
      </c>
      <c r="V50">
        <f>(5/0.1)*'µmol Indicator Protonated'!V50</f>
        <v>1.5149042347373586E-2</v>
      </c>
      <c r="W50">
        <f>(5/0.1)*'µmol Indicator Protonated'!W50</f>
        <v>1.489760595986534E-2</v>
      </c>
      <c r="X50">
        <f>(5/0.1)*'µmol Indicator Protonated'!X50</f>
        <v>1.6177645750816545E-2</v>
      </c>
      <c r="Y50">
        <f>(5/0.1)*'µmol Indicator Protonated'!Y50</f>
        <v>1.5914780436603295E-2</v>
      </c>
      <c r="Z50">
        <f>(5/0.1)*'µmol Indicator Protonated'!Z50</f>
        <v>1.8086276510538412E-2</v>
      </c>
      <c r="AA50">
        <f>(5/0.1)*'µmol Indicator Protonated'!AA50</f>
        <v>1.6566229258783857E-2</v>
      </c>
      <c r="AB50">
        <f>(5/0.1)*'µmol Indicator Protonated'!AB50</f>
        <v>1.7183391300849633E-2</v>
      </c>
      <c r="AC50">
        <f>(5/0.1)*'µmol Indicator Protonated'!AC50</f>
        <v>1.8029131877013757E-2</v>
      </c>
      <c r="AD50">
        <f>(5/0.1)*'µmol Indicator Protonated'!AD50</f>
        <v>1.7297680567898807E-2</v>
      </c>
      <c r="AE50">
        <f>(5/0.1)*'µmol Indicator Protonated'!AE50</f>
        <v>1.7343396274718492E-2</v>
      </c>
      <c r="AF50">
        <f>(5/0.1)*'µmol Indicator Protonated'!AF50</f>
        <v>1.7480543395177559E-2</v>
      </c>
      <c r="AG50">
        <f>(5/0.1)*'µmol Indicator Protonated'!AG50</f>
        <v>1.7777695489505516E-2</v>
      </c>
      <c r="AH50">
        <f>(5/0.1)*'µmol Indicator Protonated'!AH50</f>
        <v>1.9263455961145304E-2</v>
      </c>
      <c r="AI50">
        <f>(5/0.1)*'µmol Indicator Protonated'!AI50</f>
        <v>1.8063418657128572E-2</v>
      </c>
      <c r="AJ50">
        <f>(5/0.1)*'µmol Indicator Protonated'!AJ50</f>
        <v>1.8680580699194298E-2</v>
      </c>
      <c r="AK50">
        <f>(5/0.1)*'µmol Indicator Protonated'!AK50</f>
        <v>1.8623436065669696E-2</v>
      </c>
      <c r="AL50">
        <f>(5/0.1)*'µmol Indicator Protonated'!AL50</f>
        <v>2.0223485804358742E-2</v>
      </c>
      <c r="AM50">
        <f>(5/0.1)*'µmol Indicator Protonated'!AM50</f>
        <v>1.8166278997472848E-2</v>
      </c>
      <c r="AN50">
        <f>(5/0.1)*'µmol Indicator Protonated'!AN50</f>
        <v>1.9354887374784639E-2</v>
      </c>
      <c r="AO50">
        <f>(5/0.1)*'µmol Indicator Protonated'!AO50</f>
        <v>1.9720613029342221E-2</v>
      </c>
      <c r="AP50">
        <f>(5/0.1)*'µmol Indicator Protonated'!AP50</f>
        <v>1.9903475856620889E-2</v>
      </c>
      <c r="AQ50">
        <f>(5/0.1)*'µmol Indicator Protonated'!AQ50</f>
        <v>1.9389174154899377E-2</v>
      </c>
      <c r="AR50">
        <f>(5/0.1)*'µmol Indicator Protonated'!AR50</f>
        <v>1.9983478343555364E-2</v>
      </c>
      <c r="AS50">
        <f>(5/0.1)*'µmol Indicator Protonated'!AS50</f>
        <v>1.9869189076506158E-2</v>
      </c>
      <c r="AT50">
        <f>(5/0.1)*'µmol Indicator Protonated'!AT50</f>
        <v>2.0783503212899884E-2</v>
      </c>
      <c r="AU50">
        <f>(5/0.1)*'µmol Indicator Protonated'!AU50</f>
        <v>2.1492096668605E-2</v>
      </c>
      <c r="AV50">
        <f>(5/0.1)*'µmol Indicator Protonated'!AV50</f>
        <v>2.2257834757834782E-2</v>
      </c>
      <c r="AW50">
        <f>(5/0.1)*'µmol Indicator Protonated'!AW50</f>
        <v>2.2726420752736537E-2</v>
      </c>
      <c r="AX50">
        <f>(5/0.1)*'µmol Indicator Protonated'!AX50</f>
        <v>2.3743595229474574E-2</v>
      </c>
      <c r="AY50">
        <f>(5/0.1)*'µmol Indicator Protonated'!AY50</f>
        <v>2.4280754784605941E-2</v>
      </c>
      <c r="AZ50">
        <f>(5/0.1)*'µmol Indicator Protonated'!AZ50</f>
        <v>2.4463617611884678E-2</v>
      </c>
      <c r="BA50">
        <f>(5/0.1)*'µmol Indicator Protonated'!BA50</f>
        <v>2.4795056486327398E-2</v>
      </c>
      <c r="BB50">
        <f>(5/0.1)*'µmol Indicator Protonated'!BB50</f>
        <v>2.4897916826671706E-2</v>
      </c>
      <c r="BC50">
        <f>(5/0.1)*'µmol Indicator Protonated'!BC50</f>
        <v>2.4783627559622479E-2</v>
      </c>
      <c r="BD50">
        <f>(5/0.1)*'µmol Indicator Protonated'!BD50</f>
        <v>2.530935818804881E-2</v>
      </c>
      <c r="BE50">
        <f>(5/0.1)*'µmol Indicator Protonated'!BE50</f>
        <v>2.5309358188048831E-2</v>
      </c>
      <c r="BF50">
        <f>(5/0.1)*'µmol Indicator Protonated'!BF50</f>
        <v>2.5583652428966975E-2</v>
      </c>
      <c r="BG50">
        <f>(5/0.1)*'µmol Indicator Protonated'!BG50</f>
        <v>2.5743657402835855E-2</v>
      </c>
      <c r="BH50">
        <f>(5/0.1)*'µmol Indicator Protonated'!BH50</f>
        <v>2.6143669837508095E-2</v>
      </c>
      <c r="BI50">
        <f>(5/0.1)*'µmol Indicator Protonated'!BI50</f>
        <v>2.6166527690917964E-2</v>
      </c>
      <c r="BJ50">
        <f>(5/0.1)*'µmol Indicator Protonated'!BJ50</f>
        <v>2.6280816957967187E-2</v>
      </c>
      <c r="BK50">
        <f>(5/0.1)*'µmol Indicator Protonated'!BK50</f>
        <v>2.6840834366508363E-2</v>
      </c>
      <c r="BL50">
        <f>(5/0.1)*'µmol Indicator Protonated'!BL50</f>
        <v>2.6909407926737836E-2</v>
      </c>
      <c r="BM50">
        <f>(5/0.1)*'µmol Indicator Protonated'!BM50</f>
        <v>2.7000839340377215E-2</v>
      </c>
      <c r="BN50">
        <f>(5/0.1)*'µmol Indicator Protonated'!BN50</f>
        <v>2.7263704654590413E-2</v>
      </c>
      <c r="BO50">
        <f>(5/0.1)*'µmol Indicator Protonated'!BO50</f>
        <v>2.7286562508000253E-2</v>
      </c>
      <c r="BP50">
        <f>(5/0.1)*'µmol Indicator Protonated'!BP50</f>
        <v>2.7412280701754405E-2</v>
      </c>
      <c r="BQ50">
        <f>(5/0.1)*'µmol Indicator Protonated'!BQ50</f>
        <v>2.7583714602328207E-2</v>
      </c>
      <c r="BR50">
        <f>(5/0.1)*'µmol Indicator Protonated'!BR50</f>
        <v>2.7755148502902036E-2</v>
      </c>
      <c r="BS50">
        <f>(5/0.1)*'µmol Indicator Protonated'!BS50</f>
        <v>2.8006584890410361E-2</v>
      </c>
      <c r="BT50">
        <f>(5/0.1)*'µmol Indicator Protonated'!BT50</f>
        <v>2.8029442743820153E-2</v>
      </c>
      <c r="BU50">
        <f>(5/0.1)*'µmol Indicator Protonated'!BU50</f>
        <v>2.8098016304049695E-2</v>
      </c>
      <c r="BV50">
        <f>(5/0.1)*'µmol Indicator Protonated'!BV50</f>
        <v>2.8303736984738283E-2</v>
      </c>
      <c r="BW50">
        <f>(5/0.1)*'µmol Indicator Protonated'!BW50</f>
        <v>2.8372310544967805E-2</v>
      </c>
      <c r="BX50">
        <f>(5/0.1)*'µmol Indicator Protonated'!BX50</f>
        <v>2.8600889079066268E-2</v>
      </c>
      <c r="BY50">
        <f>(5/0.1)*'µmol Indicator Protonated'!BY50</f>
        <v>2.9058046147263074E-2</v>
      </c>
      <c r="BZ50">
        <f>(5/0.1)*'µmol Indicator Protonated'!BZ50</f>
        <v>2.8852325466574569E-2</v>
      </c>
      <c r="CA50">
        <f>(5/0.1)*'µmol Indicator Protonated'!CA50</f>
        <v>2.9000901513738426E-2</v>
      </c>
      <c r="CB50">
        <f>(5/0.1)*'µmol Indicator Protonated'!CB50</f>
        <v>2.934376931488614E-2</v>
      </c>
      <c r="CC50">
        <f>(5/0.1)*'µmol Indicator Protonated'!CC50</f>
        <v>2.9675208189328849E-2</v>
      </c>
      <c r="CD50">
        <f>(5/0.1)*'µmol Indicator Protonated'!CD50</f>
        <v>2.9835213163197798E-2</v>
      </c>
      <c r="CE50">
        <f>(5/0.1)*'µmol Indicator Protonated'!CE50</f>
        <v>2.9835213163197739E-2</v>
      </c>
      <c r="CF50">
        <f>(5/0.1)*'µmol Indicator Protonated'!CF50</f>
        <v>3.0040933843886404E-2</v>
      </c>
      <c r="CG50">
        <f>(5/0.1)*'µmol Indicator Protonated'!CG50</f>
        <v>3.0143794184230667E-2</v>
      </c>
      <c r="CH50">
        <f>(5/0.1)*'µmol Indicator Protonated'!CH50</f>
        <v>3.0429517351853667E-2</v>
      </c>
      <c r="CI50">
        <f>(5/0.1)*'µmol Indicator Protonated'!CI50</f>
        <v>3.0463804131968399E-2</v>
      </c>
      <c r="CJ50">
        <f>(5/0.1)*'µmol Indicator Protonated'!CJ50</f>
        <v>3.1023821540509627E-2</v>
      </c>
      <c r="CK50">
        <f>(5/0.1)*'µmol Indicator Protonated'!CK50</f>
        <v>3.0680953739361975E-2</v>
      </c>
      <c r="CL50">
        <f>(5/0.1)*'µmol Indicator Protonated'!CL50</f>
        <v>3.1058108320624434E-2</v>
      </c>
      <c r="CM50">
        <f>(5/0.1)*'µmol Indicator Protonated'!CM50</f>
        <v>3.0875245493345634E-2</v>
      </c>
      <c r="CN50">
        <f>(5/0.1)*'µmol Indicator Protonated'!CN50</f>
        <v>3.0966676906985024E-2</v>
      </c>
      <c r="CO50">
        <f>(5/0.1)*'µmol Indicator Protonated'!CO50</f>
        <v>3.1115252954148947E-2</v>
      </c>
      <c r="CP50">
        <f>(5/0.1)*'µmol Indicator Protonated'!CP50</f>
        <v>3.15952678757557E-2</v>
      </c>
      <c r="CQ50">
        <f>(5/0.1)*'µmol Indicator Protonated'!CQ50</f>
        <v>3.1458120755296651E-2</v>
      </c>
      <c r="CR50">
        <f>(5/0.1)*'µmol Indicator Protonated'!CR50</f>
        <v>3.1778130703034466E-2</v>
      </c>
      <c r="CS50">
        <f>(5/0.1)*'µmol Indicator Protonated'!CS50</f>
        <v>3.2063853870657473E-2</v>
      </c>
      <c r="CT50">
        <f>(5/0.1)*'µmol Indicator Protonated'!CT50</f>
        <v>3.2818163033182343E-2</v>
      </c>
      <c r="CU50">
        <f>(5/0.1)*'µmol Indicator Protonated'!CU50</f>
        <v>3.464679130596978E-2</v>
      </c>
    </row>
    <row r="51" spans="1:100" x14ac:dyDescent="0.25">
      <c r="B51" s="13" t="s">
        <v>20</v>
      </c>
      <c r="C51">
        <f>(5/0.1)*'µmol Indicator Protonated'!C51</f>
        <v>0</v>
      </c>
      <c r="D51">
        <f>(5/0.1)*'µmol Indicator Protonated'!D51</f>
        <v>5.8858972530348506E-4</v>
      </c>
      <c r="E51">
        <f>(5/0.1)*'µmol Indicator Protonated'!E51</f>
        <v>3.8178329657790486E-2</v>
      </c>
      <c r="F51">
        <f>(5/0.1)*'µmol Indicator Protonated'!F51</f>
        <v>3.9572658715790965E-2</v>
      </c>
      <c r="G51">
        <f>(5/0.1)*'µmol Indicator Protonated'!G51</f>
        <v>3.9355509108397455E-2</v>
      </c>
      <c r="H51">
        <f>(5/0.1)*'µmol Indicator Protonated'!H51</f>
        <v>3.9264077694758058E-2</v>
      </c>
      <c r="I51">
        <f>(5/0.1)*'µmol Indicator Protonated'!I51</f>
        <v>3.972123476295495E-2</v>
      </c>
      <c r="J51">
        <f>(5/0.1)*'µmol Indicator Protonated'!J51</f>
        <v>4.3515638428988875E-2</v>
      </c>
      <c r="K51">
        <f>(5/0.1)*'µmol Indicator Protonated'!K51</f>
        <v>4.7927204137088612E-2</v>
      </c>
      <c r="L51">
        <f>(5/0.1)*'µmol Indicator Protonated'!L51</f>
        <v>4.9127241441105363E-2</v>
      </c>
      <c r="M51">
        <f>(5/0.1)*'µmol Indicator Protonated'!M51</f>
        <v>5.0704433326384565E-2</v>
      </c>
      <c r="N51">
        <f>(5/0.1)*'µmol Indicator Protonated'!N51</f>
        <v>5.2475916965647407E-2</v>
      </c>
      <c r="O51">
        <f>(5/0.1)*'µmol Indicator Protonated'!O51</f>
        <v>5.4053108850926589E-2</v>
      </c>
      <c r="P51">
        <f>(5/0.1)*'µmol Indicator Protonated'!P51</f>
        <v>5.500170976743509E-2</v>
      </c>
      <c r="Q51">
        <f>(5/0.1)*'µmol Indicator Protonated'!Q51</f>
        <v>5.5618871809500856E-2</v>
      </c>
      <c r="R51">
        <f>(5/0.1)*'µmol Indicator Protonated'!R51</f>
        <v>5.6224604924861657E-2</v>
      </c>
      <c r="S51">
        <f>(5/0.1)*'µmol Indicator Protonated'!S51</f>
        <v>5.6510328092484727E-2</v>
      </c>
      <c r="T51">
        <f>(5/0.1)*'µmol Indicator Protonated'!T51</f>
        <v>5.7127490134550464E-2</v>
      </c>
      <c r="U51">
        <f>(5/0.1)*'µmol Indicator Protonated'!U51</f>
        <v>5.7447500082288321E-2</v>
      </c>
      <c r="V51">
        <f>(5/0.1)*'µmol Indicator Protonated'!V51</f>
        <v>5.7824654663550683E-2</v>
      </c>
      <c r="W51">
        <f>(5/0.1)*'µmol Indicator Protonated'!W51</f>
        <v>5.7984659637419611E-2</v>
      </c>
      <c r="X51">
        <f>(5/0.1)*'µmol Indicator Protonated'!X51</f>
        <v>5.8236096024927859E-2</v>
      </c>
      <c r="Y51">
        <f>(5/0.1)*'µmol Indicator Protonated'!Y51</f>
        <v>5.8498961339141051E-2</v>
      </c>
      <c r="Z51">
        <f>(5/0.1)*'µmol Indicator Protonated'!Z51</f>
        <v>5.8716110946534589E-2</v>
      </c>
      <c r="AA51">
        <f>(5/0.1)*'µmol Indicator Protonated'!AA51</f>
        <v>5.8853258066993631E-2</v>
      </c>
      <c r="AB51">
        <f>(5/0.1)*'µmol Indicator Protonated'!AB51</f>
        <v>5.9024691967567426E-2</v>
      </c>
      <c r="AC51">
        <f>(5/0.1)*'µmol Indicator Protonated'!AC51</f>
        <v>5.9276128355075744E-2</v>
      </c>
      <c r="AD51">
        <f>(5/0.1)*'µmol Indicator Protonated'!AD51</f>
        <v>5.9481849035764325E-2</v>
      </c>
      <c r="AE51">
        <f>(5/0.1)*'µmol Indicator Protonated'!AE51</f>
        <v>5.9504706889174162E-2</v>
      </c>
      <c r="AF51">
        <f>(5/0.1)*'µmol Indicator Protonated'!AF51</f>
        <v>5.9881861470436587E-2</v>
      </c>
      <c r="AG51">
        <f>(5/0.1)*'µmol Indicator Protonated'!AG51</f>
        <v>5.9916148250551325E-2</v>
      </c>
      <c r="AH51">
        <f>(5/0.1)*'µmol Indicator Protonated'!AH51</f>
        <v>6.0133297857944835E-2</v>
      </c>
      <c r="AI51">
        <f>(5/0.1)*'µmol Indicator Protonated'!AI51</f>
        <v>6.0179013564764516E-2</v>
      </c>
      <c r="AJ51">
        <f>(5/0.1)*'µmol Indicator Protonated'!AJ51</f>
        <v>6.0350447465338339E-2</v>
      </c>
      <c r="AK51">
        <f>(5/0.1)*'µmol Indicator Protonated'!AK51</f>
        <v>6.0430449952272793E-2</v>
      </c>
      <c r="AL51">
        <f>(5/0.1)*'µmol Indicator Protonated'!AL51</f>
        <v>6.0590454926141728E-2</v>
      </c>
      <c r="AM51">
        <f>(5/0.1)*'µmol Indicator Protonated'!AM51</f>
        <v>6.0739030973305699E-2</v>
      </c>
      <c r="AN51">
        <f>(5/0.1)*'µmol Indicator Protonated'!AN51</f>
        <v>6.0819033460240125E-2</v>
      </c>
      <c r="AO51">
        <f>(5/0.1)*'µmol Indicator Protonated'!AO51</f>
        <v>6.0933322727289352E-2</v>
      </c>
      <c r="AP51">
        <f>(5/0.1)*'µmol Indicator Protonated'!AP51</f>
        <v>6.0990467360813955E-2</v>
      </c>
      <c r="AQ51">
        <f>(5/0.1)*'µmol Indicator Protonated'!AQ51</f>
        <v>6.1127614481272997E-2</v>
      </c>
      <c r="AR51">
        <f>(5/0.1)*'µmol Indicator Protonated'!AR51</f>
        <v>6.1344764088666529E-2</v>
      </c>
      <c r="AS51">
        <f>(5/0.1)*'µmol Indicator Protonated'!AS51</f>
        <v>6.127619052843699E-2</v>
      </c>
      <c r="AT51">
        <f>(5/0.1)*'µmol Indicator Protonated'!AT51</f>
        <v>6.1550484769355089E-2</v>
      </c>
      <c r="AU51">
        <f>(5/0.1)*'µmol Indicator Protonated'!AU51</f>
        <v>6.1596200476174805E-2</v>
      </c>
      <c r="AV51">
        <f>(5/0.1)*'µmol Indicator Protonated'!AV51</f>
        <v>6.1767634376748634E-2</v>
      </c>
      <c r="AW51">
        <f>(5/0.1)*'µmol Indicator Protonated'!AW51</f>
        <v>6.1641916182994451E-2</v>
      </c>
      <c r="AX51">
        <f>(5/0.1)*'µmol Indicator Protonated'!AX51</f>
        <v>6.1824779010273244E-2</v>
      </c>
      <c r="AY51">
        <f>(5/0.1)*'µmol Indicator Protonated'!AY51</f>
        <v>6.1881923643797881E-2</v>
      </c>
      <c r="AZ51">
        <f>(5/0.1)*'µmol Indicator Protonated'!AZ51</f>
        <v>6.203049969096186E-2</v>
      </c>
      <c r="BA51">
        <f>(5/0.1)*'µmol Indicator Protonated'!BA51</f>
        <v>6.2121931104601222E-2</v>
      </c>
      <c r="BB51">
        <f>(5/0.1)*'µmol Indicator Protonated'!BB51</f>
        <v>6.2213362518240604E-2</v>
      </c>
      <c r="BC51">
        <f>(5/0.1)*'µmol Indicator Protonated'!BC51</f>
        <v>6.2190504664830733E-2</v>
      </c>
      <c r="BD51">
        <f>(5/0.1)*'µmol Indicator Protonated'!BD51</f>
        <v>6.2464798905748853E-2</v>
      </c>
      <c r="BE51">
        <f>(5/0.1)*'µmol Indicator Protonated'!BE51</f>
        <v>6.2521943539273456E-2</v>
      </c>
      <c r="BF51">
        <f>(5/0.1)*'µmol Indicator Protonated'!BF51</f>
        <v>6.2590517099502987E-2</v>
      </c>
      <c r="BG51">
        <f>(5/0.1)*'µmol Indicator Protonated'!BG51</f>
        <v>6.2636232806322661E-2</v>
      </c>
      <c r="BH51">
        <f>(5/0.1)*'µmol Indicator Protonated'!BH51</f>
        <v>6.2807666706896498E-2</v>
      </c>
      <c r="BI51">
        <f>(5/0.1)*'µmol Indicator Protonated'!BI51</f>
        <v>6.2841953487011284E-2</v>
      </c>
      <c r="BJ51">
        <f>(5/0.1)*'µmol Indicator Protonated'!BJ51</f>
        <v>6.2853382413716199E-2</v>
      </c>
      <c r="BK51">
        <f>(5/0.1)*'µmol Indicator Protonated'!BK51</f>
        <v>6.3081960947814639E-2</v>
      </c>
      <c r="BL51">
        <f>(5/0.1)*'µmol Indicator Protonated'!BL51</f>
        <v>6.3059103094404753E-2</v>
      </c>
      <c r="BM51">
        <f>(5/0.1)*'µmol Indicator Protonated'!BM51</f>
        <v>6.3059103094404781E-2</v>
      </c>
      <c r="BN51">
        <f>(5/0.1)*'µmol Indicator Protonated'!BN51</f>
        <v>6.3139105581339228E-2</v>
      </c>
      <c r="BO51">
        <f>(5/0.1)*'µmol Indicator Protonated'!BO51</f>
        <v>6.3173392361454E-2</v>
      </c>
      <c r="BP51">
        <f>(5/0.1)*'µmol Indicator Protonated'!BP51</f>
        <v>6.3207679141568759E-2</v>
      </c>
      <c r="BQ51">
        <f>(5/0.1)*'µmol Indicator Protonated'!BQ51</f>
        <v>6.3424828748962242E-2</v>
      </c>
      <c r="BR51">
        <f>(5/0.1)*'µmol Indicator Protonated'!BR51</f>
        <v>6.3459115529077001E-2</v>
      </c>
      <c r="BS51">
        <f>(5/0.1)*'µmol Indicator Protonated'!BS51</f>
        <v>6.3413399822257327E-2</v>
      </c>
      <c r="BT51">
        <f>(5/0.1)*'µmol Indicator Protonated'!BT51</f>
        <v>6.3481973382486845E-2</v>
      </c>
      <c r="BU51">
        <f>(5/0.1)*'µmol Indicator Protonated'!BU51</f>
        <v>6.3596262649536051E-2</v>
      </c>
      <c r="BV51">
        <f>(5/0.1)*'µmol Indicator Protonated'!BV51</f>
        <v>6.3607691576240966E-2</v>
      </c>
      <c r="BW51">
        <f>(5/0.1)*'µmol Indicator Protonated'!BW51</f>
        <v>6.3664836209765568E-2</v>
      </c>
      <c r="BX51">
        <f>(5/0.1)*'µmol Indicator Protonated'!BX51</f>
        <v>6.3687694063175412E-2</v>
      </c>
      <c r="BY51">
        <f>(5/0.1)*'µmol Indicator Protonated'!BY51</f>
        <v>6.3836270110339405E-2</v>
      </c>
      <c r="BZ51">
        <f>(5/0.1)*'µmol Indicator Protonated'!BZ51</f>
        <v>6.3710551916585284E-2</v>
      </c>
      <c r="CA51">
        <f>(5/0.1)*'µmol Indicator Protonated'!CA51</f>
        <v>6.3870556890454205E-2</v>
      </c>
      <c r="CB51">
        <f>(5/0.1)*'µmol Indicator Protonated'!CB51</f>
        <v>6.3916272597273879E-2</v>
      </c>
      <c r="CC51">
        <f>(5/0.1)*'µmol Indicator Protonated'!CC51</f>
        <v>6.3961988304093581E-2</v>
      </c>
      <c r="CD51">
        <f>(5/0.1)*'µmol Indicator Protonated'!CD51</f>
        <v>6.3939130450683723E-2</v>
      </c>
      <c r="CE51">
        <f>(5/0.1)*'µmol Indicator Protonated'!CE51</f>
        <v>6.3950559377388666E-2</v>
      </c>
      <c r="CF51">
        <f>(5/0.1)*'µmol Indicator Protonated'!CF51</f>
        <v>6.4133422204667445E-2</v>
      </c>
      <c r="CG51">
        <f>(5/0.1)*'µmol Indicator Protonated'!CG51</f>
        <v>6.4167708984782149E-2</v>
      </c>
      <c r="CH51">
        <f>(5/0.1)*'µmol Indicator Protonated'!CH51</f>
        <v>6.4350571812060872E-2</v>
      </c>
      <c r="CI51">
        <f>(5/0.1)*'µmol Indicator Protonated'!CI51</f>
        <v>6.4270569325126425E-2</v>
      </c>
      <c r="CJ51">
        <f>(5/0.1)*'µmol Indicator Protonated'!CJ51</f>
        <v>6.4430574298995333E-2</v>
      </c>
      <c r="CK51">
        <f>(5/0.1)*'µmol Indicator Protonated'!CK51</f>
        <v>6.4567721419454438E-2</v>
      </c>
      <c r="CL51">
        <f>(5/0.1)*'µmol Indicator Protonated'!CL51</f>
        <v>6.4579150346159353E-2</v>
      </c>
      <c r="CM51">
        <f>(5/0.1)*'µmol Indicator Protonated'!CM51</f>
        <v>6.4636294979683928E-2</v>
      </c>
      <c r="CN51">
        <f>(5/0.1)*'µmol Indicator Protonated'!CN51</f>
        <v>6.4430574298995319E-2</v>
      </c>
      <c r="CO51">
        <f>(5/0.1)*'µmol Indicator Protonated'!CO51</f>
        <v>6.4533434639339651E-2</v>
      </c>
      <c r="CP51">
        <f>(5/0.1)*'µmol Indicator Protonated'!CP51</f>
        <v>6.46591528330938E-2</v>
      </c>
      <c r="CQ51">
        <f>(5/0.1)*'µmol Indicator Protonated'!CQ51</f>
        <v>6.4544863566044566E-2</v>
      </c>
      <c r="CR51">
        <f>(5/0.1)*'µmol Indicator Protonated'!CR51</f>
        <v>6.4613437126274112E-2</v>
      </c>
      <c r="CS51">
        <f>(5/0.1)*'µmol Indicator Protonated'!CS51</f>
        <v>6.4624866052979041E-2</v>
      </c>
      <c r="CT51">
        <f>(5/0.1)*'µmol Indicator Protonated'!CT51</f>
        <v>6.4773442100143019E-2</v>
      </c>
      <c r="CU51">
        <f>(5/0.1)*'µmol Indicator Protonated'!CU51</f>
        <v>6.4762013173438104E-2</v>
      </c>
    </row>
    <row r="55" spans="1:100" x14ac:dyDescent="0.25">
      <c r="A55" s="4" t="s">
        <v>22</v>
      </c>
    </row>
    <row r="56" spans="1:100" x14ac:dyDescent="0.25">
      <c r="B56" t="s">
        <v>2</v>
      </c>
      <c r="C56" s="8">
        <v>0</v>
      </c>
      <c r="D56" s="8">
        <v>14.999833333333333</v>
      </c>
      <c r="E56" s="8">
        <v>29.999833333333335</v>
      </c>
      <c r="F56" s="8">
        <v>44.999833333333328</v>
      </c>
      <c r="G56" s="8">
        <v>59.999833333333328</v>
      </c>
      <c r="H56" s="8">
        <v>74.999833333333328</v>
      </c>
      <c r="I56" s="8">
        <v>89.999833333333328</v>
      </c>
      <c r="J56" s="8">
        <v>104.99983333333333</v>
      </c>
      <c r="K56" s="8">
        <v>119.99983333333333</v>
      </c>
      <c r="L56" s="8">
        <v>134.99983333333333</v>
      </c>
      <c r="M56" s="8">
        <v>149.99983333333333</v>
      </c>
      <c r="N56" s="8">
        <v>164.99983333333333</v>
      </c>
      <c r="O56" s="8">
        <v>179.99983333333333</v>
      </c>
      <c r="P56" s="8">
        <v>194.99983333333333</v>
      </c>
      <c r="Q56" s="8">
        <v>209.99983333333333</v>
      </c>
      <c r="R56" s="8">
        <v>224.99983333333333</v>
      </c>
      <c r="S56" s="8">
        <v>239.99983333333333</v>
      </c>
      <c r="T56" s="8">
        <v>254.99983333333333</v>
      </c>
      <c r="U56" s="8">
        <v>269.99983333333336</v>
      </c>
      <c r="V56" s="8">
        <v>284.99983333333336</v>
      </c>
      <c r="W56" s="8">
        <v>299.99983333333336</v>
      </c>
      <c r="X56" s="8">
        <v>314.99983333333336</v>
      </c>
      <c r="Y56" s="8">
        <v>329.99983333333336</v>
      </c>
      <c r="Z56" s="8">
        <v>344.99983333333336</v>
      </c>
      <c r="AA56" s="8">
        <v>359.99983333333336</v>
      </c>
      <c r="AB56" s="8">
        <v>374.99983333333336</v>
      </c>
      <c r="AC56" s="8">
        <v>389.99983333333336</v>
      </c>
      <c r="AD56" s="8">
        <v>404.99983333333336</v>
      </c>
      <c r="AE56" s="8">
        <v>419.99983333333336</v>
      </c>
      <c r="AF56" s="8">
        <v>434.99983333333336</v>
      </c>
      <c r="AG56" s="8">
        <v>449.99983333333336</v>
      </c>
      <c r="AH56" s="8">
        <v>464.99983333333336</v>
      </c>
      <c r="AI56" s="8">
        <v>479.99983333333336</v>
      </c>
      <c r="AJ56" s="8">
        <v>494.99983333333336</v>
      </c>
      <c r="AK56" s="8">
        <v>509.99983333333336</v>
      </c>
      <c r="AL56" s="8">
        <v>524.99983333333341</v>
      </c>
      <c r="AM56" s="8">
        <v>539.99983333333341</v>
      </c>
      <c r="AN56" s="8">
        <v>554.9998333333333</v>
      </c>
      <c r="AO56" s="8">
        <v>569.9998333333333</v>
      </c>
      <c r="AP56" s="8">
        <v>584.9998333333333</v>
      </c>
      <c r="AQ56" s="8">
        <v>599.9998333333333</v>
      </c>
      <c r="AR56" s="8">
        <v>614.9998333333333</v>
      </c>
      <c r="AS56" s="8">
        <v>629.9998333333333</v>
      </c>
      <c r="AT56" s="8">
        <v>644.9998333333333</v>
      </c>
      <c r="AU56" s="8">
        <v>659.9998333333333</v>
      </c>
      <c r="AV56" s="8">
        <v>674.9998333333333</v>
      </c>
      <c r="AW56" s="8">
        <v>689.9998333333333</v>
      </c>
      <c r="AX56" s="8">
        <v>704.9998333333333</v>
      </c>
      <c r="AY56" s="8">
        <v>719.9998333333333</v>
      </c>
      <c r="AZ56" s="8">
        <v>734.9998333333333</v>
      </c>
      <c r="BA56" s="8">
        <v>749.9998333333333</v>
      </c>
      <c r="BB56" s="8">
        <v>764.9998333333333</v>
      </c>
      <c r="BC56" s="8">
        <v>779.9998333333333</v>
      </c>
      <c r="BD56" s="8">
        <v>795</v>
      </c>
      <c r="BE56" s="8">
        <v>809.9998333333333</v>
      </c>
      <c r="BF56" s="8">
        <v>825</v>
      </c>
      <c r="BG56" s="8">
        <v>839.9998333333333</v>
      </c>
      <c r="BH56" s="8">
        <v>854.9998333333333</v>
      </c>
      <c r="BI56" s="8">
        <v>869.9998333333333</v>
      </c>
      <c r="BJ56" s="8">
        <v>884.9998333333333</v>
      </c>
      <c r="BK56" s="8">
        <v>899.9998333333333</v>
      </c>
      <c r="BL56" s="8">
        <v>914.9998333333333</v>
      </c>
      <c r="BM56" s="8">
        <v>929.9998333333333</v>
      </c>
      <c r="BN56" s="8">
        <v>944.9998333333333</v>
      </c>
      <c r="BO56" s="8">
        <v>959.9998333333333</v>
      </c>
      <c r="BP56" s="8">
        <v>974.9998333333333</v>
      </c>
      <c r="BQ56" s="8">
        <v>990</v>
      </c>
      <c r="BR56" s="8">
        <v>1004.9998333333333</v>
      </c>
      <c r="BS56" s="8">
        <v>1019.9998333333333</v>
      </c>
      <c r="BT56" s="8">
        <v>1034.9998333333333</v>
      </c>
      <c r="BU56" s="8">
        <v>1049.9998333333333</v>
      </c>
      <c r="BV56" s="8">
        <v>1064.9998333333333</v>
      </c>
      <c r="BW56" s="8">
        <v>1080</v>
      </c>
      <c r="BX56" s="8">
        <v>1094.9998333333335</v>
      </c>
      <c r="BY56" s="8">
        <v>1109.9998333333335</v>
      </c>
      <c r="BZ56" s="8">
        <v>1124.9998333333335</v>
      </c>
      <c r="CA56" s="8">
        <v>1139.9998333333335</v>
      </c>
      <c r="CB56" s="8">
        <v>1154.9998333333335</v>
      </c>
      <c r="CC56" s="8">
        <v>1169.9998333333335</v>
      </c>
      <c r="CD56" s="8">
        <v>1184.9998333333335</v>
      </c>
      <c r="CE56" s="8">
        <v>1199.9998333333335</v>
      </c>
      <c r="CF56" s="8">
        <v>1214.9998333333335</v>
      </c>
      <c r="CG56" s="8">
        <v>1229.9998333333335</v>
      </c>
      <c r="CH56" s="8">
        <v>1244.9998333333335</v>
      </c>
      <c r="CI56" s="8">
        <v>1259.9998333333335</v>
      </c>
      <c r="CJ56" s="8">
        <v>1274.9998333333335</v>
      </c>
      <c r="CK56" s="8">
        <v>1289.9998333333335</v>
      </c>
      <c r="CL56" s="8">
        <v>1304.9998333333335</v>
      </c>
      <c r="CM56" s="8">
        <v>1319.9998333333335</v>
      </c>
      <c r="CN56" s="8">
        <v>1334.9998333333335</v>
      </c>
      <c r="CO56" s="8">
        <v>1349.9998333333335</v>
      </c>
      <c r="CP56" s="8">
        <v>1364.9998333333335</v>
      </c>
      <c r="CQ56" s="8">
        <v>1379.9998333333335</v>
      </c>
      <c r="CR56" s="8">
        <v>1394.9998333333335</v>
      </c>
      <c r="CS56" s="8">
        <v>1409.9998333333335</v>
      </c>
      <c r="CT56" s="8">
        <v>1424.9998333333335</v>
      </c>
      <c r="CU56" s="8">
        <v>1439.9998333333335</v>
      </c>
      <c r="CV56">
        <v>0</v>
      </c>
    </row>
    <row r="57" spans="1:100" x14ac:dyDescent="0.25">
      <c r="A57" s="61">
        <v>1</v>
      </c>
      <c r="B57" s="13" t="s">
        <v>9</v>
      </c>
      <c r="C57">
        <f t="shared" ref="C57:AH57" si="0">AVERAGE(C31,C3)</f>
        <v>0</v>
      </c>
      <c r="D57">
        <f t="shared" si="0"/>
        <v>7.6646192125439272E-2</v>
      </c>
      <c r="E57">
        <f t="shared" si="0"/>
        <v>0.1747235266437237</v>
      </c>
      <c r="F57">
        <f t="shared" si="0"/>
        <v>0.20106148823521547</v>
      </c>
      <c r="G57">
        <f t="shared" si="0"/>
        <v>0.21634767770304808</v>
      </c>
      <c r="H57">
        <f t="shared" si="0"/>
        <v>0.22117639923587734</v>
      </c>
      <c r="I57">
        <f t="shared" si="0"/>
        <v>0.22823947593951888</v>
      </c>
      <c r="J57">
        <f t="shared" si="0"/>
        <v>0.23019953686941291</v>
      </c>
      <c r="K57">
        <f t="shared" si="0"/>
        <v>0.23595400146534101</v>
      </c>
      <c r="L57">
        <f t="shared" si="0"/>
        <v>0.23639401514348052</v>
      </c>
      <c r="M57">
        <f t="shared" si="0"/>
        <v>0.24101701599562125</v>
      </c>
      <c r="N57">
        <f t="shared" si="0"/>
        <v>0.24100558706891634</v>
      </c>
      <c r="O57">
        <f t="shared" si="0"/>
        <v>0.24511428621933565</v>
      </c>
      <c r="P57">
        <f t="shared" si="0"/>
        <v>0.24459998451761411</v>
      </c>
      <c r="Q57">
        <f t="shared" si="0"/>
        <v>0.24866296796121379</v>
      </c>
      <c r="R57">
        <f t="shared" si="0"/>
        <v>0.24814866625949236</v>
      </c>
      <c r="S57">
        <f t="shared" si="0"/>
        <v>0.25205164472922303</v>
      </c>
      <c r="T57">
        <f t="shared" si="0"/>
        <v>0.25138876698033757</v>
      </c>
      <c r="U57">
        <f t="shared" si="0"/>
        <v>0.25528031652336342</v>
      </c>
      <c r="V57">
        <f t="shared" si="0"/>
        <v>0.25447457719066641</v>
      </c>
      <c r="W57">
        <f t="shared" si="0"/>
        <v>0.25838898458710202</v>
      </c>
      <c r="X57">
        <f t="shared" si="0"/>
        <v>0.25739466796377392</v>
      </c>
      <c r="Y57">
        <f t="shared" si="0"/>
        <v>0.26161194191788989</v>
      </c>
      <c r="Z57">
        <f t="shared" si="0"/>
        <v>0.26031475873688142</v>
      </c>
      <c r="AA57">
        <f t="shared" si="0"/>
        <v>0.26394915742904645</v>
      </c>
      <c r="AB57">
        <f t="shared" si="0"/>
        <v>0.26285769492872646</v>
      </c>
      <c r="AC57">
        <f t="shared" si="0"/>
        <v>0.2663549465004324</v>
      </c>
      <c r="AD57">
        <f t="shared" si="0"/>
        <v>0.26514348026971074</v>
      </c>
      <c r="AE57">
        <f t="shared" si="0"/>
        <v>0.26869216201158885</v>
      </c>
      <c r="AF57">
        <f t="shared" si="0"/>
        <v>0.26729211849023593</v>
      </c>
      <c r="AG57">
        <f t="shared" si="0"/>
        <v>0.27106937876621251</v>
      </c>
      <c r="AH57">
        <f t="shared" si="0"/>
        <v>0.26987505592554828</v>
      </c>
      <c r="AI57">
        <f t="shared" ref="AI57:BN57" si="1">AVERAGE(AI31,AI3)</f>
        <v>0.27340087981401656</v>
      </c>
      <c r="AJ57">
        <f t="shared" si="1"/>
        <v>0.27210369663300793</v>
      </c>
      <c r="AK57">
        <f t="shared" si="1"/>
        <v>0.27540665645073031</v>
      </c>
      <c r="AL57">
        <f t="shared" si="1"/>
        <v>0.27410947326972168</v>
      </c>
      <c r="AM57">
        <f t="shared" si="1"/>
        <v>0.27698956279936199</v>
      </c>
      <c r="AN57">
        <f t="shared" si="1"/>
        <v>0.27627525488030436</v>
      </c>
      <c r="AO57">
        <f t="shared" si="1"/>
        <v>0.28004680069292848</v>
      </c>
      <c r="AP57">
        <f t="shared" si="1"/>
        <v>0.27848103773435429</v>
      </c>
      <c r="AQ57">
        <f t="shared" si="1"/>
        <v>0.2810868330230763</v>
      </c>
      <c r="AR57">
        <f t="shared" si="1"/>
        <v>0.2798467944755923</v>
      </c>
      <c r="AS57">
        <f t="shared" si="1"/>
        <v>0.28329261587712617</v>
      </c>
      <c r="AT57">
        <f t="shared" si="1"/>
        <v>0.28221829676686355</v>
      </c>
      <c r="AU57">
        <f t="shared" si="1"/>
        <v>0.28593269794596299</v>
      </c>
      <c r="AV57">
        <f t="shared" si="1"/>
        <v>0.28490980900587259</v>
      </c>
      <c r="AW57">
        <f t="shared" si="1"/>
        <v>0.28860706679491477</v>
      </c>
      <c r="AX57">
        <f t="shared" si="1"/>
        <v>0.28766989480511118</v>
      </c>
      <c r="AY57">
        <f t="shared" si="1"/>
        <v>0.29107000049982534</v>
      </c>
      <c r="AZ57">
        <f t="shared" si="1"/>
        <v>0.28908708171652142</v>
      </c>
      <c r="BA57">
        <f t="shared" si="1"/>
        <v>0.29220717870696494</v>
      </c>
      <c r="BB57">
        <f t="shared" si="1"/>
        <v>0.2902414033137185</v>
      </c>
      <c r="BC57">
        <f t="shared" si="1"/>
        <v>0.29308720606324401</v>
      </c>
      <c r="BD57">
        <f t="shared" si="1"/>
        <v>0.29132715135068599</v>
      </c>
      <c r="BE57">
        <f t="shared" si="1"/>
        <v>0.29423581319708869</v>
      </c>
      <c r="BF57">
        <f t="shared" si="1"/>
        <v>0.29229861012060443</v>
      </c>
      <c r="BG57">
        <f t="shared" si="1"/>
        <v>0.29537870586758086</v>
      </c>
      <c r="BH57">
        <f t="shared" si="1"/>
        <v>0.29345864618115391</v>
      </c>
      <c r="BI57">
        <f t="shared" si="1"/>
        <v>0.29645873944119583</v>
      </c>
      <c r="BJ57">
        <f t="shared" si="1"/>
        <v>0.29448724958459693</v>
      </c>
      <c r="BK57">
        <f t="shared" si="1"/>
        <v>0.29733876679747473</v>
      </c>
      <c r="BL57">
        <f t="shared" si="1"/>
        <v>0.29537299140422824</v>
      </c>
      <c r="BM57">
        <f t="shared" si="1"/>
        <v>0.29838451359097506</v>
      </c>
      <c r="BN57">
        <f t="shared" si="1"/>
        <v>0.29621873198039245</v>
      </c>
      <c r="BO57">
        <f t="shared" ref="BO57:CU57" si="2">AVERAGE(BO31,BO3)</f>
        <v>0.29915596614355727</v>
      </c>
      <c r="BP57">
        <f t="shared" si="2"/>
        <v>0.29721304860372066</v>
      </c>
      <c r="BQ57">
        <f t="shared" si="2"/>
        <v>0.30012742491347566</v>
      </c>
      <c r="BR57">
        <f t="shared" si="2"/>
        <v>0.29792735652277824</v>
      </c>
      <c r="BS57">
        <f t="shared" si="2"/>
        <v>0.30089316300270541</v>
      </c>
      <c r="BT57">
        <f t="shared" si="2"/>
        <v>0.29882452726911451</v>
      </c>
      <c r="BU57">
        <f t="shared" si="2"/>
        <v>0.30170461679875482</v>
      </c>
      <c r="BV57">
        <f t="shared" si="2"/>
        <v>0.29975027033221313</v>
      </c>
      <c r="BW57">
        <f t="shared" si="2"/>
        <v>0.30268750449537807</v>
      </c>
      <c r="BX57">
        <f t="shared" si="2"/>
        <v>0.30027028649728721</v>
      </c>
      <c r="BY57">
        <f t="shared" si="2"/>
        <v>0.30351038721813245</v>
      </c>
      <c r="BZ57">
        <f t="shared" si="2"/>
        <v>0.30100745226975456</v>
      </c>
      <c r="CA57">
        <f t="shared" si="2"/>
        <v>0.30376182360564064</v>
      </c>
      <c r="CB57">
        <f t="shared" si="2"/>
        <v>0.30195033872291066</v>
      </c>
      <c r="CC57">
        <f t="shared" si="2"/>
        <v>0.30496757537300989</v>
      </c>
      <c r="CD57">
        <f t="shared" si="2"/>
        <v>0.30275607805560761</v>
      </c>
      <c r="CE57">
        <f t="shared" si="2"/>
        <v>0.30558473741507569</v>
      </c>
      <c r="CF57">
        <f t="shared" si="2"/>
        <v>0.30335609670761604</v>
      </c>
      <c r="CG57">
        <f t="shared" si="2"/>
        <v>0.30619618499378898</v>
      </c>
      <c r="CH57">
        <f t="shared" si="2"/>
        <v>0.3038761128726899</v>
      </c>
      <c r="CI57">
        <f t="shared" si="2"/>
        <v>0.30664191313528089</v>
      </c>
      <c r="CJ57">
        <f t="shared" si="2"/>
        <v>0.30472185344885411</v>
      </c>
      <c r="CK57">
        <f t="shared" si="2"/>
        <v>0.30718478715376474</v>
      </c>
      <c r="CL57">
        <f t="shared" si="2"/>
        <v>0.30521901176051819</v>
      </c>
      <c r="CM57">
        <f t="shared" si="2"/>
        <v>0.30762480083190419</v>
      </c>
      <c r="CN57">
        <f t="shared" si="2"/>
        <v>0.30537901673438705</v>
      </c>
      <c r="CO57">
        <f t="shared" si="2"/>
        <v>0.30815053146033056</v>
      </c>
      <c r="CP57">
        <f t="shared" si="2"/>
        <v>0.30600189323980526</v>
      </c>
      <c r="CQ57">
        <f t="shared" si="2"/>
        <v>0.30842482570124863</v>
      </c>
      <c r="CR57">
        <f t="shared" si="2"/>
        <v>0.30645905030800219</v>
      </c>
      <c r="CS57">
        <f t="shared" si="2"/>
        <v>0.30927056627741289</v>
      </c>
      <c r="CT57">
        <f t="shared" si="2"/>
        <v>0.30729907642081394</v>
      </c>
      <c r="CU57">
        <f t="shared" si="2"/>
        <v>0.31017916595045414</v>
      </c>
    </row>
    <row r="58" spans="1:100" x14ac:dyDescent="0.25">
      <c r="A58" s="61">
        <v>2</v>
      </c>
      <c r="B58" s="13" t="s">
        <v>8</v>
      </c>
      <c r="C58">
        <f t="shared" ref="C58:AH58" si="3">AVERAGE(C32,C4)</f>
        <v>0</v>
      </c>
      <c r="D58">
        <f t="shared" si="3"/>
        <v>0.19005924146061065</v>
      </c>
      <c r="E58">
        <f t="shared" si="3"/>
        <v>0.23272913931343525</v>
      </c>
      <c r="F58">
        <f t="shared" si="3"/>
        <v>0.24051223839948685</v>
      </c>
      <c r="G58">
        <f t="shared" si="3"/>
        <v>0.25648416346961478</v>
      </c>
      <c r="H58">
        <f t="shared" si="3"/>
        <v>0.26347295214967431</v>
      </c>
      <c r="I58">
        <f t="shared" si="3"/>
        <v>0.2716674925971031</v>
      </c>
      <c r="J58">
        <f t="shared" si="3"/>
        <v>0.27558189999353866</v>
      </c>
      <c r="K58">
        <f t="shared" si="3"/>
        <v>0.28161065883038489</v>
      </c>
      <c r="L58">
        <f t="shared" si="3"/>
        <v>0.28464503887054149</v>
      </c>
      <c r="M58">
        <f t="shared" si="3"/>
        <v>0.290045206738617</v>
      </c>
      <c r="N58">
        <f t="shared" si="3"/>
        <v>0.29239956563983077</v>
      </c>
      <c r="O58">
        <f t="shared" si="3"/>
        <v>0.29709114005220116</v>
      </c>
      <c r="P58">
        <f t="shared" si="3"/>
        <v>0.29863404515736547</v>
      </c>
      <c r="Q58">
        <f t="shared" si="3"/>
        <v>0.30238844757993222</v>
      </c>
      <c r="R58">
        <f t="shared" si="3"/>
        <v>0.30384563573480983</v>
      </c>
      <c r="S58">
        <f t="shared" si="3"/>
        <v>0.30742288979345023</v>
      </c>
      <c r="T58">
        <f t="shared" si="3"/>
        <v>0.30833720392984387</v>
      </c>
      <c r="U58">
        <f t="shared" si="3"/>
        <v>0.31168016499103346</v>
      </c>
      <c r="V58">
        <f t="shared" si="3"/>
        <v>0.31230304149645172</v>
      </c>
      <c r="W58">
        <f t="shared" si="3"/>
        <v>0.3153545649266658</v>
      </c>
      <c r="X58">
        <f t="shared" si="3"/>
        <v>0.31593172572526429</v>
      </c>
      <c r="Y58">
        <f t="shared" si="3"/>
        <v>0.31928040124980633</v>
      </c>
      <c r="Z58">
        <f t="shared" si="3"/>
        <v>0.31918896983616696</v>
      </c>
      <c r="AA58">
        <f t="shared" si="3"/>
        <v>0.32193191224534812</v>
      </c>
      <c r="AB58">
        <f t="shared" si="3"/>
        <v>0.32180619405159405</v>
      </c>
      <c r="AC58">
        <f t="shared" si="3"/>
        <v>0.32424626990309469</v>
      </c>
      <c r="AD58">
        <f t="shared" si="3"/>
        <v>0.32424055543974228</v>
      </c>
      <c r="AE58">
        <f t="shared" si="3"/>
        <v>0.32636062134350524</v>
      </c>
      <c r="AF58">
        <f t="shared" si="3"/>
        <v>0.32590917873866082</v>
      </c>
      <c r="AG58">
        <f t="shared" si="3"/>
        <v>0.32824639424981727</v>
      </c>
      <c r="AH58">
        <f t="shared" si="3"/>
        <v>0.3278635252052024</v>
      </c>
      <c r="AI58">
        <f t="shared" ref="AI58:BN58" si="4">AVERAGE(AI32,AI4)</f>
        <v>0.32984644398850632</v>
      </c>
      <c r="AJ58">
        <f t="shared" si="4"/>
        <v>0.32942357370042419</v>
      </c>
      <c r="AK58">
        <f t="shared" si="4"/>
        <v>0.33120077180303953</v>
      </c>
      <c r="AL58">
        <f t="shared" si="4"/>
        <v>0.33064646885785082</v>
      </c>
      <c r="AM58">
        <f t="shared" si="4"/>
        <v>0.33181793384510527</v>
      </c>
      <c r="AN58">
        <f t="shared" si="4"/>
        <v>0.33204651237920368</v>
      </c>
      <c r="AO58">
        <f t="shared" si="4"/>
        <v>0.33397800099233554</v>
      </c>
      <c r="AP58">
        <f t="shared" si="4"/>
        <v>0.33309797363605653</v>
      </c>
      <c r="AQ58">
        <f t="shared" si="4"/>
        <v>0.33400657330909778</v>
      </c>
      <c r="AR58">
        <f t="shared" si="4"/>
        <v>0.33355513070425336</v>
      </c>
      <c r="AS58">
        <f t="shared" si="4"/>
        <v>0.33515518044294235</v>
      </c>
      <c r="AT58">
        <f t="shared" si="4"/>
        <v>0.33502374778583582</v>
      </c>
      <c r="AU58">
        <f t="shared" si="4"/>
        <v>0.33712667029954135</v>
      </c>
      <c r="AV58">
        <f t="shared" si="4"/>
        <v>0.33705809673931186</v>
      </c>
      <c r="AW58">
        <f t="shared" si="4"/>
        <v>0.33912101800955013</v>
      </c>
      <c r="AX58">
        <f t="shared" si="4"/>
        <v>0.33922959281324694</v>
      </c>
      <c r="AY58">
        <f t="shared" si="4"/>
        <v>0.34101250537921468</v>
      </c>
      <c r="AZ58">
        <f t="shared" si="4"/>
        <v>0.34017247926640293</v>
      </c>
      <c r="BA58">
        <f t="shared" si="4"/>
        <v>0.34173824222497717</v>
      </c>
      <c r="BB58">
        <f t="shared" si="4"/>
        <v>0.3408753582587557</v>
      </c>
      <c r="BC58">
        <f t="shared" si="4"/>
        <v>0.34210396787953468</v>
      </c>
      <c r="BD58">
        <f t="shared" si="4"/>
        <v>0.3413839454971247</v>
      </c>
      <c r="BE58">
        <f t="shared" si="4"/>
        <v>0.34267541421478082</v>
      </c>
      <c r="BF58">
        <f t="shared" si="4"/>
        <v>0.34174395668832969</v>
      </c>
      <c r="BG58">
        <f t="shared" si="4"/>
        <v>0.34313257128297764</v>
      </c>
      <c r="BH58">
        <f t="shared" si="4"/>
        <v>0.34213825465964948</v>
      </c>
      <c r="BI58">
        <f t="shared" si="4"/>
        <v>0.34345258123071543</v>
      </c>
      <c r="BJ58">
        <f t="shared" si="4"/>
        <v>0.34240111997386274</v>
      </c>
      <c r="BK58">
        <f t="shared" si="4"/>
        <v>0.34355544157105983</v>
      </c>
      <c r="BL58">
        <f t="shared" si="4"/>
        <v>0.34250398031420692</v>
      </c>
      <c r="BM58">
        <f t="shared" si="4"/>
        <v>0.34382973581197784</v>
      </c>
      <c r="BN58">
        <f t="shared" si="4"/>
        <v>0.34253826709432167</v>
      </c>
      <c r="BO58">
        <f t="shared" ref="BO58:CU58" si="5">AVERAGE(BO32,BO4)</f>
        <v>0.34374401886169093</v>
      </c>
      <c r="BP58">
        <f t="shared" si="5"/>
        <v>0.34275541670171517</v>
      </c>
      <c r="BQ58">
        <f t="shared" si="5"/>
        <v>0.34394402507902705</v>
      </c>
      <c r="BR58">
        <f t="shared" si="5"/>
        <v>0.34269255760483819</v>
      </c>
      <c r="BS58">
        <f t="shared" si="5"/>
        <v>0.34392116722561722</v>
      </c>
      <c r="BT58">
        <f t="shared" si="5"/>
        <v>0.34282399026194477</v>
      </c>
      <c r="BU58">
        <f t="shared" si="5"/>
        <v>0.34401259863925659</v>
      </c>
      <c r="BV58">
        <f t="shared" si="5"/>
        <v>0.3429954241625186</v>
      </c>
      <c r="BW58">
        <f t="shared" si="5"/>
        <v>0.34422974824665009</v>
      </c>
      <c r="BX58">
        <f t="shared" si="5"/>
        <v>0.34285256257870705</v>
      </c>
      <c r="BY58">
        <f t="shared" si="5"/>
        <v>0.34436118090375673</v>
      </c>
      <c r="BZ58">
        <f t="shared" si="5"/>
        <v>0.34288684935882174</v>
      </c>
      <c r="CA58">
        <f t="shared" si="5"/>
        <v>0.34398974078584676</v>
      </c>
      <c r="CB58">
        <f t="shared" si="5"/>
        <v>0.34308114111280552</v>
      </c>
      <c r="CC58">
        <f t="shared" si="5"/>
        <v>0.34445832678074856</v>
      </c>
      <c r="CD58">
        <f t="shared" si="5"/>
        <v>0.34324686055002684</v>
      </c>
      <c r="CE58">
        <f t="shared" si="5"/>
        <v>0.34438403875716656</v>
      </c>
      <c r="CF58">
        <f t="shared" si="5"/>
        <v>0.34313257128297764</v>
      </c>
      <c r="CG58">
        <f t="shared" si="5"/>
        <v>0.34435546644040421</v>
      </c>
      <c r="CH58">
        <f t="shared" si="5"/>
        <v>0.34311542789292021</v>
      </c>
      <c r="CI58">
        <f t="shared" si="5"/>
        <v>0.34426403502676484</v>
      </c>
      <c r="CJ58">
        <f t="shared" si="5"/>
        <v>0.34338972213383834</v>
      </c>
      <c r="CK58">
        <f t="shared" si="5"/>
        <v>0.34416117468642049</v>
      </c>
      <c r="CL58">
        <f t="shared" si="5"/>
        <v>0.34326400394008427</v>
      </c>
      <c r="CM58">
        <f t="shared" si="5"/>
        <v>0.34410974451624843</v>
      </c>
      <c r="CN58">
        <f t="shared" si="5"/>
        <v>0.34287542043211688</v>
      </c>
      <c r="CO58">
        <f t="shared" si="5"/>
        <v>0.34405259988272385</v>
      </c>
      <c r="CP58">
        <f t="shared" si="5"/>
        <v>0.34297828077246112</v>
      </c>
      <c r="CQ58">
        <f t="shared" si="5"/>
        <v>0.34390402383555985</v>
      </c>
      <c r="CR58">
        <f t="shared" si="5"/>
        <v>0.3428868493588218</v>
      </c>
      <c r="CS58">
        <f t="shared" si="5"/>
        <v>0.34405831434607625</v>
      </c>
      <c r="CT58">
        <f t="shared" si="5"/>
        <v>0.34326971840343673</v>
      </c>
      <c r="CU58">
        <f t="shared" si="5"/>
        <v>0.34455547265774034</v>
      </c>
    </row>
    <row r="59" spans="1:100" x14ac:dyDescent="0.25">
      <c r="A59" s="61">
        <v>3</v>
      </c>
      <c r="B59" s="13">
        <v>501</v>
      </c>
      <c r="C59">
        <f t="shared" ref="C59:AH59" si="6">AVERAGE(C33,C5)</f>
        <v>0</v>
      </c>
      <c r="D59">
        <f t="shared" si="6"/>
        <v>3.0190462301608753E-2</v>
      </c>
      <c r="E59">
        <f t="shared" si="6"/>
        <v>6.6948747816312687E-2</v>
      </c>
      <c r="F59">
        <f t="shared" si="6"/>
        <v>9.5455348250063382E-2</v>
      </c>
      <c r="G59">
        <f t="shared" si="6"/>
        <v>0.10530708306970579</v>
      </c>
      <c r="H59">
        <f t="shared" si="6"/>
        <v>0.11909608313919359</v>
      </c>
      <c r="I59">
        <f t="shared" si="6"/>
        <v>0.12564771537278988</v>
      </c>
      <c r="J59">
        <f t="shared" si="6"/>
        <v>0.13352510310415705</v>
      </c>
      <c r="K59">
        <f t="shared" si="6"/>
        <v>0.13627090274501447</v>
      </c>
      <c r="L59">
        <f t="shared" si="6"/>
        <v>0.14399399996586526</v>
      </c>
      <c r="M59">
        <f t="shared" si="6"/>
        <v>0.1463769311838414</v>
      </c>
      <c r="N59">
        <f t="shared" si="6"/>
        <v>0.15275141505351142</v>
      </c>
      <c r="O59">
        <f t="shared" si="6"/>
        <v>0.15279998799200734</v>
      </c>
      <c r="P59">
        <f t="shared" si="6"/>
        <v>0.1589658939493126</v>
      </c>
      <c r="Q59">
        <f t="shared" si="6"/>
        <v>0.15828587281036971</v>
      </c>
      <c r="R59">
        <f t="shared" si="6"/>
        <v>0.1647003579235069</v>
      </c>
      <c r="S59">
        <f t="shared" si="6"/>
        <v>0.16371175576353125</v>
      </c>
      <c r="T59">
        <f t="shared" si="6"/>
        <v>0.16930335815391412</v>
      </c>
      <c r="U59">
        <f t="shared" si="6"/>
        <v>0.16811474977660226</v>
      </c>
      <c r="V59">
        <f t="shared" si="6"/>
        <v>0.17358349120490718</v>
      </c>
      <c r="W59">
        <f t="shared" si="6"/>
        <v>0.17205487225812394</v>
      </c>
      <c r="X59">
        <f t="shared" si="6"/>
        <v>0.17724931944551081</v>
      </c>
      <c r="Y59">
        <f t="shared" si="6"/>
        <v>0.17473209833875181</v>
      </c>
      <c r="Z59">
        <f t="shared" si="6"/>
        <v>0.17985797196590916</v>
      </c>
      <c r="AA59">
        <f t="shared" si="6"/>
        <v>0.17769790481867903</v>
      </c>
      <c r="AB59">
        <f t="shared" si="6"/>
        <v>0.18246948171798377</v>
      </c>
      <c r="AC59">
        <f t="shared" si="6"/>
        <v>0.17998654739133949</v>
      </c>
      <c r="AD59">
        <f t="shared" si="6"/>
        <v>0.18453240298822213</v>
      </c>
      <c r="AE59">
        <f t="shared" si="6"/>
        <v>0.18135516136425384</v>
      </c>
      <c r="AF59">
        <f t="shared" si="6"/>
        <v>0.18632674448089476</v>
      </c>
      <c r="AG59">
        <f t="shared" si="6"/>
        <v>0.18382952399586938</v>
      </c>
      <c r="AH59">
        <f t="shared" si="6"/>
        <v>0.1882153746188831</v>
      </c>
      <c r="AI59">
        <f t="shared" ref="AI59:BN59" si="7">AVERAGE(AI33,AI5)</f>
        <v>0.18476955321734917</v>
      </c>
      <c r="AJ59">
        <f t="shared" si="7"/>
        <v>0.18957541689676871</v>
      </c>
      <c r="AK59">
        <f t="shared" si="7"/>
        <v>0.18651532177152594</v>
      </c>
      <c r="AL59">
        <f t="shared" si="7"/>
        <v>0.19132404268262174</v>
      </c>
      <c r="AM59">
        <f t="shared" si="7"/>
        <v>0.18747820884641558</v>
      </c>
      <c r="AN59">
        <f t="shared" si="7"/>
        <v>0.19184977331104813</v>
      </c>
      <c r="AO59">
        <f t="shared" si="7"/>
        <v>0.18892968253794068</v>
      </c>
      <c r="AP59">
        <f t="shared" si="7"/>
        <v>0.19227264359913018</v>
      </c>
      <c r="AQ59">
        <f t="shared" si="7"/>
        <v>0.1887668203323955</v>
      </c>
      <c r="AR59">
        <f t="shared" si="7"/>
        <v>0.1927240862039746</v>
      </c>
      <c r="AS59">
        <f t="shared" si="7"/>
        <v>0.19023543741397797</v>
      </c>
      <c r="AT59">
        <f t="shared" si="7"/>
        <v>0.19456985786681949</v>
      </c>
      <c r="AU59">
        <f t="shared" si="7"/>
        <v>0.19232978823265479</v>
      </c>
      <c r="AV59">
        <f t="shared" si="7"/>
        <v>0.19667849484387748</v>
      </c>
      <c r="AW59">
        <f t="shared" si="7"/>
        <v>0.1935926846335487</v>
      </c>
      <c r="AX59">
        <f t="shared" si="7"/>
        <v>0.19869855763897243</v>
      </c>
      <c r="AY59">
        <f t="shared" si="7"/>
        <v>0.19618990822724208</v>
      </c>
      <c r="AZ59">
        <f t="shared" si="7"/>
        <v>0.20000716974668589</v>
      </c>
      <c r="BA59">
        <f t="shared" si="7"/>
        <v>0.19668420930722988</v>
      </c>
      <c r="BB59">
        <f t="shared" si="7"/>
        <v>0.20075576444585824</v>
      </c>
      <c r="BC59">
        <f t="shared" si="7"/>
        <v>0.19797853525656234</v>
      </c>
      <c r="BD59">
        <f t="shared" si="7"/>
        <v>0.20189865711635041</v>
      </c>
      <c r="BE59">
        <f t="shared" si="7"/>
        <v>0.19833568921609115</v>
      </c>
      <c r="BF59">
        <f t="shared" si="7"/>
        <v>0.20235867141622349</v>
      </c>
      <c r="BG59">
        <f t="shared" si="7"/>
        <v>0.19890427831966095</v>
      </c>
      <c r="BH59">
        <f t="shared" si="7"/>
        <v>0.20311869504210076</v>
      </c>
      <c r="BI59">
        <f t="shared" si="7"/>
        <v>0.20042146833973928</v>
      </c>
      <c r="BJ59">
        <f t="shared" si="7"/>
        <v>0.2036758552189657</v>
      </c>
      <c r="BK59">
        <f t="shared" si="7"/>
        <v>0.20054147207014097</v>
      </c>
      <c r="BL59">
        <f t="shared" si="7"/>
        <v>0.20449873794172002</v>
      </c>
      <c r="BM59">
        <f t="shared" si="7"/>
        <v>0.20123006490411249</v>
      </c>
      <c r="BN59">
        <f t="shared" si="7"/>
        <v>0.20512161444713831</v>
      </c>
      <c r="BO59">
        <f t="shared" ref="BO59:CU59" si="8">AVERAGE(BO33,BO5)</f>
        <v>0.20203008977345693</v>
      </c>
      <c r="BP59">
        <f t="shared" si="8"/>
        <v>0.20631022282445005</v>
      </c>
      <c r="BQ59">
        <f t="shared" si="8"/>
        <v>0.20326155662591225</v>
      </c>
      <c r="BR59">
        <f t="shared" si="8"/>
        <v>0.20695309995160205</v>
      </c>
      <c r="BS59">
        <f t="shared" si="8"/>
        <v>0.20426444494426915</v>
      </c>
      <c r="BT59">
        <f t="shared" si="8"/>
        <v>0.20771883804083169</v>
      </c>
      <c r="BU59">
        <f t="shared" si="8"/>
        <v>0.20415015567721997</v>
      </c>
      <c r="BV59">
        <f t="shared" si="8"/>
        <v>0.20838171578971715</v>
      </c>
      <c r="BW59">
        <f t="shared" si="8"/>
        <v>0.20481874788945789</v>
      </c>
      <c r="BX59">
        <f t="shared" si="8"/>
        <v>0.20871601189583616</v>
      </c>
      <c r="BY59">
        <f t="shared" si="8"/>
        <v>0.20492160822980218</v>
      </c>
      <c r="BZ59">
        <f t="shared" si="8"/>
        <v>0.20874172698092214</v>
      </c>
      <c r="CA59">
        <f t="shared" si="8"/>
        <v>0.20546448224828595</v>
      </c>
      <c r="CB59">
        <f t="shared" si="8"/>
        <v>0.20970175682413564</v>
      </c>
      <c r="CC59">
        <f t="shared" si="8"/>
        <v>0.20589592423139669</v>
      </c>
      <c r="CD59">
        <f t="shared" si="8"/>
        <v>0.21015891389233243</v>
      </c>
      <c r="CE59">
        <f t="shared" si="8"/>
        <v>0.20703310243853645</v>
      </c>
      <c r="CF59">
        <f t="shared" si="8"/>
        <v>0.21053321124191862</v>
      </c>
      <c r="CG59">
        <f t="shared" si="8"/>
        <v>0.20700453012177414</v>
      </c>
      <c r="CH59">
        <f t="shared" si="8"/>
        <v>0.21136752289137795</v>
      </c>
      <c r="CI59">
        <f t="shared" si="8"/>
        <v>0.20737025577633167</v>
      </c>
      <c r="CJ59">
        <f t="shared" si="8"/>
        <v>0.21201611448188223</v>
      </c>
      <c r="CK59">
        <f t="shared" si="8"/>
        <v>0.20761883493216365</v>
      </c>
      <c r="CL59">
        <f t="shared" si="8"/>
        <v>0.21210183143216915</v>
      </c>
      <c r="CM59">
        <f t="shared" si="8"/>
        <v>0.20855029245861473</v>
      </c>
      <c r="CN59">
        <f t="shared" si="8"/>
        <v>0.21259041804880457</v>
      </c>
      <c r="CO59">
        <f t="shared" si="8"/>
        <v>0.20942746258321746</v>
      </c>
      <c r="CP59">
        <f t="shared" si="8"/>
        <v>0.21332472658959573</v>
      </c>
      <c r="CQ59">
        <f t="shared" si="8"/>
        <v>0.21049035276677519</v>
      </c>
      <c r="CR59">
        <f t="shared" si="8"/>
        <v>0.2139933188018337</v>
      </c>
      <c r="CS59">
        <f t="shared" si="8"/>
        <v>0.21076178977601706</v>
      </c>
      <c r="CT59">
        <f t="shared" si="8"/>
        <v>0.21480191536620685</v>
      </c>
      <c r="CU59">
        <f t="shared" si="8"/>
        <v>0.21156181464536158</v>
      </c>
    </row>
    <row r="60" spans="1:100" x14ac:dyDescent="0.25">
      <c r="A60" s="61">
        <v>4</v>
      </c>
      <c r="B60" s="13">
        <v>702</v>
      </c>
      <c r="C60">
        <f t="shared" ref="C60:AH60" si="9">AVERAGE(C34,C6)</f>
        <v>0</v>
      </c>
      <c r="D60">
        <f t="shared" si="9"/>
        <v>8.5379796949116016E-2</v>
      </c>
      <c r="E60">
        <f t="shared" si="9"/>
        <v>0.18139421019716215</v>
      </c>
      <c r="F60">
        <f t="shared" si="9"/>
        <v>0.21296662021950796</v>
      </c>
      <c r="G60">
        <f t="shared" si="9"/>
        <v>0.22561272761850376</v>
      </c>
      <c r="H60">
        <f t="shared" si="9"/>
        <v>0.2342187094273096</v>
      </c>
      <c r="I60">
        <f t="shared" si="9"/>
        <v>0.23980745458601627</v>
      </c>
      <c r="J60">
        <f t="shared" si="9"/>
        <v>0.24480761001941947</v>
      </c>
      <c r="K60">
        <f t="shared" si="9"/>
        <v>0.24794485039992048</v>
      </c>
      <c r="L60">
        <f t="shared" si="9"/>
        <v>0.25182497101624135</v>
      </c>
      <c r="M60">
        <f t="shared" si="9"/>
        <v>0.25410504189387317</v>
      </c>
      <c r="N60">
        <f t="shared" si="9"/>
        <v>0.25786515877979233</v>
      </c>
      <c r="O60">
        <f t="shared" si="9"/>
        <v>0.25944235066507154</v>
      </c>
      <c r="P60">
        <f t="shared" si="9"/>
        <v>0.26199100132026909</v>
      </c>
      <c r="Q60">
        <f t="shared" si="9"/>
        <v>0.26295674562683502</v>
      </c>
      <c r="R60">
        <f t="shared" si="9"/>
        <v>0.26523110204111433</v>
      </c>
      <c r="S60">
        <f t="shared" si="9"/>
        <v>0.266156845104213</v>
      </c>
      <c r="T60">
        <f t="shared" si="9"/>
        <v>0.26824262422786116</v>
      </c>
      <c r="U60">
        <f t="shared" si="9"/>
        <v>0.26917408175431229</v>
      </c>
      <c r="V60">
        <f t="shared" si="9"/>
        <v>0.2713341489015425</v>
      </c>
      <c r="W60">
        <f t="shared" si="9"/>
        <v>0.27225417750128866</v>
      </c>
      <c r="X60">
        <f t="shared" si="9"/>
        <v>0.27440281572181391</v>
      </c>
      <c r="Y60">
        <f t="shared" si="9"/>
        <v>0.27575142907299466</v>
      </c>
      <c r="Z60">
        <f t="shared" si="9"/>
        <v>0.27799721317051174</v>
      </c>
      <c r="AA60">
        <f t="shared" si="9"/>
        <v>0.27868866323615948</v>
      </c>
      <c r="AB60">
        <f t="shared" si="9"/>
        <v>0.2805515782890618</v>
      </c>
      <c r="AC60">
        <f t="shared" si="9"/>
        <v>0.28112873908766023</v>
      </c>
      <c r="AD60">
        <f t="shared" si="9"/>
        <v>0.28317451696784118</v>
      </c>
      <c r="AE60">
        <f t="shared" si="9"/>
        <v>0.28346024013546423</v>
      </c>
      <c r="AF60">
        <f t="shared" si="9"/>
        <v>0.28528886840825174</v>
      </c>
      <c r="AG60">
        <f t="shared" si="9"/>
        <v>0.28590603045031743</v>
      </c>
      <c r="AH60">
        <f t="shared" si="9"/>
        <v>0.2876660851628754</v>
      </c>
      <c r="AI60">
        <f t="shared" ref="AI60:BN60" si="10">AVERAGE(AI34,AI6)</f>
        <v>0.28824324596147388</v>
      </c>
      <c r="AJ60">
        <f t="shared" si="10"/>
        <v>0.28998615728397448</v>
      </c>
      <c r="AK60">
        <f t="shared" si="10"/>
        <v>0.29024330813483523</v>
      </c>
      <c r="AL60">
        <f t="shared" si="10"/>
        <v>0.29204336409086029</v>
      </c>
      <c r="AM60">
        <f t="shared" si="10"/>
        <v>0.29167192397295033</v>
      </c>
      <c r="AN60">
        <f t="shared" si="10"/>
        <v>0.2942662903349676</v>
      </c>
      <c r="AO60">
        <f t="shared" si="10"/>
        <v>0.29483773667021373</v>
      </c>
      <c r="AP60">
        <f t="shared" si="10"/>
        <v>0.29619206448474689</v>
      </c>
      <c r="AQ60">
        <f t="shared" si="10"/>
        <v>0.29568347724637783</v>
      </c>
      <c r="AR60">
        <f t="shared" si="10"/>
        <v>0.2975863935427473</v>
      </c>
      <c r="AS60">
        <f t="shared" si="10"/>
        <v>0.29733495715523905</v>
      </c>
      <c r="AT60">
        <f t="shared" si="10"/>
        <v>0.29920358667149372</v>
      </c>
      <c r="AU60">
        <f t="shared" si="10"/>
        <v>0.29924930237831332</v>
      </c>
      <c r="AV60">
        <f t="shared" si="10"/>
        <v>0.30096935584740403</v>
      </c>
      <c r="AW60">
        <f t="shared" si="10"/>
        <v>0.30149508647583045</v>
      </c>
      <c r="AX60">
        <f t="shared" si="10"/>
        <v>0.30364372469635575</v>
      </c>
      <c r="AY60">
        <f t="shared" si="10"/>
        <v>0.30392373340062628</v>
      </c>
      <c r="AZ60">
        <f t="shared" si="10"/>
        <v>0.30520948765492995</v>
      </c>
      <c r="BA60">
        <f t="shared" si="10"/>
        <v>0.30536377816544635</v>
      </c>
      <c r="BB60">
        <f t="shared" si="10"/>
        <v>0.30652952868934846</v>
      </c>
      <c r="BC60">
        <f t="shared" si="10"/>
        <v>0.30639238156888937</v>
      </c>
      <c r="BD60">
        <f t="shared" si="10"/>
        <v>0.30781528294365212</v>
      </c>
      <c r="BE60">
        <f t="shared" si="10"/>
        <v>0.30773528045671772</v>
      </c>
      <c r="BF60">
        <f t="shared" si="10"/>
        <v>0.30896389007749669</v>
      </c>
      <c r="BG60">
        <f t="shared" si="10"/>
        <v>0.30888388759056229</v>
      </c>
      <c r="BH60">
        <f t="shared" si="10"/>
        <v>0.31016392738151355</v>
      </c>
      <c r="BI60">
        <f t="shared" si="10"/>
        <v>0.30994106331076748</v>
      </c>
      <c r="BJ60">
        <f t="shared" si="10"/>
        <v>0.31111824276137445</v>
      </c>
      <c r="BK60">
        <f t="shared" si="10"/>
        <v>0.31091823654403833</v>
      </c>
      <c r="BL60">
        <f t="shared" si="10"/>
        <v>0.31198684119094855</v>
      </c>
      <c r="BM60">
        <f t="shared" si="10"/>
        <v>0.31170683248667785</v>
      </c>
      <c r="BN60">
        <f t="shared" si="10"/>
        <v>0.31271829250006344</v>
      </c>
      <c r="BO60">
        <f t="shared" ref="BO60:CU60" si="11">AVERAGE(BO34,BO6)</f>
        <v>0.31255828752619463</v>
      </c>
      <c r="BP60">
        <f t="shared" si="11"/>
        <v>0.31369546573333418</v>
      </c>
      <c r="BQ60">
        <f t="shared" si="11"/>
        <v>0.31338688471230136</v>
      </c>
      <c r="BR60">
        <f t="shared" si="11"/>
        <v>0.31441548811574432</v>
      </c>
      <c r="BS60">
        <f t="shared" si="11"/>
        <v>0.314175480654941</v>
      </c>
      <c r="BT60">
        <f t="shared" si="11"/>
        <v>0.31519265513167893</v>
      </c>
      <c r="BU60">
        <f t="shared" si="11"/>
        <v>0.3150212212311051</v>
      </c>
      <c r="BV60">
        <f t="shared" si="11"/>
        <v>0.31609554034136783</v>
      </c>
      <c r="BW60">
        <f t="shared" si="11"/>
        <v>0.31572981468681033</v>
      </c>
      <c r="BX60">
        <f t="shared" si="11"/>
        <v>0.31659841311638426</v>
      </c>
      <c r="BY60">
        <f t="shared" si="11"/>
        <v>0.31661555650644174</v>
      </c>
      <c r="BZ60">
        <f t="shared" si="11"/>
        <v>0.31728986318203201</v>
      </c>
      <c r="CA60">
        <f t="shared" si="11"/>
        <v>0.3169241375274745</v>
      </c>
      <c r="CB60">
        <f t="shared" si="11"/>
        <v>0.31802131449114712</v>
      </c>
      <c r="CC60">
        <f t="shared" si="11"/>
        <v>0.31788416737068803</v>
      </c>
      <c r="CD60">
        <f t="shared" si="11"/>
        <v>0.31885562614060636</v>
      </c>
      <c r="CE60">
        <f t="shared" si="11"/>
        <v>0.31846704263263903</v>
      </c>
      <c r="CF60">
        <f t="shared" si="11"/>
        <v>0.31932992659886061</v>
      </c>
      <c r="CG60">
        <f t="shared" si="11"/>
        <v>0.3189927732610654</v>
      </c>
      <c r="CH60">
        <f t="shared" si="11"/>
        <v>0.31973565349688526</v>
      </c>
      <c r="CI60">
        <f t="shared" si="11"/>
        <v>0.31943850140255736</v>
      </c>
      <c r="CJ60">
        <f t="shared" si="11"/>
        <v>0.32050710604946753</v>
      </c>
      <c r="CK60">
        <f t="shared" si="11"/>
        <v>0.31987851508069687</v>
      </c>
      <c r="CL60">
        <f t="shared" si="11"/>
        <v>0.32096997758101686</v>
      </c>
      <c r="CM60">
        <f t="shared" si="11"/>
        <v>0.3202728130520166</v>
      </c>
      <c r="CN60">
        <f t="shared" si="11"/>
        <v>0.32116998379835293</v>
      </c>
      <c r="CO60">
        <f t="shared" si="11"/>
        <v>0.32082140153385286</v>
      </c>
      <c r="CP60">
        <f t="shared" si="11"/>
        <v>0.32160999747649233</v>
      </c>
      <c r="CQ60">
        <f t="shared" si="11"/>
        <v>0.3210728379213611</v>
      </c>
      <c r="CR60">
        <f t="shared" si="11"/>
        <v>0.32202715330122206</v>
      </c>
      <c r="CS60">
        <f t="shared" si="11"/>
        <v>0.3215871396230825</v>
      </c>
      <c r="CT60">
        <f t="shared" si="11"/>
        <v>0.32274717568363215</v>
      </c>
      <c r="CU60">
        <f t="shared" si="11"/>
        <v>0.32247288144271402</v>
      </c>
    </row>
    <row r="61" spans="1:100" x14ac:dyDescent="0.25">
      <c r="A61" s="61">
        <v>5</v>
      </c>
      <c r="B61" s="13">
        <v>703</v>
      </c>
      <c r="C61">
        <f t="shared" ref="C61:AH61" si="12">AVERAGE(C35,C7)</f>
        <v>0</v>
      </c>
      <c r="D61">
        <f t="shared" si="12"/>
        <v>8.0819655193851217E-2</v>
      </c>
      <c r="E61">
        <f t="shared" si="12"/>
        <v>0.17928557322010297</v>
      </c>
      <c r="F61">
        <f t="shared" si="12"/>
        <v>0.20883506321567769</v>
      </c>
      <c r="G61">
        <f t="shared" si="12"/>
        <v>0.22031542009077146</v>
      </c>
      <c r="H61">
        <f t="shared" si="12"/>
        <v>0.22469841348210884</v>
      </c>
      <c r="I61">
        <f t="shared" si="12"/>
        <v>0.22852138946490513</v>
      </c>
      <c r="J61">
        <f t="shared" si="12"/>
        <v>0.23157862735847162</v>
      </c>
      <c r="K61">
        <f t="shared" si="12"/>
        <v>0.23413299247702157</v>
      </c>
      <c r="L61">
        <f t="shared" si="12"/>
        <v>0.23655592493846497</v>
      </c>
      <c r="M61">
        <f t="shared" si="12"/>
        <v>0.23901885864337558</v>
      </c>
      <c r="N61">
        <f t="shared" si="12"/>
        <v>0.24151036466504849</v>
      </c>
      <c r="O61">
        <f t="shared" si="12"/>
        <v>0.24451617238844287</v>
      </c>
      <c r="P61">
        <f t="shared" si="12"/>
        <v>0.24677909987601737</v>
      </c>
      <c r="Q61">
        <f t="shared" si="12"/>
        <v>0.24885345007296061</v>
      </c>
      <c r="R61">
        <f t="shared" si="12"/>
        <v>0.25085922670967437</v>
      </c>
      <c r="S61">
        <f t="shared" si="12"/>
        <v>0.25235641610801907</v>
      </c>
      <c r="T61">
        <f t="shared" si="12"/>
        <v>0.25392789352994577</v>
      </c>
      <c r="U61">
        <f t="shared" si="12"/>
        <v>0.2555908023655119</v>
      </c>
      <c r="V61">
        <f t="shared" si="12"/>
        <v>0.2570137037402746</v>
      </c>
      <c r="W61">
        <f t="shared" si="12"/>
        <v>0.25862518240566856</v>
      </c>
      <c r="X61">
        <f t="shared" si="12"/>
        <v>0.26011094287730835</v>
      </c>
      <c r="Y61">
        <f t="shared" si="12"/>
        <v>0.26227672448789097</v>
      </c>
      <c r="Z61">
        <f t="shared" si="12"/>
        <v>0.26309960721064529</v>
      </c>
      <c r="AA61">
        <f t="shared" si="12"/>
        <v>0.26491109209337538</v>
      </c>
      <c r="AB61">
        <f t="shared" si="12"/>
        <v>0.26597969674028565</v>
      </c>
      <c r="AC61">
        <f t="shared" si="12"/>
        <v>0.26731688116476138</v>
      </c>
      <c r="AD61">
        <f t="shared" si="12"/>
        <v>0.26854549078554046</v>
      </c>
      <c r="AE61">
        <f t="shared" si="12"/>
        <v>0.26981981611313915</v>
      </c>
      <c r="AF61">
        <f t="shared" si="12"/>
        <v>0.27080270380976246</v>
      </c>
      <c r="AG61">
        <f t="shared" si="12"/>
        <v>0.27220274733111532</v>
      </c>
      <c r="AH61">
        <f t="shared" si="12"/>
        <v>0.27330563875814023</v>
      </c>
      <c r="AI61">
        <f t="shared" ref="AI61:BN61" si="13">AVERAGE(AI35,AI7)</f>
        <v>0.27448853267209966</v>
      </c>
      <c r="AJ61">
        <f t="shared" si="13"/>
        <v>0.27561999641588686</v>
      </c>
      <c r="AK61">
        <f t="shared" si="13"/>
        <v>0.27672288784291177</v>
      </c>
      <c r="AL61">
        <f t="shared" si="13"/>
        <v>0.27768863214947764</v>
      </c>
      <c r="AM61">
        <f t="shared" si="13"/>
        <v>0.2782029338511991</v>
      </c>
      <c r="AN61">
        <f t="shared" si="13"/>
        <v>0.27987155715011769</v>
      </c>
      <c r="AO61">
        <f t="shared" si="13"/>
        <v>0.28114016801436403</v>
      </c>
      <c r="AP61">
        <f t="shared" si="13"/>
        <v>0.28142589118198708</v>
      </c>
      <c r="AQ61">
        <f t="shared" si="13"/>
        <v>0.28175161559307726</v>
      </c>
      <c r="AR61">
        <f t="shared" si="13"/>
        <v>0.28281450577663503</v>
      </c>
      <c r="AS61">
        <f t="shared" si="13"/>
        <v>0.28350024137893037</v>
      </c>
      <c r="AT61">
        <f t="shared" si="13"/>
        <v>0.2846088472693078</v>
      </c>
      <c r="AU61">
        <f t="shared" si="13"/>
        <v>0.28580317010997203</v>
      </c>
      <c r="AV61">
        <f t="shared" si="13"/>
        <v>0.28674605656312796</v>
      </c>
      <c r="AW61">
        <f t="shared" si="13"/>
        <v>0.28791180708703012</v>
      </c>
      <c r="AX61">
        <f t="shared" si="13"/>
        <v>0.28926613490156328</v>
      </c>
      <c r="AY61">
        <f t="shared" si="13"/>
        <v>0.2903004527683587</v>
      </c>
      <c r="AZ61">
        <f t="shared" si="13"/>
        <v>0.29056903254592426</v>
      </c>
      <c r="BA61">
        <f t="shared" si="13"/>
        <v>0.29136905741526881</v>
      </c>
      <c r="BB61">
        <f t="shared" si="13"/>
        <v>0.29177478431329351</v>
      </c>
      <c r="BC61">
        <f t="shared" si="13"/>
        <v>0.29240908974541679</v>
      </c>
      <c r="BD61">
        <f t="shared" si="13"/>
        <v>0.29288339020367093</v>
      </c>
      <c r="BE61">
        <f t="shared" si="13"/>
        <v>0.29354055348920394</v>
      </c>
      <c r="BF61">
        <f t="shared" si="13"/>
        <v>0.2939862816306959</v>
      </c>
      <c r="BG61">
        <f t="shared" si="13"/>
        <v>0.29470058954975342</v>
      </c>
      <c r="BH61">
        <f t="shared" si="13"/>
        <v>0.29506060074095852</v>
      </c>
      <c r="BI61">
        <f t="shared" si="13"/>
        <v>0.2957749086600161</v>
      </c>
      <c r="BJ61">
        <f t="shared" si="13"/>
        <v>0.29599777273076211</v>
      </c>
      <c r="BK61">
        <f t="shared" si="13"/>
        <v>0.29651778889583602</v>
      </c>
      <c r="BL61">
        <f t="shared" si="13"/>
        <v>0.29683208438022129</v>
      </c>
      <c r="BM61">
        <f t="shared" si="13"/>
        <v>0.29746638981234447</v>
      </c>
      <c r="BN61">
        <f t="shared" si="13"/>
        <v>0.29750067659245927</v>
      </c>
      <c r="BO61">
        <f t="shared" ref="BO61:CU61" si="14">AVERAGE(BO35,BO7)</f>
        <v>0.29812355309787752</v>
      </c>
      <c r="BP61">
        <f t="shared" si="14"/>
        <v>0.29842641965555788</v>
      </c>
      <c r="BQ61">
        <f t="shared" si="14"/>
        <v>0.29900358045415643</v>
      </c>
      <c r="BR61">
        <f t="shared" si="14"/>
        <v>0.29895215028398431</v>
      </c>
      <c r="BS61">
        <f t="shared" si="14"/>
        <v>0.29969503051980417</v>
      </c>
      <c r="BT61">
        <f t="shared" si="14"/>
        <v>0.29972931729991892</v>
      </c>
      <c r="BU61">
        <f t="shared" si="14"/>
        <v>0.30036933719539449</v>
      </c>
      <c r="BV61">
        <f t="shared" si="14"/>
        <v>0.30047219753573889</v>
      </c>
      <c r="BW61">
        <f t="shared" si="14"/>
        <v>0.30114078974797681</v>
      </c>
      <c r="BX61">
        <f t="shared" si="14"/>
        <v>0.30095792692069812</v>
      </c>
      <c r="BY61">
        <f t="shared" si="14"/>
        <v>0.30195224354402617</v>
      </c>
      <c r="BZ61">
        <f t="shared" si="14"/>
        <v>0.30156366003605883</v>
      </c>
      <c r="CA61">
        <f t="shared" si="14"/>
        <v>0.30199224478749342</v>
      </c>
      <c r="CB61">
        <f t="shared" si="14"/>
        <v>0.30238082829546081</v>
      </c>
      <c r="CC61">
        <f t="shared" si="14"/>
        <v>0.30310085067787085</v>
      </c>
      <c r="CD61">
        <f t="shared" si="14"/>
        <v>0.30304370604434616</v>
      </c>
      <c r="CE61">
        <f t="shared" si="14"/>
        <v>0.30362658130629722</v>
      </c>
      <c r="CF61">
        <f t="shared" si="14"/>
        <v>0.30346657633242829</v>
      </c>
      <c r="CG61">
        <f t="shared" si="14"/>
        <v>0.30408373837449415</v>
      </c>
      <c r="CH61">
        <f t="shared" si="14"/>
        <v>0.30390087554721529</v>
      </c>
      <c r="CI61">
        <f t="shared" si="14"/>
        <v>0.304529466515986</v>
      </c>
      <c r="CJ61">
        <f t="shared" si="14"/>
        <v>0.30471232934326475</v>
      </c>
      <c r="CK61">
        <f t="shared" si="14"/>
        <v>0.30487233431713368</v>
      </c>
      <c r="CL61">
        <f t="shared" si="14"/>
        <v>0.30486090539042876</v>
      </c>
      <c r="CM61">
        <f t="shared" si="14"/>
        <v>0.30517520087481409</v>
      </c>
      <c r="CN61">
        <f t="shared" si="14"/>
        <v>0.30508376946117477</v>
      </c>
      <c r="CO61">
        <f t="shared" si="14"/>
        <v>0.30560950008960108</v>
      </c>
      <c r="CP61">
        <f t="shared" si="14"/>
        <v>0.30559807116289617</v>
      </c>
      <c r="CQ61">
        <f t="shared" si="14"/>
        <v>0.30588379433051927</v>
      </c>
      <c r="CR61">
        <f t="shared" si="14"/>
        <v>0.30594665342739624</v>
      </c>
      <c r="CS61">
        <f t="shared" si="14"/>
        <v>0.3064952419092325</v>
      </c>
      <c r="CT61">
        <f t="shared" si="14"/>
        <v>0.30665524688310147</v>
      </c>
      <c r="CU61">
        <f t="shared" si="14"/>
        <v>0.30730669570528191</v>
      </c>
    </row>
    <row r="62" spans="1:100" x14ac:dyDescent="0.25">
      <c r="A62" s="61">
        <v>6</v>
      </c>
      <c r="B62" s="13">
        <v>705</v>
      </c>
      <c r="C62">
        <f t="shared" ref="C62:AH62" si="15">AVERAGE(C36,C8)</f>
        <v>0</v>
      </c>
      <c r="D62">
        <f t="shared" si="15"/>
        <v>8.035868848342087E-2</v>
      </c>
      <c r="E62">
        <f t="shared" si="15"/>
        <v>9.7782087245073757E-2</v>
      </c>
      <c r="F62">
        <f t="shared" si="15"/>
        <v>0.1115939451679715</v>
      </c>
      <c r="G62">
        <f t="shared" si="15"/>
        <v>0.11867416526167043</v>
      </c>
      <c r="H62">
        <f t="shared" si="15"/>
        <v>0.12520008241018069</v>
      </c>
      <c r="I62">
        <f t="shared" si="15"/>
        <v>0.12996594484613291</v>
      </c>
      <c r="J62">
        <f t="shared" si="15"/>
        <v>0.13610327848667578</v>
      </c>
      <c r="K62">
        <f t="shared" si="15"/>
        <v>0.14110343392007899</v>
      </c>
      <c r="L62">
        <f t="shared" si="15"/>
        <v>0.14740077253449074</v>
      </c>
      <c r="M62">
        <f t="shared" si="15"/>
        <v>0.1512808931508117</v>
      </c>
      <c r="N62">
        <f t="shared" si="15"/>
        <v>0.15566388654214908</v>
      </c>
      <c r="O62">
        <f t="shared" si="15"/>
        <v>0.15778966690926449</v>
      </c>
      <c r="P62">
        <f t="shared" si="15"/>
        <v>0.16123548831079834</v>
      </c>
      <c r="Q62">
        <f t="shared" si="15"/>
        <v>0.16269267646567581</v>
      </c>
      <c r="R62">
        <f t="shared" si="15"/>
        <v>0.16584134577288173</v>
      </c>
      <c r="S62">
        <f t="shared" si="15"/>
        <v>0.16683566239620995</v>
      </c>
      <c r="T62">
        <f t="shared" si="15"/>
        <v>0.16946431553834185</v>
      </c>
      <c r="U62">
        <f t="shared" si="15"/>
        <v>0.17031577057785857</v>
      </c>
      <c r="V62">
        <f t="shared" si="15"/>
        <v>0.17279013320947406</v>
      </c>
      <c r="W62">
        <f t="shared" si="15"/>
        <v>0.17330443491119554</v>
      </c>
      <c r="X62">
        <f t="shared" si="15"/>
        <v>0.17573308183599134</v>
      </c>
      <c r="Y62">
        <f t="shared" si="15"/>
        <v>0.17651024885192604</v>
      </c>
      <c r="Z62">
        <f t="shared" si="15"/>
        <v>0.17841316514829542</v>
      </c>
      <c r="AA62">
        <f t="shared" si="15"/>
        <v>0.17871031724262346</v>
      </c>
      <c r="AB62">
        <f t="shared" si="15"/>
        <v>0.18071037941598475</v>
      </c>
      <c r="AC62">
        <f t="shared" si="15"/>
        <v>0.18070466495263215</v>
      </c>
      <c r="AD62">
        <f t="shared" si="15"/>
        <v>0.18281330192969028</v>
      </c>
      <c r="AE62">
        <f t="shared" si="15"/>
        <v>0.18248757751859998</v>
      </c>
      <c r="AF62">
        <f t="shared" si="15"/>
        <v>0.1843733504249121</v>
      </c>
      <c r="AG62">
        <f t="shared" si="15"/>
        <v>0.18431620579138747</v>
      </c>
      <c r="AH62">
        <f t="shared" si="15"/>
        <v>0.1862419799411667</v>
      </c>
      <c r="AI62">
        <f t="shared" ref="AI62:BN62" si="16">AVERAGE(AI36,AI8)</f>
        <v>0.18597911462695355</v>
      </c>
      <c r="AJ62">
        <f t="shared" si="16"/>
        <v>0.18769345363269174</v>
      </c>
      <c r="AK62">
        <f t="shared" si="16"/>
        <v>0.18737344368495396</v>
      </c>
      <c r="AL62">
        <f t="shared" si="16"/>
        <v>0.18922492981115127</v>
      </c>
      <c r="AM62">
        <f t="shared" si="16"/>
        <v>0.18817918301765096</v>
      </c>
      <c r="AN62">
        <f t="shared" si="16"/>
        <v>0.19079069276972549</v>
      </c>
      <c r="AO62">
        <f t="shared" si="16"/>
        <v>0.1906078299424469</v>
      </c>
      <c r="AP62">
        <f t="shared" si="16"/>
        <v>0.19217359290102104</v>
      </c>
      <c r="AQ62">
        <f t="shared" si="16"/>
        <v>0.19083640847654521</v>
      </c>
      <c r="AR62">
        <f t="shared" si="16"/>
        <v>0.19306504918400491</v>
      </c>
      <c r="AS62">
        <f t="shared" si="16"/>
        <v>0.19236217019165228</v>
      </c>
      <c r="AT62">
        <f t="shared" si="16"/>
        <v>0.19466509892269396</v>
      </c>
      <c r="AU62">
        <f t="shared" si="16"/>
        <v>0.19447080716871024</v>
      </c>
      <c r="AV62">
        <f t="shared" si="16"/>
        <v>0.19677945036310446</v>
      </c>
      <c r="AW62">
        <f t="shared" si="16"/>
        <v>0.19637372346507964</v>
      </c>
      <c r="AX62">
        <f t="shared" si="16"/>
        <v>0.19900809107056416</v>
      </c>
      <c r="AY62">
        <f t="shared" si="16"/>
        <v>0.1984537881253754</v>
      </c>
      <c r="AZ62">
        <f t="shared" si="16"/>
        <v>0.20019098498452351</v>
      </c>
      <c r="BA62">
        <f t="shared" si="16"/>
        <v>0.19942524689529378</v>
      </c>
      <c r="BB62">
        <f t="shared" si="16"/>
        <v>0.20111672804762218</v>
      </c>
      <c r="BC62">
        <f t="shared" si="16"/>
        <v>0.2000595523274169</v>
      </c>
      <c r="BD62">
        <f t="shared" si="16"/>
        <v>0.20189389506355682</v>
      </c>
      <c r="BE62">
        <f t="shared" si="16"/>
        <v>0.20091672183028608</v>
      </c>
      <c r="BF62">
        <f t="shared" si="16"/>
        <v>0.20257963066585216</v>
      </c>
      <c r="BG62">
        <f t="shared" si="16"/>
        <v>0.20179103472321258</v>
      </c>
      <c r="BH62">
        <f t="shared" si="16"/>
        <v>0.20360251960594264</v>
      </c>
      <c r="BI62">
        <f t="shared" si="16"/>
        <v>0.20257391620249973</v>
      </c>
      <c r="BJ62">
        <f t="shared" si="16"/>
        <v>0.20417968040454115</v>
      </c>
      <c r="BK62">
        <f t="shared" si="16"/>
        <v>0.20315107700109822</v>
      </c>
      <c r="BL62">
        <f t="shared" si="16"/>
        <v>0.20482541476336918</v>
      </c>
      <c r="BM62">
        <f t="shared" si="16"/>
        <v>0.2039625307971476</v>
      </c>
      <c r="BN62">
        <f t="shared" si="16"/>
        <v>0.20548829251225464</v>
      </c>
      <c r="BO62">
        <f t="shared" ref="BO62:CU62" si="17">AVERAGE(BO36,BO8)</f>
        <v>0.20447683249886911</v>
      </c>
      <c r="BP62">
        <f t="shared" si="17"/>
        <v>0.2062940318449516</v>
      </c>
      <c r="BQ62">
        <f t="shared" si="17"/>
        <v>0.2052539995148038</v>
      </c>
      <c r="BR62">
        <f t="shared" si="17"/>
        <v>0.20683690586343539</v>
      </c>
      <c r="BS62">
        <f t="shared" si="17"/>
        <v>0.20601402314068107</v>
      </c>
      <c r="BT62">
        <f t="shared" si="17"/>
        <v>0.20776836338988652</v>
      </c>
      <c r="BU62">
        <f t="shared" si="17"/>
        <v>0.20667118642621404</v>
      </c>
      <c r="BV62">
        <f t="shared" si="17"/>
        <v>0.20841981221206701</v>
      </c>
      <c r="BW62">
        <f t="shared" si="17"/>
        <v>0.20720263151799284</v>
      </c>
      <c r="BX62">
        <f t="shared" si="17"/>
        <v>0.20869982091633765</v>
      </c>
      <c r="BY62">
        <f t="shared" si="17"/>
        <v>0.20780265017000127</v>
      </c>
      <c r="BZ62">
        <f t="shared" si="17"/>
        <v>0.20896840069390329</v>
      </c>
      <c r="CA62">
        <f t="shared" si="17"/>
        <v>0.20769978982965698</v>
      </c>
      <c r="CB62">
        <f t="shared" si="17"/>
        <v>0.20948841685897723</v>
      </c>
      <c r="CC62">
        <f t="shared" si="17"/>
        <v>0.2086941064529852</v>
      </c>
      <c r="CD62">
        <f t="shared" si="17"/>
        <v>0.21024272602150204</v>
      </c>
      <c r="CE62">
        <f t="shared" si="17"/>
        <v>0.20919126476464928</v>
      </c>
      <c r="CF62">
        <f t="shared" si="17"/>
        <v>0.21046559009224805</v>
      </c>
      <c r="CG62">
        <f t="shared" si="17"/>
        <v>0.20960270612602644</v>
      </c>
      <c r="CH62">
        <f t="shared" si="17"/>
        <v>0.2109113182337399</v>
      </c>
      <c r="CI62">
        <f t="shared" si="17"/>
        <v>0.21001986195075611</v>
      </c>
      <c r="CJ62">
        <f t="shared" si="17"/>
        <v>0.21169991417637954</v>
      </c>
      <c r="CK62">
        <f t="shared" si="17"/>
        <v>0.21044844670219062</v>
      </c>
      <c r="CL62">
        <f t="shared" si="17"/>
        <v>0.21208278322099439</v>
      </c>
      <c r="CM62">
        <f t="shared" si="17"/>
        <v>0.21071702647975626</v>
      </c>
      <c r="CN62">
        <f t="shared" si="17"/>
        <v>0.21220278695139605</v>
      </c>
      <c r="CO62">
        <f t="shared" si="17"/>
        <v>0.21117989801130554</v>
      </c>
      <c r="CP62">
        <f t="shared" si="17"/>
        <v>0.21272280311646999</v>
      </c>
      <c r="CQ62">
        <f t="shared" si="17"/>
        <v>0.21152848027580567</v>
      </c>
      <c r="CR62">
        <f t="shared" si="17"/>
        <v>0.21308281430767506</v>
      </c>
      <c r="CS62">
        <f t="shared" si="17"/>
        <v>0.21212278446446159</v>
      </c>
      <c r="CT62">
        <f t="shared" si="17"/>
        <v>0.21394569827389667</v>
      </c>
      <c r="CU62">
        <f t="shared" si="17"/>
        <v>0.21317424572131444</v>
      </c>
    </row>
    <row r="63" spans="1:100" x14ac:dyDescent="0.25">
      <c r="A63" s="61">
        <v>7</v>
      </c>
      <c r="B63" s="13">
        <v>707</v>
      </c>
      <c r="C63">
        <f t="shared" ref="C63:AH63" si="18">AVERAGE(C37,C9)</f>
        <v>0</v>
      </c>
      <c r="D63">
        <f t="shared" si="18"/>
        <v>7.748240859601524E-2</v>
      </c>
      <c r="E63">
        <f t="shared" si="18"/>
        <v>0.11457499021683815</v>
      </c>
      <c r="F63">
        <f t="shared" si="18"/>
        <v>0.12511817510212836</v>
      </c>
      <c r="G63">
        <f t="shared" si="18"/>
        <v>0.13169552242081073</v>
      </c>
      <c r="H63">
        <f t="shared" si="18"/>
        <v>0.13622137739595969</v>
      </c>
      <c r="I63">
        <f t="shared" si="18"/>
        <v>0.13849573381023905</v>
      </c>
      <c r="J63">
        <f t="shared" si="18"/>
        <v>0.14133010763305953</v>
      </c>
      <c r="K63">
        <f t="shared" si="18"/>
        <v>0.14207298786887945</v>
      </c>
      <c r="L63">
        <f t="shared" si="18"/>
        <v>0.14345017353682249</v>
      </c>
      <c r="M63">
        <f t="shared" si="18"/>
        <v>0.14355874834051932</v>
      </c>
      <c r="N63">
        <f t="shared" si="18"/>
        <v>0.14347303139023243</v>
      </c>
      <c r="O63">
        <f t="shared" si="18"/>
        <v>0.14441591784338839</v>
      </c>
      <c r="P63">
        <f t="shared" si="18"/>
        <v>0.14575310226786431</v>
      </c>
      <c r="Q63">
        <f t="shared" si="18"/>
        <v>0.14658169945397109</v>
      </c>
      <c r="R63">
        <f t="shared" si="18"/>
        <v>0.14821603597277483</v>
      </c>
      <c r="S63">
        <f t="shared" si="18"/>
        <v>0.14932464186315228</v>
      </c>
      <c r="T63">
        <f t="shared" si="18"/>
        <v>0.15045610560693945</v>
      </c>
      <c r="U63">
        <f t="shared" si="18"/>
        <v>0.15171328754448085</v>
      </c>
      <c r="V63">
        <f t="shared" si="18"/>
        <v>0.15277617772803856</v>
      </c>
      <c r="W63">
        <f t="shared" si="18"/>
        <v>0.15374763649795697</v>
      </c>
      <c r="X63">
        <f t="shared" si="18"/>
        <v>0.15475338204798997</v>
      </c>
      <c r="Y63">
        <f t="shared" si="18"/>
        <v>0.1560391363022936</v>
      </c>
      <c r="Z63">
        <f t="shared" si="18"/>
        <v>0.15633628839662164</v>
      </c>
      <c r="AA63">
        <f t="shared" si="18"/>
        <v>0.15716488558272845</v>
      </c>
      <c r="AB63">
        <f t="shared" si="18"/>
        <v>0.15751346784722864</v>
      </c>
      <c r="AC63">
        <f t="shared" si="18"/>
        <v>0.15802776954895001</v>
      </c>
      <c r="AD63">
        <f t="shared" si="18"/>
        <v>0.15862778820095835</v>
      </c>
      <c r="AE63">
        <f t="shared" si="18"/>
        <v>0.15890779690522897</v>
      </c>
      <c r="AF63">
        <f t="shared" si="18"/>
        <v>0.15928495148649138</v>
      </c>
      <c r="AG63">
        <f t="shared" si="18"/>
        <v>0.15995354369872927</v>
      </c>
      <c r="AH63">
        <f t="shared" si="18"/>
        <v>0.16033641274334415</v>
      </c>
      <c r="AI63">
        <f t="shared" ref="AI63:BN63" si="19">AVERAGE(AI37,AI9)</f>
        <v>0.16074213964136888</v>
      </c>
      <c r="AJ63">
        <f t="shared" si="19"/>
        <v>0.1611764388561559</v>
      </c>
      <c r="AK63">
        <f t="shared" si="19"/>
        <v>0.16145073309707406</v>
      </c>
      <c r="AL63">
        <f t="shared" si="19"/>
        <v>0.16187931784850856</v>
      </c>
      <c r="AM63">
        <f t="shared" si="19"/>
        <v>0.16150787773059863</v>
      </c>
      <c r="AN63">
        <f t="shared" si="19"/>
        <v>0.16257076791415631</v>
      </c>
      <c r="AO63">
        <f t="shared" si="19"/>
        <v>0.16326793244315657</v>
      </c>
      <c r="AP63">
        <f t="shared" si="19"/>
        <v>0.16335936385679595</v>
      </c>
      <c r="AQ63">
        <f t="shared" si="19"/>
        <v>0.16295363695877116</v>
      </c>
      <c r="AR63">
        <f t="shared" si="19"/>
        <v>0.16365080148777139</v>
      </c>
      <c r="AS63">
        <f t="shared" si="19"/>
        <v>0.16399366928891909</v>
      </c>
      <c r="AT63">
        <f t="shared" si="19"/>
        <v>0.16485083879178819</v>
      </c>
      <c r="AU63">
        <f t="shared" si="19"/>
        <v>0.1655880045642556</v>
      </c>
      <c r="AV63">
        <f t="shared" si="19"/>
        <v>0.16645660299382969</v>
      </c>
      <c r="AW63">
        <f t="shared" si="19"/>
        <v>0.1671709109128873</v>
      </c>
      <c r="AX63">
        <f t="shared" si="19"/>
        <v>0.16833094697343681</v>
      </c>
      <c r="AY63">
        <f t="shared" si="19"/>
        <v>0.16876524618822383</v>
      </c>
      <c r="AZ63">
        <f t="shared" si="19"/>
        <v>0.16889096438197795</v>
      </c>
      <c r="BA63">
        <f t="shared" si="19"/>
        <v>0.1686909581646418</v>
      </c>
      <c r="BB63">
        <f t="shared" si="19"/>
        <v>0.16879953296833858</v>
      </c>
      <c r="BC63">
        <f t="shared" si="19"/>
        <v>0.1686452424578222</v>
      </c>
      <c r="BD63">
        <f t="shared" si="19"/>
        <v>0.16892525116209273</v>
      </c>
      <c r="BE63">
        <f t="shared" si="19"/>
        <v>0.16904525489249445</v>
      </c>
      <c r="BF63">
        <f t="shared" si="19"/>
        <v>0.16910239952601902</v>
      </c>
      <c r="BG63">
        <f t="shared" si="19"/>
        <v>0.1690509693558469</v>
      </c>
      <c r="BH63">
        <f t="shared" si="19"/>
        <v>0.1692852623532978</v>
      </c>
      <c r="BI63">
        <f t="shared" si="19"/>
        <v>0.1693081202067076</v>
      </c>
      <c r="BJ63">
        <f t="shared" si="19"/>
        <v>0.16929097681665026</v>
      </c>
      <c r="BK63">
        <f t="shared" si="19"/>
        <v>0.1691938309396584</v>
      </c>
      <c r="BL63">
        <f t="shared" si="19"/>
        <v>0.16918240201295343</v>
      </c>
      <c r="BM63">
        <f t="shared" si="19"/>
        <v>0.16921097432971574</v>
      </c>
      <c r="BN63">
        <f t="shared" si="19"/>
        <v>0.16909097059931411</v>
      </c>
      <c r="BO63">
        <f t="shared" ref="BO63:CU63" si="20">AVERAGE(BO37,BO9)</f>
        <v>0.16903382596578947</v>
      </c>
      <c r="BP63">
        <f t="shared" si="20"/>
        <v>0.1690566838191993</v>
      </c>
      <c r="BQ63">
        <f t="shared" si="20"/>
        <v>0.16900525364902716</v>
      </c>
      <c r="BR63">
        <f t="shared" si="20"/>
        <v>0.16877667511492875</v>
      </c>
      <c r="BS63">
        <f t="shared" si="20"/>
        <v>0.16883381974845335</v>
      </c>
      <c r="BT63">
        <f t="shared" si="20"/>
        <v>0.16866238584787951</v>
      </c>
      <c r="BU63">
        <f t="shared" si="20"/>
        <v>0.16863381353111723</v>
      </c>
      <c r="BV63">
        <f t="shared" si="20"/>
        <v>0.16875381726151889</v>
      </c>
      <c r="BW63">
        <f t="shared" si="20"/>
        <v>0.16882239082174844</v>
      </c>
      <c r="BX63">
        <f t="shared" si="20"/>
        <v>0.16846237963054347</v>
      </c>
      <c r="BY63">
        <f t="shared" si="20"/>
        <v>0.16853095319077296</v>
      </c>
      <c r="BZ63">
        <f t="shared" si="20"/>
        <v>0.16799950809899405</v>
      </c>
      <c r="CA63">
        <f t="shared" si="20"/>
        <v>0.16789093329529725</v>
      </c>
      <c r="CB63">
        <f t="shared" si="20"/>
        <v>0.16807951058592863</v>
      </c>
      <c r="CC63">
        <f t="shared" si="20"/>
        <v>0.16827951680326469</v>
      </c>
      <c r="CD63">
        <f t="shared" si="20"/>
        <v>0.16818237092627286</v>
      </c>
      <c r="CE63">
        <f t="shared" si="20"/>
        <v>0.16795950685552691</v>
      </c>
      <c r="CF63">
        <f t="shared" si="20"/>
        <v>0.16774807171148587</v>
      </c>
      <c r="CG63">
        <f t="shared" si="20"/>
        <v>0.16786236097853507</v>
      </c>
      <c r="CH63">
        <f t="shared" si="20"/>
        <v>0.16771378493137101</v>
      </c>
      <c r="CI63">
        <f t="shared" si="20"/>
        <v>0.16759949566432175</v>
      </c>
      <c r="CJ63">
        <f t="shared" si="20"/>
        <v>0.16787950436859245</v>
      </c>
      <c r="CK63">
        <f t="shared" si="20"/>
        <v>0.16699376254896095</v>
      </c>
      <c r="CL63">
        <f t="shared" si="20"/>
        <v>0.16706233610919058</v>
      </c>
      <c r="CM63">
        <f t="shared" si="20"/>
        <v>0.16674804062480514</v>
      </c>
      <c r="CN63">
        <f t="shared" si="20"/>
        <v>0.16666803813787068</v>
      </c>
      <c r="CO63">
        <f t="shared" si="20"/>
        <v>0.16659375011428873</v>
      </c>
      <c r="CP63">
        <f t="shared" si="20"/>
        <v>0.16657089226087887</v>
      </c>
      <c r="CQ63">
        <f t="shared" si="20"/>
        <v>0.16662232243105105</v>
      </c>
      <c r="CR63">
        <f t="shared" si="20"/>
        <v>0.16661089350434607</v>
      </c>
      <c r="CS63">
        <f t="shared" si="20"/>
        <v>0.16670803938133794</v>
      </c>
      <c r="CT63">
        <f t="shared" si="20"/>
        <v>0.16692518898873146</v>
      </c>
      <c r="CU63">
        <f t="shared" si="20"/>
        <v>0.16717662537623976</v>
      </c>
    </row>
    <row r="64" spans="1:100" x14ac:dyDescent="0.25">
      <c r="A64" s="61">
        <v>8</v>
      </c>
      <c r="B64" s="13">
        <v>708</v>
      </c>
      <c r="C64">
        <f t="shared" ref="C64:AH64" si="21">AVERAGE(C38,C10)</f>
        <v>0</v>
      </c>
      <c r="D64">
        <f t="shared" si="21"/>
        <v>-1.207656588487642E-3</v>
      </c>
      <c r="E64">
        <f t="shared" si="21"/>
        <v>3.6364939953941994E-2</v>
      </c>
      <c r="F64">
        <f t="shared" si="21"/>
        <v>4.6050955336363046E-2</v>
      </c>
      <c r="G64">
        <f t="shared" si="21"/>
        <v>5.0616811554979234E-2</v>
      </c>
      <c r="H64">
        <f t="shared" si="21"/>
        <v>6.7051608156656423E-2</v>
      </c>
      <c r="I64">
        <f t="shared" si="21"/>
        <v>5.9942815746195172E-2</v>
      </c>
      <c r="J64">
        <f t="shared" si="21"/>
        <v>7.7806228185987619E-2</v>
      </c>
      <c r="K64">
        <f t="shared" si="21"/>
        <v>8.1806352532710194E-2</v>
      </c>
      <c r="L64">
        <f t="shared" si="21"/>
        <v>8.7600818372105399E-2</v>
      </c>
      <c r="M64">
        <f t="shared" si="21"/>
        <v>9.1526654695245971E-2</v>
      </c>
      <c r="N64">
        <f t="shared" si="21"/>
        <v>9.4292454957836988E-2</v>
      </c>
      <c r="O64">
        <f t="shared" si="21"/>
        <v>9.7583985848854402E-2</v>
      </c>
      <c r="P64">
        <f t="shared" si="21"/>
        <v>0.10038978735491264</v>
      </c>
      <c r="Q64">
        <f t="shared" si="21"/>
        <v>0.10221270116434765</v>
      </c>
      <c r="R64">
        <f t="shared" si="21"/>
        <v>0.10538422832496341</v>
      </c>
      <c r="S64">
        <f t="shared" si="21"/>
        <v>0.10697856360029998</v>
      </c>
      <c r="T64">
        <f t="shared" si="21"/>
        <v>0.10988151098335004</v>
      </c>
      <c r="U64">
        <f t="shared" si="21"/>
        <v>0.11235015915161309</v>
      </c>
      <c r="V64">
        <f t="shared" si="21"/>
        <v>0.11532739455824517</v>
      </c>
      <c r="W64">
        <f t="shared" si="21"/>
        <v>0.11727031209808181</v>
      </c>
      <c r="X64">
        <f t="shared" si="21"/>
        <v>0.11994468094703348</v>
      </c>
      <c r="Y64">
        <f t="shared" si="21"/>
        <v>0.12155615961242738</v>
      </c>
      <c r="Z64">
        <f t="shared" si="21"/>
        <v>0.12417909829120692</v>
      </c>
      <c r="AA64">
        <f t="shared" si="21"/>
        <v>0.12560771412932215</v>
      </c>
      <c r="AB64">
        <f t="shared" si="21"/>
        <v>0.12732776759841283</v>
      </c>
      <c r="AC64">
        <f t="shared" si="21"/>
        <v>0.1295049781357003</v>
      </c>
      <c r="AD64">
        <f t="shared" si="21"/>
        <v>0.13072215882977448</v>
      </c>
      <c r="AE64">
        <f t="shared" si="21"/>
        <v>0.13254507263920945</v>
      </c>
      <c r="AF64">
        <f t="shared" si="21"/>
        <v>0.13372225208981647</v>
      </c>
      <c r="AG64">
        <f t="shared" si="21"/>
        <v>0.13624804489160408</v>
      </c>
      <c r="AH64">
        <f t="shared" si="21"/>
        <v>0.13745951112232577</v>
      </c>
      <c r="AI64">
        <f t="shared" ref="AI64:BN64" si="22">AVERAGE(AI38,AI10)</f>
        <v>0.13952814685591655</v>
      </c>
      <c r="AJ64">
        <f t="shared" si="22"/>
        <v>0.14060246596617917</v>
      </c>
      <c r="AK64">
        <f t="shared" si="22"/>
        <v>0.14167107061308937</v>
      </c>
      <c r="AL64">
        <f t="shared" si="22"/>
        <v>0.1435168422759342</v>
      </c>
      <c r="AM64">
        <f t="shared" si="22"/>
        <v>0.14467687833648374</v>
      </c>
      <c r="AN64">
        <f t="shared" si="22"/>
        <v>0.1468769467271811</v>
      </c>
      <c r="AO64">
        <f t="shared" si="22"/>
        <v>0.14878557748690308</v>
      </c>
      <c r="AP64">
        <f t="shared" si="22"/>
        <v>0.14975703625682141</v>
      </c>
      <c r="AQ64">
        <f t="shared" si="22"/>
        <v>0.14979703750028855</v>
      </c>
      <c r="AR64">
        <f t="shared" si="22"/>
        <v>0.15217996871826475</v>
      </c>
      <c r="AS64">
        <f t="shared" si="22"/>
        <v>0.15312285517142077</v>
      </c>
      <c r="AT64">
        <f t="shared" si="22"/>
        <v>0.15556864548627403</v>
      </c>
      <c r="AU64">
        <f t="shared" si="22"/>
        <v>0.1562486666252168</v>
      </c>
      <c r="AV64">
        <f t="shared" si="22"/>
        <v>0.15810015275141412</v>
      </c>
      <c r="AW64">
        <f t="shared" si="22"/>
        <v>0.15957448429634896</v>
      </c>
      <c r="AX64">
        <f t="shared" si="22"/>
        <v>0.16196884444103007</v>
      </c>
      <c r="AY64">
        <f t="shared" si="22"/>
        <v>0.16409462480814552</v>
      </c>
      <c r="AZ64">
        <f t="shared" si="22"/>
        <v>0.1643403467323013</v>
      </c>
      <c r="BA64">
        <f t="shared" si="22"/>
        <v>0.16531180550221963</v>
      </c>
      <c r="BB64">
        <f t="shared" si="22"/>
        <v>0.1670375734346628</v>
      </c>
      <c r="BC64">
        <f t="shared" si="22"/>
        <v>0.16764902101337614</v>
      </c>
      <c r="BD64">
        <f t="shared" si="22"/>
        <v>0.16923764182536022</v>
      </c>
      <c r="BE64">
        <f t="shared" si="22"/>
        <v>0.16995766420777028</v>
      </c>
      <c r="BF64">
        <f t="shared" si="22"/>
        <v>0.17052339607966391</v>
      </c>
      <c r="BG64">
        <f t="shared" si="22"/>
        <v>0.17174057677373805</v>
      </c>
      <c r="BH64">
        <f t="shared" si="22"/>
        <v>0.17239202559591854</v>
      </c>
      <c r="BI64">
        <f t="shared" si="22"/>
        <v>0.17376349680050918</v>
      </c>
      <c r="BJ64">
        <f t="shared" si="22"/>
        <v>0.17399778979796005</v>
      </c>
      <c r="BK64">
        <f t="shared" si="22"/>
        <v>0.17523782834544402</v>
      </c>
      <c r="BL64">
        <f t="shared" si="22"/>
        <v>0.17683787808413301</v>
      </c>
      <c r="BM64">
        <f t="shared" si="22"/>
        <v>0.17751218475972338</v>
      </c>
      <c r="BN64">
        <f t="shared" si="22"/>
        <v>0.17775790668387922</v>
      </c>
      <c r="BO64">
        <f t="shared" ref="BO64:CU64" si="23">AVERAGE(BO38,BO10)</f>
        <v>0.17858078940663355</v>
      </c>
      <c r="BP64">
        <f t="shared" si="23"/>
        <v>0.17951796139643711</v>
      </c>
      <c r="BQ64">
        <f t="shared" si="23"/>
        <v>0.18008940773168322</v>
      </c>
      <c r="BR64">
        <f t="shared" si="23"/>
        <v>0.18112372559847861</v>
      </c>
      <c r="BS64">
        <f t="shared" si="23"/>
        <v>0.18215804346527403</v>
      </c>
      <c r="BT64">
        <f t="shared" si="23"/>
        <v>0.18288378031103658</v>
      </c>
      <c r="BU64">
        <f t="shared" si="23"/>
        <v>0.18302092743149564</v>
      </c>
      <c r="BV64">
        <f t="shared" si="23"/>
        <v>0.18434096846591408</v>
      </c>
      <c r="BW64">
        <f t="shared" si="23"/>
        <v>0.18469526519376661</v>
      </c>
      <c r="BX64">
        <f t="shared" si="23"/>
        <v>0.18550100452646362</v>
      </c>
      <c r="BY64">
        <f t="shared" si="23"/>
        <v>0.18667818397707053</v>
      </c>
      <c r="BZ64">
        <f t="shared" si="23"/>
        <v>0.18659246702678361</v>
      </c>
      <c r="CA64">
        <f t="shared" si="23"/>
        <v>0.18799822501148894</v>
      </c>
      <c r="CB64">
        <f t="shared" si="23"/>
        <v>0.18851252671321045</v>
      </c>
      <c r="CC64">
        <f t="shared" si="23"/>
        <v>0.18976399418739937</v>
      </c>
      <c r="CD64">
        <f t="shared" si="23"/>
        <v>0.19003257396496503</v>
      </c>
      <c r="CE64">
        <f t="shared" si="23"/>
        <v>0.19081545544425213</v>
      </c>
      <c r="CF64">
        <f t="shared" si="23"/>
        <v>0.19142118855961304</v>
      </c>
      <c r="CG64">
        <f t="shared" si="23"/>
        <v>0.19257551015681013</v>
      </c>
      <c r="CH64">
        <f t="shared" si="23"/>
        <v>0.19236407501276898</v>
      </c>
      <c r="CI64">
        <f t="shared" si="23"/>
        <v>0.19365554373042515</v>
      </c>
      <c r="CJ64">
        <f t="shared" si="23"/>
        <v>0.19388983672787605</v>
      </c>
      <c r="CK64">
        <f t="shared" si="23"/>
        <v>0.19476986408415498</v>
      </c>
      <c r="CL64">
        <f t="shared" si="23"/>
        <v>0.19512987527536008</v>
      </c>
      <c r="CM64">
        <f t="shared" si="23"/>
        <v>0.19610704850863081</v>
      </c>
      <c r="CN64">
        <f t="shared" si="23"/>
        <v>0.19610133404527835</v>
      </c>
      <c r="CO64">
        <f t="shared" si="23"/>
        <v>0.19694707462144251</v>
      </c>
      <c r="CP64">
        <f t="shared" si="23"/>
        <v>0.19739280276293442</v>
      </c>
      <c r="CQ64">
        <f t="shared" si="23"/>
        <v>0.19773567056408209</v>
      </c>
      <c r="CR64">
        <f t="shared" si="23"/>
        <v>0.19811853960869699</v>
      </c>
      <c r="CS64">
        <f t="shared" si="23"/>
        <v>0.19931286244936125</v>
      </c>
      <c r="CT64">
        <f t="shared" si="23"/>
        <v>0.19941000832635317</v>
      </c>
      <c r="CU64">
        <f t="shared" si="23"/>
        <v>0.20080433738435358</v>
      </c>
    </row>
    <row r="65" spans="1:99" x14ac:dyDescent="0.25">
      <c r="A65" s="61">
        <v>9</v>
      </c>
      <c r="B65" s="13">
        <v>715</v>
      </c>
      <c r="C65">
        <f t="shared" ref="C65:AH65" si="24">AVERAGE(C39,C11)</f>
        <v>0</v>
      </c>
      <c r="D65">
        <f t="shared" si="24"/>
        <v>3.5576344011302441E-2</v>
      </c>
      <c r="E65">
        <f t="shared" si="24"/>
        <v>0.14985418213381319</v>
      </c>
      <c r="F65">
        <f t="shared" si="24"/>
        <v>0.18024369824219966</v>
      </c>
      <c r="G65">
        <f t="shared" si="24"/>
        <v>0.18944969870301404</v>
      </c>
      <c r="H65">
        <f t="shared" si="24"/>
        <v>0.19388983672787602</v>
      </c>
      <c r="I65">
        <f t="shared" si="24"/>
        <v>0.19473557730404017</v>
      </c>
      <c r="J65">
        <f t="shared" si="24"/>
        <v>0.19627276794585213</v>
      </c>
      <c r="K65">
        <f t="shared" si="24"/>
        <v>0.19769566932061489</v>
      </c>
      <c r="L65">
        <f t="shared" si="24"/>
        <v>0.19903856820844323</v>
      </c>
      <c r="M65">
        <f t="shared" si="24"/>
        <v>0.19944429510646794</v>
      </c>
      <c r="N65">
        <f t="shared" si="24"/>
        <v>0.20186722756791131</v>
      </c>
      <c r="O65">
        <f t="shared" si="24"/>
        <v>0.20250724746338686</v>
      </c>
      <c r="P65">
        <f t="shared" si="24"/>
        <v>0.20433016127282189</v>
      </c>
      <c r="Q65">
        <f t="shared" si="24"/>
        <v>0.20678738051438</v>
      </c>
      <c r="R65">
        <f t="shared" si="24"/>
        <v>0.20802741906186401</v>
      </c>
      <c r="S65">
        <f t="shared" si="24"/>
        <v>0.20981604609118429</v>
      </c>
      <c r="T65">
        <f t="shared" si="24"/>
        <v>0.21249041494013587</v>
      </c>
      <c r="U65">
        <f t="shared" si="24"/>
        <v>0.21486191723140713</v>
      </c>
      <c r="V65">
        <f t="shared" si="24"/>
        <v>0.21573623012433363</v>
      </c>
      <c r="W65">
        <f t="shared" si="24"/>
        <v>0.21786201049144904</v>
      </c>
      <c r="X65">
        <f t="shared" si="24"/>
        <v>0.21905633333211338</v>
      </c>
      <c r="Y65">
        <f t="shared" si="24"/>
        <v>0.22165069969413051</v>
      </c>
      <c r="Z65">
        <f t="shared" si="24"/>
        <v>0.22227357619954879</v>
      </c>
      <c r="AA65">
        <f t="shared" si="24"/>
        <v>0.22438221317660678</v>
      </c>
      <c r="AB65">
        <f t="shared" si="24"/>
        <v>0.22561082279738592</v>
      </c>
      <c r="AC65">
        <f t="shared" si="24"/>
        <v>0.22707943987896823</v>
      </c>
      <c r="AD65">
        <f t="shared" si="24"/>
        <v>0.22846234001026378</v>
      </c>
      <c r="AE65">
        <f t="shared" si="24"/>
        <v>0.22973666533786249</v>
      </c>
      <c r="AF65">
        <f t="shared" si="24"/>
        <v>0.23138243078337128</v>
      </c>
      <c r="AG65">
        <f t="shared" si="24"/>
        <v>0.23259961147744537</v>
      </c>
      <c r="AH65">
        <f t="shared" si="24"/>
        <v>0.2341310876559049</v>
      </c>
      <c r="AI65">
        <f t="shared" ref="AI65:BN65" si="25">AVERAGE(AI39,AI11)</f>
        <v>0.23544541422697088</v>
      </c>
      <c r="AJ65">
        <f t="shared" si="25"/>
        <v>0.23705689289236481</v>
      </c>
      <c r="AK65">
        <f t="shared" si="25"/>
        <v>0.23434252279994594</v>
      </c>
      <c r="AL65">
        <f t="shared" si="25"/>
        <v>0.23538255513009382</v>
      </c>
      <c r="AM65">
        <f t="shared" si="25"/>
        <v>0.2359940027088071</v>
      </c>
      <c r="AN65">
        <f t="shared" si="25"/>
        <v>0.23833693268331596</v>
      </c>
      <c r="AO65">
        <f t="shared" si="25"/>
        <v>0.23961125801091473</v>
      </c>
      <c r="AP65">
        <f t="shared" si="25"/>
        <v>0.24041699734361177</v>
      </c>
      <c r="AQ65">
        <f t="shared" si="25"/>
        <v>0.240954156898743</v>
      </c>
      <c r="AR65">
        <f t="shared" si="25"/>
        <v>0.24212562188599751</v>
      </c>
      <c r="AS65">
        <f t="shared" si="25"/>
        <v>0.24313136743603059</v>
      </c>
      <c r="AT65">
        <f t="shared" si="25"/>
        <v>0.24423997332640801</v>
      </c>
      <c r="AU65">
        <f t="shared" si="25"/>
        <v>0.24567430362787562</v>
      </c>
      <c r="AV65">
        <f t="shared" si="25"/>
        <v>0.2470400603691138</v>
      </c>
      <c r="AW65">
        <f t="shared" si="25"/>
        <v>0.24845153281717161</v>
      </c>
      <c r="AX65">
        <f t="shared" si="25"/>
        <v>0.24952013746408175</v>
      </c>
      <c r="AY65">
        <f t="shared" si="25"/>
        <v>0.25168020461131185</v>
      </c>
      <c r="AZ65">
        <f t="shared" si="25"/>
        <v>0.2520745025826317</v>
      </c>
      <c r="BA65">
        <f t="shared" si="25"/>
        <v>0.25281738281845162</v>
      </c>
      <c r="BB65">
        <f t="shared" si="25"/>
        <v>0.25376598373496007</v>
      </c>
      <c r="BC65">
        <f t="shared" si="25"/>
        <v>0.25449743504407507</v>
      </c>
      <c r="BD65">
        <f t="shared" si="25"/>
        <v>0.25548603720405078</v>
      </c>
      <c r="BE65">
        <f t="shared" si="25"/>
        <v>0.25581747607849348</v>
      </c>
      <c r="BF65">
        <f t="shared" si="25"/>
        <v>0.25716608942967434</v>
      </c>
      <c r="BG65">
        <f t="shared" si="25"/>
        <v>0.25797182876237124</v>
      </c>
      <c r="BH65">
        <f t="shared" si="25"/>
        <v>0.25852613170755995</v>
      </c>
      <c r="BI65">
        <f t="shared" si="25"/>
        <v>0.2593261565769045</v>
      </c>
      <c r="BJ65">
        <f t="shared" si="25"/>
        <v>0.2599833198624375</v>
      </c>
      <c r="BK65">
        <f t="shared" si="25"/>
        <v>0.260274757493413</v>
      </c>
      <c r="BL65">
        <f t="shared" si="25"/>
        <v>0.26140050677384774</v>
      </c>
      <c r="BM65">
        <f t="shared" si="25"/>
        <v>0.26167480101476587</v>
      </c>
      <c r="BN65">
        <f t="shared" si="25"/>
        <v>0.26229196305683167</v>
      </c>
      <c r="BO65">
        <f t="shared" ref="BO65:CU65" si="26">AVERAGE(BO39,BO11)</f>
        <v>0.26320627719322537</v>
      </c>
      <c r="BP65">
        <f t="shared" si="26"/>
        <v>0.26374915121170911</v>
      </c>
      <c r="BQ65">
        <f t="shared" si="26"/>
        <v>0.26457774839781595</v>
      </c>
      <c r="BR65">
        <f t="shared" si="26"/>
        <v>0.26468632320151275</v>
      </c>
      <c r="BS65">
        <f t="shared" si="26"/>
        <v>0.26553206377767691</v>
      </c>
      <c r="BT65">
        <f t="shared" si="26"/>
        <v>0.26568063982484091</v>
      </c>
      <c r="BU65">
        <f t="shared" si="26"/>
        <v>0.26649780808424278</v>
      </c>
      <c r="BV65">
        <f t="shared" si="26"/>
        <v>0.26687496266550514</v>
      </c>
      <c r="BW65">
        <f t="shared" si="26"/>
        <v>0.26756069826780049</v>
      </c>
      <c r="BX65">
        <f t="shared" si="26"/>
        <v>0.26796642516582525</v>
      </c>
      <c r="BY65">
        <f t="shared" si="26"/>
        <v>0.26881216574198935</v>
      </c>
      <c r="BZ65">
        <f t="shared" si="26"/>
        <v>0.26884645252210415</v>
      </c>
      <c r="CA65">
        <f t="shared" si="26"/>
        <v>0.2695036158076371</v>
      </c>
      <c r="CB65">
        <f t="shared" si="26"/>
        <v>0.27029792621362925</v>
      </c>
      <c r="CC65">
        <f t="shared" si="26"/>
        <v>0.27045793118749806</v>
      </c>
      <c r="CD65">
        <f t="shared" si="26"/>
        <v>0.27126938498354758</v>
      </c>
      <c r="CE65">
        <f t="shared" si="26"/>
        <v>0.27185797470885098</v>
      </c>
      <c r="CF65">
        <f t="shared" si="26"/>
        <v>0.27211512555971173</v>
      </c>
      <c r="CG65">
        <f t="shared" si="26"/>
        <v>0.27262371279808073</v>
      </c>
      <c r="CH65">
        <f t="shared" si="26"/>
        <v>0.27272657313842508</v>
      </c>
      <c r="CI65">
        <f t="shared" si="26"/>
        <v>0.27297229506258086</v>
      </c>
      <c r="CJ65">
        <f t="shared" si="26"/>
        <v>0.27360660049470398</v>
      </c>
      <c r="CK65">
        <f t="shared" si="26"/>
        <v>0.27391518151573691</v>
      </c>
      <c r="CL65">
        <f t="shared" si="26"/>
        <v>0.27428662163364687</v>
      </c>
      <c r="CM65">
        <f t="shared" si="26"/>
        <v>0.27425804931688447</v>
      </c>
      <c r="CN65">
        <f t="shared" si="26"/>
        <v>0.27490949813906507</v>
      </c>
      <c r="CO65">
        <f t="shared" si="26"/>
        <v>0.27550951679107338</v>
      </c>
      <c r="CP65">
        <f t="shared" si="26"/>
        <v>0.27582381227545877</v>
      </c>
      <c r="CQ65">
        <f t="shared" si="26"/>
        <v>0.27582952673881123</v>
      </c>
      <c r="CR65">
        <f t="shared" si="26"/>
        <v>0.2762866838070081</v>
      </c>
      <c r="CS65">
        <f t="shared" si="26"/>
        <v>0.27669812516838527</v>
      </c>
      <c r="CT65">
        <f t="shared" si="26"/>
        <v>0.27763529715818885</v>
      </c>
      <c r="CU65">
        <f t="shared" si="26"/>
        <v>0.27794387817922173</v>
      </c>
    </row>
    <row r="66" spans="1:99" x14ac:dyDescent="0.25">
      <c r="A66" s="61">
        <v>10</v>
      </c>
      <c r="B66" s="13" t="s">
        <v>10</v>
      </c>
      <c r="C66">
        <f t="shared" ref="C66:AH66" si="27">AVERAGE(C40,C12)</f>
        <v>0</v>
      </c>
      <c r="D66">
        <f t="shared" si="27"/>
        <v>0.18668770808265875</v>
      </c>
      <c r="E66">
        <f t="shared" si="27"/>
        <v>0.25213545685839212</v>
      </c>
      <c r="F66">
        <f t="shared" si="27"/>
        <v>0.29094237748495327</v>
      </c>
      <c r="G66">
        <f t="shared" si="27"/>
        <v>0.31265162376095185</v>
      </c>
      <c r="H66">
        <f t="shared" si="27"/>
        <v>0.32926356872655527</v>
      </c>
      <c r="I66">
        <f t="shared" si="27"/>
        <v>0.34033819870362425</v>
      </c>
      <c r="J66">
        <f t="shared" si="27"/>
        <v>0.34626981166347859</v>
      </c>
      <c r="K66">
        <f t="shared" si="27"/>
        <v>0.35164140721479176</v>
      </c>
      <c r="L66">
        <f t="shared" si="27"/>
        <v>0.3571387209598591</v>
      </c>
      <c r="M66">
        <f t="shared" si="27"/>
        <v>0.36097884033271266</v>
      </c>
      <c r="N66">
        <f t="shared" si="27"/>
        <v>0.36443609066095151</v>
      </c>
      <c r="O66">
        <f t="shared" si="27"/>
        <v>0.3669161677559194</v>
      </c>
      <c r="P66">
        <f t="shared" si="27"/>
        <v>0.36937338699747757</v>
      </c>
      <c r="Q66">
        <f t="shared" si="27"/>
        <v>0.3706362833983714</v>
      </c>
      <c r="R66">
        <f t="shared" si="27"/>
        <v>0.37206489923648656</v>
      </c>
      <c r="S66">
        <f t="shared" si="27"/>
        <v>0.37305921585981483</v>
      </c>
      <c r="T66">
        <f t="shared" si="27"/>
        <v>0.37412210604337248</v>
      </c>
      <c r="U66">
        <f t="shared" si="27"/>
        <v>0.37524785532380728</v>
      </c>
      <c r="V66">
        <f t="shared" si="27"/>
        <v>0.3762878876539551</v>
      </c>
      <c r="W66">
        <f t="shared" si="27"/>
        <v>0.37753935512814402</v>
      </c>
      <c r="X66">
        <f t="shared" si="27"/>
        <v>0.37856795853158698</v>
      </c>
      <c r="Y66">
        <f t="shared" si="27"/>
        <v>0.37981371154242338</v>
      </c>
      <c r="Z66">
        <f t="shared" si="27"/>
        <v>0.38021943844044814</v>
      </c>
      <c r="AA66">
        <f t="shared" si="27"/>
        <v>0.38099660545638281</v>
      </c>
      <c r="AB66">
        <f t="shared" si="27"/>
        <v>0.38144233359787477</v>
      </c>
      <c r="AC66">
        <f t="shared" si="27"/>
        <v>0.38199092207971092</v>
      </c>
      <c r="AD66">
        <f t="shared" si="27"/>
        <v>0.38268808660871112</v>
      </c>
      <c r="AE66">
        <f t="shared" si="27"/>
        <v>0.3829966676297441</v>
      </c>
      <c r="AF66">
        <f t="shared" si="27"/>
        <v>0.38355668503828522</v>
      </c>
      <c r="AG66">
        <f t="shared" si="27"/>
        <v>0.3841681326169985</v>
      </c>
      <c r="AH66">
        <f t="shared" si="27"/>
        <v>0.38458528844172812</v>
      </c>
      <c r="AI66">
        <f t="shared" ref="AI66:BN66" si="28">AVERAGE(AI40,AI12)</f>
        <v>0.38493387070622831</v>
      </c>
      <c r="AJ66">
        <f t="shared" si="28"/>
        <v>0.38559103399176126</v>
      </c>
      <c r="AK66">
        <f t="shared" si="28"/>
        <v>0.38576818235568761</v>
      </c>
      <c r="AL66">
        <f t="shared" si="28"/>
        <v>0.38629391298411397</v>
      </c>
      <c r="AM66">
        <f t="shared" si="28"/>
        <v>0.38597961749972853</v>
      </c>
      <c r="AN66">
        <f t="shared" si="28"/>
        <v>0.38718536926709779</v>
      </c>
      <c r="AO66">
        <f t="shared" si="28"/>
        <v>0.38773967221228656</v>
      </c>
      <c r="AP66">
        <f t="shared" si="28"/>
        <v>0.38793967842962263</v>
      </c>
      <c r="AQ66">
        <f t="shared" si="28"/>
        <v>0.38755109492165529</v>
      </c>
      <c r="AR66">
        <f t="shared" si="28"/>
        <v>0.38830540408418013</v>
      </c>
      <c r="AS66">
        <f t="shared" si="28"/>
        <v>0.38841969335122939</v>
      </c>
      <c r="AT66">
        <f t="shared" si="28"/>
        <v>0.38931114963421332</v>
      </c>
      <c r="AU66">
        <f t="shared" si="28"/>
        <v>0.38999688523650855</v>
      </c>
      <c r="AV66">
        <f t="shared" si="28"/>
        <v>0.39079119564250064</v>
      </c>
      <c r="AW66">
        <f t="shared" si="28"/>
        <v>0.39132835519763193</v>
      </c>
      <c r="AX66">
        <f t="shared" si="28"/>
        <v>0.39256267928176336</v>
      </c>
      <c r="AY66">
        <f t="shared" si="28"/>
        <v>0.3930884099101899</v>
      </c>
      <c r="AZ66">
        <f t="shared" si="28"/>
        <v>0.39319127025053413</v>
      </c>
      <c r="BA66">
        <f t="shared" si="28"/>
        <v>0.39353413805168169</v>
      </c>
      <c r="BB66">
        <f t="shared" si="28"/>
        <v>0.39375700212242765</v>
      </c>
      <c r="BC66">
        <f t="shared" si="28"/>
        <v>0.39368842856219821</v>
      </c>
      <c r="BD66">
        <f t="shared" si="28"/>
        <v>0.39399700958323103</v>
      </c>
      <c r="BE66">
        <f t="shared" si="28"/>
        <v>0.39405415421675571</v>
      </c>
      <c r="BF66">
        <f t="shared" si="28"/>
        <v>0.39420273026391972</v>
      </c>
      <c r="BG66">
        <f t="shared" si="28"/>
        <v>0.39428273275085418</v>
      </c>
      <c r="BH66">
        <f t="shared" si="28"/>
        <v>0.39453988360171488</v>
      </c>
      <c r="BI66">
        <f t="shared" si="28"/>
        <v>0.39461417162529694</v>
      </c>
      <c r="BJ66">
        <f t="shared" si="28"/>
        <v>0.39476274767246089</v>
      </c>
      <c r="BK66">
        <f t="shared" si="28"/>
        <v>0.39465417286876409</v>
      </c>
      <c r="BL66">
        <f t="shared" si="28"/>
        <v>0.39480274891592798</v>
      </c>
      <c r="BM66">
        <f t="shared" si="28"/>
        <v>0.3948484646227477</v>
      </c>
      <c r="BN66">
        <f t="shared" si="28"/>
        <v>0.39485989354945261</v>
      </c>
      <c r="BO66">
        <f t="shared" ref="BO66:CU66" si="29">AVERAGE(BO40,BO12)</f>
        <v>0.39487703693951004</v>
      </c>
      <c r="BP66">
        <f t="shared" si="29"/>
        <v>0.39504275637673147</v>
      </c>
      <c r="BQ66">
        <f t="shared" si="29"/>
        <v>0.39514561671707571</v>
      </c>
      <c r="BR66">
        <f t="shared" si="29"/>
        <v>0.39519133242389543</v>
      </c>
      <c r="BS66">
        <f t="shared" si="29"/>
        <v>0.39517990349719045</v>
      </c>
      <c r="BT66">
        <f t="shared" si="29"/>
        <v>0.39528276383753475</v>
      </c>
      <c r="BU66">
        <f t="shared" si="29"/>
        <v>0.39538562417787909</v>
      </c>
      <c r="BV66">
        <f t="shared" si="29"/>
        <v>0.39549419898157578</v>
      </c>
      <c r="BW66">
        <f t="shared" si="29"/>
        <v>0.39548848451822327</v>
      </c>
      <c r="BX66">
        <f t="shared" si="29"/>
        <v>0.39554562915174807</v>
      </c>
      <c r="BY66">
        <f t="shared" si="29"/>
        <v>0.39581420892931368</v>
      </c>
      <c r="BZ66">
        <f t="shared" si="29"/>
        <v>0.39547705559151836</v>
      </c>
      <c r="CA66">
        <f t="shared" si="29"/>
        <v>0.39541991095799389</v>
      </c>
      <c r="CB66">
        <f t="shared" si="29"/>
        <v>0.39572849197902682</v>
      </c>
      <c r="CC66">
        <f t="shared" si="29"/>
        <v>0.39579706553925625</v>
      </c>
      <c r="CD66">
        <f t="shared" si="29"/>
        <v>0.3957970655392562</v>
      </c>
      <c r="CE66">
        <f t="shared" si="29"/>
        <v>0.39577992214919883</v>
      </c>
      <c r="CF66">
        <f t="shared" si="29"/>
        <v>0.39566563288214973</v>
      </c>
      <c r="CG66">
        <f t="shared" si="29"/>
        <v>0.39576849322249397</v>
      </c>
      <c r="CH66">
        <f t="shared" si="29"/>
        <v>0.39568849073555945</v>
      </c>
      <c r="CI66">
        <f t="shared" si="29"/>
        <v>0.39565420395544471</v>
      </c>
      <c r="CJ66">
        <f t="shared" si="29"/>
        <v>0.39585421017278083</v>
      </c>
      <c r="CK66">
        <f t="shared" si="29"/>
        <v>0.39534562293441183</v>
      </c>
      <c r="CL66">
        <f t="shared" si="29"/>
        <v>0.39552277129833824</v>
      </c>
      <c r="CM66">
        <f t="shared" si="29"/>
        <v>0.39509990101025594</v>
      </c>
      <c r="CN66">
        <f t="shared" si="29"/>
        <v>0.39492846710968221</v>
      </c>
      <c r="CO66">
        <f t="shared" si="29"/>
        <v>0.39486560801280501</v>
      </c>
      <c r="CP66">
        <f t="shared" si="29"/>
        <v>0.39484275015939529</v>
      </c>
      <c r="CQ66">
        <f t="shared" si="29"/>
        <v>0.39453416913836242</v>
      </c>
      <c r="CR66">
        <f t="shared" si="29"/>
        <v>0.39446559557813288</v>
      </c>
      <c r="CS66">
        <f t="shared" si="29"/>
        <v>0.39431701953096887</v>
      </c>
      <c r="CT66">
        <f t="shared" si="29"/>
        <v>0.39473417535569855</v>
      </c>
      <c r="CU66">
        <f t="shared" si="29"/>
        <v>0.39470560303893615</v>
      </c>
    </row>
    <row r="67" spans="1:99" x14ac:dyDescent="0.25">
      <c r="A67" s="61">
        <v>11</v>
      </c>
      <c r="B67" s="13" t="s">
        <v>11</v>
      </c>
      <c r="C67">
        <f t="shared" ref="C67:AH67" si="30">AVERAGE(C41,C13)</f>
        <v>0</v>
      </c>
      <c r="D67">
        <f t="shared" si="30"/>
        <v>0.13844620846118477</v>
      </c>
      <c r="E67">
        <f t="shared" si="30"/>
        <v>0.21329424945171613</v>
      </c>
      <c r="F67">
        <f t="shared" si="30"/>
        <v>0.24258087413307761</v>
      </c>
      <c r="G67">
        <f t="shared" si="30"/>
        <v>0.25218688702856429</v>
      </c>
      <c r="H67">
        <f t="shared" si="30"/>
        <v>0.25667845522359839</v>
      </c>
      <c r="I67">
        <f t="shared" si="30"/>
        <v>0.2593128228290828</v>
      </c>
      <c r="J67">
        <f t="shared" si="30"/>
        <v>0.2619014747277475</v>
      </c>
      <c r="K67">
        <f t="shared" si="30"/>
        <v>0.26337009180933002</v>
      </c>
      <c r="L67">
        <f t="shared" si="30"/>
        <v>0.26501585725483873</v>
      </c>
      <c r="M67">
        <f t="shared" si="30"/>
        <v>0.26612446314521604</v>
      </c>
      <c r="N67">
        <f t="shared" si="30"/>
        <v>0.26739878847281484</v>
      </c>
      <c r="O67">
        <f t="shared" si="30"/>
        <v>0.26845596419302009</v>
      </c>
      <c r="P67">
        <f t="shared" si="30"/>
        <v>0.26921598781889738</v>
      </c>
      <c r="Q67">
        <f t="shared" si="30"/>
        <v>0.26966743042374175</v>
      </c>
      <c r="R67">
        <f t="shared" si="30"/>
        <v>0.27093032682463564</v>
      </c>
      <c r="S67">
        <f t="shared" si="30"/>
        <v>0.27195321576472609</v>
      </c>
      <c r="T67">
        <f t="shared" si="30"/>
        <v>0.27352469318665279</v>
      </c>
      <c r="U67">
        <f t="shared" si="30"/>
        <v>0.27510759953528441</v>
      </c>
      <c r="V67">
        <f t="shared" si="30"/>
        <v>0.27629620791259629</v>
      </c>
      <c r="W67">
        <f t="shared" si="30"/>
        <v>0.27711337617199822</v>
      </c>
      <c r="X67">
        <f t="shared" si="30"/>
        <v>0.27798197460157226</v>
      </c>
      <c r="Y67">
        <f t="shared" si="30"/>
        <v>0.27908486602859706</v>
      </c>
      <c r="Z67">
        <f t="shared" si="30"/>
        <v>0.27940487597633495</v>
      </c>
      <c r="AA67">
        <f t="shared" si="30"/>
        <v>0.28015347067550733</v>
      </c>
      <c r="AB67">
        <f t="shared" si="30"/>
        <v>0.2806792013039337</v>
      </c>
      <c r="AC67">
        <f t="shared" si="30"/>
        <v>0.28134779351617151</v>
      </c>
      <c r="AD67">
        <f t="shared" si="30"/>
        <v>0.28236496799290955</v>
      </c>
      <c r="AE67">
        <f t="shared" si="30"/>
        <v>0.28233639567614727</v>
      </c>
      <c r="AF67">
        <f t="shared" si="30"/>
        <v>0.28317642178895902</v>
      </c>
      <c r="AG67">
        <f t="shared" si="30"/>
        <v>0.2835592908335739</v>
      </c>
      <c r="AH67">
        <f t="shared" si="30"/>
        <v>0.28441646033644302</v>
      </c>
      <c r="AI67">
        <f t="shared" ref="AI67:BN67" si="31">AVERAGE(AI41,AI13)</f>
        <v>0.28458789423701691</v>
      </c>
      <c r="AJ67">
        <f t="shared" si="31"/>
        <v>0.28511362486544323</v>
      </c>
      <c r="AK67">
        <f t="shared" si="31"/>
        <v>0.28521077074243512</v>
      </c>
      <c r="AL67">
        <f t="shared" si="31"/>
        <v>0.28590222080808286</v>
      </c>
      <c r="AM67">
        <f t="shared" si="31"/>
        <v>0.2854907794467057</v>
      </c>
      <c r="AN67">
        <f t="shared" si="31"/>
        <v>0.28688510850470611</v>
      </c>
      <c r="AO67">
        <f t="shared" si="31"/>
        <v>0.28713083042886195</v>
      </c>
      <c r="AP67">
        <f t="shared" si="31"/>
        <v>0.2874965560834194</v>
      </c>
      <c r="AQ67">
        <f t="shared" si="31"/>
        <v>0.28703939901522246</v>
      </c>
      <c r="AR67">
        <f t="shared" si="31"/>
        <v>0.28783370942121456</v>
      </c>
      <c r="AS67">
        <f t="shared" si="31"/>
        <v>0.28801657224849331</v>
      </c>
      <c r="AT67">
        <f t="shared" si="31"/>
        <v>0.28887374175136243</v>
      </c>
      <c r="AU67">
        <f t="shared" si="31"/>
        <v>0.28964519430394464</v>
      </c>
      <c r="AV67">
        <f t="shared" si="31"/>
        <v>0.29040521792982199</v>
      </c>
      <c r="AW67">
        <f t="shared" si="31"/>
        <v>0.291113811385527</v>
      </c>
      <c r="AX67">
        <f t="shared" si="31"/>
        <v>0.29228527637278157</v>
      </c>
      <c r="AY67">
        <f t="shared" si="31"/>
        <v>0.29280529253785542</v>
      </c>
      <c r="AZ67">
        <f t="shared" si="31"/>
        <v>0.29287958056143742</v>
      </c>
      <c r="BA67">
        <f t="shared" si="31"/>
        <v>0.29324530621599493</v>
      </c>
      <c r="BB67">
        <f t="shared" si="31"/>
        <v>0.29330816531287202</v>
      </c>
      <c r="BC67">
        <f t="shared" si="31"/>
        <v>0.29339388226315899</v>
      </c>
      <c r="BD67">
        <f t="shared" si="31"/>
        <v>0.29389104057482301</v>
      </c>
      <c r="BE67">
        <f t="shared" si="31"/>
        <v>0.29386246825806084</v>
      </c>
      <c r="BF67">
        <f t="shared" si="31"/>
        <v>0.29414247696233131</v>
      </c>
      <c r="BG67">
        <f t="shared" si="31"/>
        <v>0.29415962035238874</v>
      </c>
      <c r="BH67">
        <f t="shared" si="31"/>
        <v>0.29470820883422494</v>
      </c>
      <c r="BI67">
        <f t="shared" si="31"/>
        <v>0.29442820012995441</v>
      </c>
      <c r="BJ67">
        <f t="shared" si="31"/>
        <v>0.2947939257845118</v>
      </c>
      <c r="BK67">
        <f t="shared" si="31"/>
        <v>0.29458249064047082</v>
      </c>
      <c r="BL67">
        <f t="shared" si="31"/>
        <v>0.29483964149133146</v>
      </c>
      <c r="BM67">
        <f t="shared" si="31"/>
        <v>0.29504536217202004</v>
      </c>
      <c r="BN67">
        <f t="shared" si="31"/>
        <v>0.29510822126889719</v>
      </c>
      <c r="BO67">
        <f t="shared" ref="BO67:CU67" si="32">AVERAGE(BO41,BO13)</f>
        <v>0.29506250556207742</v>
      </c>
      <c r="BP67">
        <f t="shared" si="32"/>
        <v>0.29542251675328257</v>
      </c>
      <c r="BQ67">
        <f t="shared" si="32"/>
        <v>0.2956625242140859</v>
      </c>
      <c r="BR67">
        <f t="shared" si="32"/>
        <v>0.29570823992090556</v>
      </c>
      <c r="BS67">
        <f t="shared" si="32"/>
        <v>0.29577109901778265</v>
      </c>
      <c r="BT67">
        <f t="shared" si="32"/>
        <v>0.29582252918795476</v>
      </c>
      <c r="BU67">
        <f t="shared" si="32"/>
        <v>0.29592538952829905</v>
      </c>
      <c r="BV67">
        <f t="shared" si="32"/>
        <v>0.29617111145245484</v>
      </c>
      <c r="BW67">
        <f t="shared" si="32"/>
        <v>0.29628540071950416</v>
      </c>
      <c r="BX67">
        <f t="shared" si="32"/>
        <v>0.29637683213314353</v>
      </c>
      <c r="BY67">
        <f t="shared" si="32"/>
        <v>0.29679970242122555</v>
      </c>
      <c r="BZ67">
        <f t="shared" si="32"/>
        <v>0.29678827349452064</v>
      </c>
      <c r="CA67">
        <f t="shared" si="32"/>
        <v>0.29667398422747138</v>
      </c>
      <c r="CB67">
        <f t="shared" si="32"/>
        <v>0.29710256897890597</v>
      </c>
      <c r="CC67">
        <f t="shared" si="32"/>
        <v>0.29781116243461114</v>
      </c>
      <c r="CD67">
        <f t="shared" si="32"/>
        <v>0.29819403147922602</v>
      </c>
      <c r="CE67">
        <f t="shared" si="32"/>
        <v>0.2980340265053571</v>
      </c>
      <c r="CF67">
        <f t="shared" si="32"/>
        <v>0.29815974469911133</v>
      </c>
      <c r="CG67">
        <f t="shared" si="32"/>
        <v>0.29819974594257848</v>
      </c>
      <c r="CH67">
        <f t="shared" si="32"/>
        <v>0.29820546040593093</v>
      </c>
      <c r="CI67">
        <f t="shared" si="32"/>
        <v>0.29826260503945556</v>
      </c>
      <c r="CJ67">
        <f t="shared" si="32"/>
        <v>0.29882262244799679</v>
      </c>
      <c r="CK67">
        <f t="shared" si="32"/>
        <v>0.29839975215991454</v>
      </c>
      <c r="CL67">
        <f t="shared" si="32"/>
        <v>0.29858832945054581</v>
      </c>
      <c r="CM67">
        <f t="shared" si="32"/>
        <v>0.29827403396616048</v>
      </c>
      <c r="CN67">
        <f t="shared" si="32"/>
        <v>0.29842832447667689</v>
      </c>
      <c r="CO67">
        <f t="shared" si="32"/>
        <v>0.298331178599685</v>
      </c>
      <c r="CP67">
        <f t="shared" si="32"/>
        <v>0.29847404018349655</v>
      </c>
      <c r="CQ67">
        <f t="shared" si="32"/>
        <v>0.29808545667552921</v>
      </c>
      <c r="CR67">
        <f t="shared" si="32"/>
        <v>0.29797116740848006</v>
      </c>
      <c r="CS67">
        <f t="shared" si="32"/>
        <v>0.29819974594257848</v>
      </c>
      <c r="CT67">
        <f t="shared" si="32"/>
        <v>0.29863975962071798</v>
      </c>
      <c r="CU67">
        <f t="shared" si="32"/>
        <v>0.29870833318094747</v>
      </c>
    </row>
    <row r="68" spans="1:99" x14ac:dyDescent="0.25">
      <c r="A68" s="61">
        <v>12</v>
      </c>
      <c r="B68" s="13" t="s">
        <v>12</v>
      </c>
      <c r="C68">
        <f t="shared" ref="C68:AH68" si="33">AVERAGE(C42,C14)</f>
        <v>0</v>
      </c>
      <c r="D68">
        <f t="shared" si="33"/>
        <v>2.7160844314245564E-2</v>
      </c>
      <c r="E68">
        <f t="shared" si="33"/>
        <v>5.4898849427090154E-2</v>
      </c>
      <c r="F68">
        <f t="shared" si="33"/>
        <v>5.8818971286878317E-2</v>
      </c>
      <c r="G68">
        <f t="shared" si="33"/>
        <v>6.1356193015370909E-2</v>
      </c>
      <c r="H68">
        <f t="shared" si="33"/>
        <v>6.1887638107149714E-2</v>
      </c>
      <c r="I68">
        <f t="shared" si="33"/>
        <v>6.2236220371649803E-2</v>
      </c>
      <c r="J68">
        <f t="shared" si="33"/>
        <v>6.2961957217412351E-2</v>
      </c>
      <c r="K68">
        <f t="shared" si="33"/>
        <v>6.352768908930595E-2</v>
      </c>
      <c r="L68">
        <f t="shared" si="33"/>
        <v>6.4356286275412775E-2</v>
      </c>
      <c r="M68">
        <f t="shared" si="33"/>
        <v>6.4990591707535961E-2</v>
      </c>
      <c r="N68">
        <f t="shared" si="33"/>
        <v>6.5882047990519832E-2</v>
      </c>
      <c r="O68">
        <f t="shared" si="33"/>
        <v>6.6287774888544551E-2</v>
      </c>
      <c r="P68">
        <f t="shared" si="33"/>
        <v>6.6904936930610281E-2</v>
      </c>
      <c r="Q68">
        <f t="shared" si="33"/>
        <v>6.7144944391413719E-2</v>
      </c>
      <c r="R68">
        <f t="shared" si="33"/>
        <v>6.7819251067004024E-2</v>
      </c>
      <c r="S68">
        <f t="shared" si="33"/>
        <v>6.8430698645717367E-2</v>
      </c>
      <c r="T68">
        <f t="shared" si="33"/>
        <v>6.8790709836922356E-2</v>
      </c>
      <c r="U68">
        <f t="shared" si="33"/>
        <v>6.9459302049160287E-2</v>
      </c>
      <c r="V68">
        <f t="shared" si="33"/>
        <v>7.0059320701168659E-2</v>
      </c>
      <c r="W68">
        <f t="shared" si="33"/>
        <v>7.0619338109709856E-2</v>
      </c>
      <c r="X68">
        <f t="shared" si="33"/>
        <v>7.138507619893962E-2</v>
      </c>
      <c r="Y68">
        <f t="shared" si="33"/>
        <v>7.2927981304103953E-2</v>
      </c>
      <c r="Z68">
        <f t="shared" si="33"/>
        <v>7.3339422665481158E-2</v>
      </c>
      <c r="AA68">
        <f t="shared" si="33"/>
        <v>7.4756609576891453E-2</v>
      </c>
      <c r="AB68">
        <f t="shared" si="33"/>
        <v>7.5968075807613139E-2</v>
      </c>
      <c r="AC68">
        <f t="shared" si="33"/>
        <v>7.7133826331515082E-2</v>
      </c>
      <c r="AD68">
        <f t="shared" si="33"/>
        <v>7.8505297536105717E-2</v>
      </c>
      <c r="AE68">
        <f t="shared" si="33"/>
        <v>7.9522472012843695E-2</v>
      </c>
      <c r="AF68">
        <f t="shared" si="33"/>
        <v>8.0562504342991587E-2</v>
      </c>
      <c r="AG68">
        <f t="shared" si="33"/>
        <v>8.1642537916606639E-2</v>
      </c>
      <c r="AH68">
        <f t="shared" si="33"/>
        <v>8.2602567759820056E-2</v>
      </c>
      <c r="AI68">
        <f t="shared" ref="AI68:BN68" si="34">AVERAGE(AI42,AI14)</f>
        <v>8.3322590142230146E-2</v>
      </c>
      <c r="AJ68">
        <f t="shared" si="34"/>
        <v>8.432262122891078E-2</v>
      </c>
      <c r="AK68">
        <f t="shared" si="34"/>
        <v>8.4922639880919193E-2</v>
      </c>
      <c r="AL68">
        <f t="shared" si="34"/>
        <v>8.5825525090608007E-2</v>
      </c>
      <c r="AM68">
        <f t="shared" si="34"/>
        <v>8.6036960234649074E-2</v>
      </c>
      <c r="AN68">
        <f t="shared" si="34"/>
        <v>8.7659867826747895E-2</v>
      </c>
      <c r="AO68">
        <f t="shared" si="34"/>
        <v>8.8619897669961339E-2</v>
      </c>
      <c r="AP68">
        <f t="shared" si="34"/>
        <v>8.9174200615149912E-2</v>
      </c>
      <c r="AQ68">
        <f t="shared" si="34"/>
        <v>8.934563451572379E-2</v>
      </c>
      <c r="AR68">
        <f t="shared" si="34"/>
        <v>9.1791424830577034E-2</v>
      </c>
      <c r="AS68">
        <f t="shared" si="34"/>
        <v>9.230001206894603E-2</v>
      </c>
      <c r="AT68">
        <f t="shared" si="34"/>
        <v>9.3505763836315273E-2</v>
      </c>
      <c r="AU68">
        <f t="shared" si="34"/>
        <v>9.4574368483225424E-2</v>
      </c>
      <c r="AV68">
        <f t="shared" si="34"/>
        <v>9.570011776366022E-2</v>
      </c>
      <c r="AW68">
        <f t="shared" si="34"/>
        <v>9.6694434386988354E-2</v>
      </c>
      <c r="AX68">
        <f t="shared" si="34"/>
        <v>9.8094477908341304E-2</v>
      </c>
      <c r="AY68">
        <f t="shared" si="34"/>
        <v>9.8928789557800545E-2</v>
      </c>
      <c r="AZ68">
        <f t="shared" si="34"/>
        <v>9.9368803235940051E-2</v>
      </c>
      <c r="BA68">
        <f t="shared" si="34"/>
        <v>0.10003739544817794</v>
      </c>
      <c r="BB68">
        <f t="shared" si="34"/>
        <v>0.10047169466296499</v>
      </c>
      <c r="BC68">
        <f t="shared" si="34"/>
        <v>0.10077456122064542</v>
      </c>
      <c r="BD68">
        <f t="shared" si="34"/>
        <v>0.10138600879935872</v>
      </c>
      <c r="BE68">
        <f t="shared" si="34"/>
        <v>0.10180316462408837</v>
      </c>
      <c r="BF68">
        <f t="shared" si="34"/>
        <v>0.10224317830222786</v>
      </c>
      <c r="BG68">
        <f t="shared" si="34"/>
        <v>0.10263747627354761</v>
      </c>
      <c r="BH68">
        <f t="shared" si="34"/>
        <v>0.10317463582867895</v>
      </c>
      <c r="BI68">
        <f t="shared" si="34"/>
        <v>0.10355179040994136</v>
      </c>
      <c r="BJ68">
        <f t="shared" si="34"/>
        <v>0.10397466069802346</v>
      </c>
      <c r="BK68">
        <f t="shared" si="34"/>
        <v>0.1042089536954743</v>
      </c>
      <c r="BL68">
        <f t="shared" si="34"/>
        <v>0.10462039505685143</v>
      </c>
      <c r="BM68">
        <f t="shared" si="34"/>
        <v>0.10498612071140893</v>
      </c>
      <c r="BN68">
        <f t="shared" si="34"/>
        <v>0.10529470173244185</v>
      </c>
      <c r="BO68">
        <f t="shared" ref="BO68:CU68" si="35">AVERAGE(BO42,BO14)</f>
        <v>0.10556328151000752</v>
      </c>
      <c r="BP68">
        <f t="shared" si="35"/>
        <v>0.10605472535831913</v>
      </c>
      <c r="BQ68">
        <f t="shared" si="35"/>
        <v>0.10646045225634385</v>
      </c>
      <c r="BR68">
        <f t="shared" si="35"/>
        <v>0.1067461754239669</v>
      </c>
      <c r="BS68">
        <f t="shared" si="35"/>
        <v>0.10720904695551624</v>
      </c>
      <c r="BT68">
        <f t="shared" si="35"/>
        <v>0.10760334492683601</v>
      </c>
      <c r="BU68">
        <f t="shared" si="35"/>
        <v>0.10791764041122143</v>
      </c>
      <c r="BV68">
        <f t="shared" si="35"/>
        <v>0.10836908301606579</v>
      </c>
      <c r="BW68">
        <f t="shared" si="35"/>
        <v>0.1088090966942053</v>
      </c>
      <c r="BX68">
        <f t="shared" si="35"/>
        <v>0.10898053059477911</v>
      </c>
      <c r="BY68">
        <f t="shared" si="35"/>
        <v>0.10966626619707441</v>
      </c>
      <c r="BZ68">
        <f t="shared" si="35"/>
        <v>0.10966055173372193</v>
      </c>
      <c r="CA68">
        <f t="shared" si="35"/>
        <v>0.10991770258458267</v>
      </c>
      <c r="CB68">
        <f t="shared" si="35"/>
        <v>0.1106148671135829</v>
      </c>
      <c r="CC68">
        <f t="shared" si="35"/>
        <v>0.11111773988859946</v>
      </c>
      <c r="CD68">
        <f t="shared" si="35"/>
        <v>0.11148918000650941</v>
      </c>
      <c r="CE68">
        <f t="shared" si="35"/>
        <v>0.11179776102754234</v>
      </c>
      <c r="CF68">
        <f t="shared" si="35"/>
        <v>0.1120777697318129</v>
      </c>
      <c r="CG68">
        <f t="shared" si="35"/>
        <v>0.11245492431307529</v>
      </c>
      <c r="CH68">
        <f t="shared" si="35"/>
        <v>0.11263778714035391</v>
      </c>
      <c r="CI68">
        <f t="shared" si="35"/>
        <v>0.1130663718917886</v>
      </c>
      <c r="CJ68">
        <f t="shared" si="35"/>
        <v>0.11364924715373956</v>
      </c>
      <c r="CK68">
        <f t="shared" si="35"/>
        <v>0.11368924839720677</v>
      </c>
      <c r="CL68">
        <f t="shared" si="35"/>
        <v>0.11425498026910036</v>
      </c>
      <c r="CM68">
        <f t="shared" si="35"/>
        <v>0.11434069721938725</v>
      </c>
      <c r="CN68">
        <f t="shared" si="35"/>
        <v>0.11462642038701031</v>
      </c>
      <c r="CO68">
        <f t="shared" si="35"/>
        <v>0.11500357496827268</v>
      </c>
      <c r="CP68">
        <f t="shared" si="35"/>
        <v>0.11537501508618264</v>
      </c>
      <c r="CQ68">
        <f t="shared" si="35"/>
        <v>0.11556359237681386</v>
      </c>
      <c r="CR68">
        <f t="shared" si="35"/>
        <v>0.11583788661773201</v>
      </c>
      <c r="CS68">
        <f t="shared" si="35"/>
        <v>0.11627790029587146</v>
      </c>
      <c r="CT68">
        <f t="shared" si="35"/>
        <v>0.11692363465469963</v>
      </c>
      <c r="CU68">
        <f t="shared" si="35"/>
        <v>0.1175579400868227</v>
      </c>
    </row>
    <row r="69" spans="1:99" x14ac:dyDescent="0.25">
      <c r="A69" s="61">
        <v>13</v>
      </c>
      <c r="B69" s="13" t="s">
        <v>13</v>
      </c>
      <c r="C69">
        <f t="shared" ref="C69:AH69" si="36">AVERAGE(C43,C15)</f>
        <v>0</v>
      </c>
      <c r="D69">
        <f t="shared" si="36"/>
        <v>4.645287259215318E-2</v>
      </c>
      <c r="E69">
        <f t="shared" si="36"/>
        <v>7.0602194719652372E-2</v>
      </c>
      <c r="F69">
        <f t="shared" si="36"/>
        <v>7.6208083268416466E-2</v>
      </c>
      <c r="G69">
        <f t="shared" si="36"/>
        <v>7.7488123059367711E-2</v>
      </c>
      <c r="H69">
        <f t="shared" si="36"/>
        <v>7.8253861148597448E-2</v>
      </c>
      <c r="I69">
        <f t="shared" si="36"/>
        <v>7.8619586803154895E-2</v>
      </c>
      <c r="J69">
        <f t="shared" si="36"/>
        <v>7.9665333596655175E-2</v>
      </c>
      <c r="K69">
        <f t="shared" si="36"/>
        <v>8.0276781175368531E-2</v>
      </c>
      <c r="L69">
        <f t="shared" si="36"/>
        <v>8.1293955652106564E-2</v>
      </c>
      <c r="M69">
        <f t="shared" si="36"/>
        <v>8.1882545377410021E-2</v>
      </c>
      <c r="N69">
        <f t="shared" si="36"/>
        <v>8.2608282223172583E-2</v>
      </c>
      <c r="O69">
        <f t="shared" si="36"/>
        <v>8.2311130128844598E-2</v>
      </c>
      <c r="P69">
        <f t="shared" si="36"/>
        <v>8.2602567759820167E-2</v>
      </c>
      <c r="Q69">
        <f t="shared" si="36"/>
        <v>8.213398176491829E-2</v>
      </c>
      <c r="R69">
        <f t="shared" si="36"/>
        <v>8.2465420639361006E-2</v>
      </c>
      <c r="S69">
        <f t="shared" si="36"/>
        <v>8.2385418152426587E-2</v>
      </c>
      <c r="T69">
        <f t="shared" si="36"/>
        <v>8.2185411935090436E-2</v>
      </c>
      <c r="U69">
        <f t="shared" si="36"/>
        <v>8.2631140076582385E-2</v>
      </c>
      <c r="V69">
        <f t="shared" si="36"/>
        <v>8.2631140076582399E-2</v>
      </c>
      <c r="W69">
        <f t="shared" si="36"/>
        <v>8.2625425613229955E-2</v>
      </c>
      <c r="X69">
        <f t="shared" si="36"/>
        <v>8.2796859513803819E-2</v>
      </c>
      <c r="Y69">
        <f t="shared" si="36"/>
        <v>8.3431164945926894E-2</v>
      </c>
      <c r="Z69">
        <f t="shared" si="36"/>
        <v>8.3162585168361267E-2</v>
      </c>
      <c r="AA69">
        <f t="shared" si="36"/>
        <v>8.3436879409279338E-2</v>
      </c>
      <c r="AB69">
        <f t="shared" si="36"/>
        <v>8.3476880652746624E-2</v>
      </c>
      <c r="AC69">
        <f t="shared" si="36"/>
        <v>8.3562597603033445E-2</v>
      </c>
      <c r="AD69">
        <f t="shared" si="36"/>
        <v>8.3922608794238504E-2</v>
      </c>
      <c r="AE69">
        <f t="shared" si="36"/>
        <v>8.3848320770656515E-2</v>
      </c>
      <c r="AF69">
        <f t="shared" si="36"/>
        <v>8.385974969736143E-2</v>
      </c>
      <c r="AG69">
        <f t="shared" si="36"/>
        <v>8.4128329474927085E-2</v>
      </c>
      <c r="AH69">
        <f t="shared" si="36"/>
        <v>8.432262122891071E-2</v>
      </c>
      <c r="AI69">
        <f t="shared" ref="AI69:BN69" si="37">AVERAGE(AI43,AI15)</f>
        <v>8.4379765862435382E-2</v>
      </c>
      <c r="AJ69">
        <f t="shared" si="37"/>
        <v>8.4694061346820712E-2</v>
      </c>
      <c r="AK69">
        <f t="shared" si="37"/>
        <v>8.4751205980345329E-2</v>
      </c>
      <c r="AL69">
        <f t="shared" si="37"/>
        <v>8.4951212197681467E-2</v>
      </c>
      <c r="AM69">
        <f t="shared" si="37"/>
        <v>8.4368336935730467E-2</v>
      </c>
      <c r="AN69">
        <f t="shared" si="37"/>
        <v>8.5539801922984923E-2</v>
      </c>
      <c r="AO69">
        <f t="shared" si="37"/>
        <v>8.5985530064476873E-2</v>
      </c>
      <c r="AP69">
        <f t="shared" si="37"/>
        <v>8.6048389161353919E-2</v>
      </c>
      <c r="AQ69">
        <f t="shared" si="37"/>
        <v>8.5545516386337367E-2</v>
      </c>
      <c r="AR69">
        <f t="shared" si="37"/>
        <v>8.6214108598575312E-2</v>
      </c>
      <c r="AS69">
        <f t="shared" si="37"/>
        <v>8.6208394135222827E-2</v>
      </c>
      <c r="AT69">
        <f t="shared" si="37"/>
        <v>8.7116993808264154E-2</v>
      </c>
      <c r="AU69">
        <f t="shared" si="37"/>
        <v>8.776272816709213E-2</v>
      </c>
      <c r="AV69">
        <f t="shared" si="37"/>
        <v>8.8551324109731766E-2</v>
      </c>
      <c r="AW69">
        <f t="shared" si="37"/>
        <v>8.9157057225092595E-2</v>
      </c>
      <c r="AX69">
        <f t="shared" si="37"/>
        <v>9.0345665602404493E-2</v>
      </c>
      <c r="AY69">
        <f t="shared" si="37"/>
        <v>9.0894254084240705E-2</v>
      </c>
      <c r="AZ69">
        <f t="shared" si="37"/>
        <v>9.1094260301576802E-2</v>
      </c>
      <c r="BA69">
        <f t="shared" si="37"/>
        <v>9.1459985956134304E-2</v>
      </c>
      <c r="BB69">
        <f t="shared" si="37"/>
        <v>9.1694278953585201E-2</v>
      </c>
      <c r="BC69">
        <f t="shared" si="37"/>
        <v>9.1745709123757332E-2</v>
      </c>
      <c r="BD69">
        <f t="shared" si="37"/>
        <v>9.2294297605593573E-2</v>
      </c>
      <c r="BE69">
        <f t="shared" si="37"/>
        <v>9.2551448456454341E-2</v>
      </c>
      <c r="BF69">
        <f t="shared" si="37"/>
        <v>9.2894316257601958E-2</v>
      </c>
      <c r="BG69">
        <f t="shared" si="37"/>
        <v>9.3122894791700397E-2</v>
      </c>
      <c r="BH69">
        <f t="shared" si="37"/>
        <v>9.3660054346831709E-2</v>
      </c>
      <c r="BI69">
        <f t="shared" si="37"/>
        <v>9.4037208928094126E-2</v>
      </c>
      <c r="BJ69">
        <f t="shared" si="37"/>
        <v>9.4425792436061473E-2</v>
      </c>
      <c r="BK69">
        <f t="shared" si="37"/>
        <v>9.4711515603684474E-2</v>
      </c>
      <c r="BL69">
        <f t="shared" si="37"/>
        <v>9.5122956965061609E-2</v>
      </c>
      <c r="BM69">
        <f t="shared" si="37"/>
        <v>9.5551541716496213E-2</v>
      </c>
      <c r="BN69">
        <f t="shared" si="37"/>
        <v>9.592298183440616E-2</v>
      </c>
      <c r="BO69">
        <f t="shared" ref="BO69:CU69" si="38">AVERAGE(BO43,BO15)</f>
        <v>9.633442319578335E-2</v>
      </c>
      <c r="BP69">
        <f t="shared" si="38"/>
        <v>9.6894440604324519E-2</v>
      </c>
      <c r="BQ69">
        <f t="shared" si="38"/>
        <v>9.7528746036447664E-2</v>
      </c>
      <c r="BR69">
        <f t="shared" si="38"/>
        <v>9.785447044753795E-2</v>
      </c>
      <c r="BS69">
        <f t="shared" si="38"/>
        <v>9.8334485369144617E-2</v>
      </c>
      <c r="BT69">
        <f t="shared" si="38"/>
        <v>9.885450153421857E-2</v>
      </c>
      <c r="BU69">
        <f t="shared" si="38"/>
        <v>9.9197369335366214E-2</v>
      </c>
      <c r="BV69">
        <f t="shared" si="38"/>
        <v>9.9728814427145027E-2</v>
      </c>
      <c r="BW69">
        <f t="shared" si="38"/>
        <v>0.10003168098482546</v>
      </c>
      <c r="BX69">
        <f t="shared" si="38"/>
        <v>0.10026025951892391</v>
      </c>
      <c r="BY69">
        <f t="shared" si="38"/>
        <v>0.10083170585416995</v>
      </c>
      <c r="BZ69">
        <f t="shared" si="38"/>
        <v>0.10087170709763718</v>
      </c>
      <c r="CA69">
        <f t="shared" si="38"/>
        <v>0.10110028563173561</v>
      </c>
      <c r="CB69">
        <f t="shared" si="38"/>
        <v>0.10175173445391619</v>
      </c>
      <c r="CC69">
        <f t="shared" si="38"/>
        <v>0.10215746135194088</v>
      </c>
      <c r="CD69">
        <f t="shared" si="38"/>
        <v>0.102431755592859</v>
      </c>
      <c r="CE69">
        <f t="shared" si="38"/>
        <v>0.10266604859030987</v>
      </c>
      <c r="CF69">
        <f t="shared" si="38"/>
        <v>0.10289462712440839</v>
      </c>
      <c r="CG69">
        <f t="shared" si="38"/>
        <v>0.10325463831561335</v>
      </c>
      <c r="CH69">
        <f t="shared" si="38"/>
        <v>0.10338035650936747</v>
      </c>
      <c r="CI69">
        <f t="shared" si="38"/>
        <v>0.1037689400173349</v>
      </c>
      <c r="CJ69">
        <f t="shared" si="38"/>
        <v>0.10423181154888414</v>
      </c>
      <c r="CK69">
        <f t="shared" si="38"/>
        <v>0.10421466815882677</v>
      </c>
      <c r="CL69">
        <f t="shared" si="38"/>
        <v>0.10467753969037613</v>
      </c>
      <c r="CM69">
        <f t="shared" si="38"/>
        <v>0.10460325166679413</v>
      </c>
      <c r="CN69">
        <f t="shared" si="38"/>
        <v>0.10481468681083514</v>
      </c>
      <c r="CO69">
        <f t="shared" si="38"/>
        <v>0.10517469800204016</v>
      </c>
      <c r="CP69">
        <f t="shared" si="38"/>
        <v>0.10543756331625337</v>
      </c>
      <c r="CQ69">
        <f t="shared" si="38"/>
        <v>0.1055518525833026</v>
      </c>
      <c r="CR69">
        <f t="shared" si="38"/>
        <v>0.10581471789751579</v>
      </c>
      <c r="CS69">
        <f t="shared" si="38"/>
        <v>0.10613472784525359</v>
      </c>
      <c r="CT69">
        <f t="shared" si="38"/>
        <v>0.10639759315946681</v>
      </c>
      <c r="CU69">
        <f t="shared" si="38"/>
        <v>0.10713475893193423</v>
      </c>
    </row>
    <row r="70" spans="1:99" x14ac:dyDescent="0.25">
      <c r="A70" s="61">
        <v>14</v>
      </c>
      <c r="B70" s="13" t="s">
        <v>14</v>
      </c>
      <c r="C70">
        <f t="shared" ref="C70:AH70" si="39">AVERAGE(C44,C16)</f>
        <v>0</v>
      </c>
      <c r="D70">
        <f t="shared" si="39"/>
        <v>5.5813163563483911E-2</v>
      </c>
      <c r="E70">
        <f t="shared" si="39"/>
        <v>0.12433529362284118</v>
      </c>
      <c r="F70">
        <f t="shared" si="39"/>
        <v>0.15253617026723512</v>
      </c>
      <c r="G70">
        <f t="shared" si="39"/>
        <v>0.16562800580772291</v>
      </c>
      <c r="H70">
        <f t="shared" si="39"/>
        <v>0.17277108499829888</v>
      </c>
      <c r="I70">
        <f t="shared" si="39"/>
        <v>0.17760552099448063</v>
      </c>
      <c r="J70">
        <f t="shared" si="39"/>
        <v>0.18144564036733429</v>
      </c>
      <c r="K70">
        <f t="shared" si="39"/>
        <v>0.18464573984471233</v>
      </c>
      <c r="L70">
        <f t="shared" si="39"/>
        <v>0.1879429851990822</v>
      </c>
      <c r="M70">
        <f t="shared" si="39"/>
        <v>0.19024019946677145</v>
      </c>
      <c r="N70">
        <f t="shared" si="39"/>
        <v>0.19264598853815745</v>
      </c>
      <c r="O70">
        <f t="shared" si="39"/>
        <v>0.19464033624816629</v>
      </c>
      <c r="P70">
        <f t="shared" si="39"/>
        <v>0.1961089533297487</v>
      </c>
      <c r="Q70">
        <f t="shared" si="39"/>
        <v>0.19749185346104423</v>
      </c>
      <c r="R70">
        <f t="shared" si="39"/>
        <v>0.19882332342216757</v>
      </c>
      <c r="S70">
        <f t="shared" si="39"/>
        <v>0.19993764377589746</v>
      </c>
      <c r="T70">
        <f t="shared" si="39"/>
        <v>0.20085195791229107</v>
      </c>
      <c r="U70">
        <f t="shared" si="39"/>
        <v>0.20172055634186517</v>
      </c>
      <c r="V70">
        <f t="shared" si="39"/>
        <v>0.20257772584473427</v>
      </c>
      <c r="W70">
        <f t="shared" si="39"/>
        <v>0.20342918088425099</v>
      </c>
      <c r="X70">
        <f t="shared" si="39"/>
        <v>0.20417206112007089</v>
      </c>
      <c r="Y70">
        <f t="shared" si="39"/>
        <v>0.20533781164397286</v>
      </c>
      <c r="Z70">
        <f t="shared" si="39"/>
        <v>0.20566353605506316</v>
      </c>
      <c r="AA70">
        <f t="shared" si="39"/>
        <v>0.20625212578036656</v>
      </c>
      <c r="AB70">
        <f t="shared" si="39"/>
        <v>0.20652642002128474</v>
      </c>
      <c r="AC70">
        <f t="shared" si="39"/>
        <v>0.2070292927963012</v>
      </c>
      <c r="AD70">
        <f t="shared" si="39"/>
        <v>0.20742930523097347</v>
      </c>
      <c r="AE70">
        <f t="shared" si="39"/>
        <v>0.20761788252160468</v>
      </c>
      <c r="AF70">
        <f t="shared" si="39"/>
        <v>0.20792646354263761</v>
      </c>
      <c r="AG70">
        <f t="shared" si="39"/>
        <v>0.2084350507810066</v>
      </c>
      <c r="AH70">
        <f t="shared" si="39"/>
        <v>0.20874363180203948</v>
      </c>
      <c r="AI70">
        <f t="shared" ref="AI70:BN70" si="40">AVERAGE(AI44,AI16)</f>
        <v>0.2089093512392608</v>
      </c>
      <c r="AJ70">
        <f t="shared" si="40"/>
        <v>0.20926364796711339</v>
      </c>
      <c r="AK70">
        <f t="shared" si="40"/>
        <v>0.20933793599069545</v>
      </c>
      <c r="AL70">
        <f t="shared" si="40"/>
        <v>0.20961794469496597</v>
      </c>
      <c r="AM70">
        <f t="shared" si="40"/>
        <v>0.20904078389636743</v>
      </c>
      <c r="AN70">
        <f t="shared" si="40"/>
        <v>0.21025796459044158</v>
      </c>
      <c r="AO70">
        <f t="shared" si="40"/>
        <v>0.21066369148846634</v>
      </c>
      <c r="AP70">
        <f t="shared" si="40"/>
        <v>0.21073226504869585</v>
      </c>
      <c r="AQ70">
        <f t="shared" si="40"/>
        <v>0.21021796334697429</v>
      </c>
      <c r="AR70">
        <f t="shared" si="40"/>
        <v>0.21088655555921226</v>
      </c>
      <c r="AS70">
        <f t="shared" si="40"/>
        <v>0.21083512538904009</v>
      </c>
      <c r="AT70">
        <f t="shared" si="40"/>
        <v>0.21147514528451572</v>
      </c>
      <c r="AU70">
        <f t="shared" si="40"/>
        <v>0.21206373500981918</v>
      </c>
      <c r="AV70">
        <f t="shared" si="40"/>
        <v>0.21281804417234401</v>
      </c>
      <c r="AW70">
        <f t="shared" si="40"/>
        <v>0.21329234463059829</v>
      </c>
      <c r="AX70">
        <f t="shared" si="40"/>
        <v>0.21430951910733631</v>
      </c>
      <c r="AY70">
        <f t="shared" si="40"/>
        <v>0.21473810385877082</v>
      </c>
      <c r="AZ70">
        <f t="shared" si="40"/>
        <v>0.21481810634570525</v>
      </c>
      <c r="BA70">
        <f t="shared" si="40"/>
        <v>0.21505811380650863</v>
      </c>
      <c r="BB70">
        <f t="shared" si="40"/>
        <v>0.21510954397668078</v>
      </c>
      <c r="BC70">
        <f t="shared" si="40"/>
        <v>0.21503525595309878</v>
      </c>
      <c r="BD70">
        <f t="shared" si="40"/>
        <v>0.21540098160765631</v>
      </c>
      <c r="BE70">
        <f t="shared" si="40"/>
        <v>0.21550955641135305</v>
      </c>
      <c r="BF70">
        <f t="shared" si="40"/>
        <v>0.21559527336163997</v>
      </c>
      <c r="BG70">
        <f t="shared" si="40"/>
        <v>0.21566956138522198</v>
      </c>
      <c r="BH70">
        <f t="shared" si="40"/>
        <v>0.21591528330937779</v>
      </c>
      <c r="BI70">
        <f t="shared" si="40"/>
        <v>0.21601242918636965</v>
      </c>
      <c r="BJ70">
        <f t="shared" si="40"/>
        <v>0.21610957506336148</v>
      </c>
      <c r="BK70">
        <f t="shared" si="40"/>
        <v>0.21602385811307456</v>
      </c>
      <c r="BL70">
        <f t="shared" si="40"/>
        <v>0.21619529201364829</v>
      </c>
      <c r="BM70">
        <f t="shared" si="40"/>
        <v>0.21628100896393526</v>
      </c>
      <c r="BN70">
        <f t="shared" si="40"/>
        <v>0.2161438618434762</v>
      </c>
      <c r="BO70">
        <f t="shared" ref="BO70:CU70" si="41">AVERAGE(BO44,BO16)</f>
        <v>0.21631529574405003</v>
      </c>
      <c r="BP70">
        <f t="shared" si="41"/>
        <v>0.21648672964462379</v>
      </c>
      <c r="BQ70">
        <f t="shared" si="41"/>
        <v>0.21650958749803367</v>
      </c>
      <c r="BR70">
        <f t="shared" si="41"/>
        <v>0.21657816105826322</v>
      </c>
      <c r="BS70">
        <f t="shared" si="41"/>
        <v>0.21674388049548457</v>
      </c>
      <c r="BT70">
        <f t="shared" si="41"/>
        <v>0.21686388422588621</v>
      </c>
      <c r="BU70">
        <f t="shared" si="41"/>
        <v>0.21702960366310764</v>
      </c>
      <c r="BV70">
        <f t="shared" si="41"/>
        <v>0.21722389541709125</v>
      </c>
      <c r="BW70">
        <f t="shared" si="41"/>
        <v>0.21728104005061585</v>
      </c>
      <c r="BX70">
        <f t="shared" si="41"/>
        <v>0.21727532558726342</v>
      </c>
      <c r="BY70">
        <f t="shared" si="41"/>
        <v>0.21761819338841104</v>
      </c>
      <c r="BZ70">
        <f t="shared" si="41"/>
        <v>0.2174639028778946</v>
      </c>
      <c r="CA70">
        <f t="shared" si="41"/>
        <v>0.21750390412136184</v>
      </c>
      <c r="CB70">
        <f t="shared" si="41"/>
        <v>0.21795534672620628</v>
      </c>
      <c r="CC70">
        <f t="shared" si="41"/>
        <v>0.21818963972365713</v>
      </c>
      <c r="CD70">
        <f t="shared" si="41"/>
        <v>0.2182810711372965</v>
      </c>
      <c r="CE70">
        <f t="shared" si="41"/>
        <v>0.2183210723807637</v>
      </c>
      <c r="CF70">
        <f t="shared" si="41"/>
        <v>0.21839536040434576</v>
      </c>
      <c r="CG70">
        <f t="shared" si="41"/>
        <v>0.21864108232850155</v>
      </c>
      <c r="CH70">
        <f t="shared" si="41"/>
        <v>0.21862393893844412</v>
      </c>
      <c r="CI70">
        <f t="shared" si="41"/>
        <v>0.21878394391231309</v>
      </c>
      <c r="CJ70">
        <f t="shared" si="41"/>
        <v>0.21914966956687063</v>
      </c>
      <c r="CK70">
        <f t="shared" si="41"/>
        <v>0.21897252120294425</v>
      </c>
      <c r="CL70">
        <f t="shared" si="41"/>
        <v>0.21929253115068209</v>
      </c>
      <c r="CM70">
        <f t="shared" si="41"/>
        <v>0.21910966832340334</v>
      </c>
      <c r="CN70">
        <f t="shared" si="41"/>
        <v>0.21908681046999348</v>
      </c>
      <c r="CO70">
        <f t="shared" si="41"/>
        <v>0.2193553902475591</v>
      </c>
      <c r="CP70">
        <f t="shared" si="41"/>
        <v>0.21961254109841988</v>
      </c>
      <c r="CQ70">
        <f t="shared" si="41"/>
        <v>0.21946967951460836</v>
      </c>
      <c r="CR70">
        <f t="shared" si="41"/>
        <v>0.219738259292174</v>
      </c>
      <c r="CS70">
        <f t="shared" si="41"/>
        <v>0.22000112460638718</v>
      </c>
      <c r="CT70">
        <f t="shared" si="41"/>
        <v>0.22025256099389551</v>
      </c>
      <c r="CU70">
        <f t="shared" si="41"/>
        <v>0.22073829037885462</v>
      </c>
    </row>
    <row r="71" spans="1:99" x14ac:dyDescent="0.25">
      <c r="A71" s="61">
        <v>15</v>
      </c>
      <c r="B71" s="13" t="s">
        <v>15</v>
      </c>
      <c r="C71">
        <f t="shared" ref="C71:AH71" si="42">AVERAGE(C45,C17)</f>
        <v>0</v>
      </c>
      <c r="D71">
        <f t="shared" si="42"/>
        <v>3.2423865061861894E-2</v>
      </c>
      <c r="E71">
        <f t="shared" si="42"/>
        <v>1.3566135998741291E-2</v>
      </c>
      <c r="F71">
        <f t="shared" si="42"/>
        <v>1.2651821862347465E-2</v>
      </c>
      <c r="G71">
        <f t="shared" si="42"/>
        <v>1.0600329518814074E-2</v>
      </c>
      <c r="H71">
        <f t="shared" si="42"/>
        <v>8.4345479082314836E-3</v>
      </c>
      <c r="I71">
        <f t="shared" si="42"/>
        <v>7.7659556959935594E-3</v>
      </c>
      <c r="J71">
        <f t="shared" si="42"/>
        <v>6.9773597533539719E-3</v>
      </c>
      <c r="K71">
        <f t="shared" si="42"/>
        <v>8.4802636150511576E-3</v>
      </c>
      <c r="L71">
        <f t="shared" si="42"/>
        <v>7.7030965991164851E-3</v>
      </c>
      <c r="M71">
        <f t="shared" si="42"/>
        <v>7.1830804340425949E-3</v>
      </c>
      <c r="N71">
        <f t="shared" si="42"/>
        <v>6.6973510490833804E-3</v>
      </c>
      <c r="O71">
        <f t="shared" si="42"/>
        <v>6.3087675411160893E-3</v>
      </c>
      <c r="P71">
        <f t="shared" si="42"/>
        <v>5.98304313002581E-3</v>
      </c>
      <c r="Q71">
        <f t="shared" si="42"/>
        <v>5.5601728419437113E-3</v>
      </c>
      <c r="R71">
        <f t="shared" si="42"/>
        <v>4.7430045825417877E-3</v>
      </c>
      <c r="S71">
        <f t="shared" si="42"/>
        <v>4.5487128285581907E-3</v>
      </c>
      <c r="T71">
        <f t="shared" si="42"/>
        <v>3.805832592738187E-3</v>
      </c>
      <c r="U71">
        <f t="shared" si="42"/>
        <v>3.4401069381807536E-3</v>
      </c>
      <c r="V71">
        <f t="shared" si="42"/>
        <v>2.8286593594674322E-3</v>
      </c>
      <c r="W71">
        <f t="shared" si="42"/>
        <v>2.4743626316148654E-3</v>
      </c>
      <c r="X71">
        <f t="shared" si="42"/>
        <v>1.7714836392622446E-3</v>
      </c>
      <c r="Y71">
        <f t="shared" si="42"/>
        <v>1.7543402492048096E-3</v>
      </c>
      <c r="Z71">
        <f t="shared" si="42"/>
        <v>1.5029038616965057E-3</v>
      </c>
      <c r="AA71">
        <f t="shared" si="42"/>
        <v>1.0343178667948372E-3</v>
      </c>
      <c r="AB71">
        <f t="shared" si="42"/>
        <v>6.914500656470951E-4</v>
      </c>
      <c r="AC71">
        <f t="shared" si="42"/>
        <v>1.3143265710587049E-4</v>
      </c>
      <c r="AD71">
        <f t="shared" si="42"/>
        <v>-3.3143887444332665E-4</v>
      </c>
      <c r="AE71">
        <f t="shared" si="42"/>
        <v>-6.6859221223854182E-4</v>
      </c>
      <c r="AF71">
        <f t="shared" si="42"/>
        <v>-1.2228951574271979E-3</v>
      </c>
      <c r="AG71">
        <f t="shared" si="42"/>
        <v>-1.6857666889765477E-3</v>
      </c>
      <c r="AH71">
        <f t="shared" si="42"/>
        <v>-1.9600609298947164E-3</v>
      </c>
      <c r="AI71">
        <f t="shared" ref="AI71:BN71" si="43">AVERAGE(AI45,AI17)</f>
        <v>-2.1429237571734955E-3</v>
      </c>
      <c r="AJ71">
        <f t="shared" si="43"/>
        <v>-2.7315134824768827E-3</v>
      </c>
      <c r="AK71">
        <f t="shared" si="43"/>
        <v>-2.9486630898703514E-3</v>
      </c>
      <c r="AL71">
        <f t="shared" si="43"/>
        <v>-3.5372528151738705E-3</v>
      </c>
      <c r="AM71">
        <f t="shared" si="43"/>
        <v>-3.9258363231412033E-3</v>
      </c>
      <c r="AN71">
        <f t="shared" si="43"/>
        <v>-5.0001554334037773E-3</v>
      </c>
      <c r="AO71">
        <f t="shared" si="43"/>
        <v>-4.394422318042962E-3</v>
      </c>
      <c r="AP71">
        <f t="shared" si="43"/>
        <v>-4.7258611924857266E-3</v>
      </c>
      <c r="AQ71">
        <f t="shared" si="43"/>
        <v>-5.1315880905104319E-3</v>
      </c>
      <c r="AR71">
        <f t="shared" si="43"/>
        <v>-6.2801952243550438E-3</v>
      </c>
      <c r="AS71">
        <f t="shared" si="43"/>
        <v>-6.2230505908305034E-3</v>
      </c>
      <c r="AT71">
        <f t="shared" si="43"/>
        <v>-6.6516353422649832E-3</v>
      </c>
      <c r="AU71">
        <f t="shared" si="43"/>
        <v>-6.4573435882813307E-3</v>
      </c>
      <c r="AV71">
        <f t="shared" si="43"/>
        <v>-6.3887700280517296E-3</v>
      </c>
      <c r="AW71">
        <f t="shared" si="43"/>
        <v>-6.2516229075927077E-3</v>
      </c>
      <c r="AX71">
        <f t="shared" si="43"/>
        <v>-6.4344857348714798E-3</v>
      </c>
      <c r="AY71">
        <f t="shared" si="43"/>
        <v>-5.7030344257564744E-3</v>
      </c>
      <c r="AZ71">
        <f t="shared" si="43"/>
        <v>-6.1887638107156751E-3</v>
      </c>
      <c r="BA71">
        <f t="shared" si="43"/>
        <v>-6.2344795175353976E-3</v>
      </c>
      <c r="BB71">
        <f t="shared" si="43"/>
        <v>-6.7716390726666256E-3</v>
      </c>
      <c r="BC71">
        <f t="shared" si="43"/>
        <v>-7.0745056303471027E-3</v>
      </c>
      <c r="BD71">
        <f t="shared" si="43"/>
        <v>-7.8459581829292274E-3</v>
      </c>
      <c r="BE71">
        <f t="shared" si="43"/>
        <v>-7.9602474499785025E-3</v>
      </c>
      <c r="BF71">
        <f t="shared" si="43"/>
        <v>-8.7431289292655631E-3</v>
      </c>
      <c r="BG71">
        <f t="shared" si="43"/>
        <v>-8.8059880261426721E-3</v>
      </c>
      <c r="BH71">
        <f t="shared" si="43"/>
        <v>-9.1545702906428578E-3</v>
      </c>
      <c r="BI71">
        <f t="shared" si="43"/>
        <v>-9.3488620446264686E-3</v>
      </c>
      <c r="BJ71">
        <f t="shared" si="43"/>
        <v>-1.026889064437269E-2</v>
      </c>
      <c r="BK71">
        <f t="shared" si="43"/>
        <v>-1.0434610081594131E-2</v>
      </c>
      <c r="BL71">
        <f t="shared" si="43"/>
        <v>-1.1154632464004006E-2</v>
      </c>
      <c r="BM71">
        <f t="shared" si="43"/>
        <v>-1.1383210998102494E-2</v>
      </c>
      <c r="BN71">
        <f t="shared" si="43"/>
        <v>-1.170893540919285E-2</v>
      </c>
      <c r="BO71">
        <f t="shared" ref="BO71:CU71" si="44">AVERAGE(BO45,BO17)</f>
        <v>-1.2280381744438851E-2</v>
      </c>
      <c r="BP71">
        <f t="shared" si="44"/>
        <v>-1.2668965252406225E-2</v>
      </c>
      <c r="BQ71">
        <f t="shared" si="44"/>
        <v>-1.3057548760373454E-2</v>
      </c>
      <c r="BR71">
        <f t="shared" si="44"/>
        <v>-1.3566135998742596E-2</v>
      </c>
      <c r="BS71">
        <f t="shared" si="44"/>
        <v>-1.3748998826021319E-2</v>
      </c>
      <c r="BT71">
        <f t="shared" si="44"/>
        <v>-1.4600453865538016E-2</v>
      </c>
      <c r="BU71">
        <f t="shared" si="44"/>
        <v>-1.4389018721496935E-2</v>
      </c>
      <c r="BV71">
        <f t="shared" si="44"/>
        <v>-1.5120470030611871E-2</v>
      </c>
      <c r="BW71">
        <f t="shared" si="44"/>
        <v>-1.5291903931185728E-2</v>
      </c>
      <c r="BX71">
        <f t="shared" si="44"/>
        <v>-1.5983353996833517E-2</v>
      </c>
      <c r="BY71">
        <f t="shared" si="44"/>
        <v>-1.6166216824112283E-2</v>
      </c>
      <c r="BZ71">
        <f t="shared" si="44"/>
        <v>-1.6503370161907387E-2</v>
      </c>
      <c r="CA71">
        <f t="shared" si="44"/>
        <v>-1.7229107007669851E-2</v>
      </c>
      <c r="CB71">
        <f t="shared" si="44"/>
        <v>-1.7691978539219125E-2</v>
      </c>
      <c r="CC71">
        <f t="shared" si="44"/>
        <v>-1.7686264075866855E-2</v>
      </c>
      <c r="CD71">
        <f t="shared" si="44"/>
        <v>-1.8034846340366839E-2</v>
      </c>
      <c r="CE71">
        <f t="shared" si="44"/>
        <v>-1.8600578212260493E-2</v>
      </c>
      <c r="CF71">
        <f t="shared" si="44"/>
        <v>-1.8880586916530995E-2</v>
      </c>
      <c r="CG71">
        <f t="shared" si="44"/>
        <v>-1.9532035738711609E-2</v>
      </c>
      <c r="CH71">
        <f t="shared" si="44"/>
        <v>-2.0120625464015114E-2</v>
      </c>
      <c r="CI71">
        <f t="shared" si="44"/>
        <v>-2.065207055579385E-2</v>
      </c>
      <c r="CJ71">
        <f t="shared" si="44"/>
        <v>-2.0954937113474348E-2</v>
      </c>
      <c r="CK71">
        <f t="shared" si="44"/>
        <v>-2.0983509430236608E-2</v>
      </c>
      <c r="CL71">
        <f t="shared" si="44"/>
        <v>-2.1857822323163176E-2</v>
      </c>
      <c r="CM71">
        <f t="shared" si="44"/>
        <v>-2.1966397126859979E-2</v>
      </c>
      <c r="CN71">
        <f t="shared" si="44"/>
        <v>-2.3023572847065174E-2</v>
      </c>
      <c r="CO71">
        <f t="shared" si="44"/>
        <v>-2.3172148894229104E-2</v>
      </c>
      <c r="CP71">
        <f t="shared" si="44"/>
        <v>-1.6926240449989569E-2</v>
      </c>
      <c r="CQ71">
        <f t="shared" si="44"/>
        <v>-1.7320538421309178E-2</v>
      </c>
      <c r="CR71">
        <f t="shared" si="44"/>
        <v>-1.7691978539219257E-2</v>
      </c>
      <c r="CS71">
        <f t="shared" si="44"/>
        <v>-1.8074847583834139E-2</v>
      </c>
      <c r="CT71">
        <f t="shared" si="44"/>
        <v>-1.8154850070768627E-2</v>
      </c>
      <c r="CU71">
        <f t="shared" si="44"/>
        <v>-1.8280568264522727E-2</v>
      </c>
    </row>
    <row r="72" spans="1:99" x14ac:dyDescent="0.25">
      <c r="A72" s="61">
        <v>16</v>
      </c>
      <c r="B72" s="13" t="s">
        <v>16</v>
      </c>
      <c r="C72">
        <f t="shared" ref="C72:AH72" si="45">AVERAGE(C46,C18)</f>
        <v>0</v>
      </c>
      <c r="D72">
        <f t="shared" si="45"/>
        <v>1.4857604716397511E-2</v>
      </c>
      <c r="E72">
        <f t="shared" si="45"/>
        <v>2.5937949156818876E-2</v>
      </c>
      <c r="F72">
        <f t="shared" si="45"/>
        <v>3.2126712967533971E-2</v>
      </c>
      <c r="G72">
        <f t="shared" si="45"/>
        <v>2.6080810740630456E-2</v>
      </c>
      <c r="H72">
        <f t="shared" si="45"/>
        <v>2.0823504456366507E-2</v>
      </c>
      <c r="I72">
        <f t="shared" si="45"/>
        <v>2.4143607664146239E-2</v>
      </c>
      <c r="J72">
        <f t="shared" si="45"/>
        <v>3.0280941304689071E-2</v>
      </c>
      <c r="K72">
        <f t="shared" si="45"/>
        <v>3.0703811592771208E-2</v>
      </c>
      <c r="L72">
        <f t="shared" si="45"/>
        <v>3.064095249589413E-2</v>
      </c>
      <c r="M72">
        <f t="shared" si="45"/>
        <v>3.0589522325722034E-2</v>
      </c>
      <c r="N72">
        <f t="shared" si="45"/>
        <v>3.1766701776328919E-2</v>
      </c>
      <c r="O72">
        <f t="shared" si="45"/>
        <v>3.1498121998763257E-2</v>
      </c>
      <c r="P72">
        <f t="shared" si="45"/>
        <v>3.1840989799910867E-2</v>
      </c>
      <c r="Q72">
        <f t="shared" si="45"/>
        <v>3.1606696802460026E-2</v>
      </c>
      <c r="R72">
        <f t="shared" si="45"/>
        <v>3.2201000991115947E-2</v>
      </c>
      <c r="S72">
        <f t="shared" si="45"/>
        <v>3.197813692037E-2</v>
      </c>
      <c r="T72">
        <f t="shared" si="45"/>
        <v>3.2269574551345451E-2</v>
      </c>
      <c r="U72">
        <f t="shared" si="45"/>
        <v>3.2932452300230938E-2</v>
      </c>
      <c r="V72">
        <f t="shared" si="45"/>
        <v>3.3355322588313044E-2</v>
      </c>
      <c r="W72">
        <f t="shared" si="45"/>
        <v>3.4126775140895273E-2</v>
      </c>
      <c r="X72">
        <f t="shared" si="45"/>
        <v>3.4669649159379076E-2</v>
      </c>
      <c r="Y72">
        <f t="shared" si="45"/>
        <v>3.5698252562821949E-2</v>
      </c>
      <c r="Z72">
        <f t="shared" si="45"/>
        <v>3.6006833583854848E-2</v>
      </c>
      <c r="AA72">
        <f t="shared" si="45"/>
        <v>3.6446847261994333E-2</v>
      </c>
      <c r="AB72">
        <f t="shared" si="45"/>
        <v>3.6875432013428903E-2</v>
      </c>
      <c r="AC72">
        <f t="shared" si="45"/>
        <v>3.7006864670535426E-2</v>
      </c>
      <c r="AD72">
        <f t="shared" si="45"/>
        <v>3.8035468073978382E-2</v>
      </c>
      <c r="AE72">
        <f t="shared" si="45"/>
        <v>3.8275475534781764E-2</v>
      </c>
      <c r="AF72">
        <f t="shared" si="45"/>
        <v>3.8778348309798302E-2</v>
      </c>
      <c r="AG72">
        <f t="shared" si="45"/>
        <v>3.958980210584772E-2</v>
      </c>
      <c r="AH72">
        <f t="shared" si="45"/>
        <v>4.0081245954159364E-2</v>
      </c>
      <c r="AI72">
        <f t="shared" ref="AI72:BN72" si="46">AVERAGE(AI46,AI18)</f>
        <v>4.0435542682011903E-2</v>
      </c>
      <c r="AJ72">
        <f t="shared" si="46"/>
        <v>4.1149850601069522E-2</v>
      </c>
      <c r="AK72">
        <f t="shared" si="46"/>
        <v>4.1561291962446685E-2</v>
      </c>
      <c r="AL72">
        <f t="shared" si="46"/>
        <v>4.2138452761045254E-2</v>
      </c>
      <c r="AM72">
        <f t="shared" si="46"/>
        <v>4.2109880444282932E-2</v>
      </c>
      <c r="AN72">
        <f t="shared" si="46"/>
        <v>4.3704215719619466E-2</v>
      </c>
      <c r="AO72">
        <f t="shared" si="46"/>
        <v>4.4269947591513162E-2</v>
      </c>
      <c r="AP72">
        <f t="shared" si="46"/>
        <v>4.493853980375101E-2</v>
      </c>
      <c r="AQ72">
        <f t="shared" si="46"/>
        <v>4.45899575392509E-2</v>
      </c>
      <c r="AR72">
        <f t="shared" si="46"/>
        <v>4.5664276649513579E-2</v>
      </c>
      <c r="AS72">
        <f t="shared" si="46"/>
        <v>4.6098575864300599E-2</v>
      </c>
      <c r="AT72">
        <f t="shared" si="46"/>
        <v>4.7292898704964892E-2</v>
      </c>
      <c r="AU72">
        <f t="shared" si="46"/>
        <v>4.8435791375457032E-2</v>
      </c>
      <c r="AV72">
        <f t="shared" si="46"/>
        <v>4.8567224032563659E-2</v>
      </c>
      <c r="AW72">
        <f t="shared" si="46"/>
        <v>5.0310135355064192E-2</v>
      </c>
      <c r="AX72">
        <f t="shared" si="46"/>
        <v>5.1881612776990951E-2</v>
      </c>
      <c r="AY72">
        <f t="shared" si="46"/>
        <v>5.2567348379286206E-2</v>
      </c>
      <c r="AZ72">
        <f t="shared" si="46"/>
        <v>5.3098793471065039E-2</v>
      </c>
      <c r="BA72">
        <f t="shared" si="46"/>
        <v>5.3658810879606243E-2</v>
      </c>
      <c r="BB72">
        <f t="shared" si="46"/>
        <v>5.4253115068262157E-2</v>
      </c>
      <c r="BC72">
        <f t="shared" si="46"/>
        <v>5.448740806571304E-2</v>
      </c>
      <c r="BD72">
        <f t="shared" si="46"/>
        <v>5.5230288301532954E-2</v>
      </c>
      <c r="BE72">
        <f t="shared" si="46"/>
        <v>5.5778876783369194E-2</v>
      </c>
      <c r="BF72">
        <f t="shared" si="46"/>
        <v>5.6333179728557857E-2</v>
      </c>
      <c r="BG72">
        <f t="shared" si="46"/>
        <v>5.6687476456410424E-2</v>
      </c>
      <c r="BH72">
        <f t="shared" si="46"/>
        <v>5.7464643472345076E-2</v>
      </c>
      <c r="BI72">
        <f t="shared" si="46"/>
        <v>5.7904657150484574E-2</v>
      </c>
      <c r="BJ72">
        <f t="shared" si="46"/>
        <v>5.8476103485730617E-2</v>
      </c>
      <c r="BK72">
        <f t="shared" si="46"/>
        <v>5.881897128687829E-2</v>
      </c>
      <c r="BL72">
        <f t="shared" si="46"/>
        <v>5.9218983721550447E-2</v>
      </c>
      <c r="BM72">
        <f t="shared" si="46"/>
        <v>5.9704713106509662E-2</v>
      </c>
      <c r="BN72">
        <f t="shared" si="46"/>
        <v>6.0207585881526256E-2</v>
      </c>
      <c r="BO72">
        <f t="shared" ref="BO72:CU72" si="47">AVERAGE(BO46,BO18)</f>
        <v>6.0784746680124783E-2</v>
      </c>
      <c r="BP72">
        <f t="shared" si="47"/>
        <v>6.1344764088665946E-2</v>
      </c>
      <c r="BQ72">
        <f t="shared" si="47"/>
        <v>6.1573342622764378E-2</v>
      </c>
      <c r="BR72">
        <f t="shared" si="47"/>
        <v>6.2070500934428507E-2</v>
      </c>
      <c r="BS72">
        <f t="shared" si="47"/>
        <v>6.2767665463428698E-2</v>
      </c>
      <c r="BT72">
        <f t="shared" si="47"/>
        <v>6.3476258919133832E-2</v>
      </c>
      <c r="BU72">
        <f t="shared" si="47"/>
        <v>6.3910558133920881E-2</v>
      </c>
      <c r="BV72">
        <f t="shared" si="47"/>
        <v>6.4499147859224337E-2</v>
      </c>
      <c r="BW72">
        <f t="shared" si="47"/>
        <v>6.4899160293896585E-2</v>
      </c>
      <c r="BX72">
        <f t="shared" si="47"/>
        <v>6.5327745045331162E-2</v>
      </c>
      <c r="BY72">
        <f t="shared" si="47"/>
        <v>6.6013480647626424E-2</v>
      </c>
      <c r="BZ72">
        <f t="shared" si="47"/>
        <v>6.6504924495938061E-2</v>
      </c>
      <c r="CA72">
        <f t="shared" si="47"/>
        <v>6.6819219980323336E-2</v>
      </c>
      <c r="CB72">
        <f t="shared" si="47"/>
        <v>6.7699247336602375E-2</v>
      </c>
      <c r="CC72">
        <f t="shared" si="47"/>
        <v>6.8207834574971357E-2</v>
      </c>
      <c r="CD72">
        <f t="shared" si="47"/>
        <v>6.8939285884086307E-2</v>
      </c>
      <c r="CE72">
        <f t="shared" si="47"/>
        <v>6.9350727245463553E-2</v>
      </c>
      <c r="CF72">
        <f t="shared" si="47"/>
        <v>6.9807884313660418E-2</v>
      </c>
      <c r="CG72">
        <f t="shared" si="47"/>
        <v>7.0442189745783548E-2</v>
      </c>
      <c r="CH72">
        <f t="shared" si="47"/>
        <v>7.0996492690972191E-2</v>
      </c>
      <c r="CI72">
        <f t="shared" si="47"/>
        <v>7.1487936539283842E-2</v>
      </c>
      <c r="CJ72">
        <f t="shared" si="47"/>
        <v>7.2402250675677599E-2</v>
      </c>
      <c r="CK72">
        <f t="shared" si="47"/>
        <v>7.2487967625964489E-2</v>
      </c>
      <c r="CL72">
        <f t="shared" si="47"/>
        <v>7.3356566055538586E-2</v>
      </c>
      <c r="CM72">
        <f t="shared" si="47"/>
        <v>7.347085532258775E-2</v>
      </c>
      <c r="CN72">
        <f t="shared" si="47"/>
        <v>7.4093731828006007E-2</v>
      </c>
      <c r="CO72">
        <f t="shared" si="47"/>
        <v>7.4562317822907731E-2</v>
      </c>
      <c r="CP72">
        <f t="shared" si="47"/>
        <v>7.5236624498498092E-2</v>
      </c>
      <c r="CQ72">
        <f t="shared" si="47"/>
        <v>7.5642351396522839E-2</v>
      </c>
      <c r="CR72">
        <f t="shared" si="47"/>
        <v>7.6328086998818101E-2</v>
      </c>
      <c r="CS72">
        <f t="shared" si="47"/>
        <v>7.6842388700539582E-2</v>
      </c>
      <c r="CT72">
        <f t="shared" si="47"/>
        <v>7.770527266676118E-2</v>
      </c>
      <c r="CU72">
        <f t="shared" si="47"/>
        <v>7.831672024547448E-2</v>
      </c>
    </row>
    <row r="73" spans="1:99" x14ac:dyDescent="0.25">
      <c r="A73" s="61">
        <v>17</v>
      </c>
      <c r="B73" s="13" t="s">
        <v>17</v>
      </c>
      <c r="C73">
        <f t="shared" ref="C73:AH73" si="48">AVERAGE(C47,C19)</f>
        <v>0</v>
      </c>
      <c r="D73">
        <f t="shared" si="48"/>
        <v>0.1340613102487295</v>
      </c>
      <c r="E73">
        <f t="shared" si="48"/>
        <v>0.23091574960958738</v>
      </c>
      <c r="F73">
        <f t="shared" si="48"/>
        <v>0.23171006001557937</v>
      </c>
      <c r="G73">
        <f t="shared" si="48"/>
        <v>0.23479587022590825</v>
      </c>
      <c r="H73">
        <f t="shared" si="48"/>
        <v>0.23716165805382697</v>
      </c>
      <c r="I73">
        <f t="shared" si="48"/>
        <v>0.23515016695376073</v>
      </c>
      <c r="J73">
        <f t="shared" si="48"/>
        <v>0.23575590006912162</v>
      </c>
      <c r="K73">
        <f t="shared" si="48"/>
        <v>0.23621305713731849</v>
      </c>
      <c r="L73">
        <f t="shared" si="48"/>
        <v>0.23675593115580224</v>
      </c>
      <c r="M73">
        <f t="shared" si="48"/>
        <v>0.23742452336804018</v>
      </c>
      <c r="N73">
        <f t="shared" si="48"/>
        <v>0.23971030870902446</v>
      </c>
      <c r="O73">
        <f t="shared" si="48"/>
        <v>0.24112749562043478</v>
      </c>
      <c r="P73">
        <f t="shared" si="48"/>
        <v>0.24288183586964024</v>
      </c>
      <c r="Q73">
        <f t="shared" si="48"/>
        <v>0.24425902153758328</v>
      </c>
      <c r="R73">
        <f t="shared" si="48"/>
        <v>0.24603050517684616</v>
      </c>
      <c r="S73">
        <f t="shared" si="48"/>
        <v>0.24716196892063347</v>
      </c>
      <c r="T73">
        <f t="shared" si="48"/>
        <v>0.24855058351528128</v>
      </c>
      <c r="U73">
        <f t="shared" si="48"/>
        <v>0.25001920059686378</v>
      </c>
      <c r="V73">
        <f t="shared" si="48"/>
        <v>0.25117923665741332</v>
      </c>
      <c r="W73">
        <f t="shared" si="48"/>
        <v>0.25230498593784811</v>
      </c>
      <c r="X73">
        <f t="shared" si="48"/>
        <v>0.2534593075350452</v>
      </c>
      <c r="Y73">
        <f t="shared" si="48"/>
        <v>0.25491078122657018</v>
      </c>
      <c r="Z73">
        <f t="shared" si="48"/>
        <v>0.25571652055926719</v>
      </c>
      <c r="AA73">
        <f t="shared" si="48"/>
        <v>0.25664797808571826</v>
      </c>
      <c r="AB73">
        <f t="shared" si="48"/>
        <v>0.25725942566443161</v>
      </c>
      <c r="AC73">
        <f t="shared" si="48"/>
        <v>0.25815088194741542</v>
      </c>
      <c r="AD73">
        <f t="shared" si="48"/>
        <v>0.25890519110994026</v>
      </c>
      <c r="AE73">
        <f t="shared" si="48"/>
        <v>0.25952235315200606</v>
      </c>
      <c r="AF73">
        <f t="shared" si="48"/>
        <v>0.26000236807361277</v>
      </c>
      <c r="AG73">
        <f t="shared" si="48"/>
        <v>0.26084239418642441</v>
      </c>
      <c r="AH73">
        <f t="shared" si="48"/>
        <v>0.26109383057393276</v>
      </c>
      <c r="AI73">
        <f t="shared" ref="AI73:BN73" si="49">AVERAGE(AI47,AI19)</f>
        <v>0.26165956244582633</v>
      </c>
      <c r="AJ73">
        <f t="shared" si="49"/>
        <v>0.26200814471032646</v>
      </c>
      <c r="AK73">
        <f t="shared" si="49"/>
        <v>0.26229958234130202</v>
      </c>
      <c r="AL73">
        <f t="shared" si="49"/>
        <v>0.26257959104557255</v>
      </c>
      <c r="AM73">
        <f t="shared" si="49"/>
        <v>0.26206528934385109</v>
      </c>
      <c r="AN73">
        <f t="shared" si="49"/>
        <v>0.26308246382058909</v>
      </c>
      <c r="AO73">
        <f t="shared" si="49"/>
        <v>0.26356819320554831</v>
      </c>
      <c r="AP73">
        <f t="shared" si="49"/>
        <v>0.26359676552231065</v>
      </c>
      <c r="AQ73">
        <f t="shared" si="49"/>
        <v>0.26301389026035948</v>
      </c>
      <c r="AR73">
        <f t="shared" si="49"/>
        <v>0.26339675930497441</v>
      </c>
      <c r="AS73">
        <f t="shared" si="49"/>
        <v>0.26352247749872859</v>
      </c>
      <c r="AT73">
        <f t="shared" si="49"/>
        <v>0.26401392134704027</v>
      </c>
      <c r="AU73">
        <f t="shared" si="49"/>
        <v>0.26452250858540921</v>
      </c>
      <c r="AV73">
        <f t="shared" si="49"/>
        <v>0.26507681153059792</v>
      </c>
      <c r="AW73">
        <f t="shared" si="49"/>
        <v>0.26539110701498336</v>
      </c>
      <c r="AX73">
        <f t="shared" si="49"/>
        <v>0.26625970544455735</v>
      </c>
      <c r="AY73">
        <f t="shared" si="49"/>
        <v>0.26645399719854096</v>
      </c>
      <c r="AZ73">
        <f t="shared" si="49"/>
        <v>0.26647114058859839</v>
      </c>
      <c r="BA73">
        <f t="shared" si="49"/>
        <v>0.26655685753888525</v>
      </c>
      <c r="BB73">
        <f t="shared" si="49"/>
        <v>0.26645971166189342</v>
      </c>
      <c r="BC73">
        <f t="shared" si="49"/>
        <v>0.26623684759114752</v>
      </c>
      <c r="BD73">
        <f t="shared" si="49"/>
        <v>0.26652828522212302</v>
      </c>
      <c r="BE73">
        <f t="shared" si="49"/>
        <v>0.2664425682718361</v>
      </c>
      <c r="BF73">
        <f t="shared" si="49"/>
        <v>0.26647114058859833</v>
      </c>
      <c r="BG73">
        <f t="shared" si="49"/>
        <v>0.26617970295762283</v>
      </c>
      <c r="BH73">
        <f t="shared" si="49"/>
        <v>0.2663682802482541</v>
      </c>
      <c r="BI73">
        <f t="shared" si="49"/>
        <v>0.26580254837636047</v>
      </c>
      <c r="BJ73">
        <f t="shared" si="49"/>
        <v>0.26576254713289327</v>
      </c>
      <c r="BK73">
        <f t="shared" si="49"/>
        <v>0.26504823921383558</v>
      </c>
      <c r="BL73">
        <f t="shared" si="49"/>
        <v>0.26383105851976135</v>
      </c>
      <c r="BM73">
        <f t="shared" si="49"/>
        <v>0.26343676054844167</v>
      </c>
      <c r="BN73">
        <f t="shared" si="49"/>
        <v>0.26431678790472063</v>
      </c>
      <c r="BO73">
        <f t="shared" ref="BO73:CU73" si="50">AVERAGE(BO47,BO19)</f>
        <v>0.26414535400414679</v>
      </c>
      <c r="BP73">
        <f t="shared" si="50"/>
        <v>0.26438536146495017</v>
      </c>
      <c r="BQ73">
        <f t="shared" si="50"/>
        <v>0.26391677547004838</v>
      </c>
      <c r="BR73">
        <f t="shared" si="50"/>
        <v>0.26307674935723668</v>
      </c>
      <c r="BS73">
        <f t="shared" si="50"/>
        <v>0.26289388652995793</v>
      </c>
      <c r="BT73">
        <f t="shared" si="50"/>
        <v>0.26245387285181837</v>
      </c>
      <c r="BU73">
        <f t="shared" si="50"/>
        <v>0.26185385419981005</v>
      </c>
      <c r="BV73">
        <f t="shared" si="50"/>
        <v>0.26159098888559684</v>
      </c>
      <c r="BW73">
        <f t="shared" si="50"/>
        <v>0.26097954130688356</v>
      </c>
      <c r="BX73">
        <f t="shared" si="50"/>
        <v>0.2606481024324408</v>
      </c>
      <c r="BY73">
        <f t="shared" si="50"/>
        <v>0.26094525452676881</v>
      </c>
      <c r="BZ73">
        <f t="shared" si="50"/>
        <v>0.26043666728839976</v>
      </c>
      <c r="CA73">
        <f t="shared" si="50"/>
        <v>0.25992236558667825</v>
      </c>
      <c r="CB73">
        <f t="shared" si="50"/>
        <v>0.26034523587476044</v>
      </c>
      <c r="CC73">
        <f t="shared" si="50"/>
        <v>0.26020808875430135</v>
      </c>
      <c r="CD73">
        <f t="shared" si="50"/>
        <v>0.2604709540685145</v>
      </c>
      <c r="CE73">
        <f t="shared" si="50"/>
        <v>0.26015665858412917</v>
      </c>
      <c r="CF73">
        <f t="shared" si="50"/>
        <v>0.25951663868865354</v>
      </c>
      <c r="CG73">
        <f t="shared" si="50"/>
        <v>0.25915091303409615</v>
      </c>
      <c r="CH73">
        <f t="shared" si="50"/>
        <v>0.25904805269375181</v>
      </c>
      <c r="CI73">
        <f t="shared" si="50"/>
        <v>0.25899090806022718</v>
      </c>
      <c r="CJ73">
        <f t="shared" si="50"/>
        <v>0.25909376840057152</v>
      </c>
      <c r="CK73">
        <f t="shared" si="50"/>
        <v>0.25989950773326842</v>
      </c>
      <c r="CL73">
        <f t="shared" si="50"/>
        <v>0.25977950400286681</v>
      </c>
      <c r="CM73">
        <f t="shared" si="50"/>
        <v>0.25865375472243196</v>
      </c>
      <c r="CN73">
        <f t="shared" si="50"/>
        <v>0.2585737522354975</v>
      </c>
      <c r="CO73">
        <f t="shared" si="50"/>
        <v>0.2582423133610548</v>
      </c>
      <c r="CP73">
        <f t="shared" si="50"/>
        <v>0.25795659019343176</v>
      </c>
      <c r="CQ73">
        <f t="shared" si="50"/>
        <v>0.25795087573007935</v>
      </c>
      <c r="CR73">
        <f t="shared" si="50"/>
        <v>0.25794516126672684</v>
      </c>
      <c r="CS73">
        <f t="shared" si="50"/>
        <v>0.25809373731389085</v>
      </c>
      <c r="CT73">
        <f t="shared" si="50"/>
        <v>0.25809945177724336</v>
      </c>
      <c r="CU73">
        <f t="shared" si="50"/>
        <v>0.25794516126672684</v>
      </c>
    </row>
    <row r="74" spans="1:99" x14ac:dyDescent="0.25">
      <c r="A74" s="61">
        <v>18</v>
      </c>
      <c r="B74" s="13" t="s">
        <v>18</v>
      </c>
      <c r="C74">
        <f t="shared" ref="C74:AH74" si="51">AVERAGE(C48,C20)</f>
        <v>0</v>
      </c>
      <c r="D74">
        <f t="shared" si="51"/>
        <v>2.2537843462104797E-2</v>
      </c>
      <c r="E74">
        <f t="shared" si="51"/>
        <v>5.8401815462148593E-2</v>
      </c>
      <c r="F74">
        <f t="shared" si="51"/>
        <v>7.0265041381857254E-2</v>
      </c>
      <c r="G74">
        <f t="shared" si="51"/>
        <v>7.2367963895562853E-2</v>
      </c>
      <c r="H74">
        <f t="shared" si="51"/>
        <v>7.3482284249292706E-2</v>
      </c>
      <c r="I74">
        <f t="shared" si="51"/>
        <v>7.3790865270325551E-2</v>
      </c>
      <c r="J74">
        <f t="shared" si="51"/>
        <v>7.4573746749612646E-2</v>
      </c>
      <c r="K74">
        <f t="shared" si="51"/>
        <v>7.5179479864973517E-2</v>
      </c>
      <c r="L74">
        <f t="shared" si="51"/>
        <v>7.6853817627244525E-2</v>
      </c>
      <c r="M74">
        <f t="shared" si="51"/>
        <v>7.8659588046622167E-2</v>
      </c>
      <c r="N74">
        <f t="shared" si="51"/>
        <v>8.1196809775114731E-2</v>
      </c>
      <c r="O74">
        <f t="shared" si="51"/>
        <v>8.2934006634262813E-2</v>
      </c>
      <c r="P74">
        <f t="shared" si="51"/>
        <v>8.4036898061287696E-2</v>
      </c>
      <c r="Q74">
        <f t="shared" si="51"/>
        <v>8.4974070051091324E-2</v>
      </c>
      <c r="R74">
        <f t="shared" si="51"/>
        <v>8.6214108598575298E-2</v>
      </c>
      <c r="S74">
        <f t="shared" si="51"/>
        <v>8.6979846687805118E-2</v>
      </c>
      <c r="T74">
        <f t="shared" si="51"/>
        <v>8.7648438900042924E-2</v>
      </c>
      <c r="U74">
        <f t="shared" si="51"/>
        <v>8.830560218557594E-2</v>
      </c>
      <c r="V74">
        <f t="shared" si="51"/>
        <v>8.8734186937010545E-2</v>
      </c>
      <c r="W74">
        <f t="shared" si="51"/>
        <v>8.916277168844508E-2</v>
      </c>
      <c r="X74">
        <f t="shared" si="51"/>
        <v>8.9957082094437132E-2</v>
      </c>
      <c r="Y74">
        <f t="shared" si="51"/>
        <v>9.0802822670601274E-2</v>
      </c>
      <c r="Z74">
        <f t="shared" si="51"/>
        <v>9.110568922828173E-2</v>
      </c>
      <c r="AA74">
        <f t="shared" si="51"/>
        <v>9.1677135563527773E-2</v>
      </c>
      <c r="AB74">
        <f t="shared" si="51"/>
        <v>9.1922857487683654E-2</v>
      </c>
      <c r="AC74">
        <f t="shared" si="51"/>
        <v>9.2294297605593545E-2</v>
      </c>
      <c r="AD74">
        <f t="shared" si="51"/>
        <v>9.2877172867544627E-2</v>
      </c>
      <c r="AE74">
        <f t="shared" si="51"/>
        <v>9.3071464621528169E-2</v>
      </c>
      <c r="AF74">
        <f t="shared" si="51"/>
        <v>9.3471477056200444E-2</v>
      </c>
      <c r="AG74">
        <f t="shared" si="51"/>
        <v>9.4014351074684227E-2</v>
      </c>
      <c r="AH74">
        <f t="shared" si="51"/>
        <v>9.4385791192594201E-2</v>
      </c>
      <c r="AI74">
        <f t="shared" ref="AI74:BN74" si="52">AVERAGE(AI48,AI20)</f>
        <v>9.4711515603684474E-2</v>
      </c>
      <c r="AJ74">
        <f t="shared" si="52"/>
        <v>9.5334392109102703E-2</v>
      </c>
      <c r="AK74">
        <f t="shared" si="52"/>
        <v>9.5654402056840518E-2</v>
      </c>
      <c r="AL74">
        <f t="shared" si="52"/>
        <v>9.5985840931283289E-2</v>
      </c>
      <c r="AM74">
        <f t="shared" si="52"/>
        <v>9.5705832227012677E-2</v>
      </c>
      <c r="AN74">
        <f t="shared" si="52"/>
        <v>9.7083017894955714E-2</v>
      </c>
      <c r="AO74">
        <f t="shared" si="52"/>
        <v>9.7751610107193646E-2</v>
      </c>
      <c r="AP74">
        <f t="shared" si="52"/>
        <v>9.8208767175390482E-2</v>
      </c>
      <c r="AQ74">
        <f t="shared" si="52"/>
        <v>9.7380169989283644E-2</v>
      </c>
      <c r="AR74">
        <f t="shared" si="52"/>
        <v>9.8323056442439702E-2</v>
      </c>
      <c r="AS74">
        <f t="shared" si="52"/>
        <v>9.8465918026251237E-2</v>
      </c>
      <c r="AT74">
        <f t="shared" si="52"/>
        <v>9.9454520186226997E-2</v>
      </c>
      <c r="AU74">
        <f t="shared" si="52"/>
        <v>0.10018597149534186</v>
      </c>
      <c r="AV74">
        <f t="shared" si="52"/>
        <v>0.10112885794849794</v>
      </c>
      <c r="AW74">
        <f t="shared" si="52"/>
        <v>0.10167744643033418</v>
      </c>
      <c r="AX74">
        <f t="shared" si="52"/>
        <v>0.1031517779752691</v>
      </c>
      <c r="AY74">
        <f t="shared" si="52"/>
        <v>0.10362036397017083</v>
      </c>
      <c r="AZ74">
        <f t="shared" si="52"/>
        <v>0.10388894374773648</v>
      </c>
      <c r="BA74">
        <f t="shared" si="52"/>
        <v>0.10423752601223663</v>
      </c>
      <c r="BB74">
        <f t="shared" si="52"/>
        <v>0.10455182149662197</v>
      </c>
      <c r="BC74">
        <f t="shared" si="52"/>
        <v>0.10474611325060564</v>
      </c>
      <c r="BD74">
        <f t="shared" si="52"/>
        <v>0.10510040997845824</v>
      </c>
      <c r="BE74">
        <f t="shared" si="52"/>
        <v>0.10523184263556482</v>
      </c>
      <c r="BF74">
        <f t="shared" si="52"/>
        <v>0.10560328275347475</v>
      </c>
      <c r="BG74">
        <f t="shared" si="52"/>
        <v>0.10584329021427814</v>
      </c>
      <c r="BH74">
        <f t="shared" si="52"/>
        <v>0.10635187745264713</v>
      </c>
      <c r="BI74">
        <f t="shared" si="52"/>
        <v>0.10640330762281928</v>
      </c>
      <c r="BJ74">
        <f t="shared" si="52"/>
        <v>0.1066947452537948</v>
      </c>
      <c r="BK74">
        <f t="shared" si="52"/>
        <v>0.10683189237425375</v>
      </c>
      <c r="BL74">
        <f t="shared" si="52"/>
        <v>0.10715190232199161</v>
      </c>
      <c r="BM74">
        <f t="shared" si="52"/>
        <v>0.10721476141886867</v>
      </c>
      <c r="BN74">
        <f t="shared" si="52"/>
        <v>0.10744333995296709</v>
      </c>
      <c r="BO74">
        <f t="shared" ref="BO74:CU74" si="53">AVERAGE(BO48,BO20)</f>
        <v>0.10759763046348361</v>
      </c>
      <c r="BP74">
        <f t="shared" si="53"/>
        <v>0.10799764289815582</v>
      </c>
      <c r="BQ74">
        <f t="shared" si="53"/>
        <v>0.10832908177259849</v>
      </c>
      <c r="BR74">
        <f t="shared" si="53"/>
        <v>0.10832908177259856</v>
      </c>
      <c r="BS74">
        <f t="shared" si="53"/>
        <v>0.1085805181601068</v>
      </c>
      <c r="BT74">
        <f t="shared" si="53"/>
        <v>0.10888338471778725</v>
      </c>
      <c r="BU74">
        <f t="shared" si="53"/>
        <v>0.10925482483569721</v>
      </c>
      <c r="BV74">
        <f t="shared" si="53"/>
        <v>0.10947197444309072</v>
      </c>
      <c r="BW74">
        <f t="shared" si="53"/>
        <v>0.10951197568655792</v>
      </c>
      <c r="BX74">
        <f t="shared" si="53"/>
        <v>0.10982627117094329</v>
      </c>
      <c r="BY74">
        <f t="shared" si="53"/>
        <v>0.11024914145902537</v>
      </c>
      <c r="BZ74">
        <f t="shared" si="53"/>
        <v>0.11014056665532866</v>
      </c>
      <c r="CA74">
        <f t="shared" si="53"/>
        <v>0.11046057660306638</v>
      </c>
      <c r="CB74">
        <f t="shared" si="53"/>
        <v>0.11083201672097635</v>
      </c>
      <c r="CC74">
        <f t="shared" si="53"/>
        <v>0.1112377436190011</v>
      </c>
      <c r="CD74">
        <f t="shared" si="53"/>
        <v>0.11148346554315688</v>
      </c>
      <c r="CE74">
        <f t="shared" si="53"/>
        <v>0.11158061142014869</v>
      </c>
      <c r="CF74">
        <f t="shared" si="53"/>
        <v>0.11184919119771441</v>
      </c>
      <c r="CG74">
        <f t="shared" si="53"/>
        <v>0.11206634080510794</v>
      </c>
      <c r="CH74">
        <f t="shared" si="53"/>
        <v>0.11216348668209972</v>
      </c>
      <c r="CI74">
        <f t="shared" si="53"/>
        <v>0.1124606387764277</v>
      </c>
      <c r="CJ74">
        <f t="shared" si="53"/>
        <v>0.11287208013780493</v>
      </c>
      <c r="CK74">
        <f t="shared" si="53"/>
        <v>0.11281493550428022</v>
      </c>
      <c r="CL74">
        <f t="shared" si="53"/>
        <v>0.11314637437872302</v>
      </c>
      <c r="CM74">
        <f t="shared" si="53"/>
        <v>0.11308922974519836</v>
      </c>
      <c r="CN74">
        <f t="shared" si="53"/>
        <v>0.11331209381594431</v>
      </c>
      <c r="CO74">
        <f t="shared" si="53"/>
        <v>0.11370639178726411</v>
      </c>
      <c r="CP74">
        <f t="shared" si="53"/>
        <v>0.11386639676113303</v>
      </c>
      <c r="CQ74">
        <f t="shared" si="53"/>
        <v>0.11393497032136252</v>
      </c>
      <c r="CR74">
        <f t="shared" si="53"/>
        <v>0.11418069224551837</v>
      </c>
      <c r="CS74">
        <f t="shared" si="53"/>
        <v>0.11459213360689555</v>
      </c>
      <c r="CT74">
        <f t="shared" si="53"/>
        <v>0.11500928943162522</v>
      </c>
      <c r="CU74">
        <f t="shared" si="53"/>
        <v>0.11537501508618267</v>
      </c>
    </row>
    <row r="75" spans="1:99" x14ac:dyDescent="0.25">
      <c r="B75" s="13" t="s">
        <v>7</v>
      </c>
      <c r="C75">
        <f t="shared" ref="C75:AH75" si="54">AVERAGE(C49,C21)</f>
        <v>0</v>
      </c>
      <c r="D75">
        <f t="shared" si="54"/>
        <v>5.13558821485645E-2</v>
      </c>
      <c r="E75">
        <f t="shared" si="54"/>
        <v>7.3465140859235251E-2</v>
      </c>
      <c r="F75">
        <f t="shared" si="54"/>
        <v>7.9779622863704436E-2</v>
      </c>
      <c r="G75">
        <f t="shared" si="54"/>
        <v>8.3008294657844817E-2</v>
      </c>
      <c r="H75">
        <f t="shared" si="54"/>
        <v>8.4722633663583041E-2</v>
      </c>
      <c r="I75">
        <f t="shared" si="54"/>
        <v>8.5911242040894897E-2</v>
      </c>
      <c r="J75">
        <f t="shared" si="54"/>
        <v>8.7322714488952666E-2</v>
      </c>
      <c r="K75">
        <f t="shared" si="54"/>
        <v>8.8248457552051338E-2</v>
      </c>
      <c r="L75">
        <f t="shared" si="54"/>
        <v>8.9768504803805924E-2</v>
      </c>
      <c r="M75">
        <f t="shared" si="54"/>
        <v>9.1797139293929492E-2</v>
      </c>
      <c r="N75">
        <f t="shared" si="54"/>
        <v>9.3197182815282359E-2</v>
      </c>
      <c r="O75">
        <f t="shared" si="54"/>
        <v>9.4037208928094085E-2</v>
      </c>
      <c r="P75">
        <f t="shared" si="54"/>
        <v>9.4740087920446775E-2</v>
      </c>
      <c r="Q75">
        <f t="shared" si="54"/>
        <v>9.5231531768758412E-2</v>
      </c>
      <c r="R75">
        <f t="shared" si="54"/>
        <v>9.6042985564807851E-2</v>
      </c>
      <c r="S75">
        <f t="shared" si="54"/>
        <v>9.6740150093808097E-2</v>
      </c>
      <c r="T75">
        <f t="shared" si="54"/>
        <v>9.7277309648939367E-2</v>
      </c>
      <c r="U75">
        <f t="shared" si="54"/>
        <v>9.7900186154357638E-2</v>
      </c>
      <c r="V75">
        <f t="shared" si="54"/>
        <v>9.8523062659775854E-2</v>
      </c>
      <c r="W75">
        <f t="shared" si="54"/>
        <v>9.9088794531669452E-2</v>
      </c>
      <c r="X75">
        <f t="shared" si="54"/>
        <v>9.9808816914079501E-2</v>
      </c>
      <c r="Y75">
        <f t="shared" si="54"/>
        <v>0.10088885048769455</v>
      </c>
      <c r="Z75">
        <f t="shared" si="54"/>
        <v>0.10119743150872748</v>
      </c>
      <c r="AA75">
        <f t="shared" si="54"/>
        <v>0.10181459355079325</v>
      </c>
      <c r="AB75">
        <f t="shared" si="54"/>
        <v>0.10234032417921966</v>
      </c>
      <c r="AC75">
        <f t="shared" si="54"/>
        <v>0.10279176678406399</v>
      </c>
      <c r="AD75">
        <f t="shared" si="54"/>
        <v>0.10349464577641675</v>
      </c>
      <c r="AE75">
        <f t="shared" si="54"/>
        <v>0.10415752352530212</v>
      </c>
      <c r="AF75">
        <f t="shared" si="54"/>
        <v>0.1045861082767367</v>
      </c>
      <c r="AG75">
        <f t="shared" si="54"/>
        <v>0.10535184636596642</v>
      </c>
      <c r="AH75">
        <f t="shared" si="54"/>
        <v>0.10597472287138468</v>
      </c>
      <c r="AI75">
        <f t="shared" ref="AI75:BN75" si="55">AVERAGE(AI49,AI21)</f>
        <v>0.106734746497262</v>
      </c>
      <c r="AJ75">
        <f t="shared" si="55"/>
        <v>0.10744333995296707</v>
      </c>
      <c r="AK75">
        <f t="shared" si="55"/>
        <v>0.10782620899758201</v>
      </c>
      <c r="AL75">
        <f t="shared" si="55"/>
        <v>0.10853480245328712</v>
      </c>
      <c r="AM75">
        <f t="shared" si="55"/>
        <v>0.10854623137999206</v>
      </c>
      <c r="AN75">
        <f t="shared" si="55"/>
        <v>0.11008913648515642</v>
      </c>
      <c r="AO75">
        <f t="shared" si="55"/>
        <v>0.11109488203518959</v>
      </c>
      <c r="AP75">
        <f t="shared" si="55"/>
        <v>0.11155203910338642</v>
      </c>
      <c r="AQ75">
        <f t="shared" si="55"/>
        <v>0.11161489820026341</v>
      </c>
      <c r="AR75">
        <f t="shared" si="55"/>
        <v>0.11272921855399334</v>
      </c>
      <c r="AS75">
        <f t="shared" si="55"/>
        <v>0.1133749529128214</v>
      </c>
      <c r="AT75">
        <f t="shared" si="55"/>
        <v>0.11456356129013326</v>
      </c>
      <c r="AU75">
        <f t="shared" si="55"/>
        <v>0.11584931554443691</v>
      </c>
      <c r="AV75">
        <f t="shared" si="55"/>
        <v>0.11693506358140449</v>
      </c>
      <c r="AW75">
        <f t="shared" si="55"/>
        <v>0.11811224303201137</v>
      </c>
      <c r="AX75">
        <f t="shared" si="55"/>
        <v>0.11955228779683155</v>
      </c>
      <c r="AY75">
        <f t="shared" si="55"/>
        <v>0.12044374407981534</v>
      </c>
      <c r="AZ75">
        <f t="shared" si="55"/>
        <v>0.12092375900142208</v>
      </c>
      <c r="BA75">
        <f t="shared" si="55"/>
        <v>0.1216894970906518</v>
      </c>
      <c r="BB75">
        <f t="shared" si="55"/>
        <v>0.12211236737873393</v>
      </c>
      <c r="BC75">
        <f t="shared" si="55"/>
        <v>0.12244952071652913</v>
      </c>
      <c r="BD75">
        <f t="shared" si="55"/>
        <v>0.12307239722194739</v>
      </c>
      <c r="BE75">
        <f t="shared" si="55"/>
        <v>0.12360955677707869</v>
      </c>
      <c r="BF75">
        <f t="shared" si="55"/>
        <v>0.12402099813845585</v>
      </c>
      <c r="BG75">
        <f t="shared" si="55"/>
        <v>0.12454101430352982</v>
      </c>
      <c r="BH75">
        <f t="shared" si="55"/>
        <v>0.12504388707854636</v>
      </c>
      <c r="BI75">
        <f t="shared" si="55"/>
        <v>0.12540961273310386</v>
      </c>
      <c r="BJ75">
        <f t="shared" si="55"/>
        <v>0.1259296288981778</v>
      </c>
      <c r="BK75">
        <f t="shared" si="55"/>
        <v>0.1261696363589811</v>
      </c>
      <c r="BL75">
        <f t="shared" si="55"/>
        <v>0.12664393681723532</v>
      </c>
      <c r="BM75">
        <f t="shared" si="55"/>
        <v>0.1271010938854322</v>
      </c>
      <c r="BN75">
        <f t="shared" si="55"/>
        <v>0.12735253027294047</v>
      </c>
      <c r="BO75">
        <f t="shared" ref="BO75:CU75" si="56">AVERAGE(BO49,BO21)</f>
        <v>0.12780397287778486</v>
      </c>
      <c r="BP75">
        <f t="shared" si="56"/>
        <v>0.12824398655592437</v>
      </c>
      <c r="BQ75">
        <f t="shared" si="56"/>
        <v>0.12856971096701458</v>
      </c>
      <c r="BR75">
        <f t="shared" si="56"/>
        <v>0.12890114984145737</v>
      </c>
      <c r="BS75">
        <f t="shared" si="56"/>
        <v>0.12935259244630176</v>
      </c>
      <c r="BT75">
        <f t="shared" si="56"/>
        <v>0.12969546024744938</v>
      </c>
      <c r="BU75">
        <f t="shared" si="56"/>
        <v>0.13012975946223643</v>
      </c>
      <c r="BV75">
        <f t="shared" si="56"/>
        <v>0.13058120206708082</v>
      </c>
      <c r="BW75">
        <f t="shared" si="56"/>
        <v>0.13100407235516293</v>
      </c>
      <c r="BX75">
        <f t="shared" si="56"/>
        <v>0.13111836162221213</v>
      </c>
      <c r="BY75">
        <f t="shared" si="56"/>
        <v>0.13176981044439268</v>
      </c>
      <c r="BZ75">
        <f t="shared" si="56"/>
        <v>0.13172409473757296</v>
      </c>
      <c r="CA75">
        <f t="shared" si="56"/>
        <v>0.13235840016969611</v>
      </c>
      <c r="CB75">
        <f t="shared" si="56"/>
        <v>0.13299842006517174</v>
      </c>
      <c r="CC75">
        <f t="shared" si="56"/>
        <v>0.13336414571972927</v>
      </c>
      <c r="CD75">
        <f t="shared" si="56"/>
        <v>0.13363272549729496</v>
      </c>
      <c r="CE75">
        <f t="shared" si="56"/>
        <v>0.13387273295809821</v>
      </c>
      <c r="CF75">
        <f t="shared" si="56"/>
        <v>0.13399273668849992</v>
      </c>
      <c r="CG75">
        <f t="shared" si="56"/>
        <v>0.13428988878282788</v>
      </c>
      <c r="CH75">
        <f t="shared" si="56"/>
        <v>0.134341318953</v>
      </c>
      <c r="CI75">
        <f t="shared" si="56"/>
        <v>0.13452989624363126</v>
      </c>
      <c r="CJ75">
        <f t="shared" si="56"/>
        <v>0.13488419297148382</v>
      </c>
      <c r="CK75">
        <f t="shared" si="56"/>
        <v>0.13463847104732798</v>
      </c>
      <c r="CL75">
        <f t="shared" si="56"/>
        <v>0.13484990619136905</v>
      </c>
      <c r="CM75">
        <f t="shared" si="56"/>
        <v>0.13451846731692632</v>
      </c>
      <c r="CN75">
        <f t="shared" si="56"/>
        <v>0.13438132019646726</v>
      </c>
      <c r="CO75">
        <f t="shared" si="56"/>
        <v>0.13443846482999186</v>
      </c>
      <c r="CP75">
        <f t="shared" si="56"/>
        <v>0.13430703217288523</v>
      </c>
      <c r="CQ75">
        <f t="shared" si="56"/>
        <v>0.13396987883509009</v>
      </c>
      <c r="CR75">
        <f t="shared" si="56"/>
        <v>0.13383844617798346</v>
      </c>
      <c r="CS75">
        <f t="shared" si="56"/>
        <v>0.1335070073035407</v>
      </c>
      <c r="CT75">
        <f t="shared" si="56"/>
        <v>0.13338700357313907</v>
      </c>
      <c r="CU75">
        <f t="shared" si="56"/>
        <v>0.13320414074586029</v>
      </c>
    </row>
    <row r="76" spans="1:99" x14ac:dyDescent="0.25">
      <c r="B76" s="13" t="s">
        <v>19</v>
      </c>
      <c r="C76">
        <f t="shared" ref="C76:AH76" si="57">AVERAGE(C50,C22)</f>
        <v>0</v>
      </c>
      <c r="D76">
        <f t="shared" si="57"/>
        <v>4.8795802566662085E-2</v>
      </c>
      <c r="E76">
        <f t="shared" si="57"/>
        <v>7.1413648515701852E-2</v>
      </c>
      <c r="F76">
        <f t="shared" si="57"/>
        <v>6.0739030973305158E-2</v>
      </c>
      <c r="G76">
        <f t="shared" si="57"/>
        <v>5.4567410552647487E-2</v>
      </c>
      <c r="H76">
        <f t="shared" si="57"/>
        <v>5.2035903287507373E-2</v>
      </c>
      <c r="I76">
        <f t="shared" si="57"/>
        <v>5.6613188432828442E-2</v>
      </c>
      <c r="J76">
        <f t="shared" si="57"/>
        <v>6.0401877635509957E-2</v>
      </c>
      <c r="K76">
        <f t="shared" si="57"/>
        <v>6.0727602046600174E-2</v>
      </c>
      <c r="L76">
        <f t="shared" si="57"/>
        <v>6.2059072007723544E-2</v>
      </c>
      <c r="M76">
        <f t="shared" si="57"/>
        <v>6.2493371222510606E-2</v>
      </c>
      <c r="N76">
        <f t="shared" si="57"/>
        <v>6.3579119259478178E-2</v>
      </c>
      <c r="O76">
        <f t="shared" si="57"/>
        <v>6.3830555646986448E-2</v>
      </c>
      <c r="P76">
        <f t="shared" si="57"/>
        <v>6.3990560620855327E-2</v>
      </c>
      <c r="Q76">
        <f t="shared" si="57"/>
        <v>6.3916272597273366E-2</v>
      </c>
      <c r="R76">
        <f t="shared" si="57"/>
        <v>6.4390573055527575E-2</v>
      </c>
      <c r="S76">
        <f t="shared" si="57"/>
        <v>6.4259140398421039E-2</v>
      </c>
      <c r="T76">
        <f t="shared" si="57"/>
        <v>6.4573435882806313E-2</v>
      </c>
      <c r="U76">
        <f t="shared" si="57"/>
        <v>6.4579150346158812E-2</v>
      </c>
      <c r="V76">
        <f t="shared" si="57"/>
        <v>6.5247742558396715E-2</v>
      </c>
      <c r="W76">
        <f t="shared" si="57"/>
        <v>6.5024878487650775E-2</v>
      </c>
      <c r="X76">
        <f t="shared" si="57"/>
        <v>6.6344919522069223E-2</v>
      </c>
      <c r="Y76">
        <f t="shared" si="57"/>
        <v>6.6242059181724849E-2</v>
      </c>
      <c r="Z76">
        <f t="shared" si="57"/>
        <v>6.8367839548840306E-2</v>
      </c>
      <c r="AA76">
        <f t="shared" si="57"/>
        <v>6.6762075346798816E-2</v>
      </c>
      <c r="AB76">
        <f t="shared" si="57"/>
        <v>6.7539242362733509E-2</v>
      </c>
      <c r="AC76">
        <f t="shared" si="57"/>
        <v>6.8356410622135322E-2</v>
      </c>
      <c r="AD76">
        <f t="shared" si="57"/>
        <v>6.7842108920413896E-2</v>
      </c>
      <c r="AE76">
        <f t="shared" si="57"/>
        <v>6.79106824806434E-2</v>
      </c>
      <c r="AF76">
        <f t="shared" si="57"/>
        <v>6.8242121355086144E-2</v>
      </c>
      <c r="AG76">
        <f t="shared" si="57"/>
        <v>6.8744994130102696E-2</v>
      </c>
      <c r="AH76">
        <f t="shared" si="57"/>
        <v>7.0567907939537669E-2</v>
      </c>
      <c r="AI76">
        <f t="shared" ref="AI76:BN76" si="58">AVERAGE(AI50,AI22)</f>
        <v>6.9596449169619351E-2</v>
      </c>
      <c r="AJ76">
        <f t="shared" si="58"/>
        <v>7.0510763306013066E-2</v>
      </c>
      <c r="AK76">
        <f t="shared" si="58"/>
        <v>7.0676482743234445E-2</v>
      </c>
      <c r="AL76">
        <f t="shared" si="58"/>
        <v>7.2550826722841591E-2</v>
      </c>
      <c r="AM76">
        <f t="shared" si="58"/>
        <v>7.0522192232718023E-2</v>
      </c>
      <c r="AN76">
        <f t="shared" si="58"/>
        <v>7.1967951460890536E-2</v>
      </c>
      <c r="AO76">
        <f t="shared" si="58"/>
        <v>7.2453680845849772E-2</v>
      </c>
      <c r="AP76">
        <f t="shared" si="58"/>
        <v>7.2819406500407205E-2</v>
      </c>
      <c r="AQ76">
        <f t="shared" si="58"/>
        <v>7.2350820505505412E-2</v>
      </c>
      <c r="AR76">
        <f t="shared" si="58"/>
        <v>7.3076557351267973E-2</v>
      </c>
      <c r="AS76">
        <f t="shared" si="58"/>
        <v>7.3047985034505686E-2</v>
      </c>
      <c r="AT76">
        <f t="shared" si="58"/>
        <v>7.3996585951014202E-2</v>
      </c>
      <c r="AU76">
        <f t="shared" si="58"/>
        <v>7.4750895113538968E-2</v>
      </c>
      <c r="AV76">
        <f t="shared" si="58"/>
        <v>7.5688067103342568E-2</v>
      </c>
      <c r="AW76">
        <f t="shared" si="58"/>
        <v>7.6242370048531266E-2</v>
      </c>
      <c r="AX76">
        <f t="shared" si="58"/>
        <v>7.7448121815900481E-2</v>
      </c>
      <c r="AY76">
        <f t="shared" si="58"/>
        <v>7.7865277640630157E-2</v>
      </c>
      <c r="AZ76">
        <f t="shared" si="58"/>
        <v>7.809385617472854E-2</v>
      </c>
      <c r="BA76">
        <f t="shared" si="58"/>
        <v>7.851101199945823E-2</v>
      </c>
      <c r="BB76">
        <f t="shared" si="58"/>
        <v>7.871101821679434E-2</v>
      </c>
      <c r="BC76">
        <f t="shared" si="58"/>
        <v>7.8631015729859893E-2</v>
      </c>
      <c r="BD76">
        <f t="shared" si="58"/>
        <v>7.9122459578171447E-2</v>
      </c>
      <c r="BE76">
        <f t="shared" si="58"/>
        <v>7.9093887261409188E-2</v>
      </c>
      <c r="BF76">
        <f t="shared" si="58"/>
        <v>7.9551044329606052E-2</v>
      </c>
      <c r="BG76">
        <f t="shared" si="58"/>
        <v>7.9579616646368326E-2</v>
      </c>
      <c r="BH76">
        <f t="shared" si="58"/>
        <v>8.0025344787860234E-2</v>
      </c>
      <c r="BI76">
        <f t="shared" si="58"/>
        <v>8.0076774958032407E-2</v>
      </c>
      <c r="BJ76">
        <f t="shared" si="58"/>
        <v>8.0259637785311172E-2</v>
      </c>
      <c r="BK76">
        <f t="shared" si="58"/>
        <v>8.0813940730499897E-2</v>
      </c>
      <c r="BL76">
        <f t="shared" si="58"/>
        <v>8.0876799827376916E-2</v>
      </c>
      <c r="BM76">
        <f t="shared" si="58"/>
        <v>8.1099663898122926E-2</v>
      </c>
      <c r="BN76">
        <f t="shared" si="58"/>
        <v>8.1322527968868893E-2</v>
      </c>
      <c r="BO76">
        <f t="shared" ref="BO76:CU76" si="59">AVERAGE(BO50,BO22)</f>
        <v>8.1408244919155798E-2</v>
      </c>
      <c r="BP76">
        <f t="shared" si="59"/>
        <v>8.1556820966319804E-2</v>
      </c>
      <c r="BQ76">
        <f t="shared" si="59"/>
        <v>8.1659681306664053E-2</v>
      </c>
      <c r="BR76">
        <f t="shared" si="59"/>
        <v>8.1865401987352676E-2</v>
      </c>
      <c r="BS76">
        <f t="shared" si="59"/>
        <v>8.2156839618328203E-2</v>
      </c>
      <c r="BT76">
        <f t="shared" si="59"/>
        <v>8.2225413178557721E-2</v>
      </c>
      <c r="BU76">
        <f t="shared" si="59"/>
        <v>8.2242556568615122E-2</v>
      </c>
      <c r="BV76">
        <f t="shared" si="59"/>
        <v>8.2608282223172597E-2</v>
      </c>
      <c r="BW76">
        <f t="shared" si="59"/>
        <v>8.255113758964798E-2</v>
      </c>
      <c r="BX76">
        <f t="shared" si="59"/>
        <v>8.2854004147328422E-2</v>
      </c>
      <c r="BY76">
        <f t="shared" si="59"/>
        <v>8.3134012851598965E-2</v>
      </c>
      <c r="BZ76">
        <f t="shared" si="59"/>
        <v>8.3088297144779333E-2</v>
      </c>
      <c r="CA76">
        <f t="shared" si="59"/>
        <v>8.3214015338533356E-2</v>
      </c>
      <c r="CB76">
        <f t="shared" si="59"/>
        <v>8.363117116326306E-2</v>
      </c>
      <c r="CC76">
        <f t="shared" si="59"/>
        <v>8.4042612524640223E-2</v>
      </c>
      <c r="CD76">
        <f t="shared" si="59"/>
        <v>8.4145472864984541E-2</v>
      </c>
      <c r="CE76">
        <f t="shared" si="59"/>
        <v>8.4134043938279571E-2</v>
      </c>
      <c r="CF76">
        <f t="shared" si="59"/>
        <v>8.429404891214852E-2</v>
      </c>
      <c r="CG76">
        <f t="shared" si="59"/>
        <v>8.4465482812722328E-2</v>
      </c>
      <c r="CH76">
        <f t="shared" si="59"/>
        <v>8.4659774566705953E-2</v>
      </c>
      <c r="CI76">
        <f t="shared" si="59"/>
        <v>8.4825494003927318E-2</v>
      </c>
      <c r="CJ76">
        <f t="shared" si="59"/>
        <v>8.5294079998829153E-2</v>
      </c>
      <c r="CK76">
        <f t="shared" si="59"/>
        <v>8.4916925417566708E-2</v>
      </c>
      <c r="CL76">
        <f t="shared" si="59"/>
        <v>8.5328366778943926E-2</v>
      </c>
      <c r="CM76">
        <f t="shared" si="59"/>
        <v>8.5156932878370076E-2</v>
      </c>
      <c r="CN76">
        <f t="shared" si="59"/>
        <v>8.533408124229637E-2</v>
      </c>
      <c r="CO76">
        <f t="shared" si="59"/>
        <v>8.5482657289460307E-2</v>
      </c>
      <c r="CP76">
        <f t="shared" si="59"/>
        <v>8.5911242040894883E-2</v>
      </c>
      <c r="CQ76">
        <f t="shared" si="59"/>
        <v>8.5888384187485067E-2</v>
      </c>
      <c r="CR76">
        <f t="shared" si="59"/>
        <v>8.6151249501698252E-2</v>
      </c>
      <c r="CS76">
        <f t="shared" si="59"/>
        <v>8.6448401596026195E-2</v>
      </c>
      <c r="CT76">
        <f t="shared" si="59"/>
        <v>8.7128422734969041E-2</v>
      </c>
      <c r="CU76">
        <f t="shared" si="59"/>
        <v>8.9048482421395889E-2</v>
      </c>
    </row>
    <row r="77" spans="1:99" x14ac:dyDescent="0.25">
      <c r="B77" s="13" t="s">
        <v>20</v>
      </c>
      <c r="C77">
        <f t="shared" ref="C77:AH77" si="60">AVERAGE(C51,C23)</f>
        <v>0</v>
      </c>
      <c r="D77">
        <f t="shared" si="60"/>
        <v>-3.4555359892330254E-3</v>
      </c>
      <c r="E77">
        <f t="shared" si="60"/>
        <v>4.6237437323765937E-2</v>
      </c>
      <c r="F77">
        <f t="shared" si="60"/>
        <v>4.9408964484381694E-2</v>
      </c>
      <c r="G77">
        <f t="shared" si="60"/>
        <v>5.0128986866791757E-2</v>
      </c>
      <c r="H77">
        <f t="shared" si="60"/>
        <v>5.3266227247292727E-2</v>
      </c>
      <c r="I77">
        <f t="shared" si="60"/>
        <v>5.9083550940097845E-2</v>
      </c>
      <c r="J77">
        <f t="shared" si="60"/>
        <v>6.2117930980254477E-2</v>
      </c>
      <c r="K77">
        <f t="shared" si="60"/>
        <v>6.5186597800525922E-2</v>
      </c>
      <c r="L77">
        <f t="shared" si="60"/>
        <v>6.702094053666581E-2</v>
      </c>
      <c r="M77">
        <f t="shared" si="60"/>
        <v>6.820954891397768E-2</v>
      </c>
      <c r="N77">
        <f t="shared" si="60"/>
        <v>6.9563876728510901E-2</v>
      </c>
      <c r="O77">
        <f t="shared" si="60"/>
        <v>7.0518192108371833E-2</v>
      </c>
      <c r="P77">
        <f t="shared" si="60"/>
        <v>7.1249643417486838E-2</v>
      </c>
      <c r="Q77">
        <f t="shared" si="60"/>
        <v>7.1689657095626344E-2</v>
      </c>
      <c r="R77">
        <f t="shared" si="60"/>
        <v>7.2203958797347742E-2</v>
      </c>
      <c r="S77">
        <f t="shared" si="60"/>
        <v>7.2409679478036365E-2</v>
      </c>
      <c r="T77">
        <f t="shared" si="60"/>
        <v>7.2838264229470928E-2</v>
      </c>
      <c r="U77">
        <f t="shared" si="60"/>
        <v>7.327827790761042E-2</v>
      </c>
      <c r="V77">
        <f t="shared" si="60"/>
        <v>7.3918297803086022E-2</v>
      </c>
      <c r="W77">
        <f t="shared" si="60"/>
        <v>7.4518316455094408E-2</v>
      </c>
      <c r="X77">
        <f t="shared" si="60"/>
        <v>7.5186908667332311E-2</v>
      </c>
      <c r="Y77">
        <f t="shared" si="60"/>
        <v>7.592978890315219E-2</v>
      </c>
      <c r="Z77">
        <f t="shared" si="60"/>
        <v>7.6221226534127717E-2</v>
      </c>
      <c r="AA77">
        <f t="shared" si="60"/>
        <v>7.6632667895504852E-2</v>
      </c>
      <c r="AB77">
        <f t="shared" si="60"/>
        <v>7.7061252646939415E-2</v>
      </c>
      <c r="AC77">
        <f t="shared" si="60"/>
        <v>7.7329832424505085E-2</v>
      </c>
      <c r="AD77">
        <f t="shared" si="60"/>
        <v>7.7735559322529818E-2</v>
      </c>
      <c r="AE77">
        <f t="shared" si="60"/>
        <v>7.7895564296398712E-2</v>
      </c>
      <c r="AF77">
        <f t="shared" si="60"/>
        <v>7.8215574244136526E-2</v>
      </c>
      <c r="AG77">
        <f t="shared" si="60"/>
        <v>7.8341292437890647E-2</v>
      </c>
      <c r="AH77">
        <f t="shared" si="60"/>
        <v>7.8644158995571076E-2</v>
      </c>
      <c r="AI77">
        <f t="shared" ref="AI77:BN77" si="61">AVERAGE(AI51,AI23)</f>
        <v>7.8781306116030125E-2</v>
      </c>
      <c r="AJ77">
        <f t="shared" si="61"/>
        <v>7.9009884650128565E-2</v>
      </c>
      <c r="AK77">
        <f t="shared" si="61"/>
        <v>7.9209890867464688E-2</v>
      </c>
      <c r="AL77">
        <f t="shared" si="61"/>
        <v>7.9444183864915613E-2</v>
      </c>
      <c r="AM77">
        <f t="shared" si="61"/>
        <v>7.9558473131964805E-2</v>
      </c>
      <c r="AN77">
        <f t="shared" si="61"/>
        <v>7.9747050422596E-2</v>
      </c>
      <c r="AO77">
        <f t="shared" si="61"/>
        <v>7.9878483079702606E-2</v>
      </c>
      <c r="AP77">
        <f t="shared" si="61"/>
        <v>7.9969914493342009E-2</v>
      </c>
      <c r="AQ77">
        <f t="shared" si="61"/>
        <v>8.0124205003858431E-2</v>
      </c>
      <c r="AR77">
        <f t="shared" si="61"/>
        <v>8.0312782294489612E-2</v>
      </c>
      <c r="AS77">
        <f t="shared" si="61"/>
        <v>8.0335640147899484E-2</v>
      </c>
      <c r="AT77">
        <f t="shared" si="61"/>
        <v>8.0547075291940523E-2</v>
      </c>
      <c r="AU77">
        <f t="shared" si="61"/>
        <v>8.0632792242227455E-2</v>
      </c>
      <c r="AV77">
        <f t="shared" si="61"/>
        <v>8.0878514166383253E-2</v>
      </c>
      <c r="AW77">
        <f t="shared" si="61"/>
        <v>8.0827083996211108E-2</v>
      </c>
      <c r="AX77">
        <f t="shared" si="61"/>
        <v>8.1118521627186607E-2</v>
      </c>
      <c r="AY77">
        <f t="shared" si="61"/>
        <v>8.115280840730138E-2</v>
      </c>
      <c r="AZ77">
        <f t="shared" si="61"/>
        <v>8.119852411412104E-2</v>
      </c>
      <c r="BA77">
        <f t="shared" si="61"/>
        <v>8.1341385697932589E-2</v>
      </c>
      <c r="BB77">
        <f t="shared" si="61"/>
        <v>8.1449960501629351E-2</v>
      </c>
      <c r="BC77">
        <f t="shared" si="61"/>
        <v>8.1427102648219479E-2</v>
      </c>
      <c r="BD77">
        <f t="shared" si="61"/>
        <v>8.1661395645670376E-2</v>
      </c>
      <c r="BE77">
        <f t="shared" si="61"/>
        <v>8.1809971692834368E-2</v>
      </c>
      <c r="BF77">
        <f t="shared" si="61"/>
        <v>8.1872830789711401E-2</v>
      </c>
      <c r="BG77">
        <f t="shared" si="61"/>
        <v>8.1918546496531089E-2</v>
      </c>
      <c r="BH77">
        <f t="shared" si="61"/>
        <v>8.2101409323809812E-2</v>
      </c>
      <c r="BI77">
        <f t="shared" si="61"/>
        <v>8.2152839493981999E-2</v>
      </c>
      <c r="BJ77">
        <f t="shared" si="61"/>
        <v>8.219284073744923E-2</v>
      </c>
      <c r="BK77">
        <f t="shared" si="61"/>
        <v>8.2421419271547669E-2</v>
      </c>
      <c r="BL77">
        <f t="shared" si="61"/>
        <v>8.2427133734900071E-2</v>
      </c>
      <c r="BM77">
        <f t="shared" si="61"/>
        <v>8.2535708538596902E-2</v>
      </c>
      <c r="BN77">
        <f t="shared" si="61"/>
        <v>8.2621425488883793E-2</v>
      </c>
      <c r="BO77">
        <f t="shared" ref="BO77:CU77" si="62">AVERAGE(BO51,BO23)</f>
        <v>8.2684284585760881E-2</v>
      </c>
      <c r="BP77">
        <f t="shared" si="62"/>
        <v>8.2752858145990399E-2</v>
      </c>
      <c r="BQ77">
        <f t="shared" si="62"/>
        <v>8.2884290803096963E-2</v>
      </c>
      <c r="BR77">
        <f t="shared" si="62"/>
        <v>8.2970007753383895E-2</v>
      </c>
      <c r="BS77">
        <f t="shared" si="62"/>
        <v>8.3061439167023271E-2</v>
      </c>
      <c r="BT77">
        <f t="shared" si="62"/>
        <v>8.3124298263900331E-2</v>
      </c>
      <c r="BU77">
        <f t="shared" si="62"/>
        <v>8.3227158604244622E-2</v>
      </c>
      <c r="BV77">
        <f t="shared" si="62"/>
        <v>8.3267159847711852E-2</v>
      </c>
      <c r="BW77">
        <f t="shared" si="62"/>
        <v>8.3330018944588913E-2</v>
      </c>
      <c r="BX77">
        <f t="shared" si="62"/>
        <v>8.3398592504818445E-2</v>
      </c>
      <c r="BY77">
        <f t="shared" si="62"/>
        <v>8.3501452845162749E-2</v>
      </c>
      <c r="BZ77">
        <f t="shared" si="62"/>
        <v>8.3535739625277522E-2</v>
      </c>
      <c r="CA77">
        <f t="shared" si="62"/>
        <v>8.3650028892326742E-2</v>
      </c>
      <c r="CB77">
        <f t="shared" si="62"/>
        <v>8.3775747086080848E-2</v>
      </c>
      <c r="CC77">
        <f t="shared" si="62"/>
        <v>8.3844320646310408E-2</v>
      </c>
      <c r="CD77">
        <f t="shared" si="62"/>
        <v>8.3872892963072709E-2</v>
      </c>
      <c r="CE77">
        <f t="shared" si="62"/>
        <v>8.3907179743187482E-2</v>
      </c>
      <c r="CF77">
        <f t="shared" si="62"/>
        <v>8.4055755790351488E-2</v>
      </c>
      <c r="CG77">
        <f t="shared" si="62"/>
        <v>8.4124329350580979E-2</v>
      </c>
      <c r="CH77">
        <f t="shared" si="62"/>
        <v>8.4232904154277699E-2</v>
      </c>
      <c r="CI77">
        <f t="shared" si="62"/>
        <v>8.4221475227572784E-2</v>
      </c>
      <c r="CJ77">
        <f t="shared" si="62"/>
        <v>8.4295763251154787E-2</v>
      </c>
      <c r="CK77">
        <f t="shared" si="62"/>
        <v>8.4564343028720457E-2</v>
      </c>
      <c r="CL77">
        <f t="shared" si="62"/>
        <v>8.4564343028720457E-2</v>
      </c>
      <c r="CM77">
        <f t="shared" si="62"/>
        <v>8.4610058735540145E-2</v>
      </c>
      <c r="CN77">
        <f t="shared" si="62"/>
        <v>8.4575771955425372E-2</v>
      </c>
      <c r="CO77">
        <f t="shared" si="62"/>
        <v>8.4627202125597545E-2</v>
      </c>
      <c r="CP77">
        <f t="shared" si="62"/>
        <v>8.4724348002589378E-2</v>
      </c>
      <c r="CQ77">
        <f t="shared" si="62"/>
        <v>8.4770063709409038E-2</v>
      </c>
      <c r="CR77">
        <f t="shared" si="62"/>
        <v>8.4918639756573017E-2</v>
      </c>
      <c r="CS77">
        <f t="shared" si="62"/>
        <v>8.48786385131058E-2</v>
      </c>
      <c r="CT77">
        <f t="shared" si="62"/>
        <v>8.506150134038451E-2</v>
      </c>
      <c r="CU77">
        <f t="shared" si="62"/>
        <v>8.5072930267089453E-2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DAF8B-DC1E-A64C-91F3-9D7AB725950F}">
  <dimension ref="A1:DI81"/>
  <sheetViews>
    <sheetView topLeftCell="A46" zoomScaleNormal="100" workbookViewId="0">
      <selection activeCell="C56" sqref="C56:F59"/>
    </sheetView>
  </sheetViews>
  <sheetFormatPr defaultColWidth="11" defaultRowHeight="15.75" x14ac:dyDescent="0.25"/>
  <cols>
    <col min="2" max="2" width="10.875" style="4"/>
    <col min="102" max="102" width="11.375" bestFit="1" customWidth="1"/>
    <col min="110" max="110" width="11" style="4"/>
  </cols>
  <sheetData>
    <row r="1" spans="1:113" x14ac:dyDescent="0.25">
      <c r="A1" t="s">
        <v>25</v>
      </c>
      <c r="B1" s="19"/>
    </row>
    <row r="2" spans="1:113" x14ac:dyDescent="0.25">
      <c r="B2" t="s">
        <v>2</v>
      </c>
      <c r="C2">
        <v>0</v>
      </c>
      <c r="D2">
        <v>15</v>
      </c>
      <c r="E2">
        <v>30</v>
      </c>
      <c r="F2">
        <v>45</v>
      </c>
      <c r="G2">
        <v>60</v>
      </c>
      <c r="H2">
        <v>75</v>
      </c>
      <c r="I2">
        <v>90</v>
      </c>
      <c r="J2">
        <v>105</v>
      </c>
      <c r="K2">
        <v>120</v>
      </c>
      <c r="L2">
        <v>135</v>
      </c>
      <c r="M2">
        <v>150</v>
      </c>
      <c r="N2">
        <v>165</v>
      </c>
      <c r="O2">
        <v>180</v>
      </c>
      <c r="P2">
        <v>195</v>
      </c>
      <c r="Q2">
        <v>210</v>
      </c>
      <c r="R2">
        <v>225</v>
      </c>
      <c r="S2">
        <v>240</v>
      </c>
      <c r="T2">
        <v>255</v>
      </c>
      <c r="U2">
        <v>270</v>
      </c>
      <c r="V2">
        <v>285</v>
      </c>
      <c r="W2">
        <v>300</v>
      </c>
      <c r="X2">
        <v>315</v>
      </c>
      <c r="Y2">
        <v>330</v>
      </c>
      <c r="Z2">
        <v>345</v>
      </c>
      <c r="AA2">
        <v>360</v>
      </c>
      <c r="AB2">
        <v>375</v>
      </c>
      <c r="AC2">
        <v>390</v>
      </c>
      <c r="AD2">
        <v>405</v>
      </c>
      <c r="AE2">
        <v>420</v>
      </c>
      <c r="AF2">
        <v>435</v>
      </c>
      <c r="AG2">
        <v>450</v>
      </c>
      <c r="AH2">
        <v>465</v>
      </c>
      <c r="AI2">
        <v>480</v>
      </c>
      <c r="AJ2">
        <v>495</v>
      </c>
      <c r="AK2">
        <v>510</v>
      </c>
      <c r="AL2">
        <v>525</v>
      </c>
      <c r="AM2">
        <v>540</v>
      </c>
      <c r="AN2">
        <v>555</v>
      </c>
      <c r="AO2">
        <v>570</v>
      </c>
      <c r="AP2">
        <v>585</v>
      </c>
      <c r="AQ2">
        <v>600</v>
      </c>
      <c r="AR2">
        <v>615</v>
      </c>
      <c r="AS2">
        <v>630</v>
      </c>
      <c r="AT2">
        <v>645</v>
      </c>
      <c r="AU2">
        <v>660</v>
      </c>
      <c r="AV2">
        <v>675</v>
      </c>
      <c r="AW2">
        <v>690</v>
      </c>
      <c r="AX2">
        <v>705</v>
      </c>
      <c r="AY2">
        <v>720</v>
      </c>
      <c r="AZ2">
        <v>735</v>
      </c>
      <c r="BA2">
        <v>750</v>
      </c>
      <c r="BB2">
        <v>765</v>
      </c>
      <c r="BC2">
        <v>780</v>
      </c>
      <c r="BD2">
        <v>795</v>
      </c>
      <c r="BE2">
        <v>810</v>
      </c>
      <c r="BF2">
        <v>825</v>
      </c>
      <c r="BG2">
        <v>840</v>
      </c>
      <c r="BH2">
        <v>855</v>
      </c>
      <c r="BI2">
        <v>870</v>
      </c>
      <c r="BJ2">
        <v>885</v>
      </c>
      <c r="BK2">
        <v>900</v>
      </c>
      <c r="BL2">
        <v>915</v>
      </c>
      <c r="BM2">
        <v>930</v>
      </c>
      <c r="BN2">
        <v>945</v>
      </c>
      <c r="BO2">
        <v>960</v>
      </c>
      <c r="BP2">
        <v>975</v>
      </c>
      <c r="BQ2">
        <v>990</v>
      </c>
      <c r="BR2">
        <v>1005</v>
      </c>
      <c r="BS2">
        <v>1020</v>
      </c>
      <c r="BT2">
        <v>1035</v>
      </c>
      <c r="BU2">
        <v>1050</v>
      </c>
      <c r="BV2">
        <v>1065</v>
      </c>
      <c r="BW2">
        <v>1080</v>
      </c>
      <c r="BX2">
        <v>1095</v>
      </c>
      <c r="BY2">
        <v>1110</v>
      </c>
      <c r="BZ2">
        <v>1125</v>
      </c>
      <c r="CA2">
        <v>1140</v>
      </c>
      <c r="CB2">
        <v>1155</v>
      </c>
      <c r="CC2">
        <v>1170</v>
      </c>
      <c r="CD2">
        <v>1185</v>
      </c>
      <c r="CE2">
        <v>1200</v>
      </c>
      <c r="CF2">
        <v>1215</v>
      </c>
      <c r="CG2">
        <v>1230</v>
      </c>
      <c r="CH2">
        <v>1245</v>
      </c>
      <c r="CI2">
        <v>1260</v>
      </c>
      <c r="CJ2">
        <v>1275</v>
      </c>
      <c r="CK2">
        <v>1290</v>
      </c>
      <c r="CL2">
        <v>1305</v>
      </c>
      <c r="CM2">
        <v>1320</v>
      </c>
      <c r="CN2">
        <v>1335</v>
      </c>
      <c r="CO2">
        <v>1350</v>
      </c>
      <c r="CP2">
        <v>1365</v>
      </c>
      <c r="CQ2">
        <v>1380</v>
      </c>
      <c r="CR2">
        <v>1395</v>
      </c>
      <c r="CS2">
        <v>1410</v>
      </c>
      <c r="CT2">
        <v>1425</v>
      </c>
      <c r="CU2">
        <v>1440</v>
      </c>
      <c r="DF2"/>
    </row>
    <row r="3" spans="1:113" x14ac:dyDescent="0.25">
      <c r="A3" s="61">
        <v>1</v>
      </c>
      <c r="B3" s="13" t="s">
        <v>9</v>
      </c>
      <c r="C3">
        <f>'µmol Indicator Protonated'!C3+'µmol Buffer Protonated'!C3</f>
        <v>0</v>
      </c>
      <c r="D3">
        <f>'µmol Indicator Protonated'!D3+'µmol Buffer Protonated'!D3</f>
        <v>0.10226352179176278</v>
      </c>
      <c r="E3">
        <f>'µmol Indicator Protonated'!E3+'µmol Buffer Protonated'!E3</f>
        <v>0.2155628152097982</v>
      </c>
      <c r="F3">
        <f>'µmol Indicator Protonated'!F3+'µmol Buffer Protonated'!F3</f>
        <v>0.24594227386268433</v>
      </c>
      <c r="G3">
        <f>'µmol Indicator Protonated'!G3+'µmol Buffer Protonated'!G3</f>
        <v>0.26166824843012232</v>
      </c>
      <c r="H3">
        <f>'µmol Indicator Protonated'!H3+'µmol Buffer Protonated'!H3</f>
        <v>0.26852286151066596</v>
      </c>
      <c r="I3">
        <f>'µmol Indicator Protonated'!I3+'µmol Buffer Protonated'!I3</f>
        <v>0.27761571559710152</v>
      </c>
      <c r="J3">
        <f>'µmol Indicator Protonated'!J3+'µmol Buffer Protonated'!J3</f>
        <v>0.28141606230502203</v>
      </c>
      <c r="K3">
        <f>'µmol Indicator Protonated'!K3+'µmol Buffer Protonated'!K3</f>
        <v>0.28790929272315624</v>
      </c>
      <c r="L3">
        <f>'µmol Indicator Protonated'!L3+'µmol Buffer Protonated'!L3</f>
        <v>0.2896229459932923</v>
      </c>
      <c r="M3">
        <f>'µmol Indicator Protonated'!M3+'µmol Buffer Protonated'!M3</f>
        <v>0.29397119544744671</v>
      </c>
      <c r="N3">
        <f>'µmol Indicator Protonated'!N3+'µmol Buffer Protonated'!N3</f>
        <v>0.29478722081417807</v>
      </c>
      <c r="O3">
        <f>'µmol Indicator Protonated'!O3+'µmol Buffer Protonated'!O3</f>
        <v>0.29845933496446936</v>
      </c>
      <c r="P3">
        <f>'µmol Indicator Protonated'!P3+'µmol Buffer Protonated'!P3</f>
        <v>0.29852927999590345</v>
      </c>
      <c r="Q3">
        <f>'µmol Indicator Protonated'!Q3+'µmol Buffer Protonated'!Q3</f>
        <v>0.30124547871659518</v>
      </c>
      <c r="R3">
        <f>'µmol Indicator Protonated'!R3+'µmol Buffer Protonated'!R3</f>
        <v>0.3010006711065758</v>
      </c>
      <c r="S3">
        <f>'µmol Indicator Protonated'!S3+'µmol Buffer Protonated'!S3</f>
        <v>0.30388007490061369</v>
      </c>
      <c r="T3">
        <f>'µmol Indicator Protonated'!T3+'µmol Buffer Protonated'!T3</f>
        <v>0.30346040471200897</v>
      </c>
      <c r="U3">
        <f>'µmol Indicator Protonated'!U3+'µmol Buffer Protonated'!U3</f>
        <v>0.30633980850604697</v>
      </c>
      <c r="V3">
        <f>'µmol Indicator Protonated'!V3+'µmol Buffer Protonated'!V3</f>
        <v>0.30603671336983235</v>
      </c>
      <c r="W3">
        <f>'µmol Indicator Protonated'!W3+'µmol Buffer Protonated'!W3</f>
        <v>0.30892777466910931</v>
      </c>
      <c r="X3">
        <f>'µmol Indicator Protonated'!X3+'µmol Buffer Protonated'!X3</f>
        <v>0.30844981695430962</v>
      </c>
      <c r="Y3">
        <f>'µmol Indicator Protonated'!Y3+'µmol Buffer Protonated'!Y3</f>
        <v>0.31173723343171311</v>
      </c>
      <c r="Z3">
        <f>'µmol Indicator Protonated'!Z3+'µmol Buffer Protonated'!Z3</f>
        <v>0.31094452307545989</v>
      </c>
      <c r="AA3">
        <f>'µmol Indicator Protonated'!AA3+'µmol Buffer Protonated'!AA3</f>
        <v>0.3138705568904539</v>
      </c>
      <c r="AB3">
        <f>'µmol Indicator Protonated'!AB3+'µmol Buffer Protonated'!AB3</f>
        <v>0.31336928416517607</v>
      </c>
      <c r="AC3">
        <f>'µmol Indicator Protonated'!AC3+'µmol Buffer Protonated'!AC3</f>
        <v>0.31592227781252141</v>
      </c>
      <c r="AD3">
        <f>'µmol Indicator Protonated'!AD3+'µmol Buffer Protonated'!AD3</f>
        <v>0.31550260762391669</v>
      </c>
      <c r="AE3">
        <f>'µmol Indicator Protonated'!AE3+'µmol Buffer Protonated'!AE3</f>
        <v>0.31824212135508628</v>
      </c>
      <c r="AF3">
        <f>'µmol Indicator Protonated'!AF3+'µmol Buffer Protonated'!AF3</f>
        <v>0.31754267104074513</v>
      </c>
      <c r="AG3">
        <f>'µmol Indicator Protonated'!AG3+'µmol Buffer Protonated'!AG3</f>
        <v>0.3205153348766952</v>
      </c>
      <c r="AH3">
        <f>'µmol Indicator Protonated'!AH3+'µmol Buffer Protonated'!AH3</f>
        <v>0.32003737716189545</v>
      </c>
      <c r="AI3">
        <f>'µmol Indicator Protonated'!AI3+'µmol Buffer Protonated'!AI3</f>
        <v>0.322695288356392</v>
      </c>
      <c r="AJ3">
        <f>'µmol Indicator Protonated'!AJ3+'µmol Buffer Protonated'!AJ3</f>
        <v>0.3222989331782653</v>
      </c>
      <c r="AK3">
        <f>'µmol Indicator Protonated'!AK3+'µmol Buffer Protonated'!AK3</f>
        <v>0.32479363929941563</v>
      </c>
      <c r="AL3">
        <f>'µmol Indicator Protonated'!AL3+'µmol Buffer Protonated'!AL3</f>
        <v>0.32419910653222561</v>
      </c>
      <c r="AM3">
        <f>'µmol Indicator Protonated'!AM3+'µmol Buffer Protonated'!AM3</f>
        <v>0.32621585493857613</v>
      </c>
      <c r="AN3">
        <f>'µmol Indicator Protonated'!AN3+'µmol Buffer Protonated'!AN3</f>
        <v>0.32649563506431256</v>
      </c>
      <c r="AO3">
        <f>'µmol Indicator Protonated'!AO3+'µmol Buffer Protonated'!AO3</f>
        <v>0.32927012131119937</v>
      </c>
      <c r="AP3">
        <f>'µmol Indicator Protonated'!AP3+'µmol Buffer Protonated'!AP3</f>
        <v>0.32858232850209718</v>
      </c>
      <c r="AQ3">
        <f>'µmol Indicator Protonated'!AQ3+'µmol Buffer Protonated'!AQ3</f>
        <v>0.33038924181414514</v>
      </c>
      <c r="AR3">
        <f>'µmol Indicator Protonated'!AR3+'µmol Buffer Protonated'!AR3</f>
        <v>0.33016774921460385</v>
      </c>
      <c r="AS3">
        <f>'µmol Indicator Protonated'!AS3+'µmol Buffer Protonated'!AS3</f>
        <v>0.33268577034623215</v>
      </c>
      <c r="AT3">
        <f>'µmol Indicator Protonated'!AT3+'µmol Buffer Protonated'!AT3</f>
        <v>0.33244096273621271</v>
      </c>
      <c r="AU3">
        <f>'µmol Indicator Protonated'!AU3+'µmol Buffer Protonated'!AU3</f>
        <v>0.33526207900405547</v>
      </c>
      <c r="AV3">
        <f>'µmol Indicator Protonated'!AV3+'µmol Buffer Protonated'!AV3</f>
        <v>0.33516881896214346</v>
      </c>
      <c r="AW3">
        <f>'µmol Indicator Protonated'!AW3+'µmol Buffer Protonated'!AW3</f>
        <v>0.33798993522998638</v>
      </c>
      <c r="AX3">
        <f>'µmol Indicator Protonated'!AX3+'µmol Buffer Protonated'!AX3</f>
        <v>0.33815314030333254</v>
      </c>
      <c r="AY3">
        <f>'µmol Indicator Protonated'!AY3+'µmol Buffer Protonated'!AY3</f>
        <v>0.34046132634065857</v>
      </c>
      <c r="AZ3">
        <f>'µmol Indicator Protonated'!AZ3+'µmol Buffer Protonated'!AZ3</f>
        <v>0.33905076820673707</v>
      </c>
      <c r="BA3">
        <f>'µmol Indicator Protonated'!BA3+'µmol Buffer Protonated'!BA3</f>
        <v>0.34119574917071666</v>
      </c>
      <c r="BB3">
        <f>'µmol Indicator Protonated'!BB3+'µmol Buffer Protonated'!BB3</f>
        <v>0.33997171112061964</v>
      </c>
      <c r="BC3">
        <f>'µmol Indicator Protonated'!BC3+'µmol Buffer Protonated'!BC3</f>
        <v>0.34187188447457995</v>
      </c>
      <c r="BD3">
        <f>'µmol Indicator Protonated'!BD3+'µmol Buffer Protonated'!BD3</f>
        <v>0.34079939399258996</v>
      </c>
      <c r="BE3">
        <f>'µmol Indicator Protonated'!BE3+'µmol Buffer Protonated'!BE3</f>
        <v>0.34278116988322349</v>
      </c>
      <c r="BF3">
        <f>'µmol Indicator Protonated'!BF3+'µmol Buffer Protonated'!BF3</f>
        <v>0.34169702189599471</v>
      </c>
      <c r="BG3">
        <f>'µmol Indicator Protonated'!BG3+'µmol Buffer Protonated'!BG3</f>
        <v>0.34380703034425736</v>
      </c>
      <c r="BH3">
        <f>'µmol Indicator Protonated'!BH3+'µmol Buffer Protonated'!BH3</f>
        <v>0.34278116988322349</v>
      </c>
      <c r="BI3">
        <f>'µmol Indicator Protonated'!BI3+'µmol Buffer Protonated'!BI3</f>
        <v>0.34484454831053002</v>
      </c>
      <c r="BJ3">
        <f>'µmol Indicator Protonated'!BJ3+'µmol Buffer Protonated'!BJ3</f>
        <v>0.34378371533377922</v>
      </c>
      <c r="BK3">
        <f>'µmol Indicator Protonated'!BK3+'µmol Buffer Protonated'!BK3</f>
        <v>0.3457771487296516</v>
      </c>
      <c r="BL3">
        <f>'µmol Indicator Protonated'!BL3+'µmol Buffer Protonated'!BL3</f>
        <v>0.34469300074242271</v>
      </c>
      <c r="BM3">
        <f>'µmol Indicator Protonated'!BM3+'µmol Buffer Protonated'!BM3</f>
        <v>0.34679135168544634</v>
      </c>
      <c r="BN3">
        <f>'µmol Indicator Protonated'!BN3+'µmol Buffer Protonated'!BN3</f>
        <v>0.34560228615106625</v>
      </c>
      <c r="BO3">
        <f>'µmol Indicator Protonated'!BO3+'µmol Buffer Protonated'!BO3</f>
        <v>0.3476073770521777</v>
      </c>
      <c r="BP3">
        <f>'µmol Indicator Protonated'!BP3+'µmol Buffer Protonated'!BP3</f>
        <v>0.34663980411733919</v>
      </c>
      <c r="BQ3">
        <f>'µmol Indicator Protonated'!BQ3+'µmol Buffer Protonated'!BQ3</f>
        <v>0.34860992250273348</v>
      </c>
      <c r="BR3">
        <f>'µmol Indicator Protonated'!BR3+'µmol Buffer Protonated'!BR3</f>
        <v>0.34725765189500712</v>
      </c>
      <c r="BS3">
        <f>'µmol Indicator Protonated'!BS3+'µmol Buffer Protonated'!BS3</f>
        <v>0.34942594786946485</v>
      </c>
      <c r="BT3">
        <f>'µmol Indicator Protonated'!BT3+'µmol Buffer Protonated'!BT3</f>
        <v>0.34833014237699694</v>
      </c>
      <c r="BU3">
        <f>'µmol Indicator Protonated'!BU3+'µmol Buffer Protonated'!BU3</f>
        <v>0.35027694575191326</v>
      </c>
      <c r="BV3">
        <f>'µmol Indicator Protonated'!BV3+'µmol Buffer Protonated'!BV3</f>
        <v>0.34922777028040142</v>
      </c>
      <c r="BW3">
        <f>'µmol Indicator Protonated'!BW3+'µmol Buffer Protonated'!BW3</f>
        <v>0.35133777872866412</v>
      </c>
      <c r="BX3">
        <f>'µmol Indicator Protonated'!BX3+'µmol Buffer Protonated'!BX3</f>
        <v>0.34989224807902569</v>
      </c>
      <c r="BY3">
        <f>'µmol Indicator Protonated'!BY3+'µmol Buffer Protonated'!BY3</f>
        <v>0.35211883157967849</v>
      </c>
      <c r="BZ3">
        <f>'µmol Indicator Protonated'!BZ3+'µmol Buffer Protonated'!BZ3</f>
        <v>0.35060335589860586</v>
      </c>
      <c r="CA3">
        <f>'µmol Indicator Protonated'!CA3+'µmol Buffer Protonated'!CA3</f>
        <v>0.35243358422113197</v>
      </c>
      <c r="CB3">
        <f>'µmol Indicator Protonated'!CB3+'µmol Buffer Protonated'!CB3</f>
        <v>0.35152429881248859</v>
      </c>
      <c r="CC3">
        <f>'µmol Indicator Protonated'!CC3+'µmol Buffer Protonated'!CC3</f>
        <v>0.35371590979742418</v>
      </c>
      <c r="CD3">
        <f>'µmol Indicator Protonated'!CD3+'µmol Buffer Protonated'!CD3</f>
        <v>0.35250352925256617</v>
      </c>
      <c r="CE3">
        <f>'µmol Indicator Protonated'!CE3+'µmol Buffer Protonated'!CE3</f>
        <v>0.35435707258557031</v>
      </c>
      <c r="CF3">
        <f>'µmol Indicator Protonated'!CF3+'µmol Buffer Protonated'!CF3</f>
        <v>0.35308640451451723</v>
      </c>
      <c r="CG3">
        <f>'µmol Indicator Protonated'!CG3+'µmol Buffer Protonated'!CG3</f>
        <v>0.35504486539467245</v>
      </c>
      <c r="CH3">
        <f>'µmol Indicator Protonated'!CH3+'µmol Buffer Protonated'!CH3</f>
        <v>0.35357601973455594</v>
      </c>
      <c r="CI3">
        <f>'µmol Indicator Protonated'!CI3+'µmol Buffer Protonated'!CI3</f>
        <v>0.35556945313042831</v>
      </c>
      <c r="CJ3">
        <f>'µmol Indicator Protonated'!CJ3+'µmol Buffer Protonated'!CJ3</f>
        <v>0.35454359266939461</v>
      </c>
      <c r="CK3">
        <f>'µmol Indicator Protonated'!CK3+'µmol Buffer Protonated'!CK3</f>
        <v>0.35607072585570626</v>
      </c>
      <c r="CL3">
        <f>'µmol Indicator Protonated'!CL3+'µmol Buffer Protonated'!CL3</f>
        <v>0.35504486539467245</v>
      </c>
      <c r="CM3">
        <f>'µmol Indicator Protonated'!CM3+'µmol Buffer Protonated'!CM3</f>
        <v>0.3565719985809841</v>
      </c>
      <c r="CN3">
        <f>'µmol Indicator Protonated'!CN3+'µmol Buffer Protonated'!CN3</f>
        <v>0.35531298801516992</v>
      </c>
      <c r="CO3">
        <f>'µmol Indicator Protonated'!CO3+'µmol Buffer Protonated'!CO3</f>
        <v>0.35718984635865214</v>
      </c>
      <c r="CP3">
        <f>'µmol Indicator Protonated'!CP3+'µmol Buffer Protonated'!CP3</f>
        <v>0.35598912331903299</v>
      </c>
      <c r="CQ3">
        <f>'µmol Indicator Protonated'!CQ3+'µmol Buffer Protonated'!CQ3</f>
        <v>0.35752791401058376</v>
      </c>
      <c r="CR3">
        <f>'µmol Indicator Protonated'!CR3+'µmol Buffer Protonated'!CR3</f>
        <v>0.35649039604431093</v>
      </c>
      <c r="CS3">
        <f>'µmol Indicator Protonated'!CS3+'µmol Buffer Protonated'!CS3</f>
        <v>0.35837891189303223</v>
      </c>
      <c r="CT3">
        <f>'µmol Indicator Protonated'!CT3+'µmol Buffer Protonated'!CT3</f>
        <v>0.35731807891628131</v>
      </c>
      <c r="CU3">
        <f>'µmol Indicator Protonated'!CU3+'µmol Buffer Protonated'!CU3</f>
        <v>0.35933482732263189</v>
      </c>
      <c r="CX3" s="9"/>
      <c r="CZ3" s="10"/>
      <c r="DA3" s="8"/>
      <c r="DB3" s="8"/>
      <c r="DD3" s="10"/>
      <c r="DE3" s="8"/>
      <c r="DF3" s="5"/>
    </row>
    <row r="4" spans="1:113" x14ac:dyDescent="0.25">
      <c r="A4" s="61">
        <v>2</v>
      </c>
      <c r="B4" s="13" t="s">
        <v>8</v>
      </c>
      <c r="C4">
        <f>'µmol Indicator Protonated'!C4+'µmol Buffer Protonated'!C4</f>
        <v>0</v>
      </c>
      <c r="D4">
        <f>'µmol Indicator Protonated'!D4+'µmol Buffer Protonated'!D4</f>
        <v>0.2226428067249627</v>
      </c>
      <c r="E4">
        <f>'µmol Indicator Protonated'!E4+'µmol Buffer Protonated'!E4</f>
        <v>0.28270227371639362</v>
      </c>
      <c r="F4">
        <f>'µmol Indicator Protonated'!F4+'µmol Buffer Protonated'!F4</f>
        <v>0.29048948721605905</v>
      </c>
      <c r="G4">
        <f>'µmol Indicator Protonated'!G4+'µmol Buffer Protonated'!G4</f>
        <v>0.31275532222258723</v>
      </c>
      <c r="H4">
        <f>'µmol Indicator Protonated'!H4+'µmol Buffer Protonated'!H4</f>
        <v>0.31756987188630248</v>
      </c>
      <c r="I4">
        <f>'µmol Indicator Protonated'!I4+'µmol Buffer Protonated'!I4</f>
        <v>0.32362011710535388</v>
      </c>
      <c r="J4">
        <f>'µmol Indicator Protonated'!J4+'µmol Buffer Protonated'!J4</f>
        <v>0.32711736867705976</v>
      </c>
      <c r="K4">
        <f>'µmol Indicator Protonated'!K4+'µmol Buffer Protonated'!K4</f>
        <v>0.33211843842459948</v>
      </c>
      <c r="L4">
        <f>'µmol Indicator Protonated'!L4+'µmol Buffer Protonated'!L4</f>
        <v>0.33554574496487133</v>
      </c>
      <c r="M4">
        <f>'µmol Indicator Protonated'!M4+'µmol Buffer Protonated'!M4</f>
        <v>0.34009217200808917</v>
      </c>
      <c r="N4">
        <f>'µmol Indicator Protonated'!N4+'µmol Buffer Protonated'!N4</f>
        <v>0.34291328827593193</v>
      </c>
      <c r="O4">
        <f>'µmol Indicator Protonated'!O4+'µmol Buffer Protonated'!O4</f>
        <v>0.34702838762530602</v>
      </c>
      <c r="P4">
        <f>'µmol Indicator Protonated'!P4+'µmol Buffer Protonated'!P4</f>
        <v>0.34920834110500276</v>
      </c>
      <c r="Q4">
        <f>'µmol Indicator Protonated'!Q4+'µmol Buffer Protonated'!Q4</f>
        <v>0.35212271741475776</v>
      </c>
      <c r="R4">
        <f>'µmol Indicator Protonated'!R4+'µmol Buffer Protonated'!R4</f>
        <v>0.35440758844160575</v>
      </c>
      <c r="S4">
        <f>'µmol Indicator Protonated'!S4+'µmol Buffer Protonated'!S4</f>
        <v>0.35734527976183883</v>
      </c>
      <c r="T4">
        <f>'µmol Indicator Protonated'!T4+'µmol Buffer Protonated'!T4</f>
        <v>0.35897733049530151</v>
      </c>
      <c r="U4">
        <f>'µmol Indicator Protonated'!U4+'µmol Buffer Protonated'!U4</f>
        <v>0.36169352921599318</v>
      </c>
      <c r="V4">
        <f>'µmol Indicator Protonated'!V4+'µmol Buffer Protonated'!V4</f>
        <v>0.36312740236039259</v>
      </c>
      <c r="W4">
        <f>'µmol Indicator Protonated'!W4+'µmol Buffer Protonated'!W4</f>
        <v>0.36563376598678193</v>
      </c>
      <c r="X4">
        <f>'µmol Indicator Protonated'!X4+'µmol Buffer Protonated'!X4</f>
        <v>0.36700935160498627</v>
      </c>
      <c r="Y4">
        <f>'µmol Indicator Protonated'!Y4+'µmol Buffer Protonated'!Y4</f>
        <v>0.3698770978937852</v>
      </c>
      <c r="Z4">
        <f>'µmol Indicator Protonated'!Z4+'µmol Buffer Protonated'!Z4</f>
        <v>0.37052991818717029</v>
      </c>
      <c r="AA4">
        <f>'µmol Indicator Protonated'!AA4+'µmol Buffer Protonated'!AA4</f>
        <v>0.37269821416162807</v>
      </c>
      <c r="AB4">
        <f>'µmol Indicator Protonated'!AB4+'µmol Buffer Protonated'!AB4</f>
        <v>0.3734442944969254</v>
      </c>
      <c r="AC4">
        <f>'µmol Indicator Protonated'!AC4+'µmol Buffer Protonated'!AC4</f>
        <v>0.37512297525134419</v>
      </c>
      <c r="AD4">
        <f>'µmol Indicator Protonated'!AD4+'µmol Buffer Protonated'!AD4</f>
        <v>0.37598563063903179</v>
      </c>
      <c r="AE4">
        <f>'µmol Indicator Protonated'!AE4+'µmol Buffer Protonated'!AE4</f>
        <v>0.37746613380438726</v>
      </c>
      <c r="AF4">
        <f>'µmol Indicator Protonated'!AF4+'µmol Buffer Protonated'!AF4</f>
        <v>0.37788580399299199</v>
      </c>
      <c r="AG4">
        <f>'µmol Indicator Protonated'!AG4+'µmol Buffer Protonated'!AG4</f>
        <v>0.3795411697369328</v>
      </c>
      <c r="AH4">
        <f>'µmol Indicator Protonated'!AH4+'µmol Buffer Protonated'!AH4</f>
        <v>0.37999581244125469</v>
      </c>
      <c r="AI4">
        <f>'µmol Indicator Protonated'!AI4+'µmol Buffer Protonated'!AI4</f>
        <v>0.38141802808041503</v>
      </c>
      <c r="AJ4">
        <f>'µmol Indicator Protonated'!AJ4+'µmol Buffer Protonated'!AJ4</f>
        <v>0.3818376982690197</v>
      </c>
      <c r="AK4">
        <f>'µmol Indicator Protonated'!AK4+'µmol Buffer Protonated'!AK4</f>
        <v>0.38299179128768274</v>
      </c>
      <c r="AL4">
        <f>'µmol Indicator Protonated'!AL4+'µmol Buffer Protonated'!AL4</f>
        <v>0.3832249413924631</v>
      </c>
      <c r="AM4">
        <f>'µmol Indicator Protonated'!AM4+'µmol Buffer Protonated'!AM4</f>
        <v>0.38371455661250203</v>
      </c>
      <c r="AN4">
        <f>'µmol Indicator Protonated'!AN4+'µmol Buffer Protonated'!AN4</f>
        <v>0.38490362214688206</v>
      </c>
      <c r="AO4">
        <f>'µmol Indicator Protonated'!AO4+'µmol Buffer Protonated'!AO4</f>
        <v>0.38606937267078412</v>
      </c>
      <c r="AP4">
        <f>'µmol Indicator Protonated'!AP4+'µmol Buffer Protonated'!AP4</f>
        <v>0.3859877701341109</v>
      </c>
      <c r="AQ4">
        <f>'µmol Indicator Protonated'!AQ4+'µmol Buffer Protonated'!AQ4</f>
        <v>0.38623257774413028</v>
      </c>
      <c r="AR4">
        <f>'µmol Indicator Protonated'!AR4+'µmol Buffer Protonated'!AR4</f>
        <v>0.38671053545893014</v>
      </c>
      <c r="AS4">
        <f>'µmol Indicator Protonated'!AS4+'µmol Buffer Protonated'!AS4</f>
        <v>0.38756153334137855</v>
      </c>
      <c r="AT4">
        <f>'µmol Indicator Protonated'!AT4+'µmol Buffer Protonated'!AT4</f>
        <v>0.38819103862428561</v>
      </c>
      <c r="AU4">
        <f>'µmol Indicator Protonated'!AU4+'µmol Buffer Protonated'!AU4</f>
        <v>0.38961325426344606</v>
      </c>
      <c r="AV4">
        <f>'µmol Indicator Protonated'!AV4+'µmol Buffer Protonated'!AV4</f>
        <v>0.39037099210398241</v>
      </c>
      <c r="AW4">
        <f>'µmol Indicator Protonated'!AW4+'µmol Buffer Protonated'!AW4</f>
        <v>0.39176989273266477</v>
      </c>
      <c r="AX4">
        <f>'µmol Indicator Protonated'!AX4+'µmol Buffer Protonated'!AX4</f>
        <v>0.39285404071989372</v>
      </c>
      <c r="AY4">
        <f>'µmol Indicator Protonated'!AY4+'µmol Buffer Protonated'!AY4</f>
        <v>0.39376332612853726</v>
      </c>
      <c r="AZ4">
        <f>'µmol Indicator Protonated'!AZ4+'µmol Buffer Protonated'!AZ4</f>
        <v>0.39364675107614699</v>
      </c>
      <c r="BA4">
        <f>'µmol Indicator Protonated'!BA4+'µmol Buffer Protonated'!BA4</f>
        <v>0.39456769399002956</v>
      </c>
      <c r="BB4">
        <f>'µmol Indicator Protonated'!BB4+'µmol Buffer Protonated'!BB4</f>
        <v>0.39450940646383453</v>
      </c>
      <c r="BC4">
        <f>'µmol Indicator Protonated'!BC4+'µmol Buffer Protonated'!BC4</f>
        <v>0.3950339941995904</v>
      </c>
      <c r="BD4">
        <f>'µmol Indicator Protonated'!BD4+'µmol Buffer Protonated'!BD4</f>
        <v>0.39504565170482947</v>
      </c>
      <c r="BE4">
        <f>'µmol Indicator Protonated'!BE4+'µmol Buffer Protonated'!BE4</f>
        <v>0.39565184197725844</v>
      </c>
      <c r="BF4">
        <f>'µmol Indicator Protonated'!BF4+'µmol Buffer Protonated'!BF4</f>
        <v>0.39550029440915124</v>
      </c>
      <c r="BG4">
        <f>'µmol Indicator Protonated'!BG4+'µmol Buffer Protonated'!BG4</f>
        <v>0.39611814218681923</v>
      </c>
      <c r="BH4">
        <f>'µmol Indicator Protonated'!BH4+'µmol Buffer Protonated'!BH4</f>
        <v>0.39594327960823394</v>
      </c>
      <c r="BI4">
        <f>'µmol Indicator Protonated'!BI4+'µmol Buffer Protonated'!BI4</f>
        <v>0.39652615487018483</v>
      </c>
      <c r="BJ4">
        <f>'µmol Indicator Protonated'!BJ4+'µmol Buffer Protonated'!BJ4</f>
        <v>0.39624637474444863</v>
      </c>
      <c r="BK4">
        <f>'µmol Indicator Protonated'!BK4+'µmol Buffer Protonated'!BK4</f>
        <v>0.3967010174487704</v>
      </c>
      <c r="BL4">
        <f>'µmol Indicator Protonated'!BL4+'µmol Buffer Protonated'!BL4</f>
        <v>0.39640957981779479</v>
      </c>
      <c r="BM4">
        <f>'µmol Indicator Protonated'!BM4+'µmol Buffer Protonated'!BM4</f>
        <v>0.39699245507974579</v>
      </c>
      <c r="BN4">
        <f>'µmol Indicator Protonated'!BN4+'µmol Buffer Protonated'!BN4</f>
        <v>0.39654946988066292</v>
      </c>
      <c r="BO4">
        <f>'µmol Indicator Protonated'!BO4+'µmol Buffer Protonated'!BO4</f>
        <v>0.39695748256402863</v>
      </c>
      <c r="BP4">
        <f>'µmol Indicator Protonated'!BP4+'µmol Buffer Protonated'!BP4</f>
        <v>0.39685256501687738</v>
      </c>
      <c r="BQ4">
        <f>'µmol Indicator Protonated'!BQ4+'µmol Buffer Protonated'!BQ4</f>
        <v>0.39717897516357004</v>
      </c>
      <c r="BR4">
        <f>'µmol Indicator Protonated'!BR4+'µmol Buffer Protonated'!BR4</f>
        <v>0.39668935994353127</v>
      </c>
      <c r="BS4">
        <f>'µmol Indicator Protonated'!BS4+'µmol Buffer Protonated'!BS4</f>
        <v>0.3972605777002432</v>
      </c>
      <c r="BT4">
        <f>'µmol Indicator Protonated'!BT4+'µmol Buffer Protonated'!BT4</f>
        <v>0.3969691400692677</v>
      </c>
      <c r="BU4">
        <f>'µmol Indicator Protonated'!BU4+'µmol Buffer Protonated'!BU4</f>
        <v>0.39733052273167735</v>
      </c>
      <c r="BV4">
        <f>'µmol Indicator Protonated'!BV4+'µmol Buffer Protonated'!BV4</f>
        <v>0.39712068763737507</v>
      </c>
      <c r="BW4">
        <f>'µmol Indicator Protonated'!BW4+'µmol Buffer Protonated'!BW4</f>
        <v>0.39758698784693575</v>
      </c>
      <c r="BX4">
        <f>'µmol Indicator Protonated'!BX4+'µmol Buffer Protonated'!BX4</f>
        <v>0.39706240011117983</v>
      </c>
      <c r="BY4">
        <f>'µmol Indicator Protonated'!BY4+'µmol Buffer Protonated'!BY4</f>
        <v>0.39770356289932596</v>
      </c>
      <c r="BZ4">
        <f>'µmol Indicator Protonated'!BZ4+'µmol Buffer Protonated'!BZ4</f>
        <v>0.39708571512165791</v>
      </c>
      <c r="CA4">
        <f>'µmol Indicator Protonated'!CA4+'µmol Buffer Protonated'!CA4</f>
        <v>0.39737715275263341</v>
      </c>
      <c r="CB4">
        <f>'µmol Indicator Protonated'!CB4+'µmol Buffer Protonated'!CB4</f>
        <v>0.39722560518452615</v>
      </c>
      <c r="CC4">
        <f>'µmol Indicator Protonated'!CC4+'µmol Buffer Protonated'!CC4</f>
        <v>0.39790174048838933</v>
      </c>
      <c r="CD4">
        <f>'µmol Indicator Protonated'!CD4+'µmol Buffer Protonated'!CD4</f>
        <v>0.39750538531026258</v>
      </c>
      <c r="CE4">
        <f>'µmol Indicator Protonated'!CE4+'µmol Buffer Protonated'!CE4</f>
        <v>0.39785511046743322</v>
      </c>
      <c r="CF4">
        <f>'µmol Indicator Protonated'!CF4+'µmol Buffer Protonated'!CF4</f>
        <v>0.39741212526835046</v>
      </c>
      <c r="CG4">
        <f>'µmol Indicator Protonated'!CG4+'µmol Buffer Protonated'!CG4</f>
        <v>0.3978084804464771</v>
      </c>
      <c r="CH4">
        <f>'µmol Indicator Protonated'!CH4+'µmol Buffer Protonated'!CH4</f>
        <v>0.39735383774215532</v>
      </c>
      <c r="CI4">
        <f>'µmol Indicator Protonated'!CI4+'µmol Buffer Protonated'!CI4</f>
        <v>0.39777350793076005</v>
      </c>
      <c r="CJ4">
        <f>'µmol Indicator Protonated'!CJ4+'µmol Buffer Protonated'!CJ4</f>
        <v>0.39766859038360886</v>
      </c>
      <c r="CK4">
        <f>'µmol Indicator Protonated'!CK4+'µmol Buffer Protonated'!CK4</f>
        <v>0.39764527537313082</v>
      </c>
      <c r="CL4">
        <f>'µmol Indicator Protonated'!CL4+'µmol Buffer Protonated'!CL4</f>
        <v>0.3975520153312187</v>
      </c>
      <c r="CM4">
        <f>'µmol Indicator Protonated'!CM4+'µmol Buffer Protonated'!CM4</f>
        <v>0.39761030285741383</v>
      </c>
      <c r="CN4">
        <f>'µmol Indicator Protonated'!CN4+'µmol Buffer Protonated'!CN4</f>
        <v>0.39720229017404812</v>
      </c>
      <c r="CO4">
        <f>'µmol Indicator Protonated'!CO4+'µmol Buffer Protonated'!CO4</f>
        <v>0.39761030285741383</v>
      </c>
      <c r="CP4">
        <f>'µmol Indicator Protonated'!CP4+'µmol Buffer Protonated'!CP4</f>
        <v>0.39730720772119921</v>
      </c>
      <c r="CQ4">
        <f>'µmol Indicator Protonated'!CQ4+'µmol Buffer Protonated'!CQ4</f>
        <v>0.39748207029978455</v>
      </c>
      <c r="CR4">
        <f>'µmol Indicator Protonated'!CR4+'µmol Buffer Protonated'!CR4</f>
        <v>0.39724892019500418</v>
      </c>
      <c r="CS4">
        <f>'µmol Indicator Protonated'!CS4+'µmol Buffer Protonated'!CS4</f>
        <v>0.39764527537313082</v>
      </c>
      <c r="CT4">
        <f>'µmol Indicator Protonated'!CT4+'µmol Buffer Protonated'!CT4</f>
        <v>0.39761030285741383</v>
      </c>
      <c r="CU4">
        <f>'µmol Indicator Protonated'!CU4+'µmol Buffer Protonated'!CU4</f>
        <v>0.39816986310888675</v>
      </c>
      <c r="CX4" s="9"/>
      <c r="CZ4" s="10"/>
      <c r="DA4" s="11"/>
      <c r="DB4" s="8"/>
      <c r="DC4" s="3"/>
      <c r="DD4" s="10"/>
      <c r="DE4" s="8"/>
      <c r="DF4" s="5"/>
    </row>
    <row r="5" spans="1:113" x14ac:dyDescent="0.25">
      <c r="A5" s="61">
        <v>3</v>
      </c>
      <c r="B5" s="13">
        <v>501</v>
      </c>
      <c r="C5">
        <f>'µmol Indicator Protonated'!C5+'µmol Buffer Protonated'!C5</f>
        <v>0</v>
      </c>
      <c r="D5">
        <f>'µmol Indicator Protonated'!D5+'µmol Buffer Protonated'!D5</f>
        <v>3.5576763071948882E-2</v>
      </c>
      <c r="E5">
        <f>'µmol Indicator Protonated'!E5+'µmol Buffer Protonated'!E5</f>
        <v>6.7943826368087878E-2</v>
      </c>
      <c r="F5">
        <f>'µmol Indicator Protonated'!F5+'µmol Buffer Protonated'!F5</f>
        <v>9.6522200461545457E-2</v>
      </c>
      <c r="G5">
        <f>'µmol Indicator Protonated'!G5+'µmol Buffer Protonated'!G5</f>
        <v>0.10175642031386549</v>
      </c>
      <c r="H5">
        <f>'µmol Indicator Protonated'!H5+'µmol Buffer Protonated'!H5</f>
        <v>0.11883466548902968</v>
      </c>
      <c r="I5">
        <f>'µmol Indicator Protonated'!I5+'µmol Buffer Protonated'!I5</f>
        <v>0.12158000797281887</v>
      </c>
      <c r="J5">
        <f>'µmol Indicator Protonated'!J5+'µmol Buffer Protonated'!J5</f>
        <v>0.13373295718449721</v>
      </c>
      <c r="K5">
        <f>'µmol Indicator Protonated'!K5+'µmol Buffer Protonated'!K5</f>
        <v>0.13240983033986847</v>
      </c>
      <c r="L5">
        <f>'µmol Indicator Protonated'!L5+'µmol Buffer Protonated'!L5</f>
        <v>0.14367680915338135</v>
      </c>
      <c r="M5">
        <f>'µmol Indicator Protonated'!M5+'µmol Buffer Protonated'!M5</f>
        <v>0.14161343072607477</v>
      </c>
      <c r="N5">
        <f>'µmol Indicator Protonated'!N5+'µmol Buffer Protonated'!N5</f>
        <v>0.15176128903664174</v>
      </c>
      <c r="O5">
        <f>'µmol Indicator Protonated'!O5+'µmol Buffer Protonated'!O5</f>
        <v>0.1473022932827166</v>
      </c>
      <c r="P5">
        <f>'µmol Indicator Protonated'!P5+'µmol Buffer Protonated'!P5</f>
        <v>0.15719951523064463</v>
      </c>
      <c r="Q5">
        <f>'µmol Indicator Protonated'!Q5+'µmol Buffer Protonated'!Q5</f>
        <v>0.15190700785212946</v>
      </c>
      <c r="R5">
        <f>'µmol Indicator Protonated'!R5+'µmol Buffer Protonated'!R5</f>
        <v>0.16204320865745733</v>
      </c>
      <c r="S5">
        <f>'µmol Indicator Protonated'!S5+'µmol Buffer Protonated'!S5</f>
        <v>0.15644760614272779</v>
      </c>
      <c r="T5">
        <f>'µmol Indicator Protonated'!T5+'µmol Buffer Protonated'!T5</f>
        <v>0.16580275409704134</v>
      </c>
      <c r="U5">
        <f>'µmol Indicator Protonated'!U5+'µmol Buffer Protonated'!U5</f>
        <v>0.15995068646705332</v>
      </c>
      <c r="V5">
        <f>'µmol Indicator Protonated'!V5+'µmol Buffer Protonated'!V5</f>
        <v>0.16906685556396686</v>
      </c>
      <c r="W5">
        <f>'µmol Indicator Protonated'!W5+'µmol Buffer Protonated'!W5</f>
        <v>0.16304575410801309</v>
      </c>
      <c r="X5">
        <f>'µmol Indicator Protonated'!X5+'µmol Buffer Protonated'!X5</f>
        <v>0.17184717056347321</v>
      </c>
      <c r="Y5">
        <f>'µmol Indicator Protonated'!Y5+'µmol Buffer Protonated'!Y5</f>
        <v>0.16463700357313929</v>
      </c>
      <c r="Z5">
        <f>'µmol Indicator Protonated'!Z5+'µmol Buffer Protonated'!Z5</f>
        <v>0.17362494011242377</v>
      </c>
      <c r="AA5">
        <f>'µmol Indicator Protonated'!AA5+'µmol Buffer Protonated'!AA5</f>
        <v>0.16688690208427018</v>
      </c>
      <c r="AB5">
        <f>'µmol Indicator Protonated'!AB5+'µmol Buffer Protonated'!AB5</f>
        <v>0.1755834009925791</v>
      </c>
      <c r="AC5">
        <f>'µmol Indicator Protonated'!AC5+'µmol Buffer Protonated'!AC5</f>
        <v>0.16829163146557205</v>
      </c>
      <c r="AD5">
        <f>'µmol Indicator Protonated'!AD5+'µmol Buffer Protonated'!AD5</f>
        <v>0.17679578153743722</v>
      </c>
      <c r="AE5">
        <f>'µmol Indicator Protonated'!AE5+'µmol Buffer Protonated'!AE5</f>
        <v>0.16896193801681569</v>
      </c>
      <c r="AF5">
        <f>'µmol Indicator Protonated'!AF5+'µmol Buffer Protonated'!AF5</f>
        <v>0.17813639463992445</v>
      </c>
      <c r="AG5">
        <f>'µmol Indicator Protonated'!AG5+'µmol Buffer Protonated'!AG5</f>
        <v>0.17109526147555637</v>
      </c>
      <c r="AH5">
        <f>'µmol Indicator Protonated'!AH5+'µmol Buffer Protonated'!AH5</f>
        <v>0.17931963142168506</v>
      </c>
      <c r="AI5">
        <f>'µmol Indicator Protonated'!AI5+'µmol Buffer Protonated'!AI5</f>
        <v>0.17138087035391236</v>
      </c>
      <c r="AJ5">
        <f>'µmol Indicator Protonated'!AJ5+'µmol Buffer Protonated'!AJ5</f>
        <v>0.18036880689319681</v>
      </c>
      <c r="AK5">
        <f>'µmol Indicator Protonated'!AK5+'µmol Buffer Protonated'!AK5</f>
        <v>0.17271565470378014</v>
      </c>
      <c r="AL5">
        <f>'µmol Indicator Protonated'!AL5+'µmol Buffer Protonated'!AL5</f>
        <v>0.18165113246948908</v>
      </c>
      <c r="AM5">
        <f>'µmol Indicator Protonated'!AM5+'µmol Buffer Protonated'!AM5</f>
        <v>0.17318778366596049</v>
      </c>
      <c r="AN5">
        <f>'µmol Indicator Protonated'!AN5+'µmol Buffer Protonated'!AN5</f>
        <v>0.18288682802482517</v>
      </c>
      <c r="AO5">
        <f>'µmol Indicator Protonated'!AO5+'µmol Buffer Protonated'!AO5</f>
        <v>0.17564751727139377</v>
      </c>
      <c r="AP5">
        <f>'µmol Indicator Protonated'!AP5+'µmol Buffer Protonated'!AP5</f>
        <v>0.18411086607492219</v>
      </c>
      <c r="AQ5">
        <f>'µmol Indicator Protonated'!AQ5+'µmol Buffer Protonated'!AQ5</f>
        <v>0.17521036082493044</v>
      </c>
      <c r="AR5">
        <f>'µmol Indicator Protonated'!AR5+'µmol Buffer Protonated'!AR5</f>
        <v>0.18463545381067811</v>
      </c>
      <c r="AS5">
        <f>'µmol Indicator Protonated'!AS5+'µmol Buffer Protonated'!AS5</f>
        <v>0.17653931642217877</v>
      </c>
      <c r="AT5">
        <f>'µmol Indicator Protonated'!AT5+'µmol Buffer Protonated'!AT5</f>
        <v>0.18595275190268745</v>
      </c>
      <c r="AU5">
        <f>'µmol Indicator Protonated'!AU5+'µmol Buffer Protonated'!AU5</f>
        <v>0.17824714093969515</v>
      </c>
      <c r="AV5">
        <f>'µmol Indicator Protonated'!AV5+'µmol Buffer Protonated'!AV5</f>
        <v>0.18798115781427691</v>
      </c>
      <c r="AW5">
        <f>'µmol Indicator Protonated'!AW5+'µmol Buffer Protonated'!AW5</f>
        <v>0.17921471387453386</v>
      </c>
      <c r="AX5">
        <f>'µmol Indicator Protonated'!AX5+'µmol Buffer Protonated'!AX5</f>
        <v>0.18967732482655439</v>
      </c>
      <c r="AY5">
        <f>'µmol Indicator Protonated'!AY5+'µmol Buffer Protonated'!AY5</f>
        <v>0.18161033120115247</v>
      </c>
      <c r="AZ5">
        <f>'µmol Indicator Protonated'!AZ5+'µmol Buffer Protonated'!AZ5</f>
        <v>0.19076147281378317</v>
      </c>
      <c r="BA5">
        <f>'µmol Indicator Protonated'!BA5+'µmol Buffer Protonated'!BA5</f>
        <v>0.18201251513189859</v>
      </c>
      <c r="BB5">
        <f>'µmol Indicator Protonated'!BB5+'µmol Buffer Protonated'!BB5</f>
        <v>0.19135600558097318</v>
      </c>
      <c r="BC5">
        <f>'µmol Indicator Protonated'!BC5+'µmol Buffer Protonated'!BC5</f>
        <v>0.18305586185079098</v>
      </c>
      <c r="BD5">
        <f>'µmol Indicator Protonated'!BD5+'µmol Buffer Protonated'!BD5</f>
        <v>0.1922419759791387</v>
      </c>
      <c r="BE5">
        <f>'µmol Indicator Protonated'!BE5+'µmol Buffer Protonated'!BE5</f>
        <v>0.18308500561388849</v>
      </c>
      <c r="BF5">
        <f>'µmol Indicator Protonated'!BF5+'µmol Buffer Protonated'!BF5</f>
        <v>0.19274907745703607</v>
      </c>
      <c r="BG5">
        <f>'µmol Indicator Protonated'!BG5+'µmol Buffer Protonated'!BG5</f>
        <v>0.18374365465989315</v>
      </c>
      <c r="BH5">
        <f>'µmol Indicator Protonated'!BH5+'µmol Buffer Protonated'!BH5</f>
        <v>0.19336692523470408</v>
      </c>
      <c r="BI5">
        <f>'µmol Indicator Protonated'!BI5+'µmol Buffer Protonated'!BI5</f>
        <v>0.18506678150452191</v>
      </c>
      <c r="BJ5">
        <f>'µmol Indicator Protonated'!BJ5+'µmol Buffer Protonated'!BJ5</f>
        <v>0.19390899922831856</v>
      </c>
      <c r="BK5">
        <f>'µmol Indicator Protonated'!BK5+'µmol Buffer Protonated'!BK5</f>
        <v>0.1852999316093023</v>
      </c>
      <c r="BL5">
        <f>'µmol Indicator Protonated'!BL5+'µmol Buffer Protonated'!BL5</f>
        <v>0.1948182846369621</v>
      </c>
      <c r="BM5">
        <f>'µmol Indicator Protonated'!BM5+'µmol Buffer Protonated'!BM5</f>
        <v>0.1859585806553069</v>
      </c>
      <c r="BN5">
        <f>'µmol Indicator Protonated'!BN5+'µmol Buffer Protonated'!BN5</f>
        <v>0.19562265249845451</v>
      </c>
      <c r="BO5">
        <f>'µmol Indicator Protonated'!BO5+'µmol Buffer Protonated'!BO5</f>
        <v>0.1869261535901455</v>
      </c>
      <c r="BP5">
        <f>'µmol Indicator Protonated'!BP5+'µmol Buffer Protonated'!BP5</f>
        <v>0.19718475820048312</v>
      </c>
      <c r="BQ5">
        <f>'µmol Indicator Protonated'!BQ5+'µmol Buffer Protonated'!BQ5</f>
        <v>0.18855237557098878</v>
      </c>
      <c r="BR5">
        <f>'µmol Indicator Protonated'!BR5+'µmol Buffer Protonated'!BR5</f>
        <v>0.19815815988794139</v>
      </c>
      <c r="BS5">
        <f>'µmol Indicator Protonated'!BS5+'µmol Buffer Protonated'!BS5</f>
        <v>0.18977058486846646</v>
      </c>
      <c r="BT5">
        <f>'µmol Indicator Protonated'!BT5+'µmol Buffer Protonated'!BT5</f>
        <v>0.1993588829275604</v>
      </c>
      <c r="BU5">
        <f>'µmol Indicator Protonated'!BU5+'µmol Buffer Protonated'!BU5</f>
        <v>0.18965400981607627</v>
      </c>
      <c r="BV5">
        <f>'µmol Indicator Protonated'!BV5+'µmol Buffer Protonated'!BV5</f>
        <v>0.19974358060044806</v>
      </c>
      <c r="BW5">
        <f>'µmol Indicator Protonated'!BW5+'µmol Buffer Protonated'!BW5</f>
        <v>0.19042340516185161</v>
      </c>
      <c r="BX5">
        <f>'µmol Indicator Protonated'!BX5+'µmol Buffer Protonated'!BX5</f>
        <v>0.20026233958358447</v>
      </c>
      <c r="BY5">
        <f>'µmol Indicator Protonated'!BY5+'µmol Buffer Protonated'!BY5</f>
        <v>0.19045837767756862</v>
      </c>
      <c r="BZ5">
        <f>'µmol Indicator Protonated'!BZ5+'µmol Buffer Protonated'!BZ5</f>
        <v>0.2002914833466819</v>
      </c>
      <c r="CA5">
        <f>'µmol Indicator Protonated'!CA5+'µmol Buffer Protonated'!CA5</f>
        <v>0.19126274553906103</v>
      </c>
      <c r="CB5">
        <f>'µmol Indicator Protonated'!CB5+'µmol Buffer Protonated'!CB5</f>
        <v>0.20135231632343289</v>
      </c>
      <c r="CC5">
        <f>'µmol Indicator Protonated'!CC5+'µmol Buffer Protonated'!CC5</f>
        <v>0.1916999019855242</v>
      </c>
      <c r="CD5">
        <f>'µmol Indicator Protonated'!CD5+'µmol Buffer Protonated'!CD5</f>
        <v>0.20181861653299354</v>
      </c>
      <c r="CE5">
        <f>'µmol Indicator Protonated'!CE5+'µmol Buffer Protonated'!CE5</f>
        <v>0.19285399500418723</v>
      </c>
      <c r="CF5">
        <f>'µmol Indicator Protonated'!CF5+'µmol Buffer Protonated'!CF5</f>
        <v>0.20255886811567136</v>
      </c>
      <c r="CG5">
        <f>'µmol Indicator Protonated'!CG5+'µmol Buffer Protonated'!CG5</f>
        <v>0.19309880261420673</v>
      </c>
      <c r="CH5">
        <f>'µmol Indicator Protonated'!CH5+'µmol Buffer Protonated'!CH5</f>
        <v>0.20346815352431497</v>
      </c>
      <c r="CI5">
        <f>'µmol Indicator Protonated'!CI5+'µmol Buffer Protonated'!CI5</f>
        <v>0.19386819795998206</v>
      </c>
      <c r="CJ5">
        <f>'µmol Indicator Protonated'!CJ5+'µmol Buffer Protonated'!CJ5</f>
        <v>0.20435995267509996</v>
      </c>
      <c r="CK5">
        <f>'µmol Indicator Protonated'!CK5+'µmol Buffer Protonated'!CK5</f>
        <v>0.19392065673355763</v>
      </c>
      <c r="CL5">
        <f>'µmol Indicator Protonated'!CL5+'µmol Buffer Protonated'!CL5</f>
        <v>0.20456978776940243</v>
      </c>
      <c r="CM5">
        <f>'µmol Indicator Protonated'!CM5+'µmol Buffer Protonated'!CM5</f>
        <v>0.19508640725745954</v>
      </c>
      <c r="CN5">
        <f>'µmol Indicator Protonated'!CN5+'µmol Buffer Protonated'!CN5</f>
        <v>0.20537998438351424</v>
      </c>
      <c r="CO5">
        <f>'µmol Indicator Protonated'!CO5+'µmol Buffer Protonated'!CO5</f>
        <v>0.19626964403922004</v>
      </c>
      <c r="CP5">
        <f>'µmol Indicator Protonated'!CP5+'µmol Buffer Protonated'!CP5</f>
        <v>0.20640001609192848</v>
      </c>
      <c r="CQ5">
        <f>'µmol Indicator Protonated'!CQ5+'µmol Buffer Protonated'!CQ5</f>
        <v>0.19752865460503424</v>
      </c>
      <c r="CR5">
        <f>'µmol Indicator Protonated'!CR5+'µmol Buffer Protonated'!CR5</f>
        <v>0.20718106894294289</v>
      </c>
      <c r="CS5">
        <f>'µmol Indicator Protonated'!CS5+'µmol Buffer Protonated'!CS5</f>
        <v>0.19791918103054137</v>
      </c>
      <c r="CT5">
        <f>'µmol Indicator Protonated'!CT5+'µmol Buffer Protonated'!CT5</f>
        <v>0.20824773067231311</v>
      </c>
      <c r="CU5">
        <f>'µmol Indicator Protonated'!CU5+'µmol Buffer Protonated'!CU5</f>
        <v>0.19882846643918498</v>
      </c>
      <c r="CX5" s="9"/>
      <c r="CZ5" s="10"/>
      <c r="DA5" s="8"/>
      <c r="DB5" s="8"/>
      <c r="DD5" s="10"/>
      <c r="DE5" s="8"/>
      <c r="DF5" s="5"/>
    </row>
    <row r="6" spans="1:113" x14ac:dyDescent="0.25">
      <c r="A6" s="61">
        <v>4</v>
      </c>
      <c r="B6" s="13">
        <v>702</v>
      </c>
      <c r="C6">
        <f>'µmol Indicator Protonated'!C6+'µmol Buffer Protonated'!C6</f>
        <v>0</v>
      </c>
      <c r="D6">
        <f>'µmol Indicator Protonated'!D6+'µmol Buffer Protonated'!D6</f>
        <v>0.113182718365644</v>
      </c>
      <c r="E6">
        <f>'µmol Indicator Protonated'!E6+'µmol Buffer Protonated'!E6</f>
        <v>0.22256509002336874</v>
      </c>
      <c r="F6">
        <f>'µmol Indicator Protonated'!F6+'µmol Buffer Protonated'!F6</f>
        <v>0.25639517022700475</v>
      </c>
      <c r="G6">
        <f>'µmol Indicator Protonated'!G6+'µmol Buffer Protonated'!G6</f>
        <v>0.26975467123092178</v>
      </c>
      <c r="H6">
        <f>'µmol Indicator Protonated'!H6+'µmol Buffer Protonated'!H6</f>
        <v>0.28052620607177614</v>
      </c>
      <c r="I6">
        <f>'µmol Indicator Protonated'!I6+'µmol Buffer Protonated'!I6</f>
        <v>0.28873308976004625</v>
      </c>
      <c r="J6">
        <f>'µmol Indicator Protonated'!J6+'µmol Buffer Protonated'!J6</f>
        <v>0.29418880221190757</v>
      </c>
      <c r="K6">
        <f>'µmol Indicator Protonated'!K6+'µmol Buffer Protonated'!K6</f>
        <v>0.29627549564969219</v>
      </c>
      <c r="L6">
        <f>'µmol Indicator Protonated'!L6+'µmol Buffer Protonated'!L6</f>
        <v>0.29980771973711529</v>
      </c>
      <c r="M6">
        <f>'µmol Indicator Protonated'!M6+'µmol Buffer Protonated'!M6</f>
        <v>0.3013115379129489</v>
      </c>
      <c r="N6">
        <f>'µmol Indicator Protonated'!N6+'µmol Buffer Protonated'!N6</f>
        <v>0.30464558441130846</v>
      </c>
      <c r="O6">
        <f>'µmol Indicator Protonated'!O6+'µmol Buffer Protonated'!O6</f>
        <v>0.30609111506094705</v>
      </c>
      <c r="P6">
        <f>'µmol Indicator Protonated'!P6+'µmol Buffer Protonated'!P6</f>
        <v>0.30866742371877048</v>
      </c>
      <c r="Q6">
        <f>'µmol Indicator Protonated'!Q6+'µmol Buffer Protonated'!Q6</f>
        <v>0.3092969290016776</v>
      </c>
      <c r="R6">
        <f>'µmol Indicator Protonated'!R6+'µmol Buffer Protonated'!R6</f>
        <v>0.31174500510187175</v>
      </c>
      <c r="S6">
        <f>'µmol Indicator Protonated'!S6+'µmol Buffer Protonated'!S6</f>
        <v>0.31253771545812509</v>
      </c>
      <c r="T6">
        <f>'µmol Indicator Protonated'!T6+'µmol Buffer Protonated'!T6</f>
        <v>0.31472932644306079</v>
      </c>
      <c r="U6">
        <f>'µmol Indicator Protonated'!U6+'µmol Buffer Protonated'!U6</f>
        <v>0.3154987217888362</v>
      </c>
      <c r="V6">
        <f>'µmol Indicator Protonated'!V6+'µmol Buffer Protonated'!V6</f>
        <v>0.31787685285759626</v>
      </c>
      <c r="W6">
        <f>'µmol Indicator Protonated'!W6+'µmol Buffer Protonated'!W6</f>
        <v>0.31872785074004473</v>
      </c>
      <c r="X6">
        <f>'µmol Indicator Protonated'!X6+'µmol Buffer Protonated'!X6</f>
        <v>0.32102437927213162</v>
      </c>
      <c r="Y6">
        <f>'µmol Indicator Protonated'!Y6+'µmol Buffer Protonated'!Y6</f>
        <v>0.32241162239557508</v>
      </c>
      <c r="Z6">
        <f>'µmol Indicator Protonated'!Z6+'µmol Buffer Protonated'!Z6</f>
        <v>0.32471980843290099</v>
      </c>
      <c r="AA6">
        <f>'µmol Indicator Protonated'!AA6+'µmol Buffer Protonated'!AA6</f>
        <v>0.32530268369485199</v>
      </c>
      <c r="AB6">
        <f>'µmol Indicator Protonated'!AB6+'µmol Buffer Protonated'!AB6</f>
        <v>0.32736606212215863</v>
      </c>
      <c r="AC6">
        <f>'µmol Indicator Protonated'!AC6+'µmol Buffer Protonated'!AC6</f>
        <v>0.3277157872793291</v>
      </c>
      <c r="AD6">
        <f>'µmol Indicator Protonated'!AD6+'µmol Buffer Protonated'!AD6</f>
        <v>0.329977343295699</v>
      </c>
      <c r="AE6">
        <f>'µmol Indicator Protonated'!AE6+'µmol Buffer Protonated'!AE6</f>
        <v>0.33014054836904527</v>
      </c>
      <c r="AF6">
        <f>'µmol Indicator Protonated'!AF6+'µmol Buffer Protonated'!AF6</f>
        <v>0.33207569423872263</v>
      </c>
      <c r="AG6">
        <f>'µmol Indicator Protonated'!AG6+'µmol Buffer Protonated'!AG6</f>
        <v>0.3325653094587615</v>
      </c>
      <c r="AH6">
        <f>'µmol Indicator Protonated'!AH6+'µmol Buffer Protonated'!AH6</f>
        <v>0.33446548281272181</v>
      </c>
      <c r="AI6">
        <f>'µmol Indicator Protonated'!AI6+'µmol Buffer Protonated'!AI6</f>
        <v>0.33489681050656539</v>
      </c>
      <c r="AJ6">
        <f>'µmol Indicator Protonated'!AJ6+'µmol Buffer Protonated'!AJ6</f>
        <v>0.33685527138672089</v>
      </c>
      <c r="AK6">
        <f>'µmol Indicator Protonated'!AK6+'µmol Buffer Protonated'!AK6</f>
        <v>0.33692521641815504</v>
      </c>
      <c r="AL6">
        <f>'µmol Indicator Protonated'!AL6+'µmol Buffer Protonated'!AL6</f>
        <v>0.33887201979307119</v>
      </c>
      <c r="AM6">
        <f>'µmol Indicator Protonated'!AM6+'µmol Buffer Protonated'!AM6</f>
        <v>0.33828914453112024</v>
      </c>
      <c r="AN6">
        <f>'µmol Indicator Protonated'!AN6+'µmol Buffer Protonated'!AN6</f>
        <v>0.34111026079896317</v>
      </c>
      <c r="AO6">
        <f>'µmol Indicator Protonated'!AO6+'µmol Buffer Protonated'!AO6</f>
        <v>0.3414599859561338</v>
      </c>
      <c r="AP6">
        <f>'µmol Indicator Protonated'!AP6+'µmol Buffer Protonated'!AP6</f>
        <v>0.34291717411101125</v>
      </c>
      <c r="AQ6">
        <f>'µmol Indicator Protonated'!AQ6+'µmol Buffer Protonated'!AQ6</f>
        <v>0.34225269631238708</v>
      </c>
      <c r="AR6">
        <f>'µmol Indicator Protonated'!AR6+'µmol Buffer Protonated'!AR6</f>
        <v>0.34418784218206444</v>
      </c>
      <c r="AS6">
        <f>'µmol Indicator Protonated'!AS6+'µmol Buffer Protonated'!AS6</f>
        <v>0.34356999440439639</v>
      </c>
      <c r="AT6">
        <f>'µmol Indicator Protonated'!AT6+'µmol Buffer Protonated'!AT6</f>
        <v>0.34533027769548846</v>
      </c>
      <c r="AU6">
        <f>'µmol Indicator Protonated'!AU6+'µmol Buffer Protonated'!AU6</f>
        <v>0.34506215507499077</v>
      </c>
      <c r="AV6">
        <f>'µmol Indicator Protonated'!AV6+'µmol Buffer Protonated'!AV6</f>
        <v>0.34683409587132191</v>
      </c>
      <c r="AW6">
        <f>'µmol Indicator Protonated'!AW6+'µmol Buffer Protonated'!AW6</f>
        <v>0.34706724597610233</v>
      </c>
      <c r="AX6">
        <f>'µmol Indicator Protonated'!AX6+'µmol Buffer Protonated'!AX6</f>
        <v>0.34949200706581851</v>
      </c>
      <c r="AY6">
        <f>'µmol Indicator Protonated'!AY6+'µmol Buffer Protonated'!AY6</f>
        <v>0.34932880199247213</v>
      </c>
      <c r="AZ6">
        <f>'µmol Indicator Protonated'!AZ6+'µmol Buffer Protonated'!AZ6</f>
        <v>0.35064610008448144</v>
      </c>
      <c r="BA6">
        <f>'µmol Indicator Protonated'!BA6+'µmol Buffer Protonated'!BA6</f>
        <v>0.35057615505304729</v>
      </c>
      <c r="BB6">
        <f>'µmol Indicator Protonated'!BB6+'µmol Buffer Protonated'!BB6</f>
        <v>0.35188179563981759</v>
      </c>
      <c r="BC6">
        <f>'µmol Indicator Protonated'!BC6+'µmol Buffer Protonated'!BC6</f>
        <v>0.35156704299836405</v>
      </c>
      <c r="BD6">
        <f>'µmol Indicator Protonated'!BD6+'µmol Buffer Protonated'!BD6</f>
        <v>0.35303588865848062</v>
      </c>
      <c r="BE6">
        <f>'µmol Indicator Protonated'!BE6+'µmol Buffer Protonated'!BE6</f>
        <v>0.35273279352226616</v>
      </c>
      <c r="BF6">
        <f>'µmol Indicator Protonated'!BF6+'µmol Buffer Protonated'!BF6</f>
        <v>0.35403843410903629</v>
      </c>
      <c r="BG6">
        <f>'µmol Indicator Protonated'!BG6+'µmol Buffer Protonated'!BG6</f>
        <v>0.35370036645710479</v>
      </c>
      <c r="BH6">
        <f>'µmol Indicator Protonated'!BH6+'µmol Buffer Protonated'!BH6</f>
        <v>0.35514589710674327</v>
      </c>
      <c r="BI6">
        <f>'µmol Indicator Protonated'!BI6+'µmol Buffer Protonated'!BI6</f>
        <v>0.35471456941289942</v>
      </c>
      <c r="BJ6">
        <f>'µmol Indicator Protonated'!BJ6+'µmol Buffer Protonated'!BJ6</f>
        <v>0.3560085524944307</v>
      </c>
      <c r="BK6">
        <f>'µmol Indicator Protonated'!BK6+'µmol Buffer Protonated'!BK6</f>
        <v>0.355612197316304</v>
      </c>
      <c r="BL6">
        <f>'µmol Indicator Protonated'!BL6+'µmol Buffer Protonated'!BL6</f>
        <v>0.35678960534544518</v>
      </c>
      <c r="BM6">
        <f>'µmol Indicator Protonated'!BM6+'µmol Buffer Protonated'!BM6</f>
        <v>0.35631164763064516</v>
      </c>
      <c r="BN6">
        <f>'µmol Indicator Protonated'!BN6+'µmol Buffer Protonated'!BN6</f>
        <v>0.35751237067026426</v>
      </c>
      <c r="BO6">
        <f>'µmol Indicator Protonated'!BO6+'µmol Buffer Protonated'!BO6</f>
        <v>0.35708104297642063</v>
      </c>
      <c r="BP6">
        <f>'µmol Indicator Protonated'!BP6+'µmol Buffer Protonated'!BP6</f>
        <v>0.35844497108938572</v>
      </c>
      <c r="BQ6">
        <f>'µmol Indicator Protonated'!BQ6+'µmol Buffer Protonated'!BQ6</f>
        <v>0.35779215079600074</v>
      </c>
      <c r="BR6">
        <f>'µmol Indicator Protonated'!BR6+'µmol Buffer Protonated'!BR6</f>
        <v>0.35893458630942471</v>
      </c>
      <c r="BS6">
        <f>'µmol Indicator Protonated'!BS6+'µmol Buffer Protonated'!BS6</f>
        <v>0.35858486115225419</v>
      </c>
      <c r="BT6">
        <f>'µmol Indicator Protonated'!BT6+'µmol Buffer Protonated'!BT6</f>
        <v>0.35970398165520001</v>
      </c>
      <c r="BU6">
        <f>'µmol Indicator Protonated'!BU6+'µmol Buffer Protonated'!BU6</f>
        <v>0.35930762647707326</v>
      </c>
      <c r="BV6">
        <f>'µmol Indicator Protonated'!BV6+'µmol Buffer Protonated'!BV6</f>
        <v>0.36055497953764859</v>
      </c>
      <c r="BW6">
        <f>'µmol Indicator Protonated'!BW6+'µmol Buffer Protonated'!BW6</f>
        <v>0.35998376178093655</v>
      </c>
      <c r="BX6">
        <f>'µmol Indicator Protonated'!BX6+'µmol Buffer Protonated'!BX6</f>
        <v>0.36099796473673118</v>
      </c>
      <c r="BY6">
        <f>'µmol Indicator Protonated'!BY6+'µmol Buffer Protonated'!BY6</f>
        <v>0.36072984211623388</v>
      </c>
      <c r="BZ6">
        <f>'µmol Indicator Protonated'!BZ6+'µmol Buffer Protonated'!BZ6</f>
        <v>0.36159249750392114</v>
      </c>
      <c r="CA6">
        <f>'µmol Indicator Protonated'!CA6+'µmol Buffer Protonated'!CA6</f>
        <v>0.36099796473673118</v>
      </c>
      <c r="CB6">
        <f>'µmol Indicator Protonated'!CB6+'µmol Buffer Protonated'!CB6</f>
        <v>0.36218703027111138</v>
      </c>
      <c r="CC6">
        <f>'µmol Indicator Protonated'!CC6+'µmol Buffer Protonated'!CC6</f>
        <v>0.36187227762965773</v>
      </c>
      <c r="CD6">
        <f>'µmol Indicator Protonated'!CD6+'µmol Buffer Protonated'!CD6</f>
        <v>0.36302637064832072</v>
      </c>
      <c r="CE6">
        <f>'µmol Indicator Protonated'!CE6+'µmol Buffer Protonated'!CE6</f>
        <v>0.36242018037589169</v>
      </c>
      <c r="CF6">
        <f>'µmol Indicator Protonated'!CF6+'µmol Buffer Protonated'!CF6</f>
        <v>0.36339941081596933</v>
      </c>
      <c r="CG6">
        <f>'µmol Indicator Protonated'!CG6+'µmol Buffer Protonated'!CG6</f>
        <v>0.36286316557497444</v>
      </c>
      <c r="CH6">
        <f>'µmol Indicator Protonated'!CH6+'µmol Buffer Protonated'!CH6</f>
        <v>0.3637025059521839</v>
      </c>
      <c r="CI6">
        <f>'µmol Indicator Protonated'!CI6+'µmol Buffer Protonated'!CI6</f>
        <v>0.36324786324786218</v>
      </c>
      <c r="CJ6">
        <f>'µmol Indicator Protonated'!CJ6+'µmol Buffer Protonated'!CJ6</f>
        <v>0.36446024379272024</v>
      </c>
      <c r="CK6">
        <f>'µmol Indicator Protonated'!CK6+'µmol Buffer Protonated'!CK6</f>
        <v>0.36357427339455473</v>
      </c>
      <c r="CL6">
        <f>'µmol Indicator Protonated'!CL6+'µmol Buffer Protonated'!CL6</f>
        <v>0.36480996894989082</v>
      </c>
      <c r="CM6">
        <f>'µmol Indicator Protonated'!CM6+'µmol Buffer Protonated'!CM6</f>
        <v>0.36391234104648629</v>
      </c>
      <c r="CN6">
        <f>'µmol Indicator Protonated'!CN6+'µmol Buffer Protonated'!CN6</f>
        <v>0.36503146154943217</v>
      </c>
      <c r="CO6">
        <f>'µmol Indicator Protonated'!CO6+'µmol Buffer Protonated'!CO6</f>
        <v>0.36444858628748122</v>
      </c>
      <c r="CP6">
        <f>'µmol Indicator Protonated'!CP6+'µmol Buffer Protonated'!CP6</f>
        <v>0.36534621419088559</v>
      </c>
      <c r="CQ6">
        <f>'µmol Indicator Protonated'!CQ6+'µmol Buffer Protonated'!CQ6</f>
        <v>0.36461179136082744</v>
      </c>
      <c r="CR6">
        <f>'µmol Indicator Protonated'!CR6+'µmol Buffer Protonated'!CR6</f>
        <v>0.36576588437949042</v>
      </c>
      <c r="CS6">
        <f>'µmol Indicator Protonated'!CS6+'µmol Buffer Protonated'!CS6</f>
        <v>0.36510140658086621</v>
      </c>
      <c r="CT6">
        <f>'µmol Indicator Protonated'!CT6+'µmol Buffer Protonated'!CT6</f>
        <v>0.36637207465191945</v>
      </c>
      <c r="CU6">
        <f>'µmol Indicator Protonated'!CU6+'µmol Buffer Protonated'!CU6</f>
        <v>0.36591743194759768</v>
      </c>
      <c r="CX6" s="9"/>
      <c r="CZ6" s="10"/>
      <c r="DA6" s="8"/>
      <c r="DB6" s="8"/>
      <c r="DD6" s="10"/>
      <c r="DE6" s="8"/>
      <c r="DF6" s="5"/>
    </row>
    <row r="7" spans="1:113" x14ac:dyDescent="0.25">
      <c r="A7" s="61">
        <v>5</v>
      </c>
      <c r="B7" s="13">
        <v>703</v>
      </c>
      <c r="C7">
        <f>'µmol Indicator Protonated'!C7+'µmol Buffer Protonated'!C7</f>
        <v>0</v>
      </c>
      <c r="D7">
        <f>'µmol Indicator Protonated'!D7+'µmol Buffer Protonated'!D7</f>
        <v>0.10558202494980186</v>
      </c>
      <c r="E7">
        <f>'µmol Indicator Protonated'!E7+'µmol Buffer Protonated'!E7</f>
        <v>0.21814689553777897</v>
      </c>
      <c r="F7">
        <f>'µmol Indicator Protonated'!F7+'µmol Buffer Protonated'!F7</f>
        <v>0.25248990597193194</v>
      </c>
      <c r="G7">
        <f>'µmol Indicator Protonated'!G7+'µmol Buffer Protonated'!G7</f>
        <v>0.26504503911435645</v>
      </c>
      <c r="H7">
        <f>'µmol Indicator Protonated'!H7+'µmol Buffer Protonated'!H7</f>
        <v>0.27104865431245173</v>
      </c>
      <c r="I7">
        <f>'µmol Indicator Protonated'!I7+'µmol Buffer Protonated'!I7</f>
        <v>0.27423115324270425</v>
      </c>
      <c r="J7">
        <f>'µmol Indicator Protonated'!J7+'µmol Buffer Protonated'!J7</f>
        <v>0.27701729699483002</v>
      </c>
      <c r="K7">
        <f>'µmol Indicator Protonated'!K7+'µmol Buffer Protonated'!K7</f>
        <v>0.27934879804263396</v>
      </c>
      <c r="L7">
        <f>'µmol Indicator Protonated'!L7+'µmol Buffer Protonated'!L7</f>
        <v>0.28168029909043801</v>
      </c>
      <c r="M7">
        <f>'µmol Indicator Protonated'!M7+'µmol Buffer Protonated'!M7</f>
        <v>0.28411671768539321</v>
      </c>
      <c r="N7">
        <f>'µmol Indicator Protonated'!N7+'µmol Buffer Protonated'!N7</f>
        <v>0.28722927158421152</v>
      </c>
      <c r="O7">
        <f>'µmol Indicator Protonated'!O7+'µmol Buffer Protonated'!O7</f>
        <v>0.29121613837595639</v>
      </c>
      <c r="P7">
        <f>'µmol Indicator Protonated'!P7+'µmol Buffer Protonated'!P7</f>
        <v>0.29456184237955513</v>
      </c>
      <c r="Q7">
        <f>'µmol Indicator Protonated'!Q7+'µmol Buffer Protonated'!Q7</f>
        <v>0.29668350833305673</v>
      </c>
      <c r="R7">
        <f>'µmol Indicator Protonated'!R7+'µmol Buffer Protonated'!R7</f>
        <v>0.29893340684418768</v>
      </c>
      <c r="S7">
        <f>'µmol Indicator Protonated'!S7+'µmol Buffer Protonated'!S7</f>
        <v>0.30063540260908445</v>
      </c>
      <c r="T7">
        <f>'µmol Indicator Protonated'!T7+'µmol Buffer Protonated'!T7</f>
        <v>0.30215087829015713</v>
      </c>
      <c r="U7">
        <f>'µmol Indicator Protonated'!U7+'µmol Buffer Protonated'!U7</f>
        <v>0.30392281908648822</v>
      </c>
      <c r="V7">
        <f>'µmol Indicator Protonated'!V7+'µmol Buffer Protonated'!V7</f>
        <v>0.30543829476756074</v>
      </c>
      <c r="W7">
        <f>'µmol Indicator Protonated'!W7+'µmol Buffer Protonated'!W7</f>
        <v>0.3071169755219797</v>
      </c>
      <c r="X7">
        <f>'µmol Indicator Protonated'!X7+'µmol Buffer Protonated'!X7</f>
        <v>0.30877234126592051</v>
      </c>
      <c r="Y7">
        <f>'µmol Indicator Protonated'!Y7+'µmol Buffer Protonated'!Y7</f>
        <v>0.31111549981896353</v>
      </c>
      <c r="Z7">
        <f>'µmol Indicator Protonated'!Z7+'µmol Buffer Protonated'!Z7</f>
        <v>0.3120481002380851</v>
      </c>
      <c r="AA7">
        <f>'µmol Indicator Protonated'!AA7+'µmol Buffer Protonated'!AA7</f>
        <v>0.31385501355013323</v>
      </c>
      <c r="AB7">
        <f>'µmol Indicator Protonated'!AB7+'µmol Buffer Protonated'!AB7</f>
        <v>0.3150673940949914</v>
      </c>
      <c r="AC7">
        <f>'µmol Indicator Protonated'!AC7+'µmol Buffer Protonated'!AC7</f>
        <v>0.31637303468176153</v>
      </c>
      <c r="AD7">
        <f>'µmol Indicator Protonated'!AD7+'µmol Buffer Protonated'!AD7</f>
        <v>0.31772530528948789</v>
      </c>
      <c r="AE7">
        <f>'µmol Indicator Protonated'!AE7+'µmol Buffer Protonated'!AE7</f>
        <v>0.31904260338149704</v>
      </c>
      <c r="AF7">
        <f>'µmol Indicator Protonated'!AF7+'µmol Buffer Protonated'!AF7</f>
        <v>0.3200334913268138</v>
      </c>
      <c r="AG7">
        <f>'µmol Indicator Protonated'!AG7+'µmol Buffer Protonated'!AG7</f>
        <v>0.3213857619345401</v>
      </c>
      <c r="AH7">
        <f>'µmol Indicator Protonated'!AH7+'µmol Buffer Protonated'!AH7</f>
        <v>0.32252819744796407</v>
      </c>
      <c r="AI7">
        <f>'µmol Indicator Protonated'!AI7+'µmol Buffer Protonated'!AI7</f>
        <v>0.32361234543519291</v>
      </c>
      <c r="AJ7">
        <f>'µmol Indicator Protonated'!AJ7+'µmol Buffer Protonated'!AJ7</f>
        <v>0.3247314659381389</v>
      </c>
      <c r="AK7">
        <f>'µmol Indicator Protonated'!AK7+'µmol Buffer Protonated'!AK7</f>
        <v>0.32567572386249943</v>
      </c>
      <c r="AL7">
        <f>'µmol Indicator Protonated'!AL7+'µmol Buffer Protonated'!AL7</f>
        <v>0.32653837925018692</v>
      </c>
      <c r="AM7">
        <f>'µmol Indicator Protonated'!AM7+'µmol Buffer Protonated'!AM7</f>
        <v>0.32686478939687946</v>
      </c>
      <c r="AN7">
        <f>'µmol Indicator Protonated'!AN7+'µmol Buffer Protonated'!AN7</f>
        <v>0.32866004520368852</v>
      </c>
      <c r="AO7">
        <f>'µmol Indicator Protonated'!AO7+'µmol Buffer Protonated'!AO7</f>
        <v>0.32982579572759063</v>
      </c>
      <c r="AP7">
        <f>'µmol Indicator Protonated'!AP7+'µmol Buffer Protonated'!AP7</f>
        <v>0.3301988358952393</v>
      </c>
      <c r="AQ7">
        <f>'µmol Indicator Protonated'!AQ7+'µmol Buffer Protonated'!AQ7</f>
        <v>0.3305369035471708</v>
      </c>
      <c r="AR7">
        <f>'µmol Indicator Protonated'!AR7+'µmol Buffer Protonated'!AR7</f>
        <v>0.33167933906059477</v>
      </c>
      <c r="AS7">
        <f>'µmol Indicator Protonated'!AS7+'µmol Buffer Protonated'!AS7</f>
        <v>0.33241376189065308</v>
      </c>
      <c r="AT7">
        <f>'µmol Indicator Protonated'!AT7+'µmol Buffer Protonated'!AT7</f>
        <v>0.3336261424355112</v>
      </c>
      <c r="AU7">
        <f>'µmol Indicator Protonated'!AU7+'µmol Buffer Protonated'!AU7</f>
        <v>0.33488515300132532</v>
      </c>
      <c r="AV7">
        <f>'µmol Indicator Protonated'!AV7+'µmol Buffer Protonated'!AV7</f>
        <v>0.33603924601998819</v>
      </c>
      <c r="AW7">
        <f>'µmol Indicator Protonated'!AW7+'µmol Buffer Protonated'!AW7</f>
        <v>0.33720499654389036</v>
      </c>
      <c r="AX7">
        <f>'µmol Indicator Protonated'!AX7+'µmol Buffer Protonated'!AX7</f>
        <v>0.33891864981402625</v>
      </c>
      <c r="AY7">
        <f>'µmol Indicator Protonated'!AY7+'µmol Buffer Protonated'!AY7</f>
        <v>0.33968804515980155</v>
      </c>
      <c r="AZ7">
        <f>'µmol Indicator Protonated'!AZ7+'µmol Buffer Protonated'!AZ7</f>
        <v>0.34006108532745011</v>
      </c>
      <c r="BA7">
        <f>'µmol Indicator Protonated'!BA7+'µmol Buffer Protonated'!BA7</f>
        <v>0.34090042570465956</v>
      </c>
      <c r="BB7">
        <f>'µmol Indicator Protonated'!BB7+'µmol Buffer Protonated'!BB7</f>
        <v>0.34130843838802527</v>
      </c>
      <c r="BC7">
        <f>'µmol Indicator Protonated'!BC7+'µmol Buffer Protonated'!BC7</f>
        <v>0.34182136861854234</v>
      </c>
      <c r="BD7">
        <f>'µmol Indicator Protonated'!BD7+'µmol Buffer Protonated'!BD7</f>
        <v>0.34235761385953711</v>
      </c>
      <c r="BE7">
        <f>'µmol Indicator Protonated'!BE7+'µmol Buffer Protonated'!BE7</f>
        <v>0.34283557157433697</v>
      </c>
      <c r="BF7">
        <f>'µmol Indicator Protonated'!BF7+'µmol Buffer Protonated'!BF7</f>
        <v>0.34336015931009289</v>
      </c>
      <c r="BG7">
        <f>'µmol Indicator Protonated'!BG7+'µmol Buffer Protonated'!BG7</f>
        <v>0.34384977453013166</v>
      </c>
      <c r="BH7">
        <f>'µmol Indicator Protonated'!BH7+'µmol Buffer Protonated'!BH7</f>
        <v>0.34439767727636561</v>
      </c>
      <c r="BI7">
        <f>'µmol Indicator Protonated'!BI7+'µmol Buffer Protonated'!BI7</f>
        <v>0.34487563499116541</v>
      </c>
      <c r="BJ7">
        <f>'µmol Indicator Protonated'!BJ7+'µmol Buffer Protonated'!BJ7</f>
        <v>0.34528364767453112</v>
      </c>
      <c r="BK7">
        <f>'µmol Indicator Protonated'!BK7+'µmol Buffer Protonated'!BK7</f>
        <v>0.34558674281074564</v>
      </c>
      <c r="BL7">
        <f>'µmol Indicator Protonated'!BL7+'µmol Buffer Protonated'!BL7</f>
        <v>0.34597144048363326</v>
      </c>
      <c r="BM7">
        <f>'µmol Indicator Protonated'!BM7+'µmol Buffer Protonated'!BM7</f>
        <v>0.34641442568271602</v>
      </c>
      <c r="BN7">
        <f>'µmol Indicator Protonated'!BN7+'µmol Buffer Protonated'!BN7</f>
        <v>0.34668254830321354</v>
      </c>
      <c r="BO7">
        <f>'µmol Indicator Protonated'!BO7+'µmol Buffer Protonated'!BO7</f>
        <v>0.34699730094466713</v>
      </c>
      <c r="BP7">
        <f>'µmol Indicator Protonated'!BP7+'µmol Buffer Protonated'!BP7</f>
        <v>0.34752188868042294</v>
      </c>
      <c r="BQ7">
        <f>'µmol Indicator Protonated'!BQ7+'µmol Buffer Protonated'!BQ7</f>
        <v>0.34777835379568139</v>
      </c>
      <c r="BR7">
        <f>'µmol Indicator Protonated'!BR7+'µmol Buffer Protonated'!BR7</f>
        <v>0.3478482988271156</v>
      </c>
      <c r="BS7">
        <f>'µmol Indicator Protonated'!BS7+'µmol Buffer Protonated'!BS7</f>
        <v>0.34845448909954463</v>
      </c>
      <c r="BT7">
        <f>'µmol Indicator Protonated'!BT7+'µmol Buffer Protonated'!BT7</f>
        <v>0.34865266668860795</v>
      </c>
      <c r="BU7">
        <f>'µmol Indicator Protonated'!BU7+'µmol Buffer Protonated'!BU7</f>
        <v>0.34902570685625645</v>
      </c>
      <c r="BV7">
        <f>'µmol Indicator Protonated'!BV7+'µmol Buffer Protonated'!BV7</f>
        <v>0.34931714448723211</v>
      </c>
      <c r="BW7">
        <f>'µmol Indicator Protonated'!BW7+'µmol Buffer Protonated'!BW7</f>
        <v>0.34976012968631481</v>
      </c>
      <c r="BX7">
        <f>'µmol Indicator Protonated'!BX7+'µmol Buffer Protonated'!BX7</f>
        <v>0.34980675970727099</v>
      </c>
      <c r="BY7">
        <f>'µmol Indicator Protonated'!BY7+'µmol Buffer Protonated'!BY7</f>
        <v>0.35041294997969996</v>
      </c>
      <c r="BZ7">
        <f>'µmol Indicator Protonated'!BZ7+'µmol Buffer Protonated'!BZ7</f>
        <v>0.35028471742207068</v>
      </c>
      <c r="CA7">
        <f>'µmol Indicator Protonated'!CA7+'µmol Buffer Protonated'!CA7</f>
        <v>0.35047123750589504</v>
      </c>
      <c r="CB7">
        <f>'µmol Indicator Protonated'!CB7+'µmol Buffer Protonated'!CB7</f>
        <v>0.35103079775736812</v>
      </c>
      <c r="CC7">
        <f>'µmol Indicator Protonated'!CC7+'µmol Buffer Protonated'!CC7</f>
        <v>0.35154372798788491</v>
      </c>
      <c r="CD7">
        <f>'µmol Indicator Protonated'!CD7+'µmol Buffer Protonated'!CD7</f>
        <v>0.35170693306123113</v>
      </c>
      <c r="CE7">
        <f>'µmol Indicator Protonated'!CE7+'µmol Buffer Protonated'!CE7</f>
        <v>0.3520450007131628</v>
      </c>
      <c r="CF7">
        <f>'µmol Indicator Protonated'!CF7+'µmol Buffer Protonated'!CF7</f>
        <v>0.35209163073411875</v>
      </c>
      <c r="CG7">
        <f>'µmol Indicator Protonated'!CG7+'µmol Buffer Protonated'!CG7</f>
        <v>0.3524413558912895</v>
      </c>
      <c r="CH7">
        <f>'µmol Indicator Protonated'!CH7+'µmol Buffer Protonated'!CH7</f>
        <v>0.35242969838605032</v>
      </c>
      <c r="CI7">
        <f>'µmol Indicator Protonated'!CI7+'µmol Buffer Protonated'!CI7</f>
        <v>0.35286102607989417</v>
      </c>
      <c r="CJ7">
        <f>'µmol Indicator Protonated'!CJ7+'µmol Buffer Protonated'!CJ7</f>
        <v>0.35324572375278174</v>
      </c>
      <c r="CK7">
        <f>'µmol Indicator Protonated'!CK7+'µmol Buffer Protonated'!CK7</f>
        <v>0.35312914870039158</v>
      </c>
      <c r="CL7">
        <f>'µmol Indicator Protonated'!CL7+'µmol Buffer Protonated'!CL7</f>
        <v>0.35346721635232314</v>
      </c>
      <c r="CM7">
        <f>'µmol Indicator Protonated'!CM7+'µmol Buffer Protonated'!CM7</f>
        <v>0.35340892882612807</v>
      </c>
      <c r="CN7">
        <f>'µmol Indicator Protonated'!CN7+'µmol Buffer Protonated'!CN7</f>
        <v>0.35359544890995243</v>
      </c>
      <c r="CO7">
        <f>'µmol Indicator Protonated'!CO7+'µmol Buffer Protonated'!CO7</f>
        <v>0.35387522903568885</v>
      </c>
      <c r="CP7">
        <f>'µmol Indicator Protonated'!CP7+'µmol Buffer Protonated'!CP7</f>
        <v>0.3540151190985571</v>
      </c>
      <c r="CQ7">
        <f>'µmol Indicator Protonated'!CQ7+'µmol Buffer Protonated'!CQ7</f>
        <v>0.35409672163523032</v>
      </c>
      <c r="CR7">
        <f>'µmol Indicator Protonated'!CR7+'µmol Buffer Protonated'!CR7</f>
        <v>0.35441147427668374</v>
      </c>
      <c r="CS7">
        <f>'µmol Indicator Protonated'!CS7+'µmol Buffer Protonated'!CS7</f>
        <v>0.35469125440242022</v>
      </c>
      <c r="CT7">
        <f>'µmol Indicator Protonated'!CT7+'µmol Buffer Protonated'!CT7</f>
        <v>0.35504097955959091</v>
      </c>
      <c r="CU7">
        <f>'µmol Indicator Protonated'!CU7+'µmol Buffer Protonated'!CU7</f>
        <v>0.35547230725343454</v>
      </c>
      <c r="CX7" s="9"/>
      <c r="CZ7" s="10"/>
      <c r="DA7" s="8"/>
      <c r="DB7" s="8"/>
      <c r="DD7" s="10"/>
      <c r="DE7" s="8"/>
      <c r="DF7" s="5"/>
    </row>
    <row r="8" spans="1:113" x14ac:dyDescent="0.25">
      <c r="A8" s="61">
        <v>6</v>
      </c>
      <c r="B8" s="13">
        <v>705</v>
      </c>
      <c r="C8">
        <f>'µmol Indicator Protonated'!C8+'µmol Buffer Protonated'!C8</f>
        <v>0</v>
      </c>
      <c r="D8">
        <f>'µmol Indicator Protonated'!D8+'µmol Buffer Protonated'!D8</f>
        <v>0.11294568242578434</v>
      </c>
      <c r="E8">
        <f>'µmol Indicator Protonated'!E8+'µmol Buffer Protonated'!E8</f>
        <v>0.11654785154464146</v>
      </c>
      <c r="F8">
        <f>'µmol Indicator Protonated'!F8+'µmol Buffer Protonated'!F8</f>
        <v>0.13228548361731851</v>
      </c>
      <c r="G8">
        <f>'µmol Indicator Protonated'!G8+'µmol Buffer Protonated'!G8</f>
        <v>0.14030584722176428</v>
      </c>
      <c r="H8">
        <f>'µmol Indicator Protonated'!H8+'µmol Buffer Protonated'!H8</f>
        <v>0.14996991906491192</v>
      </c>
      <c r="I8">
        <f>'µmol Indicator Protonated'!I8+'µmol Buffer Protonated'!I8</f>
        <v>0.15554220656916343</v>
      </c>
      <c r="J8">
        <f>'µmol Indicator Protonated'!J8+'µmol Buffer Protonated'!J8</f>
        <v>0.16348096763693604</v>
      </c>
      <c r="K8">
        <f>'µmol Indicator Protonated'!K8+'µmol Buffer Protonated'!K8</f>
        <v>0.16800407966967582</v>
      </c>
      <c r="L8">
        <f>'µmol Indicator Protonated'!L8+'µmol Buffer Protonated'!L8</f>
        <v>0.17539493799121447</v>
      </c>
      <c r="M8">
        <f>'µmol Indicator Protonated'!M8+'µmol Buffer Protonated'!M8</f>
        <v>0.17819273924857934</v>
      </c>
      <c r="N8">
        <f>'µmol Indicator Protonated'!N8+'µmol Buffer Protonated'!N8</f>
        <v>0.18427795698334773</v>
      </c>
      <c r="O8">
        <f>'µmol Indicator Protonated'!O8+'µmol Buffer Protonated'!O8</f>
        <v>0.18568851511726914</v>
      </c>
      <c r="P8">
        <f>'µmol Indicator Protonated'!P8+'µmol Buffer Protonated'!P8</f>
        <v>0.19064295484385266</v>
      </c>
      <c r="Q8">
        <f>'µmol Indicator Protonated'!Q8+'µmol Buffer Protonated'!Q8</f>
        <v>0.19087610494863302</v>
      </c>
      <c r="R8">
        <f>'µmol Indicator Protonated'!R8+'µmol Buffer Protonated'!R8</f>
        <v>0.19536424446565573</v>
      </c>
      <c r="S8">
        <f>'µmol Indicator Protonated'!S8+'µmol Buffer Protonated'!S8</f>
        <v>0.19525932691850462</v>
      </c>
      <c r="T8">
        <f>'µmol Indicator Protonated'!T8+'µmol Buffer Protonated'!T8</f>
        <v>0.19888481104783975</v>
      </c>
      <c r="U8">
        <f>'µmol Indicator Protonated'!U8+'µmol Buffer Protonated'!U8</f>
        <v>0.19831359329112785</v>
      </c>
      <c r="V8">
        <f>'µmol Indicator Protonated'!V8+'µmol Buffer Protonated'!V8</f>
        <v>0.20191576240998502</v>
      </c>
      <c r="W8">
        <f>'µmol Indicator Protonated'!W8+'µmol Buffer Protonated'!W8</f>
        <v>0.20100647700134147</v>
      </c>
      <c r="X8">
        <f>'µmol Indicator Protonated'!X8+'µmol Buffer Protonated'!X8</f>
        <v>0.20424726345778896</v>
      </c>
      <c r="Y8">
        <f>'µmol Indicator Protonated'!Y8+'µmol Buffer Protonated'!Y8</f>
        <v>0.20361775817488192</v>
      </c>
      <c r="Z8">
        <f>'µmol Indicator Protonated'!Z8+'µmol Buffer Protonated'!Z8</f>
        <v>0.20634561440081256</v>
      </c>
      <c r="AA8">
        <f>'µmol Indicator Protonated'!AA8+'µmol Buffer Protonated'!AA8</f>
        <v>0.20484179622497906</v>
      </c>
      <c r="AB8">
        <f>'µmol Indicator Protonated'!AB8+'µmol Buffer Protonated'!AB8</f>
        <v>0.20773285752425602</v>
      </c>
      <c r="AC8">
        <f>'µmol Indicator Protonated'!AC8+'µmol Buffer Protonated'!AC8</f>
        <v>0.20596091672792483</v>
      </c>
      <c r="AD8">
        <f>'µmol Indicator Protonated'!AD8+'µmol Buffer Protonated'!AD8</f>
        <v>0.20891026555339701</v>
      </c>
      <c r="AE8">
        <f>'µmol Indicator Protonated'!AE8+'µmol Buffer Protonated'!AE8</f>
        <v>0.20678859959989532</v>
      </c>
      <c r="AF8">
        <f>'µmol Indicator Protonated'!AF8+'µmol Buffer Protonated'!AF8</f>
        <v>0.20952811333106514</v>
      </c>
      <c r="AG8">
        <f>'µmol Indicator Protonated'!AG8+'µmol Buffer Protonated'!AG8</f>
        <v>0.20758130995614879</v>
      </c>
      <c r="AH8">
        <f>'µmol Indicator Protonated'!AH8+'µmol Buffer Protonated'!AH8</f>
        <v>0.21046071375018663</v>
      </c>
      <c r="AI8">
        <f>'µmol Indicator Protonated'!AI8+'µmol Buffer Protonated'!AI8</f>
        <v>0.20844396534383619</v>
      </c>
      <c r="AJ8">
        <f>'µmol Indicator Protonated'!AJ8+'µmol Buffer Protonated'!AJ8</f>
        <v>0.21104358901213763</v>
      </c>
      <c r="AK8">
        <f>'µmol Indicator Protonated'!AK8+'µmol Buffer Protonated'!AK8</f>
        <v>0.20885197802720187</v>
      </c>
      <c r="AL8">
        <f>'µmol Indicator Protonated'!AL8+'µmol Buffer Protonated'!AL8</f>
        <v>0.21168475180028373</v>
      </c>
      <c r="AM8">
        <f>'µmol Indicator Protonated'!AM8+'µmol Buffer Protonated'!AM8</f>
        <v>0.20872374546957273</v>
      </c>
      <c r="AN8">
        <f>'µmol Indicator Protonated'!AN8+'µmol Buffer Protonated'!AN8</f>
        <v>0.21246580465129805</v>
      </c>
      <c r="AO8">
        <f>'µmol Indicator Protonated'!AO8+'µmol Buffer Protonated'!AO8</f>
        <v>0.21029750867684049</v>
      </c>
      <c r="AP8">
        <f>'µmol Indicator Protonated'!AP8+'µmol Buffer Protonated'!AP8</f>
        <v>0.21287381733466382</v>
      </c>
      <c r="AQ8">
        <f>'µmol Indicator Protonated'!AQ8+'µmol Buffer Protonated'!AQ8</f>
        <v>0.20966800339393327</v>
      </c>
      <c r="AR8">
        <f>'µmol Indicator Protonated'!AR8+'µmol Buffer Protonated'!AR8</f>
        <v>0.21300204989229296</v>
      </c>
      <c r="AS8">
        <f>'µmol Indicator Protonated'!AS8+'µmol Buffer Protonated'!AS8</f>
        <v>0.21040242622399161</v>
      </c>
      <c r="AT8">
        <f>'µmol Indicator Protonated'!AT8+'µmol Buffer Protonated'!AT8</f>
        <v>0.2138647052799805</v>
      </c>
      <c r="AU8">
        <f>'µmol Indicator Protonated'!AU8+'µmol Buffer Protonated'!AU8</f>
        <v>0.21178966934743493</v>
      </c>
      <c r="AV8">
        <f>'µmol Indicator Protonated'!AV8+'µmol Buffer Protonated'!AV8</f>
        <v>0.21515868836151178</v>
      </c>
      <c r="AW8">
        <f>'µmol Indicator Protonated'!AW8+'µmol Buffer Protonated'!AW8</f>
        <v>0.21289713234514177</v>
      </c>
      <c r="AX8">
        <f>'µmol Indicator Protonated'!AX8+'µmol Buffer Protonated'!AX8</f>
        <v>0.21698891668403789</v>
      </c>
      <c r="AY8">
        <f>'µmol Indicator Protonated'!AY8+'µmol Buffer Protonated'!AY8</f>
        <v>0.21428437546858517</v>
      </c>
      <c r="AZ8">
        <f>'µmol Indicator Protonated'!AZ8+'µmol Buffer Protonated'!AZ8</f>
        <v>0.2172337242940573</v>
      </c>
      <c r="BA8">
        <f>'µmol Indicator Protonated'!BA8+'µmol Buffer Protonated'!BA8</f>
        <v>0.21457581309956072</v>
      </c>
      <c r="BB8">
        <f>'µmol Indicator Protonated'!BB8+'µmol Buffer Protonated'!BB8</f>
        <v>0.21754847693551085</v>
      </c>
      <c r="BC8">
        <f>'µmol Indicator Protonated'!BC8+'µmol Buffer Protonated'!BC8</f>
        <v>0.21459912811003876</v>
      </c>
      <c r="BD8">
        <f>'µmol Indicator Protonated'!BD8+'µmol Buffer Protonated'!BD8</f>
        <v>0.21771168200885704</v>
      </c>
      <c r="BE8">
        <f>'µmol Indicator Protonated'!BE8+'µmol Buffer Protonated'!BE8</f>
        <v>0.21487890823577527</v>
      </c>
      <c r="BF8">
        <f>'µmol Indicator Protonated'!BF8+'µmol Buffer Protonated'!BF8</f>
        <v>0.21778162704029125</v>
      </c>
      <c r="BG8">
        <f>'µmol Indicator Protonated'!BG8+'µmol Buffer Protonated'!BG8</f>
        <v>0.21503045580388255</v>
      </c>
      <c r="BH8">
        <f>'µmol Indicator Protonated'!BH8+'µmol Buffer Protonated'!BH8</f>
        <v>0.21837615980748123</v>
      </c>
      <c r="BI8">
        <f>'µmol Indicator Protonated'!BI8+'µmol Buffer Protonated'!BI8</f>
        <v>0.21547344100296534</v>
      </c>
      <c r="BJ8">
        <f>'µmol Indicator Protonated'!BJ8+'µmol Buffer Protonated'!BJ8</f>
        <v>0.21851604987034945</v>
      </c>
      <c r="BK8">
        <f>'µmol Indicator Protonated'!BK8+'µmol Buffer Protonated'!BK8</f>
        <v>0.21565996108678959</v>
      </c>
      <c r="BL8">
        <f>'µmol Indicator Protonated'!BL8+'µmol Buffer Protonated'!BL8</f>
        <v>0.21876085748036891</v>
      </c>
      <c r="BM8">
        <f>'µmol Indicator Protonated'!BM8+'µmol Buffer Protonated'!BM8</f>
        <v>0.21610294628587229</v>
      </c>
      <c r="BN8">
        <f>'µmol Indicator Protonated'!BN8+'µmol Buffer Protonated'!BN8</f>
        <v>0.21922715768992967</v>
      </c>
      <c r="BO8">
        <f>'µmol Indicator Protonated'!BO8+'µmol Buffer Protonated'!BO8</f>
        <v>0.21638272641160883</v>
      </c>
      <c r="BP8">
        <f>'µmol Indicator Protonated'!BP8+'µmol Buffer Protonated'!BP8</f>
        <v>0.21978671794140264</v>
      </c>
      <c r="BQ8">
        <f>'µmol Indicator Protonated'!BQ8+'µmol Buffer Protonated'!BQ8</f>
        <v>0.21686068412640866</v>
      </c>
      <c r="BR8">
        <f>'µmol Indicator Protonated'!BR8+'µmol Buffer Protonated'!BR8</f>
        <v>0.22000821054094402</v>
      </c>
      <c r="BS8">
        <f>'µmol Indicator Protonated'!BS8+'µmol Buffer Protonated'!BS8</f>
        <v>0.21750184691455474</v>
      </c>
      <c r="BT8">
        <f>'µmol Indicator Protonated'!BT8+'µmol Buffer Protonated'!BT8</f>
        <v>0.22090583844434863</v>
      </c>
      <c r="BU8">
        <f>'µmol Indicator Protonated'!BU8+'µmol Buffer Protonated'!BU8</f>
        <v>0.2178982020926814</v>
      </c>
      <c r="BV8">
        <f>'µmol Indicator Protonated'!BV8+'µmol Buffer Protonated'!BV8</f>
        <v>0.22132550863295328</v>
      </c>
      <c r="BW8">
        <f>'µmol Indicator Protonated'!BW8+'µmol Buffer Protonated'!BW8</f>
        <v>0.21808472217650565</v>
      </c>
      <c r="BX8">
        <f>'µmol Indicator Protonated'!BX8+'µmol Buffer Protonated'!BX8</f>
        <v>0.22113898854912897</v>
      </c>
      <c r="BY8">
        <f>'µmol Indicator Protonated'!BY8+'µmol Buffer Protonated'!BY8</f>
        <v>0.21816632471317884</v>
      </c>
      <c r="BZ8">
        <f>'µmol Indicator Protonated'!BZ8+'µmol Buffer Protonated'!BZ8</f>
        <v>0.22094081096006563</v>
      </c>
      <c r="CA8">
        <f>'µmol Indicator Protonated'!CA8+'µmol Buffer Protonated'!CA8</f>
        <v>0.21774665452457412</v>
      </c>
      <c r="CB8">
        <f>'µmol Indicator Protonated'!CB8+'µmol Buffer Protonated'!CB8</f>
        <v>0.22099909848626076</v>
      </c>
      <c r="CC8">
        <f>'µmol Indicator Protonated'!CC8+'µmol Buffer Protonated'!CC8</f>
        <v>0.21855102238606655</v>
      </c>
      <c r="CD8">
        <f>'µmol Indicator Protonated'!CD8+'µmol Buffer Protonated'!CD8</f>
        <v>0.22164026127440684</v>
      </c>
      <c r="CE8">
        <f>'µmol Indicator Protonated'!CE8+'µmol Buffer Protonated'!CE8</f>
        <v>0.21880748750132498</v>
      </c>
      <c r="CF8">
        <f>'µmol Indicator Protonated'!CF8+'µmol Buffer Protonated'!CF8</f>
        <v>0.2215703162429728</v>
      </c>
      <c r="CG8">
        <f>'µmol Indicator Protonated'!CG8+'µmol Buffer Protonated'!CG8</f>
        <v>0.2190056650903883</v>
      </c>
      <c r="CH8">
        <f>'µmol Indicator Protonated'!CH8+'µmol Buffer Protonated'!CH8</f>
        <v>0.2218151238529921</v>
      </c>
      <c r="CI8">
        <f>'µmol Indicator Protonated'!CI8+'µmol Buffer Protonated'!CI8</f>
        <v>0.21927378771088579</v>
      </c>
      <c r="CJ8">
        <f>'µmol Indicator Protonated'!CJ8+'µmol Buffer Protonated'!CJ8</f>
        <v>0.22252623167257235</v>
      </c>
      <c r="CK8">
        <f>'µmol Indicator Protonated'!CK8+'µmol Buffer Protonated'!CK8</f>
        <v>0.21956522534186129</v>
      </c>
      <c r="CL8">
        <f>'µmol Indicator Protonated'!CL8+'µmol Buffer Protonated'!CL8</f>
        <v>0.22270109425115761</v>
      </c>
      <c r="CM8">
        <f>'µmol Indicator Protonated'!CM8+'µmol Buffer Protonated'!CM8</f>
        <v>0.2195885403523393</v>
      </c>
      <c r="CN8">
        <f>'µmol Indicator Protonated'!CN8+'µmol Buffer Protonated'!CN8</f>
        <v>0.22275938177735272</v>
      </c>
      <c r="CO8">
        <f>'µmol Indicator Protonated'!CO8+'µmol Buffer Protonated'!CO8</f>
        <v>0.22000821054094402</v>
      </c>
      <c r="CP8">
        <f>'µmol Indicator Protonated'!CP8+'µmol Buffer Protonated'!CP8</f>
        <v>0.22316739446071843</v>
      </c>
      <c r="CQ8">
        <f>'µmol Indicator Protonated'!CQ8+'µmol Buffer Protonated'!CQ8</f>
        <v>0.22029964817191955</v>
      </c>
      <c r="CR8">
        <f>'µmol Indicator Protonated'!CR8+'µmol Buffer Protonated'!CR8</f>
        <v>0.22351711961788909</v>
      </c>
      <c r="CS8">
        <f>'µmol Indicator Protonated'!CS8+'µmol Buffer Protonated'!CS8</f>
        <v>0.22088252343387046</v>
      </c>
      <c r="CT8">
        <f>'µmol Indicator Protonated'!CT8+'µmol Buffer Protonated'!CT8</f>
        <v>0.22430982997414245</v>
      </c>
      <c r="CU8">
        <f>'µmol Indicator Protonated'!CU8+'µmol Buffer Protonated'!CU8</f>
        <v>0.22187341137918726</v>
      </c>
      <c r="CX8" s="9"/>
      <c r="CZ8" s="10"/>
      <c r="DA8" s="8"/>
      <c r="DB8" s="8"/>
      <c r="DD8" s="10"/>
      <c r="DE8" s="8"/>
      <c r="DF8" s="5"/>
    </row>
    <row r="9" spans="1:113" x14ac:dyDescent="0.25">
      <c r="A9" s="61">
        <v>7</v>
      </c>
      <c r="B9" s="13">
        <v>707</v>
      </c>
      <c r="C9">
        <f>'µmol Indicator Protonated'!C9+'µmol Buffer Protonated'!C9</f>
        <v>0</v>
      </c>
      <c r="D9">
        <f>'µmol Indicator Protonated'!D9+'µmol Buffer Protonated'!D9</f>
        <v>0.10599003763316869</v>
      </c>
      <c r="E9">
        <f>'µmol Indicator Protonated'!E9+'µmol Buffer Protonated'!E9</f>
        <v>0.16343822345105924</v>
      </c>
      <c r="F9">
        <f>'µmol Indicator Protonated'!F9+'µmol Buffer Protonated'!F9</f>
        <v>0.17785855743172704</v>
      </c>
      <c r="G9">
        <f>'µmol Indicator Protonated'!G9+'µmol Buffer Protonated'!G9</f>
        <v>0.18344250244121765</v>
      </c>
      <c r="H9">
        <f>'µmol Indicator Protonated'!H9+'µmol Buffer Protonated'!H9</f>
        <v>0.18678820644481636</v>
      </c>
      <c r="I9">
        <f>'µmol Indicator Protonated'!I9+'µmol Buffer Protonated'!I9</f>
        <v>0.18853683223066936</v>
      </c>
      <c r="J9">
        <f>'µmol Indicator Protonated'!J9+'µmol Buffer Protonated'!J9</f>
        <v>0.19132297598279505</v>
      </c>
      <c r="K9">
        <f>'µmol Indicator Protonated'!K9+'µmol Buffer Protonated'!K9</f>
        <v>0.19218563137048256</v>
      </c>
      <c r="L9">
        <f>'µmol Indicator Protonated'!L9+'µmol Buffer Protonated'!L9</f>
        <v>0.19357287449392591</v>
      </c>
      <c r="M9">
        <f>'µmol Indicator Protonated'!M9+'µmol Buffer Protonated'!M9</f>
        <v>0.19365447703059915</v>
      </c>
      <c r="N9">
        <f>'µmol Indicator Protonated'!N9+'µmol Buffer Protonated'!N9</f>
        <v>0.19342132692581876</v>
      </c>
      <c r="O9">
        <f>'µmol Indicator Protonated'!O9+'µmol Buffer Protonated'!O9</f>
        <v>0.19476194002830599</v>
      </c>
      <c r="P9">
        <f>'µmol Indicator Protonated'!P9+'µmol Buffer Protonated'!P9</f>
        <v>0.19647559329844203</v>
      </c>
      <c r="Q9">
        <f>'µmol Indicator Protonated'!Q9+'µmol Buffer Protonated'!Q9</f>
        <v>0.19747813874899772</v>
      </c>
      <c r="R9">
        <f>'µmol Indicator Protonated'!R9+'µmol Buffer Protonated'!R9</f>
        <v>0.19907521696674341</v>
      </c>
      <c r="S9">
        <f>'µmol Indicator Protonated'!S9+'µmol Buffer Protonated'!S9</f>
        <v>0.199961187364909</v>
      </c>
      <c r="T9">
        <f>'µmol Indicator Protonated'!T9+'µmol Buffer Protonated'!T9</f>
        <v>0.20096373281546462</v>
      </c>
      <c r="U9">
        <f>'µmol Indicator Protonated'!U9+'µmol Buffer Protonated'!U9</f>
        <v>0.20194296325554237</v>
      </c>
      <c r="V9">
        <f>'µmol Indicator Protonated'!V9+'µmol Buffer Protonated'!V9</f>
        <v>0.20250252350701531</v>
      </c>
      <c r="W9">
        <f>'µmol Indicator Protonated'!W9+'µmol Buffer Protonated'!W9</f>
        <v>0.20303876874801033</v>
      </c>
      <c r="X9">
        <f>'µmol Indicator Protonated'!X9+'µmol Buffer Protonated'!X9</f>
        <v>0.20350506895757101</v>
      </c>
      <c r="Y9">
        <f>'µmol Indicator Protonated'!Y9+'µmol Buffer Protonated'!Y9</f>
        <v>0.20416954675619511</v>
      </c>
      <c r="Z9">
        <f>'µmol Indicator Protonated'!Z9+'µmol Buffer Protonated'!Z9</f>
        <v>0.20364495902043933</v>
      </c>
      <c r="AA9">
        <f>'µmol Indicator Protonated'!AA9+'µmol Buffer Protonated'!AA9</f>
        <v>0.20379650658854651</v>
      </c>
      <c r="AB9">
        <f>'µmol Indicator Protonated'!AB9+'µmol Buffer Protonated'!AB9</f>
        <v>0.20334186388422487</v>
      </c>
      <c r="AC9">
        <f>'µmol Indicator Protonated'!AC9+'µmol Buffer Protonated'!AC9</f>
        <v>0.20302711124277123</v>
      </c>
      <c r="AD9">
        <f>'µmol Indicator Protonated'!AD9+'µmol Buffer Protonated'!AD9</f>
        <v>0.20285224866418589</v>
      </c>
      <c r="AE9">
        <f>'µmol Indicator Protonated'!AE9+'µmol Buffer Protonated'!AE9</f>
        <v>0.2024209209703422</v>
      </c>
      <c r="AF9">
        <f>'µmol Indicator Protonated'!AF9+'µmol Buffer Protonated'!AF9</f>
        <v>0.20207119581317157</v>
      </c>
      <c r="AG9">
        <f>'µmol Indicator Protonated'!AG9+'µmol Buffer Protonated'!AG9</f>
        <v>0.20210616832888861</v>
      </c>
      <c r="AH9">
        <f>'µmol Indicator Protonated'!AH9+'µmol Buffer Protonated'!AH9</f>
        <v>0.20182638820315213</v>
      </c>
      <c r="AI9">
        <f>'µmol Indicator Protonated'!AI9+'µmol Buffer Protonated'!AI9</f>
        <v>0.20162821061408884</v>
      </c>
      <c r="AJ9">
        <f>'µmol Indicator Protonated'!AJ9+'µmol Buffer Protonated'!AJ9</f>
        <v>0.20158158059313272</v>
      </c>
      <c r="AK9">
        <f>'µmol Indicator Protonated'!AK9+'µmol Buffer Protonated'!AK9</f>
        <v>0.20137174549883041</v>
      </c>
      <c r="AL9">
        <f>'µmol Indicator Protonated'!AL9+'µmol Buffer Protonated'!AL9</f>
        <v>0.2013834030040694</v>
      </c>
      <c r="AM9">
        <f>'µmol Indicator Protonated'!AM9+'µmol Buffer Protonated'!AM9</f>
        <v>0.20052074761638194</v>
      </c>
      <c r="AN9">
        <f>'µmol Indicator Protonated'!AN9+'µmol Buffer Protonated'!AN9</f>
        <v>0.20126682795167916</v>
      </c>
      <c r="AO9">
        <f>'µmol Indicator Protonated'!AO9+'µmol Buffer Protonated'!AO9</f>
        <v>0.2015466080774157</v>
      </c>
      <c r="AP9">
        <f>'µmol Indicator Protonated'!AP9+'µmol Buffer Protonated'!AP9</f>
        <v>0.20133677298311337</v>
      </c>
      <c r="AQ9">
        <f>'µmol Indicator Protonated'!AQ9+'µmol Buffer Protonated'!AQ9</f>
        <v>0.20061400765829407</v>
      </c>
      <c r="AR9">
        <f>'µmol Indicator Protonated'!AR9+'µmol Buffer Protonated'!AR9</f>
        <v>0.20088213027879154</v>
      </c>
      <c r="AS9">
        <f>'µmol Indicator Protonated'!AS9+'µmol Buffer Protonated'!AS9</f>
        <v>0.20104533535213787</v>
      </c>
      <c r="AT9">
        <f>'µmol Indicator Protonated'!AT9+'µmol Buffer Protonated'!AT9</f>
        <v>0.20151163556169863</v>
      </c>
      <c r="AU9">
        <f>'µmol Indicator Protonated'!AU9+'µmol Buffer Protonated'!AU9</f>
        <v>0.20203622329745444</v>
      </c>
      <c r="AV9">
        <f>'µmol Indicator Protonated'!AV9+'µmol Buffer Protonated'!AV9</f>
        <v>0.20261909855940557</v>
      </c>
      <c r="AW9">
        <f>'µmol Indicator Protonated'!AW9+'µmol Buffer Protonated'!AW9</f>
        <v>0.20315534380040048</v>
      </c>
      <c r="AX9">
        <f>'µmol Indicator Protonated'!AX9+'µmol Buffer Protonated'!AX9</f>
        <v>0.20433275182954144</v>
      </c>
      <c r="AY9">
        <f>'µmol Indicator Protonated'!AY9+'µmol Buffer Protonated'!AY9</f>
        <v>0.20435606684001956</v>
      </c>
      <c r="AZ9">
        <f>'µmol Indicator Protonated'!AZ9+'µmol Buffer Protonated'!AZ9</f>
        <v>0.20436772434525849</v>
      </c>
      <c r="BA9">
        <f>'µmol Indicator Protonated'!BA9+'µmol Buffer Protonated'!BA9</f>
        <v>0.20415788925095618</v>
      </c>
      <c r="BB9">
        <f>'µmol Indicator Protonated'!BB9+'µmol Buffer Protonated'!BB9</f>
        <v>0.20411125923000009</v>
      </c>
      <c r="BC9">
        <f>'µmol Indicator Protonated'!BC9+'µmol Buffer Protonated'!BC9</f>
        <v>0.20387810912521975</v>
      </c>
      <c r="BD9">
        <f>'µmol Indicator Protonated'!BD9+'µmol Buffer Protonated'!BD9</f>
        <v>0.20395971166189278</v>
      </c>
      <c r="BE9">
        <f>'µmol Indicator Protonated'!BE9+'µmol Buffer Protonated'!BE9</f>
        <v>0.20402965669332698</v>
      </c>
      <c r="BF9">
        <f>'µmol Indicator Protonated'!BF9+'µmol Buffer Protonated'!BF9</f>
        <v>0.20393639665141478</v>
      </c>
      <c r="BG9">
        <f>'µmol Indicator Protonated'!BG9+'µmol Buffer Protonated'!BG9</f>
        <v>0.20374987656759047</v>
      </c>
      <c r="BH9">
        <f>'µmol Indicator Protonated'!BH9+'µmol Buffer Protonated'!BH9</f>
        <v>0.20391308164093674</v>
      </c>
      <c r="BI9">
        <f>'µmol Indicator Protonated'!BI9+'µmol Buffer Protonated'!BI9</f>
        <v>0.20385479411474164</v>
      </c>
      <c r="BJ9">
        <f>'µmol Indicator Protonated'!BJ9+'µmol Buffer Protonated'!BJ9</f>
        <v>0.20392473914617576</v>
      </c>
      <c r="BK9">
        <f>'µmol Indicator Protonated'!BK9+'µmol Buffer Protonated'!BK9</f>
        <v>0.2037149040518734</v>
      </c>
      <c r="BL9">
        <f>'µmol Indicator Protonated'!BL9+'µmol Buffer Protonated'!BL9</f>
        <v>0.20360998650472217</v>
      </c>
      <c r="BM9">
        <f>'µmol Indicator Protonated'!BM9+'µmol Buffer Protonated'!BM9</f>
        <v>0.20367993153615632</v>
      </c>
      <c r="BN9">
        <f>'µmol Indicator Protonated'!BN9+'µmol Buffer Protonated'!BN9</f>
        <v>0.20355169897852718</v>
      </c>
      <c r="BO9">
        <f>'µmol Indicator Protonated'!BO9+'µmol Buffer Protonated'!BO9</f>
        <v>0.20338849390518085</v>
      </c>
      <c r="BP9">
        <f>'µmol Indicator Protonated'!BP9+'µmol Buffer Protonated'!BP9</f>
        <v>0.20347009644185396</v>
      </c>
      <c r="BQ9">
        <f>'µmol Indicator Protonated'!BQ9+'µmol Buffer Protonated'!BQ9</f>
        <v>0.2033185488737467</v>
      </c>
      <c r="BR9">
        <f>'µmol Indicator Protonated'!BR9+'µmol Buffer Protonated'!BR9</f>
        <v>0.20314368629516139</v>
      </c>
      <c r="BS9">
        <f>'µmol Indicator Protonated'!BS9+'µmol Buffer Protonated'!BS9</f>
        <v>0.20327191885279067</v>
      </c>
      <c r="BT9">
        <f>'µmol Indicator Protonated'!BT9+'µmol Buffer Protonated'!BT9</f>
        <v>0.20307374126372726</v>
      </c>
      <c r="BU9">
        <f>'µmol Indicator Protonated'!BU9+'µmol Buffer Protonated'!BU9</f>
        <v>0.20299213872705416</v>
      </c>
      <c r="BV9">
        <f>'µmol Indicator Protonated'!BV9+'µmol Buffer Protonated'!BV9</f>
        <v>0.20315534380040048</v>
      </c>
      <c r="BW9">
        <f>'µmol Indicator Protonated'!BW9+'µmol Buffer Protonated'!BW9</f>
        <v>0.20320197382135655</v>
      </c>
      <c r="BX9">
        <f>'µmol Indicator Protonated'!BX9+'µmol Buffer Protonated'!BX9</f>
        <v>0.20282893365370797</v>
      </c>
      <c r="BY9">
        <f>'µmol Indicator Protonated'!BY9+'µmol Buffer Protonated'!BY9</f>
        <v>0.20291053619038107</v>
      </c>
      <c r="BZ9">
        <f>'µmol Indicator Protonated'!BZ9+'µmol Buffer Protonated'!BZ9</f>
        <v>0.20239760595986411</v>
      </c>
      <c r="CA9">
        <f>'µmol Indicator Protonated'!CA9+'µmol Buffer Protonated'!CA9</f>
        <v>0.20218777086556167</v>
      </c>
      <c r="CB9">
        <f>'µmol Indicator Protonated'!CB9+'µmol Buffer Protonated'!CB9</f>
        <v>0.20245589348605936</v>
      </c>
      <c r="CC9">
        <f>'µmol Indicator Protonated'!CC9+'µmol Buffer Protonated'!CC9</f>
        <v>0.20265407107512265</v>
      </c>
      <c r="CD9">
        <f>'µmol Indicator Protonated'!CD9+'µmol Buffer Protonated'!CD9</f>
        <v>0.20265407107512265</v>
      </c>
      <c r="CE9">
        <f>'µmol Indicator Protonated'!CE9+'µmol Buffer Protonated'!CE9</f>
        <v>0.20237429094938617</v>
      </c>
      <c r="CF9">
        <f>'µmol Indicator Protonated'!CF9+'µmol Buffer Protonated'!CF9</f>
        <v>0.20214114084460577</v>
      </c>
      <c r="CG9">
        <f>'µmol Indicator Protonated'!CG9+'µmol Buffer Protonated'!CG9</f>
        <v>0.20225771589699595</v>
      </c>
      <c r="CH9">
        <f>'µmol Indicator Protonated'!CH9+'µmol Buffer Protonated'!CH9</f>
        <v>0.20203622329745452</v>
      </c>
      <c r="CI9">
        <f>'µmol Indicator Protonated'!CI9+'µmol Buffer Protonated'!CI9</f>
        <v>0.20201290828697643</v>
      </c>
      <c r="CJ9">
        <f>'µmol Indicator Protonated'!CJ9+'µmol Buffer Protonated'!CJ9</f>
        <v>0.202292688412713</v>
      </c>
      <c r="CK9">
        <f>'µmol Indicator Protonated'!CK9+'µmol Buffer Protonated'!CK9</f>
        <v>0.20129014296215716</v>
      </c>
      <c r="CL9">
        <f>'µmol Indicator Protonated'!CL9+'µmol Buffer Protonated'!CL9</f>
        <v>0.20133677298311337</v>
      </c>
      <c r="CM9">
        <f>'µmol Indicator Protonated'!CM9+'µmol Buffer Protonated'!CM9</f>
        <v>0.2010919653730939</v>
      </c>
      <c r="CN9">
        <f>'µmol Indicator Protonated'!CN9+'µmol Buffer Protonated'!CN9</f>
        <v>0.20091710279450858</v>
      </c>
      <c r="CO9">
        <f>'µmol Indicator Protonated'!CO9+'µmol Buffer Protonated'!CO9</f>
        <v>0.20095207531022563</v>
      </c>
      <c r="CP9">
        <f>'µmol Indicator Protonated'!CP9+'µmol Buffer Protonated'!CP9</f>
        <v>0.20078887023687939</v>
      </c>
      <c r="CQ9">
        <f>'µmol Indicator Protonated'!CQ9+'µmol Buffer Protonated'!CQ9</f>
        <v>0.20089378778403055</v>
      </c>
      <c r="CR9">
        <f>'µmol Indicator Protonated'!CR9+'µmol Buffer Protonated'!CR9</f>
        <v>0.20094041780498662</v>
      </c>
      <c r="CS9">
        <f>'µmol Indicator Protonated'!CS9+'µmol Buffer Protonated'!CS9</f>
        <v>0.2009054452892696</v>
      </c>
      <c r="CT9">
        <f>'µmol Indicator Protonated'!CT9+'µmol Buffer Protonated'!CT9</f>
        <v>0.20108030786785488</v>
      </c>
      <c r="CU9">
        <f>'µmol Indicator Protonated'!CU9+'µmol Buffer Protonated'!CU9</f>
        <v>0.20140671801454749</v>
      </c>
      <c r="CX9" s="9"/>
      <c r="CZ9" s="10"/>
      <c r="DA9" s="8"/>
      <c r="DB9" s="8"/>
      <c r="DD9" s="10"/>
      <c r="DE9" s="8"/>
      <c r="DF9" s="5"/>
    </row>
    <row r="10" spans="1:113" x14ac:dyDescent="0.25">
      <c r="A10" s="61">
        <v>8</v>
      </c>
      <c r="B10" s="13">
        <v>708</v>
      </c>
      <c r="C10">
        <f>'µmol Indicator Protonated'!C10+'µmol Buffer Protonated'!C10</f>
        <v>0</v>
      </c>
      <c r="D10">
        <f>'µmol Indicator Protonated'!D10+'µmol Buffer Protonated'!D10</f>
        <v>-5.588219428078374E-2</v>
      </c>
      <c r="E10">
        <f>'µmol Indicator Protonated'!E10+'µmol Buffer Protonated'!E10</f>
        <v>-6.4310570568609114E-3</v>
      </c>
      <c r="F10">
        <f>'µmol Indicator Protonated'!F10+'µmol Buffer Protonated'!F10</f>
        <v>7.3830866512258013E-5</v>
      </c>
      <c r="G10">
        <f>'µmol Indicator Protonated'!G10+'µmol Buffer Protonated'!G10</f>
        <v>3.4894799015451057E-3</v>
      </c>
      <c r="H10">
        <f>'µmol Indicator Protonated'!H10+'µmol Buffer Protonated'!H10</f>
        <v>3.2714845535768207E-2</v>
      </c>
      <c r="I10">
        <f>'µmol Indicator Protonated'!I10+'µmol Buffer Protonated'!I10</f>
        <v>1.4599082394331133E-2</v>
      </c>
      <c r="J10">
        <f>'µmol Indicator Protonated'!J10+'µmol Buffer Protonated'!J10</f>
        <v>4.7531534694562672E-2</v>
      </c>
      <c r="K10">
        <f>'µmol Indicator Protonated'!K10+'µmol Buffer Protonated'!K10</f>
        <v>5.2264481821604807E-2</v>
      </c>
      <c r="L10">
        <f>'µmol Indicator Protonated'!L10+'µmol Buffer Protonated'!L10</f>
        <v>5.8641137187348757E-2</v>
      </c>
      <c r="M10">
        <f>'µmol Indicator Protonated'!M10+'µmol Buffer Protonated'!M10</f>
        <v>6.2756236536722812E-2</v>
      </c>
      <c r="N10">
        <f>'µmol Indicator Protonated'!N10+'µmol Buffer Protonated'!N10</f>
        <v>6.5402490225980325E-2</v>
      </c>
      <c r="O10">
        <f>'µmol Indicator Protonated'!O10+'µmol Buffer Protonated'!O10</f>
        <v>6.8398469072408458E-2</v>
      </c>
      <c r="P10">
        <f>'µmol Indicator Protonated'!P10+'µmol Buffer Protonated'!P10</f>
        <v>7.031029993160777E-2</v>
      </c>
      <c r="Q10">
        <f>'µmol Indicator Protonated'!Q10+'µmol Buffer Protonated'!Q10</f>
        <v>7.119627032977327E-2</v>
      </c>
      <c r="R10">
        <f>'µmol Indicator Protonated'!R10+'µmol Buffer Protonated'!R10</f>
        <v>7.5031589553410924E-2</v>
      </c>
      <c r="S10">
        <f>'µmol Indicator Protonated'!S10+'µmol Buffer Protonated'!S10</f>
        <v>7.6010819993488563E-2</v>
      </c>
      <c r="T10">
        <f>'µmol Indicator Protonated'!T10+'µmol Buffer Protonated'!T10</f>
        <v>7.9834481711887131E-2</v>
      </c>
      <c r="U10">
        <f>'µmol Indicator Protonated'!U10+'µmol Buffer Protonated'!U10</f>
        <v>8.2842118063554279E-2</v>
      </c>
      <c r="V10">
        <f>'µmol Indicator Protonated'!V10+'µmol Buffer Protonated'!V10</f>
        <v>8.6922244897211287E-2</v>
      </c>
      <c r="W10">
        <f>'µmol Indicator Protonated'!W10+'µmol Buffer Protonated'!W10</f>
        <v>8.9265403450254271E-2</v>
      </c>
      <c r="X10">
        <f>'µmol Indicator Protonated'!X10+'µmol Buffer Protonated'!X10</f>
        <v>9.2634422464331082E-2</v>
      </c>
      <c r="Y10">
        <f>'µmol Indicator Protonated'!Y10+'µmol Buffer Protonated'!Y10</f>
        <v>9.3776857977755035E-2</v>
      </c>
      <c r="Z10">
        <f>'µmol Indicator Protonated'!Z10+'µmol Buffer Protonated'!Z10</f>
        <v>9.7693779738065756E-2</v>
      </c>
      <c r="AA10">
        <f>'µmol Indicator Protonated'!AA10+'µmol Buffer Protonated'!AA10</f>
        <v>9.8684667683382479E-2</v>
      </c>
      <c r="AB10">
        <f>'µmol Indicator Protonated'!AB10+'µmol Buffer Protonated'!AB10</f>
        <v>0.10077136112116708</v>
      </c>
      <c r="AC10">
        <f>'µmol Indicator Protonated'!AC10+'µmol Buffer Protonated'!AC10</f>
        <v>0.10366242242044392</v>
      </c>
      <c r="AD10">
        <f>'µmol Indicator Protonated'!AD10+'µmol Buffer Protonated'!AD10</f>
        <v>0.10452507780813146</v>
      </c>
      <c r="AE10">
        <f>'µmol Indicator Protonated'!AE10+'µmol Buffer Protonated'!AE10</f>
        <v>0.10684492135069643</v>
      </c>
      <c r="AF10">
        <f>'µmol Indicator Protonated'!AF10+'µmol Buffer Protonated'!AF10</f>
        <v>0.10792906933792537</v>
      </c>
      <c r="AG10">
        <f>'µmol Indicator Protonated'!AG10+'µmol Buffer Protonated'!AG10</f>
        <v>0.11139134839391426</v>
      </c>
      <c r="AH10">
        <f>'µmol Indicator Protonated'!AH10+'µmol Buffer Protonated'!AH10</f>
        <v>0.11252212640209916</v>
      </c>
      <c r="AI10">
        <f>'µmol Indicator Protonated'!AI10+'µmol Buffer Protonated'!AI10</f>
        <v>0.11554142025900536</v>
      </c>
      <c r="AJ10">
        <f>'µmol Indicator Protonated'!AJ10+'µmol Buffer Protonated'!AJ10</f>
        <v>0.11624087057334656</v>
      </c>
      <c r="AK10">
        <f>'µmol Indicator Protonated'!AK10+'µmol Buffer Protonated'!AK10</f>
        <v>0.11722010101342423</v>
      </c>
      <c r="AL10">
        <f>'µmol Indicator Protonated'!AL10+'µmol Buffer Protonated'!AL10</f>
        <v>0.11980806717648668</v>
      </c>
      <c r="AM10">
        <f>'µmol Indicator Protonated'!AM10+'µmol Buffer Protonated'!AM10</f>
        <v>0.12160332298329578</v>
      </c>
      <c r="AN10">
        <f>'µmol Indicator Protonated'!AN10+'µmol Buffer Protonated'!AN10</f>
        <v>0.12409802910444605</v>
      </c>
      <c r="AO10">
        <f>'µmol Indicator Protonated'!AO10+'µmol Buffer Protonated'!AO10</f>
        <v>0.12645284516272812</v>
      </c>
      <c r="AP10">
        <f>'µmol Indicator Protonated'!AP10+'µmol Buffer Protonated'!AP10</f>
        <v>0.127513678139479</v>
      </c>
      <c r="AQ10">
        <f>'µmol Indicator Protonated'!AQ10+'µmol Buffer Protonated'!AQ10</f>
        <v>0.12724555551898142</v>
      </c>
      <c r="AR10">
        <f>'µmol Indicator Protonated'!AR10+'µmol Buffer Protonated'!AR10</f>
        <v>0.13056794451210219</v>
      </c>
      <c r="AS10">
        <f>'µmol Indicator Protonated'!AS10+'µmol Buffer Protonated'!AS10</f>
        <v>0.13160546247837493</v>
      </c>
      <c r="AT10">
        <f>'µmol Indicator Protonated'!AT10+'µmol Buffer Protonated'!AT10</f>
        <v>0.13496282398721271</v>
      </c>
      <c r="AU10">
        <f>'µmol Indicator Protonated'!AU10+'µmol Buffer Protonated'!AU10</f>
        <v>0.13489287895577856</v>
      </c>
      <c r="AV10">
        <f>'µmol Indicator Protonated'!AV10+'µmol Buffer Protonated'!AV10</f>
        <v>0.13717774998262647</v>
      </c>
      <c r="AW10">
        <f>'µmol Indicator Protonated'!AW10+'µmol Buffer Protonated'!AW10</f>
        <v>0.13882145822132824</v>
      </c>
      <c r="AX10">
        <f>'µmol Indicator Protonated'!AX10+'µmol Buffer Protonated'!AX10</f>
        <v>0.14205058717253688</v>
      </c>
      <c r="AY10">
        <f>'µmol Indicator Protonated'!AY10+'µmol Buffer Protonated'!AY10</f>
        <v>0.14497662098753095</v>
      </c>
      <c r="AZ10">
        <f>'µmol Indicator Protonated'!AZ10+'µmol Buffer Protonated'!AZ10</f>
        <v>0.1447667858932285</v>
      </c>
      <c r="BA10">
        <f>'µmol Indicator Protonated'!BA10+'µmol Buffer Protonated'!BA10</f>
        <v>0.14572270132282816</v>
      </c>
      <c r="BB10">
        <f>'µmol Indicator Protonated'!BB10+'µmol Buffer Protonated'!BB10</f>
        <v>0.14850884507495396</v>
      </c>
      <c r="BC10">
        <f>'µmol Indicator Protonated'!BC10+'µmol Buffer Protonated'!BC10</f>
        <v>0.1492316103997732</v>
      </c>
      <c r="BD10">
        <f>'µmol Indicator Protonated'!BD10+'µmol Buffer Protonated'!BD10</f>
        <v>0.15144653639518699</v>
      </c>
      <c r="BE10">
        <f>'µmol Indicator Protonated'!BE10+'µmol Buffer Protonated'!BE10</f>
        <v>0.15226256176191844</v>
      </c>
      <c r="BF10">
        <f>'µmol Indicator Protonated'!BF10+'µmol Buffer Protonated'!BF10</f>
        <v>0.152623944424328</v>
      </c>
      <c r="BG10">
        <f>'µmol Indicator Protonated'!BG10+'µmol Buffer Protonated'!BG10</f>
        <v>0.15439588522065908</v>
      </c>
      <c r="BH10">
        <f>'µmol Indicator Protonated'!BH10+'µmol Buffer Protonated'!BH10</f>
        <v>0.15490881545117594</v>
      </c>
      <c r="BI10">
        <f>'µmol Indicator Protonated'!BI10+'µmol Buffer Protonated'!BI10</f>
        <v>0.15710042643611169</v>
      </c>
      <c r="BJ10">
        <f>'µmol Indicator Protonated'!BJ10+'µmol Buffer Protonated'!BJ10</f>
        <v>0.15706545392039464</v>
      </c>
      <c r="BK10">
        <f>'µmol Indicator Protonated'!BK10+'µmol Buffer Protonated'!BK10</f>
        <v>0.15901225729531096</v>
      </c>
      <c r="BL10">
        <f>'µmol Indicator Protonated'!BL10+'µmol Buffer Protonated'!BL10</f>
        <v>0.16161188096361237</v>
      </c>
      <c r="BM10">
        <f>'µmol Indicator Protonated'!BM10+'µmol Buffer Protonated'!BM10</f>
        <v>0.16245122134082185</v>
      </c>
      <c r="BN10">
        <f>'µmol Indicator Protonated'!BN10+'µmol Buffer Protonated'!BN10</f>
        <v>0.1625794538984511</v>
      </c>
      <c r="BO10">
        <f>'µmol Indicator Protonated'!BO10+'µmol Buffer Protonated'!BO10</f>
        <v>0.16376851943283108</v>
      </c>
      <c r="BP10">
        <f>'µmol Indicator Protonated'!BP10+'µmol Buffer Protonated'!BP10</f>
        <v>0.16498089997768922</v>
      </c>
      <c r="BQ10">
        <f>'µmol Indicator Protonated'!BQ10+'µmol Buffer Protonated'!BQ10</f>
        <v>0.16556377523964022</v>
      </c>
      <c r="BR10">
        <f>'µmol Indicator Protonated'!BR10+'µmol Buffer Protonated'!BR10</f>
        <v>0.16728908601501519</v>
      </c>
      <c r="BS10">
        <f>'µmol Indicator Protonated'!BS10+'µmol Buffer Protonated'!BS10</f>
        <v>0.16885119171704388</v>
      </c>
      <c r="BT10">
        <f>'µmol Indicator Protonated'!BT10+'µmol Buffer Protonated'!BT10</f>
        <v>0.16986539467283862</v>
      </c>
      <c r="BU10">
        <f>'µmol Indicator Protonated'!BU10+'µmol Buffer Protonated'!BU10</f>
        <v>0.16959727205234118</v>
      </c>
      <c r="BV10">
        <f>'µmol Indicator Protonated'!BV10+'µmol Buffer Protonated'!BV10</f>
        <v>0.17177722553203795</v>
      </c>
      <c r="BW10">
        <f>'µmol Indicator Protonated'!BW10+'µmol Buffer Protonated'!BW10</f>
        <v>0.17199871813157924</v>
      </c>
      <c r="BX10">
        <f>'µmol Indicator Protonated'!BX10+'µmol Buffer Protonated'!BX10</f>
        <v>0.17335098873930557</v>
      </c>
      <c r="BY10">
        <f>'µmol Indicator Protonated'!BY10+'µmol Buffer Protonated'!BY10</f>
        <v>0.17486646442037818</v>
      </c>
      <c r="BZ10">
        <f>'µmol Indicator Protonated'!BZ10+'µmol Buffer Protonated'!BZ10</f>
        <v>0.1748314919046611</v>
      </c>
      <c r="CA10">
        <f>'µmol Indicator Protonated'!CA10+'µmol Buffer Protonated'!CA10</f>
        <v>0.1772212804786602</v>
      </c>
      <c r="CB10">
        <f>'µmol Indicator Protonated'!CB10+'µmol Buffer Protonated'!CB10</f>
        <v>0.17757100563583084</v>
      </c>
      <c r="CC10">
        <f>'µmol Indicator Protonated'!CC10+'µmol Buffer Protonated'!CC10</f>
        <v>0.17963438406313736</v>
      </c>
      <c r="CD10">
        <f>'µmol Indicator Protonated'!CD10+'µmol Buffer Protonated'!CD10</f>
        <v>0.17976261662076659</v>
      </c>
      <c r="CE10">
        <f>'µmol Indicator Protonated'!CE10+'µmol Buffer Protonated'!CE10</f>
        <v>0.18091670963942955</v>
      </c>
      <c r="CF10">
        <f>'µmol Indicator Protonated'!CF10+'µmol Buffer Protonated'!CF10</f>
        <v>0.18198920012141948</v>
      </c>
      <c r="CG10">
        <f>'µmol Indicator Protonated'!CG10+'µmol Buffer Protonated'!CG10</f>
        <v>0.18383108594918462</v>
      </c>
      <c r="CH10">
        <f>'µmol Indicator Protonated'!CH10+'µmol Buffer Protonated'!CH10</f>
        <v>0.18302671808769214</v>
      </c>
      <c r="CI10">
        <f>'µmol Indicator Protonated'!CI10+'µmol Buffer Protonated'!CI10</f>
        <v>0.18539319165121326</v>
      </c>
      <c r="CJ10">
        <f>'µmol Indicator Protonated'!CJ10+'µmol Buffer Protonated'!CJ10</f>
        <v>0.18527661659882305</v>
      </c>
      <c r="CK10">
        <f>'µmol Indicator Protonated'!CK10+'µmol Buffer Protonated'!CK10</f>
        <v>0.1869319823427639</v>
      </c>
      <c r="CL10">
        <f>'µmol Indicator Protonated'!CL10+'µmol Buffer Protonated'!CL10</f>
        <v>0.18716513244754435</v>
      </c>
      <c r="CM10">
        <f>'µmol Indicator Protonated'!CM10+'µmol Buffer Protonated'!CM10</f>
        <v>0.18911193582246061</v>
      </c>
      <c r="CN10">
        <f>'µmol Indicator Protonated'!CN10+'µmol Buffer Protonated'!CN10</f>
        <v>0.18890210072815825</v>
      </c>
      <c r="CO10">
        <f>'µmol Indicator Protonated'!CO10+'µmol Buffer Protonated'!CO10</f>
        <v>0.19018442630445043</v>
      </c>
      <c r="CP10">
        <f>'µmol Indicator Protonated'!CP10+'µmol Buffer Protonated'!CP10</f>
        <v>0.1907906165768794</v>
      </c>
      <c r="CQ10">
        <f>'µmol Indicator Protonated'!CQ10+'µmol Buffer Protonated'!CQ10</f>
        <v>0.19132686181787431</v>
      </c>
      <c r="CR10">
        <f>'µmol Indicator Protonated'!CR10+'µmol Buffer Protonated'!CR10</f>
        <v>0.19171155949076207</v>
      </c>
      <c r="CS10">
        <f>'µmol Indicator Protonated'!CS10+'µmol Buffer Protonated'!CS10</f>
        <v>0.19372830789711251</v>
      </c>
      <c r="CT10">
        <f>'µmol Indicator Protonated'!CT10+'µmol Buffer Protonated'!CT10</f>
        <v>0.19336692523470292</v>
      </c>
      <c r="CU10">
        <f>'µmol Indicator Protonated'!CU10+'µmol Buffer Protonated'!CU10</f>
        <v>0.19559350873535572</v>
      </c>
      <c r="CX10" s="9"/>
      <c r="CZ10" s="10"/>
      <c r="DA10" s="8"/>
      <c r="DB10" s="8"/>
      <c r="DD10" s="10"/>
      <c r="DE10" s="8"/>
      <c r="DF10" s="5"/>
    </row>
    <row r="11" spans="1:113" x14ac:dyDescent="0.25">
      <c r="A11" s="61">
        <v>9</v>
      </c>
      <c r="B11" s="13">
        <v>715</v>
      </c>
      <c r="C11">
        <f>'µmol Indicator Protonated'!C11+'µmol Buffer Protonated'!C11</f>
        <v>0</v>
      </c>
      <c r="D11">
        <f>'µmol Indicator Protonated'!D11+'µmol Buffer Protonated'!D11</f>
        <v>2.349375889170343E-2</v>
      </c>
      <c r="E11">
        <f>'µmol Indicator Protonated'!E11+'µmol Buffer Protonated'!E11</f>
        <v>0.15643594863748753</v>
      </c>
      <c r="F11">
        <f>'µmol Indicator Protonated'!F11+'µmol Buffer Protonated'!F11</f>
        <v>0.18975309861060671</v>
      </c>
      <c r="G11">
        <f>'µmol Indicator Protonated'!G11+'µmol Buffer Protonated'!G11</f>
        <v>0.19850788504511074</v>
      </c>
      <c r="H11">
        <f>'µmol Indicator Protonated'!H11+'µmol Buffer Protonated'!H11</f>
        <v>0.20367215986599654</v>
      </c>
      <c r="I11">
        <f>'µmol Indicator Protonated'!I11+'µmol Buffer Protonated'!I11</f>
        <v>0.20442989770653283</v>
      </c>
      <c r="J11">
        <f>'µmol Indicator Protonated'!J11+'µmol Buffer Protonated'!J11</f>
        <v>0.2057355382933031</v>
      </c>
      <c r="K11">
        <f>'µmol Indicator Protonated'!K11+'µmol Buffer Protonated'!K11</f>
        <v>0.20711112391150746</v>
      </c>
      <c r="L11">
        <f>'µmol Indicator Protonated'!L11+'µmol Buffer Protonated'!L11</f>
        <v>0.208533339550668</v>
      </c>
      <c r="M11">
        <f>'µmol Indicator Protonated'!M11+'µmol Buffer Protonated'!M11</f>
        <v>0.20830018944588755</v>
      </c>
      <c r="N11">
        <f>'µmol Indicator Protonated'!N11+'µmol Buffer Protonated'!N11</f>
        <v>0.21087649810371092</v>
      </c>
      <c r="O11">
        <f>'µmol Indicator Protonated'!O11+'µmol Buffer Protonated'!O11</f>
        <v>0.2111679357346864</v>
      </c>
      <c r="P11">
        <f>'µmol Indicator Protonated'!P11+'µmol Buffer Protonated'!P11</f>
        <v>0.21337120422486128</v>
      </c>
      <c r="Q11">
        <f>'µmol Indicator Protonated'!Q11+'µmol Buffer Protonated'!Q11</f>
        <v>0.21656536066035267</v>
      </c>
      <c r="R11">
        <f>'µmol Indicator Protonated'!R11+'µmol Buffer Protonated'!R11</f>
        <v>0.21735807101660606</v>
      </c>
      <c r="S11">
        <f>'µmol Indicator Protonated'!S11+'µmol Buffer Protonated'!S11</f>
        <v>0.21926990187580539</v>
      </c>
      <c r="T11">
        <f>'µmol Indicator Protonated'!T11+'µmol Buffer Protonated'!T11</f>
        <v>0.22307024858372587</v>
      </c>
      <c r="U11">
        <f>'µmol Indicator Protonated'!U11+'µmol Buffer Protonated'!U11</f>
        <v>0.22611285745111012</v>
      </c>
      <c r="V11">
        <f>'µmol Indicator Protonated'!V11+'µmol Buffer Protonated'!V11</f>
        <v>0.22626440501921738</v>
      </c>
      <c r="W11">
        <f>'µmol Indicator Protonated'!W11+'µmol Buffer Protonated'!W11</f>
        <v>0.22896894623467001</v>
      </c>
      <c r="X11">
        <f>'µmol Indicator Protonated'!X11+'µmol Buffer Protonated'!X11</f>
        <v>0.22979662910664048</v>
      </c>
      <c r="Y11">
        <f>'µmol Indicator Protonated'!Y11+'µmol Buffer Protonated'!Y11</f>
        <v>0.23295581302641485</v>
      </c>
      <c r="Z11">
        <f>'µmol Indicator Protonated'!Z11+'µmol Buffer Protonated'!Z11</f>
        <v>0.23301410055260993</v>
      </c>
      <c r="AA11">
        <f>'µmol Indicator Protonated'!AA11+'µmol Buffer Protonated'!AA11</f>
        <v>0.23562538172615044</v>
      </c>
      <c r="AB11">
        <f>'µmol Indicator Protonated'!AB11+'µmol Buffer Protonated'!AB11</f>
        <v>0.23689604979720366</v>
      </c>
      <c r="AC11">
        <f>'µmol Indicator Protonated'!AC11+'µmol Buffer Protonated'!AC11</f>
        <v>0.23842318298351517</v>
      </c>
      <c r="AD11">
        <f>'µmol Indicator Protonated'!AD11+'µmol Buffer Protonated'!AD11</f>
        <v>0.23978711109648054</v>
      </c>
      <c r="AE11">
        <f>'µmol Indicator Protonated'!AE11+'µmol Buffer Protonated'!AE11</f>
        <v>0.24129092927231408</v>
      </c>
      <c r="AF11">
        <f>'µmol Indicator Protonated'!AF11+'µmol Buffer Protonated'!AF11</f>
        <v>0.24340093772057675</v>
      </c>
      <c r="AG11">
        <f>'µmol Indicator Protonated'!AG11+'µmol Buffer Protonated'!AG11</f>
        <v>0.24425193560302522</v>
      </c>
      <c r="AH11">
        <f>'µmol Indicator Protonated'!AH11+'µmol Buffer Protonated'!AH11</f>
        <v>0.24615210895698547</v>
      </c>
      <c r="AI11">
        <f>'µmol Indicator Protonated'!AI11+'µmol Buffer Protonated'!AI11</f>
        <v>0.24756266709090691</v>
      </c>
      <c r="AJ11">
        <f>'µmol Indicator Protonated'!AJ11+'µmol Buffer Protonated'!AJ11</f>
        <v>0.24959107300249642</v>
      </c>
      <c r="AK11">
        <f>'µmol Indicator Protonated'!AK11+'µmol Buffer Protonated'!AK11</f>
        <v>0.24273645992195261</v>
      </c>
      <c r="AL11">
        <f>'µmol Indicator Protonated'!AL11+'µmol Buffer Protonated'!AL11</f>
        <v>0.2436574028358352</v>
      </c>
      <c r="AM11">
        <f>'µmol Indicator Protonated'!AM11+'µmol Buffer Protonated'!AM11</f>
        <v>0.24413536055063506</v>
      </c>
      <c r="AN11">
        <f>'µmol Indicator Protonated'!AN11+'µmol Buffer Protonated'!AN11</f>
        <v>0.24668835419798035</v>
      </c>
      <c r="AO11">
        <f>'µmol Indicator Protonated'!AO11+'µmol Buffer Protonated'!AO11</f>
        <v>0.247632612122341</v>
      </c>
      <c r="AP11">
        <f>'µmol Indicator Protonated'!AP11+'µmol Buffer Protonated'!AP11</f>
        <v>0.24848361000478952</v>
      </c>
      <c r="AQ11">
        <f>'µmol Indicator Protonated'!AQ11+'µmol Buffer Protonated'!AQ11</f>
        <v>0.24957941549725729</v>
      </c>
      <c r="AR11">
        <f>'µmol Indicator Protonated'!AR11+'µmol Buffer Protonated'!AR11</f>
        <v>0.25079179604211543</v>
      </c>
      <c r="AS11">
        <f>'µmol Indicator Protonated'!AS11+'µmol Buffer Protonated'!AS11</f>
        <v>0.25226064170223189</v>
      </c>
      <c r="AT11">
        <f>'µmol Indicator Protonated'!AT11+'µmol Buffer Protonated'!AT11</f>
        <v>0.25332147467898281</v>
      </c>
      <c r="AU11">
        <f>'µmol Indicator Protonated'!AU11+'µmol Buffer Protonated'!AU11</f>
        <v>0.25515170300150891</v>
      </c>
      <c r="AV11">
        <f>'µmol Indicator Protonated'!AV11+'µmol Buffer Protonated'!AV11</f>
        <v>0.25671380870353766</v>
      </c>
      <c r="AW11">
        <f>'µmol Indicator Protonated'!AW11+'µmol Buffer Protonated'!AW11</f>
        <v>0.25838083195271744</v>
      </c>
      <c r="AX11">
        <f>'µmol Indicator Protonated'!AX11+'µmol Buffer Protonated'!AX11</f>
        <v>0.25926680235088295</v>
      </c>
      <c r="AY11">
        <f>'µmol Indicator Protonated'!AY11+'µmol Buffer Protonated'!AY11</f>
        <v>0.2624026712601793</v>
      </c>
      <c r="AZ11">
        <f>'µmol Indicator Protonated'!AZ11+'µmol Buffer Protonated'!AZ11</f>
        <v>0.26255421882828656</v>
      </c>
      <c r="BA11">
        <f>'µmol Indicator Protonated'!BA11+'µmol Buffer Protonated'!BA11</f>
        <v>0.26324201163738875</v>
      </c>
      <c r="BB11">
        <f>'µmol Indicator Protonated'!BB11+'µmol Buffer Protonated'!BB11</f>
        <v>0.26457096723463708</v>
      </c>
      <c r="BC11">
        <f>'µmol Indicator Protonated'!BC11+'µmol Buffer Protonated'!BC11</f>
        <v>0.26551522515899767</v>
      </c>
      <c r="BD11">
        <f>'µmol Indicator Protonated'!BD11+'µmol Buffer Protonated'!BD11</f>
        <v>0.26663434566194361</v>
      </c>
      <c r="BE11">
        <f>'µmol Indicator Protonated'!BE11+'µmol Buffer Protonated'!BE11</f>
        <v>0.26665766067242158</v>
      </c>
      <c r="BF11">
        <f>'µmol Indicator Protonated'!BF11+'µmol Buffer Protonated'!BF11</f>
        <v>0.26861612155257703</v>
      </c>
      <c r="BG11">
        <f>'µmol Indicator Protonated'!BG11+'µmol Buffer Protonated'!BG11</f>
        <v>0.26978187207647897</v>
      </c>
      <c r="BH11">
        <f>'µmol Indicator Protonated'!BH11+'µmol Buffer Protonated'!BH11</f>
        <v>0.27011993972841053</v>
      </c>
      <c r="BI11">
        <f>'µmol Indicator Protonated'!BI11+'µmol Buffer Protonated'!BI11</f>
        <v>0.27109917016848828</v>
      </c>
      <c r="BJ11">
        <f>'µmol Indicator Protonated'!BJ11+'µmol Buffer Protonated'!BJ11</f>
        <v>0.27206674310332696</v>
      </c>
      <c r="BK11">
        <f>'µmol Indicator Protonated'!BK11+'µmol Buffer Protonated'!BK11</f>
        <v>0.27229989320810732</v>
      </c>
      <c r="BL11">
        <f>'µmol Indicator Protonated'!BL11+'µmol Buffer Protonated'!BL11</f>
        <v>0.27397857396252623</v>
      </c>
      <c r="BM11">
        <f>'µmol Indicator Protonated'!BM11+'µmol Buffer Protonated'!BM11</f>
        <v>0.27430498410921877</v>
      </c>
      <c r="BN11">
        <f>'µmol Indicator Protonated'!BN11+'µmol Buffer Protonated'!BN11</f>
        <v>0.27522592702310139</v>
      </c>
      <c r="BO11">
        <f>'µmol Indicator Protonated'!BO11+'µmol Buffer Protonated'!BO11</f>
        <v>0.27658985513606671</v>
      </c>
      <c r="BP11">
        <f>'µmol Indicator Protonated'!BP11+'µmol Buffer Protonated'!BP11</f>
        <v>0.27723101792421279</v>
      </c>
      <c r="BQ11">
        <f>'µmol Indicator Protonated'!BQ11+'µmol Buffer Protonated'!BQ11</f>
        <v>0.27838511094287577</v>
      </c>
      <c r="BR11">
        <f>'µmol Indicator Protonated'!BR11+'µmol Buffer Protonated'!BR11</f>
        <v>0.27825687838524665</v>
      </c>
      <c r="BS11">
        <f>'µmol Indicator Protonated'!BS11+'µmol Buffer Protonated'!BS11</f>
        <v>0.27959749148773388</v>
      </c>
      <c r="BT11">
        <f>'µmol Indicator Protonated'!BT11+'µmol Buffer Protonated'!BT11</f>
        <v>0.27953920396153875</v>
      </c>
      <c r="BU11">
        <f>'µmol Indicator Protonated'!BU11+'µmol Buffer Protonated'!BU11</f>
        <v>0.28065832446448469</v>
      </c>
      <c r="BV11">
        <f>'µmol Indicator Protonated'!BV11+'µmol Buffer Protonated'!BV11</f>
        <v>0.2810313646321333</v>
      </c>
      <c r="BW11">
        <f>'µmol Indicator Protonated'!BW11+'µmol Buffer Protonated'!BW11</f>
        <v>0.28208054010364519</v>
      </c>
      <c r="BX11">
        <f>'µmol Indicator Protonated'!BX11+'µmol Buffer Protonated'!BX11</f>
        <v>0.28267507287083521</v>
      </c>
      <c r="BY11">
        <f>'µmol Indicator Protonated'!BY11+'µmol Buffer Protonated'!BY11</f>
        <v>0.28359601578471771</v>
      </c>
      <c r="BZ11">
        <f>'µmol Indicator Protonated'!BZ11+'µmol Buffer Protonated'!BZ11</f>
        <v>0.28387579591045425</v>
      </c>
      <c r="CA11">
        <f>'µmol Indicator Protonated'!CA11+'µmol Buffer Protonated'!CA11</f>
        <v>0.28485502635053184</v>
      </c>
      <c r="CB11">
        <f>'µmol Indicator Protonated'!CB11+'µmol Buffer Protonated'!CB11</f>
        <v>0.28586922930632658</v>
      </c>
      <c r="CC11">
        <f>'µmol Indicator Protonated'!CC11+'µmol Buffer Protonated'!CC11</f>
        <v>0.28583425679060959</v>
      </c>
      <c r="CD11">
        <f>'µmol Indicator Protonated'!CD11+'µmol Buffer Protonated'!CD11</f>
        <v>0.28706995234594573</v>
      </c>
      <c r="CE11">
        <f>'µmol Indicator Protonated'!CE11+'µmol Buffer Protonated'!CE11</f>
        <v>0.28800255276506725</v>
      </c>
      <c r="CF11">
        <f>'µmol Indicator Protonated'!CF11+'µmol Buffer Protonated'!CF11</f>
        <v>0.28851548299558422</v>
      </c>
      <c r="CG11">
        <f>'µmol Indicator Protonated'!CG11+'µmol Buffer Protonated'!CG11</f>
        <v>0.2890867007522962</v>
      </c>
      <c r="CH11">
        <f>'µmol Indicator Protonated'!CH11+'µmol Buffer Protonated'!CH11</f>
        <v>0.28916830328896936</v>
      </c>
      <c r="CI11">
        <f>'µmol Indicator Protonated'!CI11+'µmol Buffer Protonated'!CI11</f>
        <v>0.28954134345661797</v>
      </c>
      <c r="CJ11">
        <f>'µmol Indicator Protonated'!CJ11+'µmol Buffer Protonated'!CJ11</f>
        <v>0.29028742379191524</v>
      </c>
      <c r="CK11">
        <f>'µmol Indicator Protonated'!CK11+'µmol Buffer Protonated'!CK11</f>
        <v>0.29087029905386619</v>
      </c>
      <c r="CL11">
        <f>'µmol Indicator Protonated'!CL11+'µmol Buffer Protonated'!CL11</f>
        <v>0.29124333922151491</v>
      </c>
      <c r="CM11">
        <f>'µmol Indicator Protonated'!CM11+'µmol Buffer Protonated'!CM11</f>
        <v>0.29119670920055873</v>
      </c>
      <c r="CN11">
        <f>'µmol Indicator Protonated'!CN11+'µmol Buffer Protonated'!CN11</f>
        <v>0.29256063731352416</v>
      </c>
      <c r="CO11">
        <f>'µmol Indicator Protonated'!CO11+'µmol Buffer Protonated'!CO11</f>
        <v>0.29335334766977744</v>
      </c>
      <c r="CP11">
        <f>'µmol Indicator Protonated'!CP11+'µmol Buffer Protonated'!CP11</f>
        <v>0.2938313053845773</v>
      </c>
      <c r="CQ11">
        <f>'µmol Indicator Protonated'!CQ11+'µmol Buffer Protonated'!CQ11</f>
        <v>0.2937613603531431</v>
      </c>
      <c r="CR11">
        <f>'µmol Indicator Protonated'!CR11+'µmol Buffer Protonated'!CR11</f>
        <v>0.29447246817272343</v>
      </c>
      <c r="CS11">
        <f>'µmol Indicator Protonated'!CS11+'µmol Buffer Protonated'!CS11</f>
        <v>0.29498539840324023</v>
      </c>
      <c r="CT11">
        <f>'µmol Indicator Protonated'!CT11+'µmol Buffer Protonated'!CT11</f>
        <v>0.29648921657907384</v>
      </c>
      <c r="CU11">
        <f>'µmol Indicator Protonated'!CU11+'µmol Buffer Protonated'!CU11</f>
        <v>0.2966407641471811</v>
      </c>
      <c r="CX11" s="14"/>
      <c r="CY11" s="3"/>
      <c r="CZ11" s="15"/>
      <c r="DA11" s="11"/>
      <c r="DB11" s="11"/>
      <c r="DC11" s="3"/>
      <c r="DD11" s="15"/>
      <c r="DE11" s="11"/>
      <c r="DF11" s="16"/>
      <c r="DG11" s="3"/>
      <c r="DH11" s="3"/>
      <c r="DI11" s="3"/>
    </row>
    <row r="12" spans="1:113" x14ac:dyDescent="0.25">
      <c r="A12" s="61">
        <v>10</v>
      </c>
      <c r="B12" s="13" t="s">
        <v>10</v>
      </c>
      <c r="C12">
        <f>'µmol Indicator Protonated'!C12+'µmol Buffer Protonated'!C12</f>
        <v>0</v>
      </c>
      <c r="D12">
        <f>'µmol Indicator Protonated'!D12+'µmol Buffer Protonated'!D12</f>
        <v>0.22755061643059005</v>
      </c>
      <c r="E12">
        <f>'µmol Indicator Protonated'!E12+'µmol Buffer Protonated'!E12</f>
        <v>0.29623663729889588</v>
      </c>
      <c r="F12">
        <f>'µmol Indicator Protonated'!F12+'µmol Buffer Protonated'!F12</f>
        <v>0.34129289504770821</v>
      </c>
      <c r="G12">
        <f>'µmol Indicator Protonated'!G12+'µmol Buffer Protonated'!G12</f>
        <v>0.36853648479129802</v>
      </c>
      <c r="H12">
        <f>'µmol Indicator Protonated'!H12+'µmol Buffer Protonated'!H12</f>
        <v>0.38786462847759307</v>
      </c>
      <c r="I12">
        <f>'µmol Indicator Protonated'!I12+'µmol Buffer Protonated'!I12</f>
        <v>0.39630466227064354</v>
      </c>
      <c r="J12">
        <f>'µmol Indicator Protonated'!J12+'µmol Buffer Protonated'!J12</f>
        <v>0.40367220558170419</v>
      </c>
      <c r="K12">
        <f>'µmol Indicator Protonated'!K12+'µmol Buffer Protonated'!K12</f>
        <v>0.40979239583218979</v>
      </c>
      <c r="L12">
        <f>'µmol Indicator Protonated'!L12+'µmol Buffer Protonated'!L12</f>
        <v>0.41480512308496831</v>
      </c>
      <c r="M12">
        <f>'µmol Indicator Protonated'!M12+'µmol Buffer Protonated'!M12</f>
        <v>0.41836066218286949</v>
      </c>
      <c r="N12">
        <f>'µmol Indicator Protonated'!N12+'µmol Buffer Protonated'!N12</f>
        <v>0.42149653109216589</v>
      </c>
      <c r="O12">
        <f>'µmol Indicator Protonated'!O12+'µmol Buffer Protonated'!O12</f>
        <v>0.42395626469759901</v>
      </c>
      <c r="P12">
        <f>'µmol Indicator Protonated'!P12+'µmol Buffer Protonated'!P12</f>
        <v>0.42659086088161746</v>
      </c>
      <c r="Q12">
        <f>'µmol Indicator Protonated'!Q12+'µmol Buffer Protonated'!Q12</f>
        <v>0.42747683127978298</v>
      </c>
      <c r="R12">
        <f>'µmol Indicator Protonated'!R12+'µmol Buffer Protonated'!R12</f>
        <v>0.42849103423557772</v>
      </c>
      <c r="S12">
        <f>'µmol Indicator Protonated'!S12+'µmol Buffer Protonated'!S12</f>
        <v>0.42931871710754826</v>
      </c>
      <c r="T12">
        <f>'µmol Indicator Protonated'!T12+'µmol Buffer Protonated'!T12</f>
        <v>0.43037955008429907</v>
      </c>
      <c r="U12">
        <f>'µmol Indicator Protonated'!U12+'µmol Buffer Protonated'!U12</f>
        <v>0.43163856065011325</v>
      </c>
      <c r="V12">
        <f>'µmol Indicator Protonated'!V12+'µmol Buffer Protonated'!V12</f>
        <v>0.43279265366877606</v>
      </c>
      <c r="W12">
        <f>'µmol Indicator Protonated'!W12+'µmol Buffer Protonated'!W12</f>
        <v>0.43386514415076599</v>
      </c>
      <c r="X12">
        <f>'µmol Indicator Protonated'!X12+'µmol Buffer Protonated'!X12</f>
        <v>0.43487934710656073</v>
      </c>
      <c r="Y12">
        <f>'µmol Indicator Protonated'!Y12+'µmol Buffer Protonated'!Y12</f>
        <v>0.43637150777715522</v>
      </c>
      <c r="Z12">
        <f>'µmol Indicator Protonated'!Z12+'µmol Buffer Protonated'!Z12</f>
        <v>0.43672123293432591</v>
      </c>
      <c r="AA12">
        <f>'µmol Indicator Protonated'!AA12+'µmol Buffer Protonated'!AA12</f>
        <v>0.43757223081677438</v>
      </c>
      <c r="AB12">
        <f>'µmol Indicator Protonated'!AB12+'µmol Buffer Protonated'!AB12</f>
        <v>0.43814344857348642</v>
      </c>
      <c r="AC12">
        <f>'µmol Indicator Protonated'!AC12+'µmol Buffer Protonated'!AC12</f>
        <v>0.4387962688668714</v>
      </c>
      <c r="AD12">
        <f>'µmol Indicator Protonated'!AD12+'µmol Buffer Protonated'!AD12</f>
        <v>0.4396006367283638</v>
      </c>
      <c r="AE12">
        <f>'µmol Indicator Protonated'!AE12+'µmol Buffer Protonated'!AE12</f>
        <v>0.44011356695888076</v>
      </c>
      <c r="AF12">
        <f>'µmol Indicator Protonated'!AF12+'µmol Buffer Protonated'!AF12</f>
        <v>0.44068478471559269</v>
      </c>
      <c r="AG12">
        <f>'µmol Indicator Protonated'!AG12+'µmol Buffer Protonated'!AG12</f>
        <v>0.44137257752469489</v>
      </c>
      <c r="AH12">
        <f>'µmol Indicator Protonated'!AH12+'µmol Buffer Protonated'!AH12</f>
        <v>0.44194379528140687</v>
      </c>
      <c r="AI12">
        <f>'µmol Indicator Protonated'!AI12+'µmol Buffer Protonated'!AI12</f>
        <v>0.44246838301716285</v>
      </c>
      <c r="AJ12">
        <f>'µmol Indicator Protonated'!AJ12+'µmol Buffer Protonated'!AJ12</f>
        <v>0.44343595595200141</v>
      </c>
      <c r="AK12">
        <f>'µmol Indicator Protonated'!AK12+'µmol Buffer Protonated'!AK12</f>
        <v>0.443750708593455</v>
      </c>
      <c r="AL12">
        <f>'µmol Indicator Protonated'!AL12+'µmol Buffer Protonated'!AL12</f>
        <v>0.44432192635016698</v>
      </c>
      <c r="AM12">
        <f>'µmol Indicator Protonated'!AM12+'µmol Buffer Protonated'!AM12</f>
        <v>0.44414706377158159</v>
      </c>
      <c r="AN12">
        <f>'µmol Indicator Protonated'!AN12+'µmol Buffer Protonated'!AN12</f>
        <v>0.44548767687406893</v>
      </c>
      <c r="AO12">
        <f>'µmol Indicator Protonated'!AO12+'µmol Buffer Protonated'!AO12</f>
        <v>0.44608220964125905</v>
      </c>
      <c r="AP12">
        <f>'µmol Indicator Protonated'!AP12+'µmol Buffer Protonated'!AP12</f>
        <v>0.4463386747565174</v>
      </c>
      <c r="AQ12">
        <f>'µmol Indicator Protonated'!AQ12+'µmol Buffer Protonated'!AQ12</f>
        <v>0.44604723712554184</v>
      </c>
      <c r="AR12">
        <f>'µmol Indicator Protonated'!AR12+'µmol Buffer Protonated'!AR12</f>
        <v>0.44681663247131725</v>
      </c>
      <c r="AS12">
        <f>'µmol Indicator Protonated'!AS12+'µmol Buffer Protonated'!AS12</f>
        <v>0.44710807010229275</v>
      </c>
      <c r="AT12">
        <f>'µmol Indicator Protonated'!AT12+'µmol Buffer Protonated'!AT12</f>
        <v>0.44794741047950215</v>
      </c>
      <c r="AU12">
        <f>'µmol Indicator Protonated'!AU12+'µmol Buffer Protonated'!AU12</f>
        <v>0.44867017580432145</v>
      </c>
      <c r="AV12">
        <f>'µmol Indicator Protonated'!AV12+'µmol Buffer Protonated'!AV12</f>
        <v>0.44956780370772603</v>
      </c>
      <c r="AW12">
        <f>'µmol Indicator Protonated'!AW12+'µmol Buffer Protonated'!AW12</f>
        <v>0.45016233647491599</v>
      </c>
      <c r="AX12">
        <f>'µmol Indicator Protonated'!AX12+'µmol Buffer Protonated'!AX12</f>
        <v>0.45157289460883737</v>
      </c>
      <c r="AY12">
        <f>'µmol Indicator Protonated'!AY12+'µmol Buffer Protonated'!AY12</f>
        <v>0.45195759228172505</v>
      </c>
      <c r="AZ12">
        <f>'µmol Indicator Protonated'!AZ12+'µmol Buffer Protonated'!AZ12</f>
        <v>0.45210913984983236</v>
      </c>
      <c r="BA12">
        <f>'µmol Indicator Protonated'!BA12+'µmol Buffer Protonated'!BA12</f>
        <v>0.45250549502795889</v>
      </c>
      <c r="BB12">
        <f>'µmol Indicator Protonated'!BB12+'µmol Buffer Protonated'!BB12</f>
        <v>0.45266870010130517</v>
      </c>
      <c r="BC12">
        <f>'µmol Indicator Protonated'!BC12+'µmol Buffer Protonated'!BC12</f>
        <v>0.45269201511178331</v>
      </c>
      <c r="BD12">
        <f>'µmol Indicator Protonated'!BD12+'µmol Buffer Protonated'!BD12</f>
        <v>0.45294848022704171</v>
      </c>
      <c r="BE12">
        <f>'µmol Indicator Protonated'!BE12+'µmol Buffer Protonated'!BE12</f>
        <v>0.45299511024799788</v>
      </c>
      <c r="BF12">
        <f>'µmol Indicator Protonated'!BF12+'µmol Buffer Protonated'!BF12</f>
        <v>0.45310002779514913</v>
      </c>
      <c r="BG12">
        <f>'µmol Indicator Protonated'!BG12+'µmol Buffer Protonated'!BG12</f>
        <v>0.45322826035277824</v>
      </c>
      <c r="BH12">
        <f>'µmol Indicator Protonated'!BH12+'µmol Buffer Protonated'!BH12</f>
        <v>0.45340312293136359</v>
      </c>
      <c r="BI12">
        <f>'µmol Indicator Protonated'!BI12+'µmol Buffer Protonated'!BI12</f>
        <v>0.45349638297327577</v>
      </c>
      <c r="BJ12">
        <f>'µmol Indicator Protonated'!BJ12+'µmol Buffer Protonated'!BJ12</f>
        <v>0.4536945605623392</v>
      </c>
      <c r="BK12">
        <f>'µmol Indicator Protonated'!BK12+'µmol Buffer Protonated'!BK12</f>
        <v>0.45357798550994877</v>
      </c>
      <c r="BL12">
        <f>'µmol Indicator Protonated'!BL12+'µmol Buffer Protonated'!BL12</f>
        <v>0.45360130052042685</v>
      </c>
      <c r="BM12">
        <f>'µmol Indicator Protonated'!BM12+'µmol Buffer Protonated'!BM12</f>
        <v>0.45377616309901214</v>
      </c>
      <c r="BN12">
        <f>'µmol Indicator Protonated'!BN12+'µmol Buffer Protonated'!BN12</f>
        <v>0.45383445062520716</v>
      </c>
      <c r="BO12">
        <f>'µmol Indicator Protonated'!BO12+'µmol Buffer Protonated'!BO12</f>
        <v>0.45375284808853411</v>
      </c>
      <c r="BP12">
        <f>'µmol Indicator Protonated'!BP12+'µmol Buffer Protonated'!BP12</f>
        <v>0.45398599819331459</v>
      </c>
      <c r="BQ12">
        <f>'µmol Indicator Protonated'!BQ12+'µmol Buffer Protonated'!BQ12</f>
        <v>0.45389273815140235</v>
      </c>
      <c r="BR12">
        <f>'µmol Indicator Protonated'!BR12+'µmol Buffer Protonated'!BR12</f>
        <v>0.45390439565664142</v>
      </c>
      <c r="BS12">
        <f>'µmol Indicator Protonated'!BS12+'µmol Buffer Protonated'!BS12</f>
        <v>0.45412588825618266</v>
      </c>
      <c r="BT12">
        <f>'µmol Indicator Protonated'!BT12+'µmol Buffer Protonated'!BT12</f>
        <v>0.45413754576142173</v>
      </c>
      <c r="BU12">
        <f>'µmol Indicator Protonated'!BU12+'µmol Buffer Protonated'!BU12</f>
        <v>0.45413754576142179</v>
      </c>
      <c r="BV12">
        <f>'µmol Indicator Protonated'!BV12+'µmol Buffer Protonated'!BV12</f>
        <v>0.45423080580333403</v>
      </c>
      <c r="BW12">
        <f>'µmol Indicator Protonated'!BW12+'µmol Buffer Protonated'!BW12</f>
        <v>0.45428909332952905</v>
      </c>
      <c r="BX12">
        <f>'µmol Indicator Protonated'!BX12+'µmol Buffer Protonated'!BX12</f>
        <v>0.45432406584524621</v>
      </c>
      <c r="BY12">
        <f>'µmol Indicator Protonated'!BY12+'µmol Buffer Protonated'!BY12</f>
        <v>0.45444064089763636</v>
      </c>
      <c r="BZ12">
        <f>'µmol Indicator Protonated'!BZ12+'µmol Buffer Protonated'!BZ12</f>
        <v>0.45414920326666075</v>
      </c>
      <c r="CA12">
        <f>'µmol Indicator Protonated'!CA12+'µmol Buffer Protonated'!CA12</f>
        <v>0.45402097070903163</v>
      </c>
      <c r="CB12">
        <f>'µmol Indicator Protonated'!CB12+'µmol Buffer Protonated'!CB12</f>
        <v>0.45433572335048533</v>
      </c>
      <c r="CC12">
        <f>'µmol Indicator Protonated'!CC12+'µmol Buffer Protonated'!CC12</f>
        <v>0.45446395590811434</v>
      </c>
      <c r="CD12">
        <f>'µmol Indicator Protonated'!CD12+'µmol Buffer Protonated'!CD12</f>
        <v>0.45441732588715816</v>
      </c>
      <c r="CE12">
        <f>'µmol Indicator Protonated'!CE12+'µmol Buffer Protonated'!CE12</f>
        <v>0.45439401087668024</v>
      </c>
      <c r="CF12">
        <f>'µmol Indicator Protonated'!CF12+'µmol Buffer Protonated'!CF12</f>
        <v>0.45425412081381206</v>
      </c>
      <c r="CG12">
        <f>'µmol Indicator Protonated'!CG12+'µmol Buffer Protonated'!CG12</f>
        <v>0.45432406584524621</v>
      </c>
      <c r="CH12">
        <f>'µmol Indicator Protonated'!CH12+'µmol Buffer Protonated'!CH12</f>
        <v>0.45414920326666075</v>
      </c>
      <c r="CI12">
        <f>'µmol Indicator Protonated'!CI12+'µmol Buffer Protonated'!CI12</f>
        <v>0.45417251827713873</v>
      </c>
      <c r="CJ12">
        <f>'µmol Indicator Protonated'!CJ12+'µmol Buffer Protonated'!CJ12</f>
        <v>0.45427743582429003</v>
      </c>
      <c r="CK12">
        <f>'µmol Indicator Protonated'!CK12+'µmol Buffer Protonated'!CK12</f>
        <v>0.45372953307805614</v>
      </c>
      <c r="CL12">
        <f>'µmol Indicator Protonated'!CL12+'µmol Buffer Protonated'!CL12</f>
        <v>0.45392771066711951</v>
      </c>
      <c r="CM12">
        <f>'µmol Indicator Protonated'!CM12+'µmol Buffer Protonated'!CM12</f>
        <v>0.45347306796279752</v>
      </c>
      <c r="CN12">
        <f>'µmol Indicator Protonated'!CN12+'µmol Buffer Protonated'!CN12</f>
        <v>0.45332152039469042</v>
      </c>
      <c r="CO12">
        <f>'µmol Indicator Protonated'!CO12+'µmol Buffer Protonated'!CO12</f>
        <v>0.45323991785801709</v>
      </c>
      <c r="CP12">
        <f>'µmol Indicator Protonated'!CP12+'µmol Buffer Protonated'!CP12</f>
        <v>0.45306505527943203</v>
      </c>
      <c r="CQ12">
        <f>'µmol Indicator Protonated'!CQ12+'µmol Buffer Protonated'!CQ12</f>
        <v>0.4527969326589345</v>
      </c>
      <c r="CR12">
        <f>'µmol Indicator Protonated'!CR12+'µmol Buffer Protonated'!CR12</f>
        <v>0.45272698762750041</v>
      </c>
      <c r="CS12">
        <f>'µmol Indicator Protonated'!CS12+'µmol Buffer Protonated'!CS12</f>
        <v>0.4525754400593931</v>
      </c>
      <c r="CT12">
        <f>'µmol Indicator Protonated'!CT12+'µmol Buffer Protonated'!CT12</f>
        <v>0.45289019270084668</v>
      </c>
      <c r="CU12">
        <f>'µmol Indicator Protonated'!CU12+'µmol Buffer Protonated'!CU12</f>
        <v>0.45297179523751968</v>
      </c>
      <c r="CX12" s="4"/>
      <c r="CZ12" s="10"/>
      <c r="DA12" s="8"/>
      <c r="DB12" s="8"/>
      <c r="DC12" s="4"/>
      <c r="DD12" s="10"/>
      <c r="DE12" s="8"/>
      <c r="DG12" s="5"/>
    </row>
    <row r="13" spans="1:113" x14ac:dyDescent="0.25">
      <c r="A13" s="61">
        <v>11</v>
      </c>
      <c r="B13" s="13" t="s">
        <v>11</v>
      </c>
      <c r="C13">
        <f>'µmol Indicator Protonated'!C13+'µmol Buffer Protonated'!C13</f>
        <v>0</v>
      </c>
      <c r="D13">
        <f>'µmol Indicator Protonated'!D13+'µmol Buffer Protonated'!D13</f>
        <v>0.20064509433893185</v>
      </c>
      <c r="E13">
        <f>'µmol Indicator Protonated'!E13+'µmol Buffer Protonated'!E13</f>
        <v>0.27605749573015226</v>
      </c>
      <c r="F13">
        <f>'µmol Indicator Protonated'!F13+'µmol Buffer Protonated'!F13</f>
        <v>0.30431528842953665</v>
      </c>
      <c r="G13">
        <f>'µmol Indicator Protonated'!G13+'µmol Buffer Protonated'!G13</f>
        <v>0.31256880213876298</v>
      </c>
      <c r="H13">
        <f>'µmol Indicator Protonated'!H13+'µmol Buffer Protonated'!H13</f>
        <v>0.31576295857425435</v>
      </c>
      <c r="I13">
        <f>'µmol Indicator Protonated'!I13+'µmol Buffer Protonated'!I13</f>
        <v>0.31706859916102459</v>
      </c>
      <c r="J13">
        <f>'µmol Indicator Protonated'!J13+'µmol Buffer Protonated'!J13</f>
        <v>0.31900374503070184</v>
      </c>
      <c r="K13">
        <f>'µmol Indicator Protonated'!K13+'µmol Buffer Protonated'!K13</f>
        <v>0.32014618054412591</v>
      </c>
      <c r="L13">
        <f>'µmol Indicator Protonated'!L13+'µmol Buffer Protonated'!L13</f>
        <v>0.3215217661623303</v>
      </c>
      <c r="M13">
        <f>'µmol Indicator Protonated'!M13+'µmol Buffer Protonated'!M13</f>
        <v>0.32268751668623219</v>
      </c>
      <c r="N13">
        <f>'µmol Indicator Protonated'!N13+'µmol Buffer Protonated'!N13</f>
        <v>0.32372503465250496</v>
      </c>
      <c r="O13">
        <f>'µmol Indicator Protonated'!O13+'µmol Buffer Protonated'!O13</f>
        <v>0.32478586762925582</v>
      </c>
      <c r="P13">
        <f>'µmol Indicator Protonated'!P13+'µmol Buffer Protonated'!P13</f>
        <v>0.32552029045931413</v>
      </c>
      <c r="Q13">
        <f>'µmol Indicator Protonated'!Q13+'µmol Buffer Protonated'!Q13</f>
        <v>0.32571846804837745</v>
      </c>
      <c r="R13">
        <f>'µmol Indicator Protonated'!R13+'µmol Buffer Protonated'!R13</f>
        <v>0.32716399869801599</v>
      </c>
      <c r="S13">
        <f>'µmol Indicator Protonated'!S13+'µmol Buffer Protonated'!S13</f>
        <v>0.32832974922191799</v>
      </c>
      <c r="T13">
        <f>'µmol Indicator Protonated'!T13+'µmol Buffer Protonated'!T13</f>
        <v>0.33038147014398545</v>
      </c>
      <c r="U13">
        <f>'µmol Indicator Protonated'!U13+'µmol Buffer Protonated'!U13</f>
        <v>0.33254976611844311</v>
      </c>
      <c r="V13">
        <f>'µmol Indicator Protonated'!V13+'µmol Buffer Protonated'!V13</f>
        <v>0.33408855680999383</v>
      </c>
      <c r="W13">
        <f>'µmol Indicator Protonated'!W13+'µmol Buffer Protonated'!W13</f>
        <v>0.33509110226054961</v>
      </c>
      <c r="X13">
        <f>'µmol Indicator Protonated'!X13+'µmol Buffer Protonated'!X13</f>
        <v>0.33560403249106646</v>
      </c>
      <c r="Y13">
        <f>'µmol Indicator Protonated'!Y13+'µmol Buffer Protonated'!Y13</f>
        <v>0.33681641303592441</v>
      </c>
      <c r="Z13">
        <f>'µmol Indicator Protonated'!Z13+'µmol Buffer Protonated'!Z13</f>
        <v>0.33672315299401234</v>
      </c>
      <c r="AA13">
        <f>'µmol Indicator Protonated'!AA13+'µmol Buffer Protonated'!AA13</f>
        <v>0.33732934326644143</v>
      </c>
      <c r="AB13">
        <f>'µmol Indicator Protonated'!AB13+'µmol Buffer Protonated'!AB13</f>
        <v>0.33759746588693884</v>
      </c>
      <c r="AC13">
        <f>'µmol Indicator Protonated'!AC13+'µmol Buffer Protonated'!AC13</f>
        <v>0.33799382106506537</v>
      </c>
      <c r="AD13">
        <f>'µmol Indicator Protonated'!AD13+'µmol Buffer Protonated'!AD13</f>
        <v>0.3390313390313382</v>
      </c>
      <c r="AE13">
        <f>'µmol Indicator Protonated'!AE13+'µmol Buffer Protonated'!AE13</f>
        <v>0.33849509379034332</v>
      </c>
      <c r="AF13">
        <f>'µmol Indicator Protonated'!AF13+'µmol Buffer Protonated'!AF13</f>
        <v>0.33928780414659665</v>
      </c>
      <c r="AG13">
        <f>'µmol Indicator Protonated'!AG13+'µmol Buffer Protonated'!AG13</f>
        <v>0.33928780414659665</v>
      </c>
      <c r="AH13">
        <f>'µmol Indicator Protonated'!AH13+'µmol Buffer Protonated'!AH13</f>
        <v>0.34018543205000124</v>
      </c>
      <c r="AI13">
        <f>'µmol Indicator Protonated'!AI13+'µmol Buffer Protonated'!AI13</f>
        <v>0.34009217200808917</v>
      </c>
      <c r="AJ13">
        <f>'µmol Indicator Protonated'!AJ13+'µmol Buffer Protonated'!AJ13</f>
        <v>0.34053515720717181</v>
      </c>
      <c r="AK13">
        <f>'µmol Indicator Protonated'!AK13+'µmol Buffer Protonated'!AK13</f>
        <v>0.34020874706047927</v>
      </c>
      <c r="AL13">
        <f>'µmol Indicator Protonated'!AL13+'µmol Buffer Protonated'!AL13</f>
        <v>0.34082659483814731</v>
      </c>
      <c r="AM13">
        <f>'µmol Indicator Protonated'!AM13+'µmol Buffer Protonated'!AM13</f>
        <v>0.33999891196617699</v>
      </c>
      <c r="AN13">
        <f>'µmol Indicator Protonated'!AN13+'µmol Buffer Protonated'!AN13</f>
        <v>0.34137449758438132</v>
      </c>
      <c r="AO13">
        <f>'µmol Indicator Protonated'!AO13+'µmol Buffer Protonated'!AO13</f>
        <v>0.34103642993244976</v>
      </c>
      <c r="AP13">
        <f>'µmol Indicator Protonated'!AP13+'µmol Buffer Protonated'!AP13</f>
        <v>0.34129289504770821</v>
      </c>
      <c r="AQ13">
        <f>'µmol Indicator Protonated'!AQ13+'µmol Buffer Protonated'!AQ13</f>
        <v>0.34052349970193274</v>
      </c>
      <c r="AR13">
        <f>'µmol Indicator Protonated'!AR13+'µmol Buffer Protonated'!AR13</f>
        <v>0.34101311492197167</v>
      </c>
      <c r="AS13">
        <f>'µmol Indicator Protonated'!AS13+'µmol Buffer Protonated'!AS13</f>
        <v>0.34108305995340571</v>
      </c>
      <c r="AT13">
        <f>'µmol Indicator Protonated'!AT13+'µmol Buffer Protonated'!AT13</f>
        <v>0.34152604515248852</v>
      </c>
      <c r="AU13">
        <f>'µmol Indicator Protonated'!AU13+'µmol Buffer Protonated'!AU13</f>
        <v>0.34207394789872242</v>
      </c>
      <c r="AV13">
        <f>'µmol Indicator Protonated'!AV13+'µmol Buffer Protonated'!AV13</f>
        <v>0.34262185064495643</v>
      </c>
      <c r="AW13">
        <f>'µmol Indicator Protonated'!AW13+'µmol Buffer Protonated'!AW13</f>
        <v>0.34311146586499519</v>
      </c>
      <c r="AX13">
        <f>'µmol Indicator Protonated'!AX13+'µmol Buffer Protonated'!AX13</f>
        <v>0.3442772163888973</v>
      </c>
      <c r="AY13">
        <f>'µmol Indicator Protonated'!AY13+'µmol Buffer Protonated'!AY13</f>
        <v>0.34446373647272149</v>
      </c>
      <c r="AZ13">
        <f>'µmol Indicator Protonated'!AZ13+'µmol Buffer Protonated'!AZ13</f>
        <v>0.34406738129459491</v>
      </c>
      <c r="BA13">
        <f>'µmol Indicator Protonated'!BA13+'µmol Buffer Protonated'!BA13</f>
        <v>0.34423058636794118</v>
      </c>
      <c r="BB13">
        <f>'µmol Indicator Protonated'!BB13+'µmol Buffer Protonated'!BB13</f>
        <v>0.34406738129459491</v>
      </c>
      <c r="BC13">
        <f>'µmol Indicator Protonated'!BC13+'µmol Buffer Protonated'!BC13</f>
        <v>0.344090696305073</v>
      </c>
      <c r="BD13">
        <f>'µmol Indicator Protonated'!BD13+'µmol Buffer Protonated'!BD13</f>
        <v>0.34434716142033139</v>
      </c>
      <c r="BE13">
        <f>'µmol Indicator Protonated'!BE13+'µmol Buffer Protonated'!BE13</f>
        <v>0.3440207512736389</v>
      </c>
      <c r="BF13">
        <f>'µmol Indicator Protonated'!BF13+'µmol Buffer Protonated'!BF13</f>
        <v>0.34420727135746315</v>
      </c>
      <c r="BG13">
        <f>'µmol Indicator Protonated'!BG13+'µmol Buffer Protonated'!BG13</f>
        <v>0.34389251871600962</v>
      </c>
      <c r="BH13">
        <f>'µmol Indicator Protonated'!BH13+'µmol Buffer Protonated'!BH13</f>
        <v>0.34446373647272166</v>
      </c>
      <c r="BI13">
        <f>'µmol Indicator Protonated'!BI13+'µmol Buffer Protonated'!BI13</f>
        <v>0.34370599863218537</v>
      </c>
      <c r="BJ13">
        <f>'µmol Indicator Protonated'!BJ13+'µmol Buffer Protonated'!BJ13</f>
        <v>0.34406738129459491</v>
      </c>
      <c r="BK13">
        <f>'µmol Indicator Protonated'!BK13+'µmol Buffer Protonated'!BK13</f>
        <v>0.343507821043122</v>
      </c>
      <c r="BL13">
        <f>'µmol Indicator Protonated'!BL13+'µmol Buffer Protonated'!BL13</f>
        <v>0.3436243960955121</v>
      </c>
      <c r="BM13">
        <f>'µmol Indicator Protonated'!BM13+'µmol Buffer Protonated'!BM13</f>
        <v>0.34370599863218526</v>
      </c>
      <c r="BN13">
        <f>'µmol Indicator Protonated'!BN13+'µmol Buffer Protonated'!BN13</f>
        <v>0.3436593686112292</v>
      </c>
      <c r="BO13">
        <f>'µmol Indicator Protonated'!BO13+'µmol Buffer Protonated'!BO13</f>
        <v>0.34335627347501457</v>
      </c>
      <c r="BP13">
        <f>'µmol Indicator Protonated'!BP13+'µmol Buffer Protonated'!BP13</f>
        <v>0.34377594366361952</v>
      </c>
      <c r="BQ13">
        <f>'µmol Indicator Protonated'!BQ13+'µmol Buffer Protonated'!BQ13</f>
        <v>0.34388086121077061</v>
      </c>
      <c r="BR13">
        <f>'µmol Indicator Protonated'!BR13+'µmol Buffer Protonated'!BR13</f>
        <v>0.34363605360075111</v>
      </c>
      <c r="BS13">
        <f>'µmol Indicator Protonated'!BS13+'µmol Buffer Protonated'!BS13</f>
        <v>0.3436593686112292</v>
      </c>
      <c r="BT13">
        <f>'µmol Indicator Protonated'!BT13+'µmol Buffer Protonated'!BT13</f>
        <v>0.34357776607455603</v>
      </c>
      <c r="BU13">
        <f>'µmol Indicator Protonated'!BU13+'µmol Buffer Protonated'!BU13</f>
        <v>0.34351947854836101</v>
      </c>
      <c r="BV13">
        <f>'µmol Indicator Protonated'!BV13+'µmol Buffer Protonated'!BV13</f>
        <v>0.34367102611646816</v>
      </c>
      <c r="BW13">
        <f>'µmol Indicator Protonated'!BW13+'µmol Buffer Protonated'!BW13</f>
        <v>0.34355445106407806</v>
      </c>
      <c r="BX13">
        <f>'µmol Indicator Protonated'!BX13+'µmol Buffer Protonated'!BX13</f>
        <v>0.34365936861122925</v>
      </c>
      <c r="BY13">
        <f>'µmol Indicator Protonated'!BY13+'µmol Buffer Protonated'!BY13</f>
        <v>0.34383423118981454</v>
      </c>
      <c r="BZ13">
        <f>'µmol Indicator Protonated'!BZ13+'µmol Buffer Protonated'!BZ13</f>
        <v>0.34411401131555103</v>
      </c>
      <c r="CA13">
        <f>'µmol Indicator Protonated'!CA13+'µmol Buffer Protonated'!CA13</f>
        <v>0.34369434112694625</v>
      </c>
      <c r="CB13">
        <f>'µmol Indicator Protonated'!CB13+'µmol Buffer Protonated'!CB13</f>
        <v>0.34409069630507294</v>
      </c>
      <c r="CC13">
        <f>'µmol Indicator Protonated'!CC13+'µmol Buffer Protonated'!CC13</f>
        <v>0.34525644682897499</v>
      </c>
      <c r="CD13">
        <f>'µmol Indicator Protonated'!CD13+'µmol Buffer Protonated'!CD13</f>
        <v>0.34587429460664304</v>
      </c>
      <c r="CE13">
        <f>'µmol Indicator Protonated'!CE13+'µmol Buffer Protonated'!CE13</f>
        <v>0.34543130940756028</v>
      </c>
      <c r="CF13">
        <f>'µmol Indicator Protonated'!CF13+'µmol Buffer Protonated'!CF13</f>
        <v>0.34568777452281879</v>
      </c>
      <c r="CG13">
        <f>'µmol Indicator Protonated'!CG13+'µmol Buffer Protonated'!CG13</f>
        <v>0.34545462441803831</v>
      </c>
      <c r="CH13">
        <f>'µmol Indicator Protonated'!CH13+'µmol Buffer Protonated'!CH13</f>
        <v>0.34547793942851635</v>
      </c>
      <c r="CI13">
        <f>'µmol Indicator Protonated'!CI13+'µmol Buffer Protonated'!CI13</f>
        <v>0.34545462441803831</v>
      </c>
      <c r="CJ13">
        <f>'µmol Indicator Protonated'!CJ13+'µmol Buffer Protonated'!CJ13</f>
        <v>0.34611910221666253</v>
      </c>
      <c r="CK13">
        <f>'µmol Indicator Protonated'!CK13+'µmol Buffer Protonated'!CK13</f>
        <v>0.34555954196518945</v>
      </c>
      <c r="CL13">
        <f>'µmol Indicator Protonated'!CL13+'µmol Buffer Protonated'!CL13</f>
        <v>0.3456644595123407</v>
      </c>
      <c r="CM13">
        <f>'µmol Indicator Protonated'!CM13+'µmol Buffer Protonated'!CM13</f>
        <v>0.34523313181849696</v>
      </c>
      <c r="CN13">
        <f>'µmol Indicator Protonated'!CN13+'µmol Buffer Protonated'!CN13</f>
        <v>0.34561782949138464</v>
      </c>
      <c r="CO13">
        <f>'µmol Indicator Protonated'!CO13+'µmol Buffer Protonated'!CO13</f>
        <v>0.34537302188136515</v>
      </c>
      <c r="CP13">
        <f>'µmol Indicator Protonated'!CP13+'µmol Buffer Protonated'!CP13</f>
        <v>0.34562948699662366</v>
      </c>
      <c r="CQ13">
        <f>'µmol Indicator Protonated'!CQ13+'µmol Buffer Protonated'!CQ13</f>
        <v>0.34502329672419457</v>
      </c>
      <c r="CR13">
        <f>'µmol Indicator Protonated'!CR13+'µmol Buffer Protonated'!CR13</f>
        <v>0.34483677664037027</v>
      </c>
      <c r="CS13">
        <f>'µmol Indicator Protonated'!CS13+'µmol Buffer Protonated'!CS13</f>
        <v>0.34523313181849691</v>
      </c>
      <c r="CT13">
        <f>'µmol Indicator Protonated'!CT13+'µmol Buffer Protonated'!CT13</f>
        <v>0.34576937705949184</v>
      </c>
      <c r="CU13">
        <f>'µmol Indicator Protonated'!CU13+'µmol Buffer Protonated'!CU13</f>
        <v>0.34575771955425277</v>
      </c>
      <c r="CX13" s="4"/>
      <c r="CZ13" s="10"/>
      <c r="DA13" s="8"/>
      <c r="DB13" s="8"/>
      <c r="DC13" s="4"/>
      <c r="DD13" s="10"/>
      <c r="DE13" s="8"/>
      <c r="DG13" s="5"/>
    </row>
    <row r="14" spans="1:113" x14ac:dyDescent="0.25">
      <c r="A14" s="61">
        <v>12</v>
      </c>
      <c r="B14" s="13" t="s">
        <v>12</v>
      </c>
      <c r="C14">
        <f>'µmol Indicator Protonated'!C14+'µmol Buffer Protonated'!C14</f>
        <v>0</v>
      </c>
      <c r="D14">
        <f>'µmol Indicator Protonated'!D14+'µmol Buffer Protonated'!D14</f>
        <v>5.2085733407940198E-2</v>
      </c>
      <c r="E14">
        <f>'µmol Indicator Protonated'!E14+'µmol Buffer Protonated'!E14</f>
        <v>9.5743090528070063E-2</v>
      </c>
      <c r="F14">
        <f>'µmol Indicator Protonated'!F14+'µmol Buffer Protonated'!F14</f>
        <v>0.10108222792754128</v>
      </c>
      <c r="G14">
        <f>'µmol Indicator Protonated'!G14+'µmol Buffer Protonated'!G14</f>
        <v>0.1013736655585168</v>
      </c>
      <c r="H14">
        <f>'µmol Indicator Protonated'!H14+'µmol Buffer Protonated'!H14</f>
        <v>0.10167676069473126</v>
      </c>
      <c r="I14">
        <f>'µmol Indicator Protonated'!I14+'µmol Buffer Protonated'!I14</f>
        <v>0.10196819832570675</v>
      </c>
      <c r="J14">
        <f>'µmol Indicator Protonated'!J14+'µmol Buffer Protonated'!J14</f>
        <v>0.1028075387029162</v>
      </c>
      <c r="K14">
        <f>'µmol Indicator Protonated'!K14+'µmol Buffer Protonated'!K14</f>
        <v>0.10400826174253526</v>
      </c>
      <c r="L14">
        <f>'µmol Indicator Protonated'!L14+'µmol Buffer Protonated'!L14</f>
        <v>0.10481262960402765</v>
      </c>
      <c r="M14">
        <f>'µmol Indicator Protonated'!M14+'µmol Buffer Protonated'!M14</f>
        <v>0.10560533996028104</v>
      </c>
      <c r="N14">
        <f>'µmol Indicator Protonated'!N14+'µmol Buffer Protonated'!N14</f>
        <v>0.10693429555752935</v>
      </c>
      <c r="O14">
        <f>'µmol Indicator Protonated'!O14+'µmol Buffer Protonated'!O14</f>
        <v>0.10742391077756813</v>
      </c>
      <c r="P14">
        <f>'µmol Indicator Protonated'!P14+'µmol Buffer Protonated'!P14</f>
        <v>0.10867126383814327</v>
      </c>
      <c r="Q14">
        <f>'µmol Indicator Protonated'!Q14+'µmol Buffer Protonated'!Q14</f>
        <v>0.10871789385909944</v>
      </c>
      <c r="R14">
        <f>'µmol Indicator Protonated'!R14+'µmol Buffer Protonated'!R14</f>
        <v>0.10966215178345995</v>
      </c>
      <c r="S14">
        <f>'µmol Indicator Protonated'!S14+'µmol Buffer Protonated'!S14</f>
        <v>0.11060640970782062</v>
      </c>
      <c r="T14">
        <f>'µmol Indicator Protonated'!T14+'µmol Buffer Protonated'!T14</f>
        <v>0.11115431245405456</v>
      </c>
      <c r="U14">
        <f>'µmol Indicator Protonated'!U14+'µmol Buffer Protonated'!U14</f>
        <v>0.11204028285222009</v>
      </c>
      <c r="V14">
        <f>'µmol Indicator Protonated'!V14+'µmol Buffer Protonated'!V14</f>
        <v>0.11289128073466853</v>
      </c>
      <c r="W14">
        <f>'µmol Indicator Protonated'!W14+'µmol Buffer Protonated'!W14</f>
        <v>0.11383553865902919</v>
      </c>
      <c r="X14">
        <f>'µmol Indicator Protonated'!X14+'µmol Buffer Protonated'!X14</f>
        <v>0.11468653654147767</v>
      </c>
      <c r="Y14">
        <f>'µmol Indicator Protonated'!Y14+'µmol Buffer Protonated'!Y14</f>
        <v>0.11698306507356454</v>
      </c>
      <c r="Z14">
        <f>'µmol Indicator Protonated'!Z14+'µmol Buffer Protonated'!Z14</f>
        <v>0.11783406295601306</v>
      </c>
      <c r="AA14">
        <f>'µmol Indicator Protonated'!AA14+'µmol Buffer Protonated'!AA14</f>
        <v>0.11999070142523174</v>
      </c>
      <c r="AB14">
        <f>'µmol Indicator Protonated'!AB14+'µmol Buffer Protonated'!AB14</f>
        <v>0.1222988874625577</v>
      </c>
      <c r="AC14">
        <f>'µmol Indicator Protonated'!AC14+'µmol Buffer Protonated'!AC14</f>
        <v>0.12438558090034223</v>
      </c>
      <c r="AD14">
        <f>'µmol Indicator Protonated'!AD14+'µmol Buffer Protonated'!AD14</f>
        <v>0.12660050689575608</v>
      </c>
      <c r="AE14">
        <f>'µmol Indicator Protonated'!AE14+'µmol Buffer Protonated'!AE14</f>
        <v>0.12838410519732607</v>
      </c>
      <c r="AF14">
        <f>'µmol Indicator Protonated'!AF14+'µmol Buffer Protonated'!AF14</f>
        <v>0.13023764853033032</v>
      </c>
      <c r="AG14">
        <f>'µmol Indicator Protonated'!AG14+'µmol Buffer Protonated'!AG14</f>
        <v>0.131834726748076</v>
      </c>
      <c r="AH14">
        <f>'µmol Indicator Protonated'!AH14+'µmol Buffer Protonated'!AH14</f>
        <v>0.13322196987151938</v>
      </c>
      <c r="AI14">
        <f>'µmol Indicator Protonated'!AI14+'µmol Buffer Protonated'!AI14</f>
        <v>0.13457424047924574</v>
      </c>
      <c r="AJ14">
        <f>'µmol Indicator Protonated'!AJ14+'µmol Buffer Protonated'!AJ14</f>
        <v>0.13608971616031834</v>
      </c>
      <c r="AK14">
        <f>'µmol Indicator Protonated'!AK14+'µmol Buffer Protonated'!AK14</f>
        <v>0.13709226161087412</v>
      </c>
      <c r="AL14">
        <f>'µmol Indicator Protonated'!AL14+'µmol Buffer Protonated'!AL14</f>
        <v>0.13849116223955651</v>
      </c>
      <c r="AM14">
        <f>'µmol Indicator Protonated'!AM14+'µmol Buffer Protonated'!AM14</f>
        <v>0.13902740748055145</v>
      </c>
      <c r="AN14">
        <f>'µmol Indicator Protonated'!AN14+'µmol Buffer Protonated'!AN14</f>
        <v>0.14112575842357503</v>
      </c>
      <c r="AO14">
        <f>'µmol Indicator Protonated'!AO14+'µmol Buffer Protonated'!AO14</f>
        <v>0.14236145397891117</v>
      </c>
      <c r="AP14">
        <f>'µmol Indicator Protonated'!AP14+'µmol Buffer Protonated'!AP14</f>
        <v>0.14322410936659852</v>
      </c>
      <c r="AQ14">
        <f>'µmol Indicator Protonated'!AQ14+'µmol Buffer Protonated'!AQ14</f>
        <v>0.14376035460759351</v>
      </c>
      <c r="AR14">
        <f>'µmol Indicator Protonated'!AR14+'µmol Buffer Protonated'!AR14</f>
        <v>0.14795705649364074</v>
      </c>
      <c r="AS14">
        <f>'µmol Indicator Protonated'!AS14+'µmol Buffer Protonated'!AS14</f>
        <v>0.14877308186037211</v>
      </c>
      <c r="AT14">
        <f>'µmol Indicator Protonated'!AT14+'µmol Buffer Protonated'!AT14</f>
        <v>0.15007872244714238</v>
      </c>
      <c r="AU14">
        <f>'µmol Indicator Protonated'!AU14+'µmol Buffer Protonated'!AU14</f>
        <v>0.15137270552867357</v>
      </c>
      <c r="AV14">
        <f>'µmol Indicator Protonated'!AV14+'µmol Buffer Protonated'!AV14</f>
        <v>0.15272497613639993</v>
      </c>
      <c r="AW14">
        <f>'µmol Indicator Protonated'!AW14+'µmol Buffer Protonated'!AW14</f>
        <v>0.15394901418649698</v>
      </c>
      <c r="AX14">
        <f>'µmol Indicator Protonated'!AX14+'µmol Buffer Protonated'!AX14</f>
        <v>0.15574426999330609</v>
      </c>
      <c r="AY14">
        <f>'µmol Indicator Protonated'!AY14+'µmol Buffer Protonated'!AY14</f>
        <v>0.15656029536003746</v>
      </c>
      <c r="AZ14">
        <f>'µmol Indicator Protonated'!AZ14+'µmol Buffer Protonated'!AZ14</f>
        <v>0.15708488309579338</v>
      </c>
      <c r="BA14">
        <f>'µmol Indicator Protonated'!BA14+'µmol Buffer Protonated'!BA14</f>
        <v>0.1579708534939589</v>
      </c>
      <c r="BB14">
        <f>'µmol Indicator Protonated'!BB14+'µmol Buffer Protonated'!BB14</f>
        <v>0.15860035877686599</v>
      </c>
      <c r="BC14">
        <f>'µmol Indicator Protonated'!BC14+'µmol Buffer Protonated'!BC14</f>
        <v>0.15906665898642683</v>
      </c>
      <c r="BD14">
        <f>'µmol Indicator Protonated'!BD14+'µmol Buffer Protonated'!BD14</f>
        <v>0.15974279429028995</v>
      </c>
      <c r="BE14">
        <f>'µmol Indicator Protonated'!BE14+'µmol Buffer Protonated'!BE14</f>
        <v>0.16030235454176295</v>
      </c>
      <c r="BF14">
        <f>'µmol Indicator Protonated'!BF14+'µmol Buffer Protonated'!BF14</f>
        <v>0.16080362726704081</v>
      </c>
      <c r="BG14">
        <f>'µmol Indicator Protonated'!BG14+'µmol Buffer Protonated'!BG14</f>
        <v>0.1612932424870796</v>
      </c>
      <c r="BH14">
        <f>'µmol Indicator Protonated'!BH14+'µmol Buffer Protonated'!BH14</f>
        <v>0.16191109026474768</v>
      </c>
      <c r="BI14">
        <f>'µmol Indicator Protonated'!BI14+'µmol Buffer Protonated'!BI14</f>
        <v>0.16241236299002554</v>
      </c>
      <c r="BJ14">
        <f>'µmol Indicator Protonated'!BJ14+'µmol Buffer Protonated'!BJ14</f>
        <v>0.16298358074673752</v>
      </c>
      <c r="BK14">
        <f>'µmol Indicator Protonated'!BK14+'µmol Buffer Protonated'!BK14</f>
        <v>0.16326336087247398</v>
      </c>
      <c r="BL14">
        <f>'µmol Indicator Protonated'!BL14+'µmol Buffer Protonated'!BL14</f>
        <v>0.1637180035767957</v>
      </c>
      <c r="BM14">
        <f>'µmol Indicator Protonated'!BM14+'µmol Buffer Protonated'!BM14</f>
        <v>0.16426590632302968</v>
      </c>
      <c r="BN14">
        <f>'µmol Indicator Protonated'!BN14+'µmol Buffer Protonated'!BN14</f>
        <v>0.16470889152211246</v>
      </c>
      <c r="BO14">
        <f>'µmol Indicator Protonated'!BO14+'µmol Buffer Protonated'!BO14</f>
        <v>0.16501198665832698</v>
      </c>
      <c r="BP14">
        <f>'µmol Indicator Protonated'!BP14+'µmol Buffer Protonated'!BP14</f>
        <v>0.16564149194123401</v>
      </c>
      <c r="BQ14">
        <f>'µmol Indicator Protonated'!BQ14+'µmol Buffer Protonated'!BQ14</f>
        <v>0.16604950462459972</v>
      </c>
      <c r="BR14">
        <f>'µmol Indicator Protonated'!BR14+'µmol Buffer Protonated'!BR14</f>
        <v>0.16636425726605331</v>
      </c>
      <c r="BS14">
        <f>'µmol Indicator Protonated'!BS14+'µmol Buffer Protonated'!BS14</f>
        <v>0.16704039256991648</v>
      </c>
      <c r="BT14">
        <f>'µmol Indicator Protonated'!BT14+'µmol Buffer Protonated'!BT14</f>
        <v>0.1674717202637602</v>
      </c>
      <c r="BU14">
        <f>'µmol Indicator Protonated'!BU14+'µmol Buffer Protonated'!BU14</f>
        <v>0.16780978791569187</v>
      </c>
      <c r="BV14">
        <f>'µmol Indicator Protonated'!BV14+'µmol Buffer Protonated'!BV14</f>
        <v>0.16836934816716478</v>
      </c>
      <c r="BW14">
        <f>'µmol Indicator Protonated'!BW14+'µmol Buffer Protonated'!BW14</f>
        <v>0.1688356483767256</v>
      </c>
      <c r="BX14">
        <f>'µmol Indicator Protonated'!BX14+'µmol Buffer Protonated'!BX14</f>
        <v>0.16912708600770107</v>
      </c>
      <c r="BY14">
        <f>'µmol Indicator Protonated'!BY14+'µmol Buffer Protonated'!BY14</f>
        <v>0.16979156380632524</v>
      </c>
      <c r="BZ14">
        <f>'µmol Indicator Protonated'!BZ14+'µmol Buffer Protonated'!BZ14</f>
        <v>0.16991979636395441</v>
      </c>
      <c r="CA14">
        <f>'µmol Indicator Protonated'!CA14+'µmol Buffer Protonated'!CA14</f>
        <v>0.17017626147921283</v>
      </c>
      <c r="CB14">
        <f>'µmol Indicator Protonated'!CB14+'µmol Buffer Protonated'!CB14</f>
        <v>0.17093399931974917</v>
      </c>
      <c r="CC14">
        <f>'µmol Indicator Protonated'!CC14+'µmol Buffer Protonated'!CC14</f>
        <v>0.17154018959217823</v>
      </c>
      <c r="CD14">
        <f>'µmol Indicator Protonated'!CD14+'µmol Buffer Protonated'!CD14</f>
        <v>0.17195985978078299</v>
      </c>
      <c r="CE14">
        <f>'µmol Indicator Protonated'!CE14+'µmol Buffer Protonated'!CE14</f>
        <v>0.17234455745367067</v>
      </c>
      <c r="CF14">
        <f>'µmol Indicator Protonated'!CF14+'µmol Buffer Protonated'!CF14</f>
        <v>0.17263599508464614</v>
      </c>
      <c r="CG14">
        <f>'µmol Indicator Protonated'!CG14+'µmol Buffer Protonated'!CG14</f>
        <v>0.17304400776801182</v>
      </c>
      <c r="CH14">
        <f>'µmol Indicator Protonated'!CH14+'µmol Buffer Protonated'!CH14</f>
        <v>0.173218870346597</v>
      </c>
      <c r="CI14">
        <f>'µmol Indicator Protonated'!CI14+'µmol Buffer Protonated'!CI14</f>
        <v>0.17372014307187497</v>
      </c>
      <c r="CJ14">
        <f>'µmol Indicator Protonated'!CJ14+'µmol Buffer Protonated'!CJ14</f>
        <v>0.17429136082858693</v>
      </c>
      <c r="CK14">
        <f>'µmol Indicator Protonated'!CK14+'µmol Buffer Protonated'!CK14</f>
        <v>0.17434964835478201</v>
      </c>
      <c r="CL14">
        <f>'µmol Indicator Protonated'!CL14+'µmol Buffer Protonated'!CL14</f>
        <v>0.17496749613245002</v>
      </c>
      <c r="CM14">
        <f>'µmol Indicator Protonated'!CM14+'µmol Buffer Protonated'!CM14</f>
        <v>0.17509572869007925</v>
      </c>
      <c r="CN14">
        <f>'µmol Indicator Protonated'!CN14+'µmol Buffer Protonated'!CN14</f>
        <v>0.17546876885772791</v>
      </c>
      <c r="CO14">
        <f>'µmol Indicator Protonated'!CO14+'µmol Buffer Protonated'!CO14</f>
        <v>0.1759000965515716</v>
      </c>
      <c r="CP14">
        <f>'µmol Indicator Protonated'!CP14+'µmol Buffer Protonated'!CP14</f>
        <v>0.17624982170874223</v>
      </c>
      <c r="CQ14">
        <f>'µmol Indicator Protonated'!CQ14+'µmol Buffer Protonated'!CQ14</f>
        <v>0.17652960183447869</v>
      </c>
      <c r="CR14">
        <f>'µmol Indicator Protonated'!CR14+'µmol Buffer Protonated'!CR14</f>
        <v>0.17683269697069323</v>
      </c>
      <c r="CS14">
        <f>'µmol Indicator Protonated'!CS14+'µmol Buffer Protonated'!CS14</f>
        <v>0.177287339675015</v>
      </c>
      <c r="CT14">
        <f>'µmol Indicator Protonated'!CT14+'µmol Buffer Protonated'!CT14</f>
        <v>0.17791684495792218</v>
      </c>
      <c r="CU14">
        <f>'µmol Indicator Protonated'!CU14+'µmol Buffer Protonated'!CU14</f>
        <v>0.17859298026178524</v>
      </c>
      <c r="CX14" s="4"/>
      <c r="CZ14" s="10"/>
      <c r="DA14" s="8"/>
      <c r="DB14" s="8"/>
      <c r="DC14" s="4"/>
      <c r="DD14" s="10"/>
      <c r="DE14" s="8"/>
      <c r="DG14" s="5"/>
    </row>
    <row r="15" spans="1:113" x14ac:dyDescent="0.25">
      <c r="A15" s="61">
        <v>13</v>
      </c>
      <c r="B15" s="13" t="s">
        <v>13</v>
      </c>
      <c r="C15">
        <f>'µmol Indicator Protonated'!C15+'µmol Buffer Protonated'!C15</f>
        <v>0</v>
      </c>
      <c r="D15">
        <f>'µmol Indicator Protonated'!D15+'µmol Buffer Protonated'!D15</f>
        <v>8.6230566253029786E-2</v>
      </c>
      <c r="E15">
        <f>'µmol Indicator Protonated'!E15+'µmol Buffer Protonated'!E15</f>
        <v>0.12201910733682113</v>
      </c>
      <c r="F15">
        <f>'µmol Indicator Protonated'!F15+'µmol Buffer Protonated'!F15</f>
        <v>0.13015604599365715</v>
      </c>
      <c r="G15">
        <f>'µmol Indicator Protonated'!G15+'µmol Buffer Protonated'!G15</f>
        <v>0.13212616437905156</v>
      </c>
      <c r="H15">
        <f>'µmol Indicator Protonated'!H15+'µmol Buffer Protonated'!H15</f>
        <v>0.13322196987151946</v>
      </c>
      <c r="I15">
        <f>'µmol Indicator Protonated'!I15+'µmol Buffer Protonated'!I15</f>
        <v>0.13393307769109963</v>
      </c>
      <c r="J15">
        <f>'µmol Indicator Protonated'!J15+'µmol Buffer Protonated'!J15</f>
        <v>0.13553015590884529</v>
      </c>
      <c r="K15">
        <f>'µmol Indicator Protonated'!K15+'µmol Buffer Protonated'!K15</f>
        <v>0.13659098888559618</v>
      </c>
      <c r="L15">
        <f>'µmol Indicator Protonated'!L15+'µmol Buffer Protonated'!L15</f>
        <v>0.13824635462953702</v>
      </c>
      <c r="M15">
        <f>'µmol Indicator Protonated'!M15+'µmol Buffer Protonated'!M15</f>
        <v>0.13907403750150746</v>
      </c>
      <c r="N15">
        <f>'µmol Indicator Protonated'!N15+'µmol Buffer Protonated'!N15</f>
        <v>0.14036802058303874</v>
      </c>
      <c r="O15">
        <f>'µmol Indicator Protonated'!O15+'µmol Buffer Protonated'!O15</f>
        <v>0.14020481550969238</v>
      </c>
      <c r="P15">
        <f>'µmol Indicator Protonated'!P15+'µmol Buffer Protonated'!P15</f>
        <v>0.14081100578212152</v>
      </c>
      <c r="Q15">
        <f>'µmol Indicator Protonated'!Q15+'µmol Buffer Protonated'!Q15</f>
        <v>0.14018150049921435</v>
      </c>
      <c r="R15">
        <f>'µmol Indicator Protonated'!R15+'µmol Buffer Protonated'!R15</f>
        <v>0.14071774574020923</v>
      </c>
      <c r="S15">
        <f>'µmol Indicator Protonated'!S15+'µmol Buffer Protonated'!S15</f>
        <v>0.14082266328736048</v>
      </c>
      <c r="T15">
        <f>'µmol Indicator Protonated'!T15+'µmol Buffer Protonated'!T15</f>
        <v>0.14026310303588749</v>
      </c>
      <c r="U15">
        <f>'µmol Indicator Protonated'!U15+'µmol Buffer Protonated'!U15</f>
        <v>0.14121901846548715</v>
      </c>
      <c r="V15">
        <f>'µmol Indicator Protonated'!V15+'µmol Buffer Protonated'!V15</f>
        <v>0.1412889634969213</v>
      </c>
      <c r="W15">
        <f>'µmol Indicator Protonated'!W15+'µmol Buffer Protonated'!W15</f>
        <v>0.14125399098120422</v>
      </c>
      <c r="X15">
        <f>'µmol Indicator Protonated'!X15+'µmol Buffer Protonated'!X15</f>
        <v>0.1414288535597896</v>
      </c>
      <c r="Y15">
        <f>'µmol Indicator Protonated'!Y15+'µmol Buffer Protonated'!Y15</f>
        <v>0.14233813896843306</v>
      </c>
      <c r="Z15">
        <f>'µmol Indicator Protonated'!Z15+'µmol Buffer Protonated'!Z15</f>
        <v>0.14188349626411131</v>
      </c>
      <c r="AA15">
        <f>'µmol Indicator Protonated'!AA15+'µmol Buffer Protonated'!AA15</f>
        <v>0.1422798514422379</v>
      </c>
      <c r="AB15">
        <f>'µmol Indicator Protonated'!AB15+'µmol Buffer Protonated'!AB15</f>
        <v>0.14248968653654034</v>
      </c>
      <c r="AC15">
        <f>'µmol Indicator Protonated'!AC15+'µmol Buffer Protonated'!AC15</f>
        <v>0.14259460408369143</v>
      </c>
      <c r="AD15">
        <f>'µmol Indicator Protonated'!AD15+'µmol Buffer Protonated'!AD15</f>
        <v>0.14293267173562305</v>
      </c>
      <c r="AE15">
        <f>'µmol Indicator Protonated'!AE15+'µmol Buffer Protonated'!AE15</f>
        <v>0.14299095926181815</v>
      </c>
      <c r="AF15">
        <f>'µmol Indicator Protonated'!AF15+'µmol Buffer Protonated'!AF15</f>
        <v>0.14302593177753523</v>
      </c>
      <c r="AG15">
        <f>'µmol Indicator Protonated'!AG15+'µmol Buffer Protonated'!AG15</f>
        <v>0.14318913685088153</v>
      </c>
      <c r="AH15">
        <f>'µmol Indicator Protonated'!AH15+'µmol Buffer Protonated'!AH15</f>
        <v>0.14342228695566187</v>
      </c>
      <c r="AI15">
        <f>'µmol Indicator Protonated'!AI15+'µmol Buffer Protonated'!AI15</f>
        <v>0.14355051951329115</v>
      </c>
      <c r="AJ15">
        <f>'µmol Indicator Protonated'!AJ15+'µmol Buffer Protonated'!AJ15</f>
        <v>0.14385361464950563</v>
      </c>
      <c r="AK15">
        <f>'µmol Indicator Protonated'!AK15+'µmol Buffer Protonated'!AK15</f>
        <v>0.14400516221761289</v>
      </c>
      <c r="AL15">
        <f>'µmol Indicator Protonated'!AL15+'µmol Buffer Protonated'!AL15</f>
        <v>0.14421499731191531</v>
      </c>
      <c r="AM15">
        <f>'µmol Indicator Protonated'!AM15+'µmol Buffer Protonated'!AM15</f>
        <v>0.14364377955520333</v>
      </c>
      <c r="AN15">
        <f>'µmol Indicator Protonated'!AN15+'µmol Buffer Protonated'!AN15</f>
        <v>0.14490279012101748</v>
      </c>
      <c r="AO15">
        <f>'µmol Indicator Protonated'!AO15+'µmol Buffer Protonated'!AO15</f>
        <v>0.14536909033057829</v>
      </c>
      <c r="AP15">
        <f>'µmol Indicator Protonated'!AP15+'µmol Buffer Protonated'!AP15</f>
        <v>0.14546235037249042</v>
      </c>
      <c r="AQ15">
        <f>'µmol Indicator Protonated'!AQ15+'µmol Buffer Protonated'!AQ15</f>
        <v>0.14503102267864668</v>
      </c>
      <c r="AR15">
        <f>'µmol Indicator Protonated'!AR15+'µmol Buffer Protonated'!AR15</f>
        <v>0.14574213049822696</v>
      </c>
      <c r="AS15">
        <f>'µmol Indicator Protonated'!AS15+'µmol Buffer Protonated'!AS15</f>
        <v>0.14577710301394398</v>
      </c>
      <c r="AT15">
        <f>'µmol Indicator Protonated'!AT15+'µmol Buffer Protonated'!AT15</f>
        <v>0.14676799095926074</v>
      </c>
      <c r="AU15">
        <f>'µmol Indicator Protonated'!AU15+'µmol Buffer Protonated'!AU15</f>
        <v>0.14742081125264575</v>
      </c>
      <c r="AV15">
        <f>'µmol Indicator Protonated'!AV15+'µmol Buffer Protonated'!AV15</f>
        <v>0.14834175416652837</v>
      </c>
      <c r="AW15">
        <f>'µmol Indicator Protonated'!AW15+'µmol Buffer Protonated'!AW15</f>
        <v>0.14902954697563056</v>
      </c>
      <c r="AX15">
        <f>'µmol Indicator Protonated'!AX15+'µmol Buffer Protonated'!AX15</f>
        <v>0.15055668016194224</v>
      </c>
      <c r="AY15">
        <f>'µmol Indicator Protonated'!AY15+'µmol Buffer Protonated'!AY15</f>
        <v>0.15101132286626395</v>
      </c>
      <c r="AZ15">
        <f>'µmol Indicator Protonated'!AZ15+'µmol Buffer Protonated'!AZ15</f>
        <v>0.15127944548676137</v>
      </c>
      <c r="BA15">
        <f>'µmol Indicator Protonated'!BA15+'µmol Buffer Protonated'!BA15</f>
        <v>0.15178071821203928</v>
      </c>
      <c r="BB15">
        <f>'µmol Indicator Protonated'!BB15+'µmol Buffer Protonated'!BB15</f>
        <v>0.15211878586397085</v>
      </c>
      <c r="BC15">
        <f>'µmol Indicator Protonated'!BC15+'µmol Buffer Protonated'!BC15</f>
        <v>0.15239856598970733</v>
      </c>
      <c r="BD15">
        <f>'µmol Indicator Protonated'!BD15+'µmol Buffer Protonated'!BD15</f>
        <v>0.15296978374641929</v>
      </c>
      <c r="BE15">
        <f>'µmol Indicator Protonated'!BE15+'µmol Buffer Protonated'!BE15</f>
        <v>0.1534127689455021</v>
      </c>
      <c r="BF15">
        <f>'µmol Indicator Protonated'!BF15+'µmol Buffer Protonated'!BF15</f>
        <v>0.1538557541445848</v>
      </c>
      <c r="BG15">
        <f>'µmol Indicator Protonated'!BG15+'µmol Buffer Protonated'!BG15</f>
        <v>0.15429873934366758</v>
      </c>
      <c r="BH15">
        <f>'µmol Indicator Protonated'!BH15+'µmol Buffer Protonated'!BH15</f>
        <v>0.15510310720515996</v>
      </c>
      <c r="BI15">
        <f>'µmol Indicator Protonated'!BI15+'µmol Buffer Protonated'!BI15</f>
        <v>0.15579090001426213</v>
      </c>
      <c r="BJ15">
        <f>'µmol Indicator Protonated'!BJ15+'µmol Buffer Protonated'!BJ15</f>
        <v>0.15654863785479847</v>
      </c>
      <c r="BK15">
        <f>'µmol Indicator Protonated'!BK15+'µmol Buffer Protonated'!BK15</f>
        <v>0.15706156808531532</v>
      </c>
      <c r="BL15">
        <f>'µmol Indicator Protonated'!BL15+'µmol Buffer Protonated'!BL15</f>
        <v>0.15773770338917845</v>
      </c>
      <c r="BM15">
        <f>'µmol Indicator Protonated'!BM15+'µmol Buffer Protonated'!BM15</f>
        <v>0.15856538626114888</v>
      </c>
      <c r="BN15">
        <f>'µmol Indicator Protonated'!BN15+'µmol Buffer Protonated'!BN15</f>
        <v>0.15927649408072911</v>
      </c>
      <c r="BO15">
        <f>'µmol Indicator Protonated'!BO15+'µmol Buffer Protonated'!BO15</f>
        <v>0.15999925940554838</v>
      </c>
      <c r="BP15">
        <f>'µmol Indicator Protonated'!BP15+'µmol Buffer Protonated'!BP15</f>
        <v>0.16102511986658213</v>
      </c>
      <c r="BQ15">
        <f>'µmol Indicator Protonated'!BQ15+'µmol Buffer Protonated'!BQ15</f>
        <v>0.16196937779094275</v>
      </c>
      <c r="BR15">
        <f>'µmol Indicator Protonated'!BR15+'µmol Buffer Protonated'!BR15</f>
        <v>0.16268048561052301</v>
      </c>
      <c r="BS15">
        <f>'µmol Indicator Protonated'!BS15+'µmol Buffer Protonated'!BS15</f>
        <v>0.16353148349297142</v>
      </c>
      <c r="BT15">
        <f>'µmol Indicator Protonated'!BT15+'µmol Buffer Protonated'!BT15</f>
        <v>0.16433585135446382</v>
      </c>
      <c r="BU15">
        <f>'µmol Indicator Protonated'!BU15+'µmol Buffer Protonated'!BU15</f>
        <v>0.16493038412165384</v>
      </c>
      <c r="BV15">
        <f>'µmol Indicator Protonated'!BV15+'µmol Buffer Protonated'!BV15</f>
        <v>0.16573475198314619</v>
      </c>
      <c r="BW15">
        <f>'µmol Indicator Protonated'!BW15+'µmol Buffer Protonated'!BW15</f>
        <v>0.16627099722414113</v>
      </c>
      <c r="BX15">
        <f>'µmol Indicator Protonated'!BX15+'µmol Buffer Protonated'!BX15</f>
        <v>0.16669066741274585</v>
      </c>
      <c r="BY15">
        <f>'µmol Indicator Protonated'!BY15+'µmol Buffer Protonated'!BY15</f>
        <v>0.16739011772708698</v>
      </c>
      <c r="BZ15">
        <f>'µmol Indicator Protonated'!BZ15+'µmol Buffer Protonated'!BZ15</f>
        <v>0.16771652787377958</v>
      </c>
      <c r="CA15">
        <f>'µmol Indicator Protonated'!CA15+'µmol Buffer Protonated'!CA15</f>
        <v>0.16804293802047213</v>
      </c>
      <c r="CB15">
        <f>'µmol Indicator Protonated'!CB15+'µmol Buffer Protonated'!CB15</f>
        <v>0.16889393590292068</v>
      </c>
      <c r="CC15">
        <f>'µmol Indicator Protonated'!CC15+'µmol Buffer Protonated'!CC15</f>
        <v>0.16952344118582771</v>
      </c>
      <c r="CD15">
        <f>'µmol Indicator Protonated'!CD15+'µmol Buffer Protonated'!CD15</f>
        <v>0.16990813885871539</v>
      </c>
      <c r="CE15">
        <f>'µmol Indicator Protonated'!CE15+'µmol Buffer Protonated'!CE15</f>
        <v>0.17031615154208105</v>
      </c>
      <c r="CF15">
        <f>'µmol Indicator Protonated'!CF15+'µmol Buffer Protonated'!CF15</f>
        <v>0.17071250672020782</v>
      </c>
      <c r="CG15">
        <f>'µmol Indicator Protonated'!CG15+'µmol Buffer Protonated'!CG15</f>
        <v>0.17114383441405151</v>
      </c>
      <c r="CH15">
        <f>'µmol Indicator Protonated'!CH15+'µmol Buffer Protonated'!CH15</f>
        <v>0.17130703948739776</v>
      </c>
      <c r="CI15">
        <f>'µmol Indicator Protonated'!CI15+'µmol Buffer Protonated'!CI15</f>
        <v>0.17192488726506594</v>
      </c>
      <c r="CJ15">
        <f>'µmol Indicator Protonated'!CJ15+'µmol Buffer Protonated'!CJ15</f>
        <v>0.17244947500082172</v>
      </c>
      <c r="CK15">
        <f>'µmol Indicator Protonated'!CK15+'µmol Buffer Protonated'!CK15</f>
        <v>0.17253107753749486</v>
      </c>
      <c r="CL15">
        <f>'µmol Indicator Protonated'!CL15+'µmol Buffer Protonated'!CL15</f>
        <v>0.17312561030468487</v>
      </c>
      <c r="CM15">
        <f>'µmol Indicator Protonated'!CM15+'µmol Buffer Protonated'!CM15</f>
        <v>0.17313726780992392</v>
      </c>
      <c r="CN15">
        <f>'µmol Indicator Protonated'!CN15+'µmol Buffer Protonated'!CN15</f>
        <v>0.17348699296709447</v>
      </c>
      <c r="CO15">
        <f>'µmol Indicator Protonated'!CO15+'µmol Buffer Protonated'!CO15</f>
        <v>0.17397660818713334</v>
      </c>
      <c r="CP15">
        <f>'µmol Indicator Protonated'!CP15+'µmol Buffer Protonated'!CP15</f>
        <v>0.17433799084954296</v>
      </c>
      <c r="CQ15">
        <f>'µmol Indicator Protonated'!CQ15+'µmol Buffer Protonated'!CQ15</f>
        <v>0.17458279845956237</v>
      </c>
      <c r="CR15">
        <f>'µmol Indicator Protonated'!CR15+'µmol Buffer Protonated'!CR15</f>
        <v>0.17494418112197196</v>
      </c>
      <c r="CS15">
        <f>'µmol Indicator Protonated'!CS15+'µmol Buffer Protonated'!CS15</f>
        <v>0.17537550881581573</v>
      </c>
      <c r="CT15">
        <f>'µmol Indicator Protonated'!CT15+'µmol Buffer Protonated'!CT15</f>
        <v>0.17590009655157166</v>
      </c>
      <c r="CU15">
        <f>'µmol Indicator Protonated'!CU15+'µmol Buffer Protonated'!CU15</f>
        <v>0.17654125933971773</v>
      </c>
      <c r="CX15" s="4"/>
      <c r="CZ15" s="10"/>
      <c r="DA15" s="8"/>
      <c r="DB15" s="8"/>
      <c r="DC15" s="4"/>
      <c r="DD15" s="10"/>
      <c r="DE15" s="8"/>
      <c r="DG15" s="5"/>
    </row>
    <row r="16" spans="1:113" x14ac:dyDescent="0.25">
      <c r="A16" s="61">
        <v>14</v>
      </c>
      <c r="B16" s="13" t="s">
        <v>14</v>
      </c>
      <c r="C16">
        <f>'µmol Indicator Protonated'!C16+'µmol Buffer Protonated'!C16</f>
        <v>0</v>
      </c>
      <c r="D16">
        <f>'µmol Indicator Protonated'!D16+'µmol Buffer Protonated'!D16</f>
        <v>0.11255321308273691</v>
      </c>
      <c r="E16">
        <f>'µmol Indicator Protonated'!E16+'µmol Buffer Protonated'!E16</f>
        <v>0.21508097165991785</v>
      </c>
      <c r="F16">
        <f>'µmol Indicator Protonated'!F16+'µmol Buffer Protonated'!F16</f>
        <v>0.25109100534325063</v>
      </c>
      <c r="G16">
        <f>'µmol Indicator Protonated'!G16+'µmol Buffer Protonated'!G16</f>
        <v>0.26642062473256201</v>
      </c>
      <c r="H16">
        <f>'µmol Indicator Protonated'!H16+'µmol Buffer Protonated'!H16</f>
        <v>0.27226103485731112</v>
      </c>
      <c r="I16">
        <f>'µmol Indicator Protonated'!I16+'µmol Buffer Protonated'!I16</f>
        <v>0.27445264584224671</v>
      </c>
      <c r="J16">
        <f>'µmol Indicator Protonated'!J16+'µmol Buffer Protonated'!J16</f>
        <v>0.27536193125089026</v>
      </c>
      <c r="K16">
        <f>'µmol Indicator Protonated'!K16+'µmol Buffer Protonated'!K16</f>
        <v>0.27578160143949504</v>
      </c>
      <c r="L16">
        <f>'µmol Indicator Protonated'!L16+'µmol Buffer Protonated'!L16</f>
        <v>0.27649270925907532</v>
      </c>
      <c r="M16">
        <f>'µmol Indicator Protonated'!M16+'µmol Buffer Protonated'!M16</f>
        <v>0.2764111067224021</v>
      </c>
      <c r="N16">
        <f>'µmol Indicator Protonated'!N16+'µmol Buffer Protonated'!N16</f>
        <v>0.27669088684813858</v>
      </c>
      <c r="O16">
        <f>'µmol Indicator Protonated'!O16+'µmol Buffer Protonated'!O16</f>
        <v>0.27694735196339709</v>
      </c>
      <c r="P16">
        <f>'µmol Indicator Protonated'!P16+'µmol Buffer Protonated'!P16</f>
        <v>0.27674917437433377</v>
      </c>
      <c r="Q16">
        <f>'µmol Indicator Protonated'!Q16+'µmol Buffer Protonated'!Q16</f>
        <v>0.27659762680622652</v>
      </c>
      <c r="R16">
        <f>'µmol Indicator Protonated'!R16+'µmol Buffer Protonated'!R16</f>
        <v>0.27659762680622652</v>
      </c>
      <c r="S16">
        <f>'µmol Indicator Protonated'!S16+'µmol Buffer Protonated'!S16</f>
        <v>0.27659762680622657</v>
      </c>
      <c r="T16">
        <f>'µmol Indicator Protonated'!T16+'µmol Buffer Protonated'!T16</f>
        <v>0.27651602426955324</v>
      </c>
      <c r="U16">
        <f>'µmol Indicator Protonated'!U16+'µmol Buffer Protonated'!U16</f>
        <v>0.27656265429050941</v>
      </c>
      <c r="V16">
        <f>'µmol Indicator Protonated'!V16+'µmol Buffer Protonated'!V16</f>
        <v>0.27665591433242148</v>
      </c>
      <c r="W16">
        <f>'µmol Indicator Protonated'!W16+'µmol Buffer Protonated'!W16</f>
        <v>0.27694735196339709</v>
      </c>
      <c r="X16">
        <f>'µmol Indicator Protonated'!X16+'µmol Buffer Protonated'!X16</f>
        <v>0.27712221454198238</v>
      </c>
      <c r="Y16">
        <f>'µmol Indicator Protonated'!Y16+'µmol Buffer Protonated'!Y16</f>
        <v>0.27805481496110396</v>
      </c>
      <c r="Z16">
        <f>'µmol Indicator Protonated'!Z16+'µmol Buffer Protonated'!Z16</f>
        <v>0.27785663737204064</v>
      </c>
      <c r="AA16">
        <f>'µmol Indicator Protonated'!AA16+'µmol Buffer Protonated'!AA16</f>
        <v>0.278089787476821</v>
      </c>
      <c r="AB16">
        <f>'µmol Indicator Protonated'!AB16+'µmol Buffer Protonated'!AB16</f>
        <v>0.27812475999253816</v>
      </c>
      <c r="AC16">
        <f>'µmol Indicator Protonated'!AC16+'µmol Buffer Protonated'!AC16</f>
        <v>0.27829962257112334</v>
      </c>
      <c r="AD16">
        <f>'µmol Indicator Protonated'!AD16+'µmol Buffer Protonated'!AD16</f>
        <v>0.27855608768638179</v>
      </c>
      <c r="AE16">
        <f>'µmol Indicator Protonated'!AE16+'µmol Buffer Protonated'!AE16</f>
        <v>0.27859106020209884</v>
      </c>
      <c r="AF16">
        <f>'µmol Indicator Protonated'!AF16+'µmol Buffer Protonated'!AF16</f>
        <v>0.27870763525448911</v>
      </c>
      <c r="AG16">
        <f>'µmol Indicator Protonated'!AG16+'µmol Buffer Protonated'!AG16</f>
        <v>0.27908067542213766</v>
      </c>
      <c r="AH16">
        <f>'µmol Indicator Protonated'!AH16+'µmol Buffer Protonated'!AH16</f>
        <v>0.27932548303215715</v>
      </c>
      <c r="AI16">
        <f>'µmol Indicator Protonated'!AI16+'µmol Buffer Protonated'!AI16</f>
        <v>0.27947703060026435</v>
      </c>
      <c r="AJ16">
        <f>'µmol Indicator Protonated'!AJ16+'µmol Buffer Protonated'!AJ16</f>
        <v>0.27976846823123985</v>
      </c>
      <c r="AK16">
        <f>'µmol Indicator Protonated'!AK16+'µmol Buffer Protonated'!AK16</f>
        <v>0.27981509825219603</v>
      </c>
      <c r="AL16">
        <f>'µmol Indicator Protonated'!AL16+'µmol Buffer Protonated'!AL16</f>
        <v>0.28007156336745437</v>
      </c>
      <c r="AM16">
        <f>'µmol Indicator Protonated'!AM16+'µmol Buffer Protonated'!AM16</f>
        <v>0.27940708556883026</v>
      </c>
      <c r="AN16">
        <f>'µmol Indicator Protonated'!AN16+'µmol Buffer Protonated'!AN16</f>
        <v>0.28072438366083952</v>
      </c>
      <c r="AO16">
        <f>'µmol Indicator Protonated'!AO16+'µmol Buffer Protonated'!AO16</f>
        <v>0.28102747879705409</v>
      </c>
      <c r="AP16">
        <f>'µmol Indicator Protonated'!AP16+'µmol Buffer Protonated'!AP16</f>
        <v>0.28108576632324916</v>
      </c>
      <c r="AQ16">
        <f>'µmol Indicator Protonated'!AQ16+'µmol Buffer Protonated'!AQ16</f>
        <v>0.28056117858749319</v>
      </c>
      <c r="AR16">
        <f>'µmol Indicator Protonated'!AR16+'µmol Buffer Protonated'!AR16</f>
        <v>0.28123731389135642</v>
      </c>
      <c r="AS16">
        <f>'µmol Indicator Protonated'!AS16+'µmol Buffer Protonated'!AS16</f>
        <v>0.28140051896470264</v>
      </c>
      <c r="AT16">
        <f>'µmol Indicator Protonated'!AT16+'µmol Buffer Protonated'!AT16</f>
        <v>0.28201836674237074</v>
      </c>
      <c r="AU16">
        <f>'µmol Indicator Protonated'!AU16+'µmol Buffer Protonated'!AU16</f>
        <v>0.28261289950956076</v>
      </c>
      <c r="AV16">
        <f>'µmol Indicator Protonated'!AV16+'µmol Buffer Protonated'!AV16</f>
        <v>0.28344058238153114</v>
      </c>
      <c r="AW16">
        <f>'µmol Indicator Protonated'!AW16+'µmol Buffer Protonated'!AW16</f>
        <v>0.28391854009633105</v>
      </c>
      <c r="AX16">
        <f>'µmol Indicator Protonated'!AX16+'µmol Buffer Protonated'!AX16</f>
        <v>0.28521252317786228</v>
      </c>
      <c r="AY16">
        <f>'µmol Indicator Protonated'!AY16+'µmol Buffer Protonated'!AY16</f>
        <v>0.28551561831407674</v>
      </c>
      <c r="AZ16">
        <f>'µmol Indicator Protonated'!AZ16+'µmol Buffer Protonated'!AZ16</f>
        <v>0.28562053586122788</v>
      </c>
      <c r="BA16">
        <f>'µmol Indicator Protonated'!BA16+'µmol Buffer Protonated'!BA16</f>
        <v>0.28591197349220338</v>
      </c>
      <c r="BB16">
        <f>'µmol Indicator Protonated'!BB16+'µmol Buffer Protonated'!BB16</f>
        <v>0.28609849357602773</v>
      </c>
      <c r="BC16">
        <f>'µmol Indicator Protonated'!BC16+'µmol Buffer Protonated'!BC16</f>
        <v>0.28600523353411555</v>
      </c>
      <c r="BD16">
        <f>'µmol Indicator Protonated'!BD16+'µmol Buffer Protonated'!BD16</f>
        <v>0.28642490372272034</v>
      </c>
      <c r="BE16">
        <f>'µmol Indicator Protonated'!BE16+'µmol Buffer Protonated'!BE16</f>
        <v>0.28658810879606655</v>
      </c>
      <c r="BF16">
        <f>'µmol Indicator Protonated'!BF16+'µmol Buffer Protonated'!BF16</f>
        <v>0.28664639632226174</v>
      </c>
      <c r="BG16">
        <f>'µmol Indicator Protonated'!BG16+'µmol Buffer Protonated'!BG16</f>
        <v>0.28678628638512998</v>
      </c>
      <c r="BH16">
        <f>'µmol Indicator Protonated'!BH16+'µmol Buffer Protonated'!BH16</f>
        <v>0.28714766904753952</v>
      </c>
      <c r="BI16">
        <f>'µmol Indicator Protonated'!BI16+'µmol Buffer Protonated'!BI16</f>
        <v>0.28732253162612492</v>
      </c>
      <c r="BJ16">
        <f>'µmol Indicator Protonated'!BJ16+'µmol Buffer Protonated'!BJ16</f>
        <v>0.28748573669947119</v>
      </c>
      <c r="BK16">
        <f>'µmol Indicator Protonated'!BK16+'µmol Buffer Protonated'!BK16</f>
        <v>0.28743910667851513</v>
      </c>
      <c r="BL16">
        <f>'µmol Indicator Protonated'!BL16+'µmol Buffer Protonated'!BL16</f>
        <v>0.28770722929901243</v>
      </c>
      <c r="BM16">
        <f>'µmol Indicator Protonated'!BM16+'µmol Buffer Protonated'!BM16</f>
        <v>0.28791706439331488</v>
      </c>
      <c r="BN16">
        <f>'µmol Indicator Protonated'!BN16+'µmol Buffer Protonated'!BN16</f>
        <v>0.28787043437235876</v>
      </c>
      <c r="BO16">
        <f>'µmol Indicator Protonated'!BO16+'µmol Buffer Protonated'!BO16</f>
        <v>0.28806861196142214</v>
      </c>
      <c r="BP16">
        <f>'µmol Indicator Protonated'!BP16+'µmol Buffer Protonated'!BP16</f>
        <v>0.28837170709763654</v>
      </c>
      <c r="BQ16">
        <f>'µmol Indicator Protonated'!BQ16+'µmol Buffer Protonated'!BQ16</f>
        <v>0.28833673458191961</v>
      </c>
      <c r="BR16">
        <f>'µmol Indicator Protonated'!BR16+'µmol Buffer Protonated'!BR16</f>
        <v>0.28848828215002686</v>
      </c>
      <c r="BS16">
        <f>'µmol Indicator Protonated'!BS16+'µmol Buffer Protonated'!BS16</f>
        <v>0.28882634980195843</v>
      </c>
      <c r="BT16">
        <f>'µmol Indicator Protonated'!BT16+'µmol Buffer Protonated'!BT16</f>
        <v>0.28907115741197781</v>
      </c>
      <c r="BU16">
        <f>'µmol Indicator Protonated'!BU16+'µmol Buffer Protonated'!BU16</f>
        <v>0.2893159650219973</v>
      </c>
      <c r="BV16">
        <f>'µmol Indicator Protonated'!BV16+'µmol Buffer Protonated'!BV16</f>
        <v>0.28960740265297269</v>
      </c>
      <c r="BW16">
        <f>'µmol Indicator Protonated'!BW16+'µmol Buffer Protonated'!BW16</f>
        <v>0.28973563521060197</v>
      </c>
      <c r="BX16">
        <f>'µmol Indicator Protonated'!BX16+'µmol Buffer Protonated'!BX16</f>
        <v>0.28985221026299218</v>
      </c>
      <c r="BY16">
        <f>'µmol Indicator Protonated'!BY16+'µmol Buffer Protonated'!BY16</f>
        <v>0.29020193542016276</v>
      </c>
      <c r="BZ16">
        <f>'µmol Indicator Protonated'!BZ16+'µmol Buffer Protonated'!BZ16</f>
        <v>0.29020193542016276</v>
      </c>
      <c r="CA16">
        <f>'µmol Indicator Protonated'!CA16+'µmol Buffer Protonated'!CA16</f>
        <v>0.29033016797779199</v>
      </c>
      <c r="CB16">
        <f>'µmol Indicator Protonated'!CB16+'µmol Buffer Protonated'!CB16</f>
        <v>0.29087807072402594</v>
      </c>
      <c r="CC16">
        <f>'µmol Indicator Protonated'!CC16+'µmol Buffer Protonated'!CC16</f>
        <v>0.29125111089167455</v>
      </c>
      <c r="CD16">
        <f>'µmol Indicator Protonated'!CD16+'µmol Buffer Protonated'!CD16</f>
        <v>0.29139100095454284</v>
      </c>
      <c r="CE16">
        <f>'µmol Indicator Protonated'!CE16+'µmol Buffer Protonated'!CE16</f>
        <v>0.29157752103836704</v>
      </c>
      <c r="CF16">
        <f>'µmol Indicator Protonated'!CF16+'µmol Buffer Protonated'!CF16</f>
        <v>0.29172906860647452</v>
      </c>
      <c r="CG16">
        <f>'µmol Indicator Protonated'!CG16+'µmol Buffer Protonated'!CG16</f>
        <v>0.29207879376364504</v>
      </c>
      <c r="CH16">
        <f>'µmol Indicator Protonated'!CH16+'µmol Buffer Protonated'!CH16</f>
        <v>0.29214873879507908</v>
      </c>
      <c r="CI16">
        <f>'µmol Indicator Protonated'!CI16+'µmol Buffer Protonated'!CI16</f>
        <v>0.29246349143653266</v>
      </c>
      <c r="CJ16">
        <f>'µmol Indicator Protonated'!CJ16+'µmol Buffer Protonated'!CJ16</f>
        <v>0.29287150411989843</v>
      </c>
      <c r="CK16">
        <f>'µmol Indicator Protonated'!CK16+'µmol Buffer Protonated'!CK16</f>
        <v>0.29283653160418127</v>
      </c>
      <c r="CL16">
        <f>'µmol Indicator Protonated'!CL16+'µmol Buffer Protonated'!CL16</f>
        <v>0.2931862567613519</v>
      </c>
      <c r="CM16">
        <f>'µmol Indicator Protonated'!CM16+'µmol Buffer Protonated'!CM16</f>
        <v>0.29311631172991781</v>
      </c>
      <c r="CN16">
        <f>'µmol Indicator Protonated'!CN16+'µmol Buffer Protonated'!CN16</f>
        <v>0.29323288678230802</v>
      </c>
      <c r="CO16">
        <f>'µmol Indicator Protonated'!CO16+'µmol Buffer Protonated'!CO16</f>
        <v>0.29366421447615165</v>
      </c>
      <c r="CP16">
        <f>'µmol Indicator Protonated'!CP16+'µmol Buffer Protonated'!CP16</f>
        <v>0.29407222715951742</v>
      </c>
      <c r="CQ16">
        <f>'µmol Indicator Protonated'!CQ16+'µmol Buffer Protonated'!CQ16</f>
        <v>0.29403725464380032</v>
      </c>
      <c r="CR16">
        <f>'µmol Indicator Protonated'!CR16+'µmol Buffer Protonated'!CR16</f>
        <v>0.29446858233764406</v>
      </c>
      <c r="CS16">
        <f>'µmol Indicator Protonated'!CS16+'µmol Buffer Protonated'!CS16</f>
        <v>0.29484162250529272</v>
      </c>
      <c r="CT16">
        <f>'µmol Indicator Protonated'!CT16+'µmol Buffer Protonated'!CT16</f>
        <v>0.29508643011531221</v>
      </c>
      <c r="CU16">
        <f>'µmol Indicator Protonated'!CU16+'µmol Buffer Protonated'!CU16</f>
        <v>0.29579753793489227</v>
      </c>
      <c r="CX16" s="4"/>
      <c r="CZ16" s="10"/>
      <c r="DA16" s="8"/>
      <c r="DB16" s="8"/>
      <c r="DC16" s="4"/>
      <c r="DD16" s="10"/>
      <c r="DE16" s="8"/>
      <c r="DG16" s="5"/>
    </row>
    <row r="17" spans="1:113" x14ac:dyDescent="0.25">
      <c r="A17" s="61">
        <v>15</v>
      </c>
      <c r="B17" s="13" t="s">
        <v>15</v>
      </c>
      <c r="C17">
        <f>'µmol Indicator Protonated'!C17+'µmol Buffer Protonated'!C17</f>
        <v>0</v>
      </c>
      <c r="D17">
        <f>'µmol Indicator Protonated'!D17+'µmol Buffer Protonated'!D17</f>
        <v>0.15798251099919788</v>
      </c>
      <c r="E17">
        <f>'µmol Indicator Protonated'!E17+'µmol Buffer Protonated'!E17</f>
        <v>0.13182306924283702</v>
      </c>
      <c r="F17">
        <f>'µmol Indicator Protonated'!F17+'µmol Buffer Protonated'!F17</f>
        <v>0.13303544978769494</v>
      </c>
      <c r="G17">
        <f>'µmol Indicator Protonated'!G17+'µmol Buffer Protonated'!G17</f>
        <v>0.13135676903327609</v>
      </c>
      <c r="H17">
        <f>'µmol Indicator Protonated'!H17+'µmol Buffer Protonated'!H17</f>
        <v>0.12980632083648649</v>
      </c>
      <c r="I17">
        <f>'µmol Indicator Protonated'!I17+'µmol Buffer Protonated'!I17</f>
        <v>0.12985295085744261</v>
      </c>
      <c r="J17">
        <f>'µmol Indicator Protonated'!J17+'µmol Buffer Protonated'!J17</f>
        <v>0.12927007559549156</v>
      </c>
      <c r="K17">
        <f>'µmol Indicator Protonated'!K17+'µmol Buffer Protonated'!K17</f>
        <v>0.13234765697859283</v>
      </c>
      <c r="L17">
        <f>'µmol Indicator Protonated'!L17+'µmol Buffer Protonated'!L17</f>
        <v>0.13170649419044675</v>
      </c>
      <c r="M17">
        <f>'µmol Indicator Protonated'!M17+'µmol Buffer Protonated'!M17</f>
        <v>0.13181141173759794</v>
      </c>
      <c r="N17">
        <f>'µmol Indicator Protonated'!N17+'µmol Buffer Protonated'!N17</f>
        <v>0.13158991913805651</v>
      </c>
      <c r="O17">
        <f>'µmol Indicator Protonated'!O17+'µmol Buffer Protonated'!O17</f>
        <v>0.13175312421140287</v>
      </c>
      <c r="P17">
        <f>'µmol Indicator Protonated'!P17+'µmol Buffer Protonated'!P17</f>
        <v>0.13189301427427111</v>
      </c>
      <c r="Q17">
        <f>'µmol Indicator Protonated'!Q17+'µmol Buffer Protonated'!Q17</f>
        <v>0.13179975423235896</v>
      </c>
      <c r="R17">
        <f>'µmol Indicator Protonated'!R17+'µmol Buffer Protonated'!R17</f>
        <v>0.13138008404375415</v>
      </c>
      <c r="S17">
        <f>'µmol Indicator Protonated'!S17+'µmol Buffer Protonated'!S17</f>
        <v>0.13156660412757859</v>
      </c>
      <c r="T17">
        <f>'µmol Indicator Protonated'!T17+'µmol Buffer Protonated'!T17</f>
        <v>0.13094875634991035</v>
      </c>
      <c r="U17">
        <f>'µmol Indicator Protonated'!U17+'µmol Buffer Protonated'!U17</f>
        <v>0.13100704387610551</v>
      </c>
      <c r="V17">
        <f>'µmol Indicator Protonated'!V17+'µmol Buffer Protonated'!V17</f>
        <v>0.1305757161822618</v>
      </c>
      <c r="W17">
        <f>'µmol Indicator Protonated'!W17+'µmol Buffer Protonated'!W17</f>
        <v>0.13051742865606664</v>
      </c>
      <c r="X17">
        <f>'µmol Indicator Protonated'!X17+'µmol Buffer Protonated'!X17</f>
        <v>0.13014438848841811</v>
      </c>
      <c r="Y17">
        <f>'µmol Indicator Protonated'!Y17+'µmol Buffer Protonated'!Y17</f>
        <v>0.13056405867702278</v>
      </c>
      <c r="Z17">
        <f>'µmol Indicator Protonated'!Z17+'µmol Buffer Protonated'!Z17</f>
        <v>0.1305407436665447</v>
      </c>
      <c r="AA17">
        <f>'µmol Indicator Protonated'!AA17+'µmol Buffer Protonated'!AA17</f>
        <v>0.13013273098317912</v>
      </c>
      <c r="AB17">
        <f>'µmol Indicator Protonated'!AB17+'µmol Buffer Protonated'!AB17</f>
        <v>0.13012107347794</v>
      </c>
      <c r="AC17">
        <f>'µmol Indicator Protonated'!AC17+'µmol Buffer Protonated'!AC17</f>
        <v>0.12953819821598894</v>
      </c>
      <c r="AD17">
        <f>'µmol Indicator Protonated'!AD17+'µmol Buffer Protonated'!AD17</f>
        <v>0.12927007559549164</v>
      </c>
      <c r="AE17">
        <f>'µmol Indicator Protonated'!AE17+'µmol Buffer Protonated'!AE17</f>
        <v>0.12920013056405749</v>
      </c>
      <c r="AF17">
        <f>'µmol Indicator Protonated'!AF17+'µmol Buffer Protonated'!AF17</f>
        <v>0.12864057031258455</v>
      </c>
      <c r="AG17">
        <f>'µmol Indicator Protonated'!AG17+'µmol Buffer Protonated'!AG17</f>
        <v>0.12846570773399923</v>
      </c>
      <c r="AH17">
        <f>'µmol Indicator Protonated'!AH17+'µmol Buffer Protonated'!AH17</f>
        <v>0.12817427010302365</v>
      </c>
      <c r="AI17">
        <f>'µmol Indicator Protonated'!AI17+'µmol Buffer Protonated'!AI17</f>
        <v>0.12837244769208697</v>
      </c>
      <c r="AJ17">
        <f>'µmol Indicator Protonated'!AJ17+'µmol Buffer Protonated'!AJ17</f>
        <v>0.12781288744061409</v>
      </c>
      <c r="AK17">
        <f>'µmol Indicator Protonated'!AK17+'µmol Buffer Protonated'!AK17</f>
        <v>0.12782454494585319</v>
      </c>
      <c r="AL17">
        <f>'µmol Indicator Protonated'!AL17+'µmol Buffer Protonated'!AL17</f>
        <v>0.12727664219961921</v>
      </c>
      <c r="AM17">
        <f>'µmol Indicator Protonated'!AM17+'µmol Buffer Protonated'!AM17</f>
        <v>0.12698520456864368</v>
      </c>
      <c r="AN17">
        <f>'µmol Indicator Protonated'!AN17+'µmol Buffer Protonated'!AN17</f>
        <v>0.12593602909713192</v>
      </c>
      <c r="AO17">
        <f>'µmol Indicator Protonated'!AO17+'µmol Buffer Protonated'!AO17</f>
        <v>0.12668210943242916</v>
      </c>
      <c r="AP17">
        <f>'µmol Indicator Protonated'!AP17+'µmol Buffer Protonated'!AP17</f>
        <v>0.1262740967490634</v>
      </c>
      <c r="AQ17">
        <f>'µmol Indicator Protonated'!AQ17+'µmol Buffer Protonated'!AQ17</f>
        <v>0.12608757666523912</v>
      </c>
      <c r="AR17">
        <f>'µmol Indicator Protonated'!AR17+'µmol Buffer Protonated'!AR17</f>
        <v>0.12489851113085904</v>
      </c>
      <c r="AS17">
        <f>'µmol Indicator Protonated'!AS17+'µmol Buffer Protonated'!AS17</f>
        <v>0.12521326377231251</v>
      </c>
      <c r="AT17">
        <f>'µmol Indicator Protonated'!AT17+'µmol Buffer Protonated'!AT17</f>
        <v>0.12473530605751283</v>
      </c>
      <c r="AU17">
        <f>'µmol Indicator Protonated'!AU17+'µmol Buffer Protonated'!AU17</f>
        <v>0.12494514115181517</v>
      </c>
      <c r="AV17">
        <f>'µmol Indicator Protonated'!AV17+'µmol Buffer Protonated'!AV17</f>
        <v>0.12501508618324936</v>
      </c>
      <c r="AW17">
        <f>'µmol Indicator Protonated'!AW17+'µmol Buffer Protonated'!AW17</f>
        <v>0.12538812635089794</v>
      </c>
      <c r="AX17">
        <f>'µmol Indicator Protonated'!AX17+'µmol Buffer Protonated'!AX17</f>
        <v>0.12508503121468345</v>
      </c>
      <c r="AY17">
        <f>'µmol Indicator Protonated'!AY17+'µmol Buffer Protonated'!AY17</f>
        <v>0.12604094664428309</v>
      </c>
      <c r="AZ17">
        <f>'µmol Indicator Protonated'!AZ17+'µmol Buffer Protonated'!AZ17</f>
        <v>0.12525989379326874</v>
      </c>
      <c r="BA17">
        <f>'µmol Indicator Protonated'!BA17+'µmol Buffer Protonated'!BA17</f>
        <v>0.12541144136137591</v>
      </c>
      <c r="BB17">
        <f>'µmol Indicator Protonated'!BB17+'µmol Buffer Protonated'!BB17</f>
        <v>0.12478193607846896</v>
      </c>
      <c r="BC17">
        <f>'µmol Indicator Protonated'!BC17+'µmol Buffer Protonated'!BC17</f>
        <v>0.12466536102607867</v>
      </c>
      <c r="BD17">
        <f>'µmol Indicator Protonated'!BD17+'µmol Buffer Protonated'!BD17</f>
        <v>0.12354624052313286</v>
      </c>
      <c r="BE17">
        <f>'µmol Indicator Protonated'!BE17+'µmol Buffer Protonated'!BE17</f>
        <v>0.12366281557552296</v>
      </c>
      <c r="BF17">
        <f>'µmol Indicator Protonated'!BF17+'µmol Buffer Protonated'!BF17</f>
        <v>0.12259032509353321</v>
      </c>
      <c r="BG17">
        <f>'µmol Indicator Protonated'!BG17+'µmol Buffer Protonated'!BG17</f>
        <v>0.12276518767211846</v>
      </c>
      <c r="BH17">
        <f>'µmol Indicator Protonated'!BH17+'µmol Buffer Protonated'!BH17</f>
        <v>0.12238048999923071</v>
      </c>
      <c r="BI17">
        <f>'µmol Indicator Protonated'!BI17+'µmol Buffer Protonated'!BI17</f>
        <v>0.1223338599782747</v>
      </c>
      <c r="BJ17">
        <f>'µmol Indicator Protonated'!BJ17+'µmol Buffer Protonated'!BJ17</f>
        <v>0.12103987689674339</v>
      </c>
      <c r="BK17">
        <f>'µmol Indicator Protonated'!BK17+'µmol Buffer Protonated'!BK17</f>
        <v>0.12098158937054823</v>
      </c>
      <c r="BL17">
        <f>'µmol Indicator Protonated'!BL17+'µmol Buffer Protonated'!BL17</f>
        <v>0.12016556400381707</v>
      </c>
      <c r="BM17">
        <f>'µmol Indicator Protonated'!BM17+'µmol Buffer Protonated'!BM17</f>
        <v>0.11995572890951457</v>
      </c>
      <c r="BN17">
        <f>'µmol Indicator Protonated'!BN17+'µmol Buffer Protonated'!BN17</f>
        <v>0.11964097626806099</v>
      </c>
      <c r="BO17">
        <f>'µmol Indicator Protonated'!BO17+'µmol Buffer Protonated'!BO17</f>
        <v>0.11911638853230516</v>
      </c>
      <c r="BP17">
        <f>'µmol Indicator Protonated'!BP17+'µmol Buffer Protonated'!BP17</f>
        <v>0.11866174582798336</v>
      </c>
      <c r="BQ17">
        <f>'µmol Indicator Protonated'!BQ17+'µmol Buffer Protonated'!BQ17</f>
        <v>0.11807887056603247</v>
      </c>
      <c r="BR17">
        <f>'µmol Indicator Protonated'!BR17+'µmol Buffer Protonated'!BR17</f>
        <v>0.11747268029360329</v>
      </c>
      <c r="BS17">
        <f>'µmol Indicator Protonated'!BS17+'µmol Buffer Protonated'!BS17</f>
        <v>0.11760091285123254</v>
      </c>
      <c r="BT17">
        <f>'µmol Indicator Protonated'!BT17+'µmol Buffer Protonated'!BT17</f>
        <v>0.11631858727494027</v>
      </c>
      <c r="BU17">
        <f>'µmol Indicator Protonated'!BU17+'µmol Buffer Protonated'!BU17</f>
        <v>0.11677322997926207</v>
      </c>
      <c r="BV17">
        <f>'µmol Indicator Protonated'!BV17+'µmol Buffer Protonated'!BV17</f>
        <v>0.11578234203394543</v>
      </c>
      <c r="BW17">
        <f>'µmol Indicator Protonated'!BW17+'µmol Buffer Protonated'!BW17</f>
        <v>0.11568908199203325</v>
      </c>
      <c r="BX17">
        <f>'µmol Indicator Protonated'!BX17+'µmol Buffer Protonated'!BX17</f>
        <v>0.11460493400480427</v>
      </c>
      <c r="BY17">
        <f>'µmol Indicator Protonated'!BY17+'µmol Buffer Protonated'!BY17</f>
        <v>0.1145699614890872</v>
      </c>
      <c r="BZ17">
        <f>'µmol Indicator Protonated'!BZ17+'µmol Buffer Protonated'!BZ17</f>
        <v>0.11408034626904853</v>
      </c>
      <c r="CA17">
        <f>'µmol Indicator Protonated'!CA17+'µmol Buffer Protonated'!CA17</f>
        <v>0.11320603337612205</v>
      </c>
      <c r="CB17">
        <f>'µmol Indicator Protonated'!CB17+'µmol Buffer Protonated'!CB17</f>
        <v>0.11262315811417112</v>
      </c>
      <c r="CC17">
        <f>'µmol Indicator Protonated'!CC17+'µmol Buffer Protonated'!CC17</f>
        <v>0.11269310314560504</v>
      </c>
      <c r="CD17">
        <f>'µmol Indicator Protonated'!CD17+'µmol Buffer Protonated'!CD17</f>
        <v>0.1121218853888932</v>
      </c>
      <c r="CE17">
        <f>'µmol Indicator Protonated'!CE17+'µmol Buffer Protonated'!CE17</f>
        <v>0.11132917503263978</v>
      </c>
      <c r="CF17">
        <f>'µmol Indicator Protonated'!CF17+'µmol Buffer Protonated'!CF17</f>
        <v>0.11093281985451323</v>
      </c>
      <c r="CG17">
        <f>'µmol Indicator Protonated'!CG17+'µmol Buffer Protonated'!CG17</f>
        <v>0.11009347947730364</v>
      </c>
      <c r="CH17">
        <f>'µmol Indicator Protonated'!CH17+'µmol Buffer Protonated'!CH17</f>
        <v>0.1091025915319869</v>
      </c>
      <c r="CI17">
        <f>'µmol Indicator Protonated'!CI17+'µmol Buffer Protonated'!CI17</f>
        <v>0.10842645622812389</v>
      </c>
      <c r="CJ17">
        <f>'µmol Indicator Protonated'!CJ17+'µmol Buffer Protonated'!CJ17</f>
        <v>0.10799512853428005</v>
      </c>
      <c r="CK17">
        <f>'µmol Indicator Protonated'!CK17+'µmol Buffer Protonated'!CK17</f>
        <v>0.10790186849236798</v>
      </c>
      <c r="CL17">
        <f>'µmol Indicator Protonated'!CL17+'µmol Buffer Protonated'!CL17</f>
        <v>0.10680606299989999</v>
      </c>
      <c r="CM17">
        <f>'µmol Indicator Protonated'!CM17+'µmol Buffer Protonated'!CM17</f>
        <v>0.10652628287416346</v>
      </c>
      <c r="CN17">
        <f>'µmol Indicator Protonated'!CN17+'µmol Buffer Protonated'!CN17</f>
        <v>0.10517401226643713</v>
      </c>
      <c r="CO17">
        <f>'µmol Indicator Protonated'!CO17+'µmol Buffer Protonated'!CO17</f>
        <v>0.10495251966689587</v>
      </c>
      <c r="CP17">
        <f>'µmol Indicator Protonated'!CP17+'µmol Buffer Protonated'!CP17</f>
        <v>0.11782240545077383</v>
      </c>
      <c r="CQ17">
        <f>'µmol Indicator Protonated'!CQ17+'µmol Buffer Protonated'!CQ17</f>
        <v>0.11734444773597423</v>
      </c>
      <c r="CR17">
        <f>'µmol Indicator Protonated'!CR17+'µmol Buffer Protonated'!CR17</f>
        <v>0.11697140756832548</v>
      </c>
      <c r="CS17">
        <f>'µmol Indicator Protonated'!CS17+'µmol Buffer Protonated'!CS17</f>
        <v>0.1164235048220915</v>
      </c>
      <c r="CT17">
        <f>'µmol Indicator Protonated'!CT17+'µmol Buffer Protonated'!CT17</f>
        <v>0.11624864224350616</v>
      </c>
      <c r="CU17">
        <f>'µmol Indicator Protonated'!CU17+'µmol Buffer Protonated'!CU17</f>
        <v>0.11600383463348675</v>
      </c>
      <c r="CX17" s="4"/>
      <c r="CZ17" s="10"/>
      <c r="DA17" s="8"/>
      <c r="DB17" s="8"/>
      <c r="DC17" s="4"/>
      <c r="DD17" s="10"/>
      <c r="DE17" s="8"/>
      <c r="DG17" s="5"/>
    </row>
    <row r="18" spans="1:113" x14ac:dyDescent="0.25">
      <c r="A18" s="61">
        <v>16</v>
      </c>
      <c r="B18" s="13" t="s">
        <v>16</v>
      </c>
      <c r="C18">
        <f>'µmol Indicator Protonated'!C18+'µmol Buffer Protonated'!C18</f>
        <v>0</v>
      </c>
      <c r="D18">
        <f>'µmol Indicator Protonated'!D18+'µmol Buffer Protonated'!D18</f>
        <v>4.7795771479980868E-2</v>
      </c>
      <c r="E18">
        <f>'µmol Indicator Protonated'!E18+'µmol Buffer Protonated'!E18</f>
        <v>4.9124727077229063E-2</v>
      </c>
      <c r="F18">
        <f>'µmol Indicator Protonated'!F18+'µmol Buffer Protonated'!F18</f>
        <v>5.7063488145001735E-2</v>
      </c>
      <c r="G18">
        <f>'µmol Indicator Protonated'!G18+'µmol Buffer Protonated'!G18</f>
        <v>5.0453682674477397E-2</v>
      </c>
      <c r="H18">
        <f>'µmol Indicator Protonated'!H18+'µmol Buffer Protonated'!H18</f>
        <v>5.3449661520905509E-2</v>
      </c>
      <c r="I18">
        <f>'µmol Indicator Protonated'!I18+'µmol Buffer Protonated'!I18</f>
        <v>6.2764008206882521E-2</v>
      </c>
      <c r="J18">
        <f>'µmol Indicator Protonated'!J18+'µmol Buffer Protonated'!J18</f>
        <v>7.3139187869610225E-2</v>
      </c>
      <c r="K18">
        <f>'µmol Indicator Protonated'!K18+'µmol Buffer Protonated'!K18</f>
        <v>7.3220790406283431E-2</v>
      </c>
      <c r="L18">
        <f>'µmol Indicator Protonated'!L18+'µmol Buffer Protonated'!L18</f>
        <v>7.3279077932478537E-2</v>
      </c>
      <c r="M18">
        <f>'µmol Indicator Protonated'!M18+'µmol Buffer Protonated'!M18</f>
        <v>7.4561403508770788E-2</v>
      </c>
      <c r="N18">
        <f>'µmol Indicator Protonated'!N18+'µmol Buffer Protonated'!N18</f>
        <v>7.5459031412175304E-2</v>
      </c>
      <c r="O18">
        <f>'µmol Indicator Protonated'!O18+'µmol Buffer Protonated'!O18</f>
        <v>7.5668866506477639E-2</v>
      </c>
      <c r="P18">
        <f>'µmol Indicator Protonated'!P18+'µmol Buffer Protonated'!P18</f>
        <v>7.6263399273667612E-2</v>
      </c>
      <c r="Q18">
        <f>'µmol Indicator Protonated'!Q18+'µmol Buffer Protonated'!Q18</f>
        <v>7.6345001810340818E-2</v>
      </c>
      <c r="R18">
        <f>'µmol Indicator Protonated'!R18+'µmol Buffer Protonated'!R18</f>
        <v>7.7021137114203997E-2</v>
      </c>
      <c r="S18">
        <f>'µmol Indicator Protonated'!S18+'µmol Buffer Protonated'!S18</f>
        <v>7.6997822103725952E-2</v>
      </c>
      <c r="T18">
        <f>'µmol Indicator Protonated'!T18+'µmol Buffer Protonated'!T18</f>
        <v>7.798871004904262E-2</v>
      </c>
      <c r="U18">
        <f>'µmol Indicator Protonated'!U18+'µmol Buffer Protonated'!U18</f>
        <v>7.8291805185257163E-2</v>
      </c>
      <c r="V18">
        <f>'µmol Indicator Protonated'!V18+'µmol Buffer Protonated'!V18</f>
        <v>7.9026228015315461E-2</v>
      </c>
      <c r="W18">
        <f>'µmol Indicator Protonated'!W18+'µmol Buffer Protonated'!W18</f>
        <v>7.9550815751071369E-2</v>
      </c>
      <c r="X18">
        <f>'µmol Indicator Protonated'!X18+'µmol Buffer Protonated'!X18</f>
        <v>8.046010115971497E-2</v>
      </c>
      <c r="Y18">
        <f>'µmol Indicator Protonated'!Y18+'µmol Buffer Protonated'!Y18</f>
        <v>8.1719111725529051E-2</v>
      </c>
      <c r="Z18">
        <f>'µmol Indicator Protonated'!Z18+'µmol Buffer Protonated'!Z18</f>
        <v>8.2138781914133763E-2</v>
      </c>
      <c r="AA18">
        <f>'µmol Indicator Protonated'!AA18+'µmol Buffer Protonated'!AA18</f>
        <v>8.2558452102738489E-2</v>
      </c>
      <c r="AB18">
        <f>'µmol Indicator Protonated'!AB18+'µmol Buffer Protonated'!AB18</f>
        <v>8.3386134974708911E-2</v>
      </c>
      <c r="AC18">
        <f>'µmol Indicator Protonated'!AC18+'µmol Buffer Protonated'!AC18</f>
        <v>8.3537682542816113E-2</v>
      </c>
      <c r="AD18">
        <f>'µmol Indicator Protonated'!AD18+'µmol Buffer Protonated'!AD18</f>
        <v>8.493658317149852E-2</v>
      </c>
      <c r="AE18">
        <f>'µmol Indicator Protonated'!AE18+'µmol Buffer Protonated'!AE18</f>
        <v>8.5134760760561909E-2</v>
      </c>
      <c r="AF18">
        <f>'µmol Indicator Protonated'!AF18+'µmol Buffer Protonated'!AF18</f>
        <v>8.5740951032990939E-2</v>
      </c>
      <c r="AG18">
        <f>'µmol Indicator Protonated'!AG18+'µmol Buffer Protonated'!AG18</f>
        <v>8.6778468999263711E-2</v>
      </c>
      <c r="AH18">
        <f>'µmol Indicator Protonated'!AH18+'µmol Buffer Protonated'!AH18</f>
        <v>8.7209796693107466E-2</v>
      </c>
      <c r="AI18">
        <f>'µmol Indicator Protonated'!AI18+'µmol Buffer Protonated'!AI18</f>
        <v>8.7967534533643726E-2</v>
      </c>
      <c r="AJ18">
        <f>'µmol Indicator Protonated'!AJ18+'µmol Buffer Protonated'!AJ18</f>
        <v>8.8900134952765372E-2</v>
      </c>
      <c r="AK18">
        <f>'µmol Indicator Protonated'!AK18+'µmol Buffer Protonated'!AK18</f>
        <v>8.9378092667565162E-2</v>
      </c>
      <c r="AL18">
        <f>'µmol Indicator Protonated'!AL18+'µmol Buffer Protonated'!AL18</f>
        <v>9.0159145518579523E-2</v>
      </c>
      <c r="AM18">
        <f>'µmol Indicator Protonated'!AM18+'µmol Buffer Protonated'!AM18</f>
        <v>9.0170803023818552E-2</v>
      </c>
      <c r="AN18">
        <f>'µmol Indicator Protonated'!AN18+'µmol Buffer Protonated'!AN18</f>
        <v>9.2012688851583688E-2</v>
      </c>
      <c r="AO18">
        <f>'µmol Indicator Protonated'!AO18+'µmol Buffer Protonated'!AO18</f>
        <v>9.2665509144968863E-2</v>
      </c>
      <c r="AP18">
        <f>'µmol Indicator Protonated'!AP18+'µmol Buffer Protonated'!AP18</f>
        <v>9.350484952217826E-2</v>
      </c>
      <c r="AQ18">
        <f>'µmol Indicator Protonated'!AQ18+'µmol Buffer Protonated'!AQ18</f>
        <v>9.3190096880724729E-2</v>
      </c>
      <c r="AR18">
        <f>'µmol Indicator Protonated'!AR18+'µmol Buffer Protonated'!AR18</f>
        <v>9.4320874888909695E-2</v>
      </c>
      <c r="AS18">
        <f>'µmol Indicator Protonated'!AS18+'µmol Buffer Protonated'!AS18</f>
        <v>9.509027023468504E-2</v>
      </c>
      <c r="AT18">
        <f>'µmol Indicator Protonated'!AT18+'µmol Buffer Protonated'!AT18</f>
        <v>9.6279335769065069E-2</v>
      </c>
      <c r="AU18">
        <f>'µmol Indicator Protonated'!AU18+'µmol Buffer Protonated'!AU18</f>
        <v>9.7689893902986477E-2</v>
      </c>
      <c r="AV18">
        <f>'µmol Indicator Protonated'!AV18+'µmol Buffer Protonated'!AV18</f>
        <v>9.8540891785434931E-2</v>
      </c>
      <c r="AW18">
        <f>'µmol Indicator Protonated'!AW18+'µmol Buffer Protonated'!AW18</f>
        <v>9.9893162393161261E-2</v>
      </c>
      <c r="AX18">
        <f>'µmol Indicator Protonated'!AX18+'µmol Buffer Protonated'!AX18</f>
        <v>0.10165344568425333</v>
      </c>
      <c r="AY18">
        <f>'µmol Indicator Protonated'!AY18+'µmol Buffer Protonated'!AY18</f>
        <v>0.10241118352478956</v>
      </c>
      <c r="AZ18">
        <f>'µmol Indicator Protonated'!AZ18+'µmol Buffer Protonated'!AZ18</f>
        <v>0.10298240128150148</v>
      </c>
      <c r="BA18">
        <f>'µmol Indicator Protonated'!BA18+'µmol Buffer Protonated'!BA18</f>
        <v>0.10372848161679889</v>
      </c>
      <c r="BB18">
        <f>'µmol Indicator Protonated'!BB18+'µmol Buffer Protonated'!BB18</f>
        <v>0.10446290444685712</v>
      </c>
      <c r="BC18">
        <f>'µmol Indicator Protonated'!BC18+'µmol Buffer Protonated'!BC18</f>
        <v>0.10478931459354966</v>
      </c>
      <c r="BD18">
        <f>'µmol Indicator Protonated'!BD18+'µmol Buffer Protonated'!BD18</f>
        <v>0.10559368245504208</v>
      </c>
      <c r="BE18">
        <f>'µmol Indicator Protonated'!BE18+'µmol Buffer Protonated'!BE18</f>
        <v>0.10619987272747111</v>
      </c>
      <c r="BF18">
        <f>'µmol Indicator Protonated'!BF18+'µmol Buffer Protonated'!BF18</f>
        <v>0.10692263805229027</v>
      </c>
      <c r="BG18">
        <f>'µmol Indicator Protonated'!BG18+'µmol Buffer Protonated'!BG18</f>
        <v>0.10731899323041696</v>
      </c>
      <c r="BH18">
        <f>'µmol Indicator Protonated'!BH18+'µmol Buffer Protonated'!BH18</f>
        <v>0.10830988117573365</v>
      </c>
      <c r="BI18">
        <f>'µmol Indicator Protonated'!BI18+'µmol Buffer Protonated'!BI18</f>
        <v>0.10872955136433839</v>
      </c>
      <c r="BJ18">
        <f>'µmol Indicator Protonated'!BJ18+'µmol Buffer Protonated'!BJ18</f>
        <v>0.10956889174154778</v>
      </c>
      <c r="BK18">
        <f>'µmol Indicator Protonated'!BK18+'µmol Buffer Protonated'!BK18</f>
        <v>0.11009347947730372</v>
      </c>
      <c r="BL18">
        <f>'µmol Indicator Protonated'!BL18+'µmol Buffer Protonated'!BL18</f>
        <v>0.11045486213971324</v>
      </c>
      <c r="BM18">
        <f>'µmol Indicator Protonated'!BM18+'µmol Buffer Protonated'!BM18</f>
        <v>0.11136414754835684</v>
      </c>
      <c r="BN18">
        <f>'µmol Indicator Protonated'!BN18+'µmol Buffer Protonated'!BN18</f>
        <v>0.11165558517933241</v>
      </c>
      <c r="BO18">
        <f>'µmol Indicator Protonated'!BO18+'µmol Buffer Protonated'!BO18</f>
        <v>0.11261150060893206</v>
      </c>
      <c r="BP18">
        <f>'µmol Indicator Protonated'!BP18+'µmol Buffer Protonated'!BP18</f>
        <v>0.11322934838660011</v>
      </c>
      <c r="BQ18">
        <f>'µmol Indicator Protonated'!BQ18+'µmol Buffer Protonated'!BQ18</f>
        <v>0.11364901857520486</v>
      </c>
      <c r="BR18">
        <f>'µmol Indicator Protonated'!BR18+'µmol Buffer Protonated'!BR18</f>
        <v>0.1142318938371559</v>
      </c>
      <c r="BS18">
        <f>'µmol Indicator Protonated'!BS18+'µmol Buffer Protonated'!BS18</f>
        <v>0.11516449425627746</v>
      </c>
      <c r="BT18">
        <f>'µmol Indicator Protonated'!BT18+'µmol Buffer Protonated'!BT18</f>
        <v>0.11578234203394554</v>
      </c>
      <c r="BU18">
        <f>'µmol Indicator Protonated'!BU18+'µmol Buffer Protonated'!BU18</f>
        <v>0.11637687480113557</v>
      </c>
      <c r="BV18">
        <f>'µmol Indicator Protonated'!BV18+'µmol Buffer Protonated'!BV18</f>
        <v>0.11720455767310599</v>
      </c>
      <c r="BW18">
        <f>'µmol Indicator Protonated'!BW18+'µmol Buffer Protonated'!BW18</f>
        <v>0.11789235048220816</v>
      </c>
      <c r="BX18">
        <f>'µmol Indicator Protonated'!BX18+'µmol Buffer Protonated'!BX18</f>
        <v>0.11837030819700801</v>
      </c>
      <c r="BY18">
        <f>'µmol Indicator Protonated'!BY18+'µmol Buffer Protonated'!BY18</f>
        <v>0.11904644350087114</v>
      </c>
      <c r="BZ18">
        <f>'µmol Indicator Protonated'!BZ18+'µmol Buffer Protonated'!BZ18</f>
        <v>0.1197225788047343</v>
      </c>
      <c r="CA18">
        <f>'µmol Indicator Protonated'!CA18+'µmol Buffer Protonated'!CA18</f>
        <v>0.12014224899333895</v>
      </c>
      <c r="CB18">
        <f>'µmol Indicator Protonated'!CB18+'µmol Buffer Protonated'!CB18</f>
        <v>0.12094661685483139</v>
      </c>
      <c r="CC18">
        <f>'µmol Indicator Protonated'!CC18+'µmol Buffer Protonated'!CC18</f>
        <v>0.12191418978967004</v>
      </c>
      <c r="CD18">
        <f>'µmol Indicator Protonated'!CD18+'µmol Buffer Protonated'!CD18</f>
        <v>0.12271855765116238</v>
      </c>
      <c r="CE18">
        <f>'µmol Indicator Protonated'!CE18+'µmol Buffer Protonated'!CE18</f>
        <v>0.12325480289215741</v>
      </c>
      <c r="CF18">
        <f>'µmol Indicator Protonated'!CF18+'µmol Buffer Protonated'!CF18</f>
        <v>0.12375607561743522</v>
      </c>
      <c r="CG18">
        <f>'µmol Indicator Protonated'!CG18+'µmol Buffer Protonated'!CG18</f>
        <v>0.12463038851036172</v>
      </c>
      <c r="CH18">
        <f>'µmol Indicator Protonated'!CH18+'µmol Buffer Protonated'!CH18</f>
        <v>0.12496845616229325</v>
      </c>
      <c r="CI18">
        <f>'µmol Indicator Protonated'!CI18+'µmol Buffer Protonated'!CI18</f>
        <v>0.12581945404474171</v>
      </c>
      <c r="CJ18">
        <f>'µmol Indicator Protonated'!CJ18+'µmol Buffer Protonated'!CJ18</f>
        <v>0.12667045192719023</v>
      </c>
      <c r="CK18">
        <f>'µmol Indicator Protonated'!CK18+'µmol Buffer Protonated'!CK18</f>
        <v>0.12679868448481937</v>
      </c>
      <c r="CL18">
        <f>'µmol Indicator Protonated'!CL18+'µmol Buffer Protonated'!CL18</f>
        <v>0.12795277750348244</v>
      </c>
      <c r="CM18">
        <f>'µmol Indicator Protonated'!CM18+'µmol Buffer Protonated'!CM18</f>
        <v>0.12815095509254573</v>
      </c>
      <c r="CN18">
        <f>'µmol Indicator Protonated'!CN18+'µmol Buffer Protonated'!CN18</f>
        <v>0.12892035043832109</v>
      </c>
      <c r="CO18">
        <f>'µmol Indicator Protonated'!CO18+'µmol Buffer Protonated'!CO18</f>
        <v>0.12965477326837929</v>
      </c>
      <c r="CP18">
        <f>'µmol Indicator Protonated'!CP18+'µmol Buffer Protonated'!CP18</f>
        <v>0.13023764853033024</v>
      </c>
      <c r="CQ18">
        <f>'µmol Indicator Protonated'!CQ18+'µmol Buffer Protonated'!CQ18</f>
        <v>0.13091378383419344</v>
      </c>
      <c r="CR18">
        <f>'µmol Indicator Protonated'!CR18+'µmol Buffer Protonated'!CR18</f>
        <v>0.13171815169568579</v>
      </c>
      <c r="CS18">
        <f>'µmol Indicator Protonated'!CS18+'µmol Buffer Protonated'!CS18</f>
        <v>0.13239428699954894</v>
      </c>
      <c r="CT18">
        <f>'µmol Indicator Protonated'!CT18+'µmol Buffer Protonated'!CT18</f>
        <v>0.13328025739771449</v>
      </c>
      <c r="CU18">
        <f>'µmol Indicator Protonated'!CU18+'µmol Buffer Protonated'!CU18</f>
        <v>0.13421285781683609</v>
      </c>
      <c r="CX18" s="4"/>
      <c r="CZ18" s="10"/>
      <c r="DA18" s="8"/>
      <c r="DB18" s="8"/>
      <c r="DC18" s="4"/>
      <c r="DD18" s="10"/>
      <c r="DE18" s="8"/>
      <c r="DG18" s="5"/>
    </row>
    <row r="19" spans="1:113" x14ac:dyDescent="0.25">
      <c r="A19" s="61">
        <v>17</v>
      </c>
      <c r="B19" s="13" t="s">
        <v>17</v>
      </c>
      <c r="C19">
        <f>'µmol Indicator Protonated'!C19+'µmol Buffer Protonated'!C19</f>
        <v>0</v>
      </c>
      <c r="D19">
        <f>'µmol Indicator Protonated'!D19+'µmol Buffer Protonated'!D19</f>
        <v>0.15069657022481042</v>
      </c>
      <c r="E19">
        <f>'µmol Indicator Protonated'!E19+'µmol Buffer Protonated'!E19</f>
        <v>0.27637613420668511</v>
      </c>
      <c r="F19">
        <f>'µmol Indicator Protonated'!F19+'µmol Buffer Protonated'!F19</f>
        <v>0.27681911940576781</v>
      </c>
      <c r="G19">
        <f>'µmol Indicator Protonated'!G19+'µmol Buffer Protonated'!G19</f>
        <v>0.28017648091460562</v>
      </c>
      <c r="H19">
        <f>'µmol Indicator Protonated'!H19+'µmol Buffer Protonated'!H19</f>
        <v>0.28246135194145355</v>
      </c>
      <c r="I19">
        <f>'µmol Indicator Protonated'!I19+'µmol Buffer Protonated'!I19</f>
        <v>0.27967520818932767</v>
      </c>
      <c r="J19">
        <f>'µmol Indicator Protonated'!J19+'µmol Buffer Protonated'!J19</f>
        <v>0.27821802003445023</v>
      </c>
      <c r="K19">
        <f>'µmol Indicator Protonated'!K19+'µmol Buffer Protonated'!K19</f>
        <v>0.27807812997158204</v>
      </c>
      <c r="L19">
        <f>'µmol Indicator Protonated'!L19+'µmol Buffer Protonated'!L19</f>
        <v>0.27929051051644005</v>
      </c>
      <c r="M19">
        <f>'µmol Indicator Protonated'!M19+'µmol Buffer Protonated'!M19</f>
        <v>0.28028139846175681</v>
      </c>
      <c r="N19">
        <f>'µmol Indicator Protonated'!N19+'µmol Buffer Protonated'!N19</f>
        <v>0.28244969443621448</v>
      </c>
      <c r="O19">
        <f>'µmol Indicator Protonated'!O19+'µmol Buffer Protonated'!O19</f>
        <v>0.28407008766443831</v>
      </c>
      <c r="P19">
        <f>'µmol Indicator Protonated'!P19+'µmol Buffer Protonated'!P19</f>
        <v>0.28590031598696436</v>
      </c>
      <c r="Q19">
        <f>'µmol Indicator Protonated'!Q19+'µmol Buffer Protonated'!Q19</f>
        <v>0.28714766904753952</v>
      </c>
      <c r="R19">
        <f>'µmol Indicator Protonated'!R19+'µmol Buffer Protonated'!R19</f>
        <v>0.28898955487530475</v>
      </c>
      <c r="S19">
        <f>'µmol Indicator Protonated'!S19+'µmol Buffer Protonated'!S19</f>
        <v>0.29027188045159702</v>
      </c>
      <c r="T19">
        <f>'µmol Indicator Protonated'!T19+'µmol Buffer Protonated'!T19</f>
        <v>0.29157752103836709</v>
      </c>
      <c r="U19">
        <f>'µmol Indicator Protonated'!U19+'µmol Buffer Protonated'!U19</f>
        <v>0.29319791426659098</v>
      </c>
      <c r="V19">
        <f>'µmol Indicator Protonated'!V19+'µmol Buffer Protonated'!V19</f>
        <v>0.29437532229573193</v>
      </c>
      <c r="W19">
        <f>'µmol Indicator Protonated'!W19+'µmol Buffer Protonated'!W19</f>
        <v>0.29538952525152679</v>
      </c>
      <c r="X19">
        <f>'µmol Indicator Protonated'!X19+'µmol Buffer Protonated'!X19</f>
        <v>0.29647367323875562</v>
      </c>
      <c r="Y19">
        <f>'µmol Indicator Protonated'!Y19+'µmol Buffer Protonated'!Y19</f>
        <v>0.29816401149841348</v>
      </c>
      <c r="Z19">
        <f>'µmol Indicator Protonated'!Z19+'µmol Buffer Protonated'!Z19</f>
        <v>0.29881683179179863</v>
      </c>
      <c r="AA19">
        <f>'µmol Indicator Protonated'!AA19+'µmol Buffer Protonated'!AA19</f>
        <v>0.29978440472663731</v>
      </c>
      <c r="AB19">
        <f>'µmol Indicator Protonated'!AB19+'µmol Buffer Protonated'!AB19</f>
        <v>0.30057711508289064</v>
      </c>
      <c r="AC19">
        <f>'µmol Indicator Protonated'!AC19+'µmol Buffer Protonated'!AC19</f>
        <v>0.30141645546009999</v>
      </c>
      <c r="AD19">
        <f>'µmol Indicator Protonated'!AD19+'µmol Buffer Protonated'!AD19</f>
        <v>0.30227911084778747</v>
      </c>
      <c r="AE19">
        <f>'µmol Indicator Protonated'!AE19+'µmol Buffer Protonated'!AE19</f>
        <v>0.30294358864641169</v>
      </c>
      <c r="AF19">
        <f>'µmol Indicator Protonated'!AF19+'µmol Buffer Protonated'!AF19</f>
        <v>0.3033865738454945</v>
      </c>
      <c r="AG19">
        <f>'µmol Indicator Protonated'!AG19+'µmol Buffer Protonated'!AG19</f>
        <v>0.30426088673842089</v>
      </c>
      <c r="AH19">
        <f>'µmol Indicator Protonated'!AH19+'µmol Buffer Protonated'!AH19</f>
        <v>0.30458729688511343</v>
      </c>
      <c r="AI19">
        <f>'µmol Indicator Protonated'!AI19+'µmol Buffer Protonated'!AI19</f>
        <v>0.30524011717849864</v>
      </c>
      <c r="AJ19">
        <f>'µmol Indicator Protonated'!AJ19+'µmol Buffer Protonated'!AJ19</f>
        <v>0.30568310237758139</v>
      </c>
      <c r="AK19">
        <f>'µmol Indicator Protonated'!AK19+'µmol Buffer Protonated'!AK19</f>
        <v>0.30600951252427394</v>
      </c>
      <c r="AL19">
        <f>'µmol Indicator Protonated'!AL19+'µmol Buffer Protonated'!AL19</f>
        <v>0.30631260766048846</v>
      </c>
      <c r="AM19">
        <f>'µmol Indicator Protonated'!AM19+'µmol Buffer Protonated'!AM19</f>
        <v>0.30589293747188373</v>
      </c>
      <c r="AN19">
        <f>'µmol Indicator Protonated'!AN19+'µmol Buffer Protonated'!AN19</f>
        <v>0.30696542795387355</v>
      </c>
      <c r="AO19">
        <f>'µmol Indicator Protonated'!AO19+'µmol Buffer Protonated'!AO19</f>
        <v>0.30739675564771735</v>
      </c>
      <c r="AP19">
        <f>'µmol Indicator Protonated'!AP19+'µmol Buffer Protonated'!AP19</f>
        <v>0.30743172816343439</v>
      </c>
      <c r="AQ19">
        <f>'µmol Indicator Protonated'!AQ19+'µmol Buffer Protonated'!AQ19</f>
        <v>0.30688382541720038</v>
      </c>
      <c r="AR19">
        <f>'µmol Indicator Protonated'!AR19+'µmol Buffer Protonated'!AR19</f>
        <v>0.30724520807961003</v>
      </c>
      <c r="AS19">
        <f>'µmol Indicator Protonated'!AS19+'µmol Buffer Protonated'!AS19</f>
        <v>0.30753664571058559</v>
      </c>
      <c r="AT19">
        <f>'µmol Indicator Protonated'!AT19+'µmol Buffer Protonated'!AT19</f>
        <v>0.30795631589919031</v>
      </c>
      <c r="AU19">
        <f>'µmol Indicator Protonated'!AU19+'µmol Buffer Protonated'!AU19</f>
        <v>0.30853919116114126</v>
      </c>
      <c r="AV19">
        <f>'µmol Indicator Protonated'!AV19+'µmol Buffer Protonated'!AV19</f>
        <v>0.30912206642309226</v>
      </c>
      <c r="AW19">
        <f>'µmol Indicator Protonated'!AW19+'µmol Buffer Protonated'!AW19</f>
        <v>0.30953007910645802</v>
      </c>
      <c r="AX19">
        <f>'µmol Indicator Protonated'!AX19+'µmol Buffer Protonated'!AX19</f>
        <v>0.31062588459892593</v>
      </c>
      <c r="AY19">
        <f>'µmol Indicator Protonated'!AY19+'µmol Buffer Protonated'!AY19</f>
        <v>0.31075411715655504</v>
      </c>
      <c r="AZ19">
        <f>'µmol Indicator Protonated'!AZ19+'µmol Buffer Protonated'!AZ19</f>
        <v>0.31068417212512095</v>
      </c>
      <c r="BA19">
        <f>'µmol Indicator Protonated'!BA19+'µmol Buffer Protonated'!BA19</f>
        <v>0.31081240468275018</v>
      </c>
      <c r="BB19">
        <f>'µmol Indicator Protonated'!BB19+'µmol Buffer Protonated'!BB19</f>
        <v>0.31075411715655504</v>
      </c>
      <c r="BC19">
        <f>'µmol Indicator Protonated'!BC19+'µmol Buffer Protonated'!BC19</f>
        <v>0.31062588459892593</v>
      </c>
      <c r="BD19">
        <f>'µmol Indicator Protonated'!BD19+'µmol Buffer Protonated'!BD19</f>
        <v>0.31073080214607707</v>
      </c>
      <c r="BE19">
        <f>'µmol Indicator Protonated'!BE19+'µmol Buffer Protonated'!BE19</f>
        <v>0.31063754210416505</v>
      </c>
      <c r="BF19">
        <f>'µmol Indicator Protonated'!BF19+'µmol Buffer Protonated'!BF19</f>
        <v>0.3106491996094039</v>
      </c>
      <c r="BG19">
        <f>'µmol Indicator Protonated'!BG19+'µmol Buffer Protonated'!BG19</f>
        <v>0.31040439199938441</v>
      </c>
      <c r="BH19">
        <f>'µmol Indicator Protonated'!BH19+'µmol Buffer Protonated'!BH19</f>
        <v>0.31052096705177473</v>
      </c>
      <c r="BI19">
        <f>'µmol Indicator Protonated'!BI19+'µmol Buffer Protonated'!BI19</f>
        <v>0.30994974929506275</v>
      </c>
      <c r="BJ19">
        <f>'µmol Indicator Protonated'!BJ19+'µmol Buffer Protonated'!BJ19</f>
        <v>0.3099847218107798</v>
      </c>
      <c r="BK19">
        <f>'µmol Indicator Protonated'!BK19+'µmol Buffer Protonated'!BK19</f>
        <v>0.30921532646500438</v>
      </c>
      <c r="BL19">
        <f>'µmol Indicator Protonated'!BL19+'µmol Buffer Protonated'!BL19</f>
        <v>0.3080262609306243</v>
      </c>
      <c r="BM19">
        <f>'µmol Indicator Protonated'!BM19+'µmol Buffer Protonated'!BM19</f>
        <v>0.30778145332060497</v>
      </c>
      <c r="BN19">
        <f>'µmol Indicator Protonated'!BN19+'µmol Buffer Protonated'!BN19</f>
        <v>0.3086790812240095</v>
      </c>
      <c r="BO19">
        <f>'µmol Indicator Protonated'!BO19+'µmol Buffer Protonated'!BO19</f>
        <v>0.30845758862446815</v>
      </c>
      <c r="BP19">
        <f>'µmol Indicator Protonated'!BP19+'µmol Buffer Protonated'!BP19</f>
        <v>0.30881897128687774</v>
      </c>
      <c r="BQ19">
        <f>'µmol Indicator Protonated'!BQ19+'µmol Buffer Protonated'!BQ19</f>
        <v>0.30835267107731695</v>
      </c>
      <c r="BR19">
        <f>'µmol Indicator Protonated'!BR19+'µmol Buffer Protonated'!BR19</f>
        <v>0.30746670067915149</v>
      </c>
      <c r="BS19">
        <f>'µmol Indicator Protonated'!BS19+'µmol Buffer Protonated'!BS19</f>
        <v>0.30744338566867335</v>
      </c>
      <c r="BT19">
        <f>'µmol Indicator Protonated'!BT19+'µmol Buffer Protonated'!BT19</f>
        <v>0.30698874296435158</v>
      </c>
      <c r="BU19">
        <f>'µmol Indicator Protonated'!BU19+'µmol Buffer Protonated'!BU19</f>
        <v>0.30641752520763965</v>
      </c>
      <c r="BV19">
        <f>'µmol Indicator Protonated'!BV19+'µmol Buffer Protonated'!BV19</f>
        <v>0.30612608757666415</v>
      </c>
      <c r="BW19">
        <f>'µmol Indicator Protonated'!BW19+'µmol Buffer Protonated'!BW19</f>
        <v>0.30560149984090829</v>
      </c>
      <c r="BX19">
        <f>'µmol Indicator Protonated'!BX19+'µmol Buffer Protonated'!BX19</f>
        <v>0.30519348715754252</v>
      </c>
      <c r="BY19">
        <f>'µmol Indicator Protonated'!BY19+'µmol Buffer Protonated'!BY19</f>
        <v>0.30550823979899611</v>
      </c>
      <c r="BZ19">
        <f>'µmol Indicator Protonated'!BZ19+'µmol Buffer Protonated'!BZ19</f>
        <v>0.30503028208419625</v>
      </c>
      <c r="CA19">
        <f>'µmol Indicator Protonated'!CA19+'µmol Buffer Protonated'!CA19</f>
        <v>0.30452900935891836</v>
      </c>
      <c r="CB19">
        <f>'µmol Indicator Protonated'!CB19+'µmol Buffer Protonated'!CB19</f>
        <v>0.30494867954752319</v>
      </c>
      <c r="CC19">
        <f>'µmol Indicator Protonated'!CC19+'µmol Buffer Protonated'!CC19</f>
        <v>0.30492536453704516</v>
      </c>
      <c r="CD19">
        <f>'µmol Indicator Protonated'!CD19+'µmol Buffer Protonated'!CD19</f>
        <v>0.3051818296523035</v>
      </c>
      <c r="CE19">
        <f>'µmol Indicator Protonated'!CE19+'µmol Buffer Protonated'!CE19</f>
        <v>0.30492536453704505</v>
      </c>
      <c r="CF19">
        <f>'µmol Indicator Protonated'!CF19+'µmol Buffer Protonated'!CF19</f>
        <v>0.3042725442436599</v>
      </c>
      <c r="CG19">
        <f>'µmol Indicator Protonated'!CG19+'µmol Buffer Protonated'!CG19</f>
        <v>0.30391116158125037</v>
      </c>
      <c r="CH19">
        <f>'µmol Indicator Protonated'!CH19+'µmol Buffer Protonated'!CH19</f>
        <v>0.30368966898170896</v>
      </c>
      <c r="CI19">
        <f>'µmol Indicator Protonated'!CI19+'µmol Buffer Protonated'!CI19</f>
        <v>0.30374795650790398</v>
      </c>
      <c r="CJ19">
        <f>'µmol Indicator Protonated'!CJ19+'µmol Buffer Protonated'!CJ19</f>
        <v>0.30377127151838218</v>
      </c>
      <c r="CK19">
        <f>'µmol Indicator Protonated'!CK19+'µmol Buffer Protonated'!CK19</f>
        <v>0.30465724191654758</v>
      </c>
      <c r="CL19">
        <f>'µmol Indicator Protonated'!CL19+'µmol Buffer Protonated'!CL19</f>
        <v>0.30461061189559158</v>
      </c>
      <c r="CM19">
        <f>'µmol Indicator Protonated'!CM19+'µmol Buffer Protonated'!CM19</f>
        <v>0.30356143642407973</v>
      </c>
      <c r="CN19">
        <f>'µmol Indicator Protonated'!CN19+'µmol Buffer Protonated'!CN19</f>
        <v>0.3035381214136017</v>
      </c>
      <c r="CO19">
        <f>'µmol Indicator Protonated'!CO19+'µmol Buffer Protonated'!CO19</f>
        <v>0.30325834128786516</v>
      </c>
      <c r="CP19">
        <f>'µmol Indicator Protonated'!CP19+'µmol Buffer Protonated'!CP19</f>
        <v>0.30292027363593366</v>
      </c>
      <c r="CQ19">
        <f>'µmol Indicator Protonated'!CQ19+'µmol Buffer Protonated'!CQ19</f>
        <v>0.30294358864641169</v>
      </c>
      <c r="CR19">
        <f>'µmol Indicator Protonated'!CR19+'µmol Buffer Protonated'!CR19</f>
        <v>0.30301353367784578</v>
      </c>
      <c r="CS19">
        <f>'µmol Indicator Protonated'!CS19+'µmol Buffer Protonated'!CS19</f>
        <v>0.30317673875119211</v>
      </c>
      <c r="CT19">
        <f>'µmol Indicator Protonated'!CT19+'µmol Buffer Protonated'!CT19</f>
        <v>0.30316508124595315</v>
      </c>
      <c r="CU19">
        <f>'µmol Indicator Protonated'!CU19+'µmol Buffer Protonated'!CU19</f>
        <v>0.30309513621451895</v>
      </c>
      <c r="CX19" s="4"/>
      <c r="CZ19" s="10"/>
      <c r="DA19" s="8"/>
      <c r="DB19" s="8"/>
      <c r="DC19" s="4"/>
      <c r="DD19" s="10"/>
      <c r="DE19" s="8"/>
      <c r="DG19" s="5"/>
    </row>
    <row r="20" spans="1:113" x14ac:dyDescent="0.25">
      <c r="A20" s="61">
        <v>18</v>
      </c>
      <c r="B20" s="13" t="s">
        <v>18</v>
      </c>
      <c r="C20">
        <f>'µmol Indicator Protonated'!C20+'µmol Buffer Protonated'!C20</f>
        <v>0</v>
      </c>
      <c r="D20">
        <f>'µmol Indicator Protonated'!D20+'µmol Buffer Protonated'!D20</f>
        <v>5.3869331709510283E-2</v>
      </c>
      <c r="E20">
        <f>'µmol Indicator Protonated'!E20+'µmol Buffer Protonated'!E20</f>
        <v>0.10061592771798042</v>
      </c>
      <c r="F20">
        <f>'µmol Indicator Protonated'!F20+'µmol Buffer Protonated'!F20</f>
        <v>0.113753936122356</v>
      </c>
      <c r="G20">
        <f>'µmol Indicator Protonated'!G20+'µmol Buffer Protonated'!G20</f>
        <v>0.11524609679295061</v>
      </c>
      <c r="H20">
        <f>'µmol Indicator Protonated'!H20+'µmol Buffer Protonated'!H20</f>
        <v>0.11658670989543793</v>
      </c>
      <c r="I20">
        <f>'µmol Indicator Protonated'!I20+'µmol Buffer Protonated'!I20</f>
        <v>0.11686649002117437</v>
      </c>
      <c r="J20">
        <f>'µmol Indicator Protonated'!J20+'µmol Buffer Protonated'!J20</f>
        <v>0.11798561052412027</v>
      </c>
      <c r="K20">
        <f>'µmol Indicator Protonated'!K20+'µmol Buffer Protonated'!K20</f>
        <v>0.11868506083846145</v>
      </c>
      <c r="L20">
        <f>'µmol Indicator Protonated'!L20+'µmol Buffer Protonated'!L20</f>
        <v>0.12096993186530938</v>
      </c>
      <c r="M20">
        <f>'µmol Indicator Protonated'!M20+'µmol Buffer Protonated'!M20</f>
        <v>0.12439723840558131</v>
      </c>
      <c r="N20">
        <f>'µmol Indicator Protonated'!N20+'µmol Buffer Protonated'!N20</f>
        <v>0.12875714536497476</v>
      </c>
      <c r="O20">
        <f>'µmol Indicator Protonated'!O20+'µmol Buffer Protonated'!O20</f>
        <v>0.13189301427427114</v>
      </c>
      <c r="P20">
        <f>'µmol Indicator Protonated'!P20+'µmol Buffer Protonated'!P20</f>
        <v>0.13365329756536309</v>
      </c>
      <c r="Q20">
        <f>'µmol Indicator Protonated'!Q20+'µmol Buffer Protonated'!Q20</f>
        <v>0.13534363582502107</v>
      </c>
      <c r="R20">
        <f>'µmol Indicator Protonated'!R20+'µmol Buffer Protonated'!R20</f>
        <v>0.13731375421041542</v>
      </c>
      <c r="S20">
        <f>'µmol Indicator Protonated'!S20+'µmol Buffer Protonated'!S20</f>
        <v>0.13870099733385891</v>
      </c>
      <c r="T20">
        <f>'µmol Indicator Protonated'!T20+'µmol Buffer Protonated'!T20</f>
        <v>0.13970354278441449</v>
      </c>
      <c r="U20">
        <f>'µmol Indicator Protonated'!U20+'µmol Buffer Protonated'!U20</f>
        <v>0.14063614320353612</v>
      </c>
      <c r="V20">
        <f>'µmol Indicator Protonated'!V20+'µmol Buffer Protonated'!V20</f>
        <v>0.14134725102311638</v>
      </c>
      <c r="W20">
        <f>'µmol Indicator Protonated'!W20+'µmol Buffer Protonated'!W20</f>
        <v>0.14203504383221857</v>
      </c>
      <c r="X20">
        <f>'µmol Indicator Protonated'!X20+'µmol Buffer Protonated'!X20</f>
        <v>0.14296764425134018</v>
      </c>
      <c r="Y20">
        <f>'µmol Indicator Protonated'!Y20+'µmol Buffer Protonated'!Y20</f>
        <v>0.14413339477524209</v>
      </c>
      <c r="Z20">
        <f>'µmol Indicator Protonated'!Z20+'µmol Buffer Protonated'!Z20</f>
        <v>0.14443648991145663</v>
      </c>
      <c r="AA20">
        <f>'µmol Indicator Protonated'!AA20+'µmol Buffer Protonated'!AA20</f>
        <v>0.14506599519436367</v>
      </c>
      <c r="AB20">
        <f>'µmol Indicator Protonated'!AB20+'µmol Buffer Protonated'!AB20</f>
        <v>0.14547400787772946</v>
      </c>
      <c r="AC20">
        <f>'µmol Indicator Protonated'!AC20+'µmol Buffer Protonated'!AC20</f>
        <v>0.14584704804537801</v>
      </c>
      <c r="AD20">
        <f>'µmol Indicator Protonated'!AD20+'µmol Buffer Protonated'!AD20</f>
        <v>0.14652318334924128</v>
      </c>
      <c r="AE20">
        <f>'µmol Indicator Protonated'!AE20+'µmol Buffer Protonated'!AE20</f>
        <v>0.14682627848545568</v>
      </c>
      <c r="AF20">
        <f>'µmol Indicator Protonated'!AF20+'µmol Buffer Protonated'!AF20</f>
        <v>0.14714103112690927</v>
      </c>
      <c r="AG20">
        <f>'µmol Indicator Protonated'!AG20+'µmol Buffer Protonated'!AG20</f>
        <v>0.14785213894648946</v>
      </c>
      <c r="AH20">
        <f>'µmol Indicator Protonated'!AH20+'µmol Buffer Protonated'!AH20</f>
        <v>0.14823683661937717</v>
      </c>
      <c r="AI20">
        <f>'µmol Indicator Protonated'!AI20+'µmol Buffer Protonated'!AI20</f>
        <v>0.14869147932369897</v>
      </c>
      <c r="AJ20">
        <f>'µmol Indicator Protonated'!AJ20+'µmol Buffer Protonated'!AJ20</f>
        <v>0.14922772456469391</v>
      </c>
      <c r="AK20">
        <f>'µmol Indicator Protonated'!AK20+'µmol Buffer Protonated'!AK20</f>
        <v>0.14972899728997174</v>
      </c>
      <c r="AL20">
        <f>'µmol Indicator Protonated'!AL20+'µmol Buffer Protonated'!AL20</f>
        <v>0.15011369496285948</v>
      </c>
      <c r="AM20">
        <f>'µmol Indicator Protonated'!AM20+'µmol Buffer Protonated'!AM20</f>
        <v>0.14984557234236198</v>
      </c>
      <c r="AN20">
        <f>'µmol Indicator Protonated'!AN20+'µmol Buffer Protonated'!AN20</f>
        <v>0.15133773301295653</v>
      </c>
      <c r="AO20">
        <f>'µmol Indicator Protonated'!AO20+'µmol Buffer Protonated'!AO20</f>
        <v>0.15202552582205869</v>
      </c>
      <c r="AP20">
        <f>'µmol Indicator Protonated'!AP20+'µmol Buffer Protonated'!AP20</f>
        <v>0.15242188100018539</v>
      </c>
      <c r="AQ20">
        <f>'µmol Indicator Protonated'!AQ20+'µmol Buffer Protonated'!AQ20</f>
        <v>0.15161751313869298</v>
      </c>
      <c r="AR20">
        <f>'µmol Indicator Protonated'!AR20+'µmol Buffer Protonated'!AR20</f>
        <v>0.15262005858924871</v>
      </c>
      <c r="AS20">
        <f>'µmol Indicator Protonated'!AS20+'µmol Buffer Protonated'!AS20</f>
        <v>0.15287652370450716</v>
      </c>
      <c r="AT20">
        <f>'µmol Indicator Protonated'!AT20+'µmol Buffer Protonated'!AT20</f>
        <v>0.1538440966393459</v>
      </c>
      <c r="AU20">
        <f>'µmol Indicator Protonated'!AU20+'µmol Buffer Protonated'!AU20</f>
        <v>0.15460183447988204</v>
      </c>
      <c r="AV20">
        <f>'µmol Indicator Protonated'!AV20+'µmol Buffer Protonated'!AV20</f>
        <v>0.15566266745663293</v>
      </c>
      <c r="AW20">
        <f>'µmol Indicator Protonated'!AW20+'µmol Buffer Protonated'!AW20</f>
        <v>0.1562455427185839</v>
      </c>
      <c r="AX20">
        <f>'µmol Indicator Protonated'!AX20+'µmol Buffer Protonated'!AX20</f>
        <v>0.15788925095728579</v>
      </c>
      <c r="AY20">
        <f>'µmol Indicator Protonated'!AY20+'µmol Buffer Protonated'!AY20</f>
        <v>0.15821566110397828</v>
      </c>
      <c r="AZ20">
        <f>'µmol Indicator Protonated'!AZ20+'µmol Buffer Protonated'!AZ20</f>
        <v>0.15855372875590987</v>
      </c>
      <c r="BA20">
        <f>'µmol Indicator Protonated'!BA20+'µmol Buffer Protonated'!BA20</f>
        <v>0.15892676892355856</v>
      </c>
      <c r="BB20">
        <f>'µmol Indicator Protonated'!BB20+'µmol Buffer Protonated'!BB20</f>
        <v>0.15929980909120717</v>
      </c>
      <c r="BC20">
        <f>'µmol Indicator Protonated'!BC20+'µmol Buffer Protonated'!BC20</f>
        <v>0.15948632917503147</v>
      </c>
      <c r="BD20">
        <f>'µmol Indicator Protonated'!BD20+'µmol Buffer Protonated'!BD20</f>
        <v>0.15982439682696309</v>
      </c>
      <c r="BE20">
        <f>'µmol Indicator Protonated'!BE20+'µmol Buffer Protonated'!BE20</f>
        <v>0.15999925940554838</v>
      </c>
      <c r="BF20">
        <f>'µmol Indicator Protonated'!BF20+'µmol Buffer Protonated'!BF20</f>
        <v>0.16039561458367504</v>
      </c>
      <c r="BG20">
        <f>'µmol Indicator Protonated'!BG20+'µmol Buffer Protonated'!BG20</f>
        <v>0.16065207969893353</v>
      </c>
      <c r="BH20">
        <f>'µmol Indicator Protonated'!BH20+'µmol Buffer Protonated'!BH20</f>
        <v>0.16124661246612354</v>
      </c>
      <c r="BI20">
        <f>'µmol Indicator Protonated'!BI20+'µmol Buffer Protonated'!BI20</f>
        <v>0.16128158498184061</v>
      </c>
      <c r="BJ20">
        <f>'µmol Indicator Protonated'!BJ20+'µmol Buffer Protonated'!BJ20</f>
        <v>0.16165462514948928</v>
      </c>
      <c r="BK20">
        <f>'µmol Indicator Protonated'!BK20+'µmol Buffer Protonated'!BK20</f>
        <v>0.16181783022283541</v>
      </c>
      <c r="BL20">
        <f>'µmol Indicator Protonated'!BL20+'µmol Buffer Protonated'!BL20</f>
        <v>0.162109267853811</v>
      </c>
      <c r="BM20">
        <f>'µmol Indicator Protonated'!BM20+'µmol Buffer Protonated'!BM20</f>
        <v>0.1622608154219182</v>
      </c>
      <c r="BN20">
        <f>'µmol Indicator Protonated'!BN20+'µmol Buffer Protonated'!BN20</f>
        <v>0.16252893804241569</v>
      </c>
      <c r="BO20">
        <f>'µmol Indicator Protonated'!BO20+'µmol Buffer Protonated'!BO20</f>
        <v>0.16275043064195713</v>
      </c>
      <c r="BP20">
        <f>'µmol Indicator Protonated'!BP20+'µmol Buffer Protonated'!BP20</f>
        <v>0.16321673085151789</v>
      </c>
      <c r="BQ20">
        <f>'µmol Indicator Protonated'!BQ20+'µmol Buffer Protonated'!BQ20</f>
        <v>0.16347319596677629</v>
      </c>
      <c r="BR20">
        <f>'µmol Indicator Protonated'!BR20+'µmol Buffer Protonated'!BR20</f>
        <v>0.1634965109772544</v>
      </c>
      <c r="BS20">
        <f>'µmol Indicator Protonated'!BS20+'µmol Buffer Protonated'!BS20</f>
        <v>0.16386955114490301</v>
      </c>
      <c r="BT20">
        <f>'µmol Indicator Protonated'!BT20+'µmol Buffer Protonated'!BT20</f>
        <v>0.16423093380731266</v>
      </c>
      <c r="BU20">
        <f>'µmol Indicator Protonated'!BU20+'µmol Buffer Protonated'!BU20</f>
        <v>0.16454568644876622</v>
      </c>
      <c r="BV20">
        <f>'µmol Indicator Protonated'!BV20+'µmol Buffer Protonated'!BV20</f>
        <v>0.1648254665745027</v>
      </c>
      <c r="BW20">
        <f>'µmol Indicator Protonated'!BW20+'µmol Buffer Protonated'!BW20</f>
        <v>0.16488375410069772</v>
      </c>
      <c r="BX20">
        <f>'µmol Indicator Protonated'!BX20+'µmol Buffer Protonated'!BX20</f>
        <v>0.16528010927882447</v>
      </c>
      <c r="BY20">
        <f>'µmol Indicator Protonated'!BY20+'µmol Buffer Protonated'!BY20</f>
        <v>0.16561817693075603</v>
      </c>
      <c r="BZ20">
        <f>'µmol Indicator Protonated'!BZ20+'µmol Buffer Protonated'!BZ20</f>
        <v>0.16561817693075606</v>
      </c>
      <c r="CA20">
        <f>'µmol Indicator Protonated'!CA20+'µmol Buffer Protonated'!CA20</f>
        <v>0.16599121709840459</v>
      </c>
      <c r="CB20">
        <f>'µmol Indicator Protonated'!CB20+'µmol Buffer Protonated'!CB20</f>
        <v>0.16638757227653131</v>
      </c>
      <c r="CC20">
        <f>'µmol Indicator Protonated'!CC20+'µmol Buffer Protonated'!CC20</f>
        <v>0.16679558495989705</v>
      </c>
      <c r="CD20">
        <f>'µmol Indicator Protonated'!CD20+'µmol Buffer Protonated'!CD20</f>
        <v>0.16705205007515544</v>
      </c>
      <c r="CE20">
        <f>'µmol Indicator Protonated'!CE20+'µmol Buffer Protonated'!CE20</f>
        <v>0.16720359764326267</v>
      </c>
      <c r="CF20">
        <f>'µmol Indicator Protonated'!CF20+'µmol Buffer Protonated'!CF20</f>
        <v>0.16751835028471629</v>
      </c>
      <c r="CG20">
        <f>'µmol Indicator Protonated'!CG20+'µmol Buffer Protonated'!CG20</f>
        <v>0.1677981304104528</v>
      </c>
      <c r="CH20">
        <f>'µmol Indicator Protonated'!CH20+'µmol Buffer Protonated'!CH20</f>
        <v>0.16779813041045277</v>
      </c>
      <c r="CI20">
        <f>'µmol Indicator Protonated'!CI20+'µmol Buffer Protonated'!CI20</f>
        <v>0.16814785556762332</v>
      </c>
      <c r="CJ20">
        <f>'µmol Indicator Protonated'!CJ20+'µmol Buffer Protonated'!CJ20</f>
        <v>0.16860249827194521</v>
      </c>
      <c r="CK20">
        <f>'µmol Indicator Protonated'!CK20+'µmol Buffer Protonated'!CK20</f>
        <v>0.16855586825098903</v>
      </c>
      <c r="CL20">
        <f>'µmol Indicator Protonated'!CL20+'µmol Buffer Protonated'!CL20</f>
        <v>0.16887062089244262</v>
      </c>
      <c r="CM20">
        <f>'µmol Indicator Protonated'!CM20+'µmol Buffer Protonated'!CM20</f>
        <v>0.16883564837672554</v>
      </c>
      <c r="CN20">
        <f>'µmol Indicator Protonated'!CN20+'µmol Buffer Protonated'!CN20</f>
        <v>0.16922034604961317</v>
      </c>
      <c r="CO20">
        <f>'µmol Indicator Protonated'!CO20+'µmol Buffer Protonated'!CO20</f>
        <v>0.16967498875393494</v>
      </c>
      <c r="CP20">
        <f>'µmol Indicator Protonated'!CP20+'µmol Buffer Protonated'!CP20</f>
        <v>0.16977990630108614</v>
      </c>
      <c r="CQ20">
        <f>'µmol Indicator Protonated'!CQ20+'µmol Buffer Protonated'!CQ20</f>
        <v>0.16990813885871531</v>
      </c>
      <c r="CR20">
        <f>'µmol Indicator Protonated'!CR20+'µmol Buffer Protonated'!CR20</f>
        <v>0.17018791898445182</v>
      </c>
      <c r="CS20">
        <f>'µmol Indicator Protonated'!CS20+'µmol Buffer Protonated'!CS20</f>
        <v>0.17064256168877362</v>
      </c>
      <c r="CT20">
        <f>'µmol Indicator Protonated'!CT20+'µmol Buffer Protonated'!CT20</f>
        <v>0.17103891686690034</v>
      </c>
      <c r="CU20">
        <f>'µmol Indicator Protonated'!CU20+'µmol Buffer Protonated'!CU20</f>
        <v>0.17151687458170009</v>
      </c>
      <c r="CX20" s="9"/>
      <c r="CZ20" s="10"/>
      <c r="DA20" s="8"/>
      <c r="DB20" s="8"/>
      <c r="DD20" s="10"/>
      <c r="DE20" s="8"/>
      <c r="DG20" s="5"/>
    </row>
    <row r="21" spans="1:113" x14ac:dyDescent="0.25">
      <c r="B21" s="13" t="s">
        <v>7</v>
      </c>
      <c r="C21">
        <f>'µmol Indicator Protonated'!C21+'µmol Buffer Protonated'!C21</f>
        <v>0</v>
      </c>
      <c r="D21">
        <f>'µmol Indicator Protonated'!D21+'µmol Buffer Protonated'!D21</f>
        <v>7.4269965877795247E-2</v>
      </c>
      <c r="E21">
        <f>'µmol Indicator Protonated'!E21+'µmol Buffer Protonated'!E21</f>
        <v>0.1070625281151585</v>
      </c>
      <c r="F21">
        <f>'µmol Indicator Protonated'!F21+'µmol Buffer Protonated'!F21</f>
        <v>0.11684317501069628</v>
      </c>
      <c r="G21">
        <f>'µmol Indicator Protonated'!G21+'µmol Buffer Protonated'!G21</f>
        <v>0.12074843926576802</v>
      </c>
      <c r="H21">
        <f>'µmol Indicator Protonated'!H21+'µmol Buffer Protonated'!H21</f>
        <v>0.12285844771403065</v>
      </c>
      <c r="I21">
        <f>'µmol Indicator Protonated'!I21+'µmol Buffer Protonated'!I21</f>
        <v>0.12449049844749348</v>
      </c>
      <c r="J21">
        <f>'µmol Indicator Protonated'!J21+'µmol Buffer Protonated'!J21</f>
        <v>0.12637901429621468</v>
      </c>
      <c r="K21">
        <f>'µmol Indicator Protonated'!K21+'µmol Buffer Protonated'!K21</f>
        <v>0.1278595174615702</v>
      </c>
      <c r="L21">
        <f>'µmol Indicator Protonated'!L21+'µmol Buffer Protonated'!L21</f>
        <v>0.13005112844650601</v>
      </c>
      <c r="M21">
        <f>'µmol Indicator Protonated'!M21+'µmol Buffer Protonated'!M21</f>
        <v>0.13382816014394847</v>
      </c>
      <c r="N21">
        <f>'µmol Indicator Protonated'!N21+'µmol Buffer Protonated'!N21</f>
        <v>0.13596148360268909</v>
      </c>
      <c r="O21">
        <f>'µmol Indicator Protonated'!O21+'µmol Buffer Protonated'!O21</f>
        <v>0.1376168493466299</v>
      </c>
      <c r="P21">
        <f>'µmol Indicator Protonated'!P21+'µmol Buffer Protonated'!P21</f>
        <v>0.13880591488100996</v>
      </c>
      <c r="Q21">
        <f>'µmol Indicator Protonated'!Q21+'µmol Buffer Protonated'!Q21</f>
        <v>0.1398201178368047</v>
      </c>
      <c r="R21">
        <f>'µmol Indicator Protonated'!R21+'µmol Buffer Protonated'!R21</f>
        <v>0.14116073093929205</v>
      </c>
      <c r="S21">
        <f>'µmol Indicator Protonated'!S21+'µmol Buffer Protonated'!S21</f>
        <v>0.14244305651558425</v>
      </c>
      <c r="T21">
        <f>'µmol Indicator Protonated'!T21+'µmol Buffer Protonated'!T21</f>
        <v>0.14339897194518389</v>
      </c>
      <c r="U21">
        <f>'µmol Indicator Protonated'!U21+'µmol Buffer Protonated'!U21</f>
        <v>0.14451809244812985</v>
      </c>
      <c r="V21">
        <f>'µmol Indicator Protonated'!V21+'µmol Buffer Protonated'!V21</f>
        <v>0.14560224043535872</v>
      </c>
      <c r="W21">
        <f>'µmol Indicator Protonated'!W21+'µmol Buffer Protonated'!W21</f>
        <v>0.14659312838067537</v>
      </c>
      <c r="X21">
        <f>'µmol Indicator Protonated'!X21+'µmol Buffer Protonated'!X21</f>
        <v>0.14773556389409934</v>
      </c>
      <c r="Y21">
        <f>'µmol Indicator Protonated'!Y21+'µmol Buffer Protonated'!Y21</f>
        <v>0.14937927213280111</v>
      </c>
      <c r="Z21">
        <f>'µmol Indicator Protonated'!Z21+'µmol Buffer Protonated'!Z21</f>
        <v>0.14997380489999118</v>
      </c>
      <c r="AA21">
        <f>'µmol Indicator Protonated'!AA21+'µmol Buffer Protonated'!AA21</f>
        <v>0.15096469284530786</v>
      </c>
      <c r="AB21">
        <f>'µmol Indicator Protonated'!AB21+'µmol Buffer Protonated'!AB21</f>
        <v>0.15189729326442949</v>
      </c>
      <c r="AC21">
        <f>'µmol Indicator Protonated'!AC21+'µmol Buffer Protonated'!AC21</f>
        <v>0.1526550311049657</v>
      </c>
      <c r="AD21">
        <f>'µmol Indicator Protonated'!AD21+'µmol Buffer Protonated'!AD21</f>
        <v>0.15373917909219464</v>
      </c>
      <c r="AE21">
        <f>'µmol Indicator Protonated'!AE21+'µmol Buffer Protonated'!AE21</f>
        <v>0.15483498458466244</v>
      </c>
      <c r="AF21">
        <f>'µmol Indicator Protonated'!AF21+'µmol Buffer Protonated'!AF21</f>
        <v>0.15551111988852565</v>
      </c>
      <c r="AG21">
        <f>'µmol Indicator Protonated'!AG21+'µmol Buffer Protonated'!AG21</f>
        <v>0.15660692538099349</v>
      </c>
      <c r="AH21">
        <f>'µmol Indicator Protonated'!AH21+'µmol Buffer Protonated'!AH21</f>
        <v>0.15752786829487614</v>
      </c>
      <c r="AI21">
        <f>'µmol Indicator Protonated'!AI21+'µmol Buffer Protonated'!AI21</f>
        <v>0.15867030380830011</v>
      </c>
      <c r="AJ21">
        <f>'µmol Indicator Protonated'!AJ21+'µmol Buffer Protonated'!AJ21</f>
        <v>0.15966119175361673</v>
      </c>
      <c r="AK21">
        <f>'µmol Indicator Protonated'!AK21+'µmol Buffer Protonated'!AK21</f>
        <v>0.16026738202604585</v>
      </c>
      <c r="AL21">
        <f>'µmol Indicator Protonated'!AL21+'µmol Buffer Protonated'!AL21</f>
        <v>0.16115335242421136</v>
      </c>
      <c r="AM21">
        <f>'µmol Indicator Protonated'!AM21+'µmol Buffer Protonated'!AM21</f>
        <v>0.16133987250803569</v>
      </c>
      <c r="AN21">
        <f>'µmol Indicator Protonated'!AN21+'µmol Buffer Protonated'!AN21</f>
        <v>0.16311181330436667</v>
      </c>
      <c r="AO21">
        <f>'µmol Indicator Protonated'!AO21+'µmol Buffer Protonated'!AO21</f>
        <v>0.16413767376540048</v>
      </c>
      <c r="AP21">
        <f>'µmol Indicator Protonated'!AP21+'µmol Buffer Protonated'!AP21</f>
        <v>0.16466226150115637</v>
      </c>
      <c r="AQ21">
        <f>'µmol Indicator Protonated'!AQ21+'µmol Buffer Protonated'!AQ21</f>
        <v>0.16473220653259038</v>
      </c>
      <c r="AR21">
        <f>'µmol Indicator Protonated'!AR21+'µmol Buffer Protonated'!AR21</f>
        <v>0.1657464094883852</v>
      </c>
      <c r="AS21">
        <f>'µmol Indicator Protonated'!AS21+'µmol Buffer Protonated'!AS21</f>
        <v>0.1664342022974874</v>
      </c>
      <c r="AT21">
        <f>'µmol Indicator Protonated'!AT21+'µmol Buffer Protonated'!AT21</f>
        <v>0.16746006275852118</v>
      </c>
      <c r="AU21">
        <f>'µmol Indicator Protonated'!AU21+'µmol Buffer Protonated'!AU21</f>
        <v>0.16859084076670608</v>
      </c>
      <c r="AV21">
        <f>'µmol Indicator Protonated'!AV21+'µmol Buffer Protonated'!AV21</f>
        <v>0.16962835873297888</v>
      </c>
      <c r="AW21">
        <f>'µmol Indicator Protonated'!AW21+'µmol Buffer Protonated'!AW21</f>
        <v>0.1707591367411638</v>
      </c>
      <c r="AX21">
        <f>'µmol Indicator Protonated'!AX21+'µmol Buffer Protonated'!AX21</f>
        <v>0.17230958493795351</v>
      </c>
      <c r="AY21">
        <f>'µmol Indicator Protonated'!AY21+'µmol Buffer Protonated'!AY21</f>
        <v>0.17302069275753365</v>
      </c>
      <c r="AZ21">
        <f>'µmol Indicator Protonated'!AZ21+'µmol Buffer Protonated'!AZ21</f>
        <v>0.17351030797757253</v>
      </c>
      <c r="BA21">
        <f>'µmol Indicator Protonated'!BA21+'µmol Buffer Protonated'!BA21</f>
        <v>0.1742797033233478</v>
      </c>
      <c r="BB21">
        <f>'µmol Indicator Protonated'!BB21+'µmol Buffer Protonated'!BB21</f>
        <v>0.17468771600671357</v>
      </c>
      <c r="BC21">
        <f>'µmol Indicator Protonated'!BC21+'µmol Buffer Protonated'!BC21</f>
        <v>0.17507241367960125</v>
      </c>
      <c r="BD21">
        <f>'µmol Indicator Protonated'!BD21+'µmol Buffer Protonated'!BD21</f>
        <v>0.17569026145726935</v>
      </c>
      <c r="BE21">
        <f>'µmol Indicator Protonated'!BE21+'µmol Buffer Protonated'!BE21</f>
        <v>0.17628479422445933</v>
      </c>
      <c r="BF21">
        <f>'µmol Indicator Protonated'!BF21+'µmol Buffer Protonated'!BF21</f>
        <v>0.17661120437115188</v>
      </c>
      <c r="BG21">
        <f>'µmol Indicator Protonated'!BG21+'µmol Buffer Protonated'!BG21</f>
        <v>0.17721739464358097</v>
      </c>
      <c r="BH21">
        <f>'µmol Indicator Protonated'!BH21+'µmol Buffer Protonated'!BH21</f>
        <v>0.17768369485314173</v>
      </c>
      <c r="BI21">
        <f>'µmol Indicator Protonated'!BI21+'µmol Buffer Protonated'!BI21</f>
        <v>0.17818496757841962</v>
      </c>
      <c r="BJ21">
        <f>'µmol Indicator Protonated'!BJ21+'µmol Buffer Protonated'!BJ21</f>
        <v>0.17870955531417551</v>
      </c>
      <c r="BK21">
        <f>'µmol Indicator Protonated'!BK21+'µmol Buffer Protonated'!BK21</f>
        <v>0.17902430795562901</v>
      </c>
      <c r="BL21">
        <f>'µmol Indicator Protonated'!BL21+'µmol Buffer Protonated'!BL21</f>
        <v>0.17949060816518975</v>
      </c>
      <c r="BM21">
        <f>'µmol Indicator Protonated'!BM21+'µmol Buffer Protonated'!BM21</f>
        <v>0.1800734834271408</v>
      </c>
      <c r="BN21">
        <f>'µmol Indicator Protonated'!BN21+'µmol Buffer Protonated'!BN21</f>
        <v>0.18041155107907234</v>
      </c>
      <c r="BO21">
        <f>'µmol Indicator Protonated'!BO21+'µmol Buffer Protonated'!BO21</f>
        <v>0.18083122126767703</v>
      </c>
      <c r="BP21">
        <f>'µmol Indicator Protonated'!BP21+'µmol Buffer Protonated'!BP21</f>
        <v>0.1814024390243891</v>
      </c>
      <c r="BQ21">
        <f>'µmol Indicator Protonated'!BQ21+'µmol Buffer Protonated'!BQ21</f>
        <v>0.18165890413964747</v>
      </c>
      <c r="BR21">
        <f>'µmol Indicator Protonated'!BR21+'µmol Buffer Protonated'!BR21</f>
        <v>0.18204360181253521</v>
      </c>
      <c r="BS21">
        <f>'µmol Indicator Protonated'!BS21+'µmol Buffer Protonated'!BS21</f>
        <v>0.18264979208496424</v>
      </c>
      <c r="BT21">
        <f>'µmol Indicator Protonated'!BT21+'µmol Buffer Protonated'!BT21</f>
        <v>0.18304614726309087</v>
      </c>
      <c r="BU21">
        <f>'µmol Indicator Protonated'!BU21+'µmol Buffer Protonated'!BU21</f>
        <v>0.18350078996741268</v>
      </c>
      <c r="BV21">
        <f>'µmol Indicator Protonated'!BV21+'µmol Buffer Protonated'!BV21</f>
        <v>0.18401372019792953</v>
      </c>
      <c r="BW21">
        <f>'µmol Indicator Protonated'!BW21+'µmol Buffer Protonated'!BW21</f>
        <v>0.18452665042844643</v>
      </c>
      <c r="BX21">
        <f>'µmol Indicator Protonated'!BX21+'µmol Buffer Protonated'!BX21</f>
        <v>0.18471317051227076</v>
      </c>
      <c r="BY21">
        <f>'µmol Indicator Protonated'!BY21+'µmol Buffer Protonated'!BY21</f>
        <v>0.18534267579517782</v>
      </c>
      <c r="BZ21">
        <f>'µmol Indicator Protonated'!BZ21+'µmol Buffer Protonated'!BZ21</f>
        <v>0.18541262082661195</v>
      </c>
      <c r="CA21">
        <f>'µmol Indicator Protonated'!CA21+'µmol Buffer Protonated'!CA21</f>
        <v>0.18607709862523608</v>
      </c>
      <c r="CB21">
        <f>'µmol Indicator Protonated'!CB21+'µmol Buffer Protonated'!CB21</f>
        <v>0.18676489143433828</v>
      </c>
      <c r="CC21">
        <f>'µmol Indicator Protonated'!CC21+'µmol Buffer Protonated'!CC21</f>
        <v>0.18730113667533327</v>
      </c>
      <c r="CD21">
        <f>'µmol Indicator Protonated'!CD21+'µmol Buffer Protonated'!CD21</f>
        <v>0.18758091680106975</v>
      </c>
      <c r="CE21">
        <f>'µmol Indicator Protonated'!CE21+'µmol Buffer Protonated'!CE21</f>
        <v>0.18791898445300123</v>
      </c>
      <c r="CF21">
        <f>'µmol Indicator Protonated'!CF21+'µmol Buffer Protonated'!CF21</f>
        <v>0.18807053202110854</v>
      </c>
      <c r="CG21">
        <f>'µmol Indicator Protonated'!CG21+'µmol Buffer Protonated'!CG21</f>
        <v>0.18844357218875715</v>
      </c>
      <c r="CH21">
        <f>'µmol Indicator Protonated'!CH21+'µmol Buffer Protonated'!CH21</f>
        <v>0.18847854470447423</v>
      </c>
      <c r="CI21">
        <f>'µmol Indicator Protonated'!CI21+'µmol Buffer Protonated'!CI21</f>
        <v>0.18880495485116683</v>
      </c>
      <c r="CJ21">
        <f>'µmol Indicator Protonated'!CJ21+'µmol Buffer Protonated'!CJ21</f>
        <v>0.18918965252405445</v>
      </c>
      <c r="CK21">
        <f>'µmol Indicator Protonated'!CK21+'µmol Buffer Protonated'!CK21</f>
        <v>0.18899147493499113</v>
      </c>
      <c r="CL21">
        <f>'µmol Indicator Protonated'!CL21+'µmol Buffer Protonated'!CL21</f>
        <v>0.18928291256596663</v>
      </c>
      <c r="CM21">
        <f>'µmol Indicator Protonated'!CM21+'µmol Buffer Protonated'!CM21</f>
        <v>0.18903810495594719</v>
      </c>
      <c r="CN21">
        <f>'µmol Indicator Protonated'!CN21+'µmol Buffer Protonated'!CN21</f>
        <v>0.18903810495594719</v>
      </c>
      <c r="CO21">
        <f>'µmol Indicator Protonated'!CO21+'µmol Buffer Protonated'!CO21</f>
        <v>0.18917799501881546</v>
      </c>
      <c r="CP21">
        <f>'µmol Indicator Protonated'!CP21+'µmol Buffer Protonated'!CP21</f>
        <v>0.18910804998738126</v>
      </c>
      <c r="CQ21">
        <f>'µmol Indicator Protonated'!CQ21+'µmol Buffer Protonated'!CQ21</f>
        <v>0.18889821489307893</v>
      </c>
      <c r="CR21">
        <f>'µmol Indicator Protonated'!CR21+'µmol Buffer Protonated'!CR21</f>
        <v>0.188933187408796</v>
      </c>
      <c r="CS21">
        <f>'µmol Indicator Protonated'!CS21+'µmol Buffer Protonated'!CS21</f>
        <v>0.18863009227258146</v>
      </c>
      <c r="CT21">
        <f>'µmol Indicator Protonated'!CT21+'µmol Buffer Protonated'!CT21</f>
        <v>0.18856014724114734</v>
      </c>
      <c r="CU21">
        <f>'µmol Indicator Protonated'!CU21+'µmol Buffer Protonated'!CU21</f>
        <v>0.18857180474638632</v>
      </c>
      <c r="CX21" s="14"/>
      <c r="CY21" s="3"/>
      <c r="CZ21" s="15"/>
      <c r="DA21" s="11"/>
      <c r="DB21" s="11"/>
      <c r="DC21" s="3"/>
      <c r="DD21" s="15"/>
      <c r="DE21" s="11"/>
      <c r="DF21" s="16"/>
      <c r="DG21" s="3"/>
      <c r="DH21" s="3"/>
      <c r="DI21" s="3"/>
    </row>
    <row r="22" spans="1:113" x14ac:dyDescent="0.25">
      <c r="B22" s="13" t="s">
        <v>19</v>
      </c>
      <c r="C22">
        <f>'µmol Indicator Protonated'!C22+'µmol Buffer Protonated'!C22</f>
        <v>0</v>
      </c>
      <c r="D22">
        <f>'µmol Indicator Protonated'!D22+'µmol Buffer Protonated'!D22</f>
        <v>6.7257976476524733E-2</v>
      </c>
      <c r="E22">
        <f>'µmol Indicator Protonated'!E22+'µmol Buffer Protonated'!E22</f>
        <v>0.10048186640773173</v>
      </c>
      <c r="F22">
        <f>'µmol Indicator Protonated'!F22+'µmol Buffer Protonated'!F22</f>
        <v>9.6809752257440471E-2</v>
      </c>
      <c r="G22">
        <f>'µmol Indicator Protonated'!G22+'µmol Buffer Protonated'!G22</f>
        <v>9.6180246974533368E-2</v>
      </c>
      <c r="H22">
        <f>'µmol Indicator Protonated'!H22+'µmol Buffer Protonated'!H22</f>
        <v>9.8173680370405803E-2</v>
      </c>
      <c r="I22">
        <f>'µmol Indicator Protonated'!I22+'µmol Buffer Protonated'!I22</f>
        <v>0.10999439068277209</v>
      </c>
      <c r="J22">
        <f>'µmol Indicator Protonated'!J22+'µmol Buffer Protonated'!J22</f>
        <v>0.1126756168877467</v>
      </c>
      <c r="K22">
        <f>'µmol Indicator Protonated'!K22+'µmol Buffer Protonated'!K22</f>
        <v>0.11220931667818582</v>
      </c>
      <c r="L22">
        <f>'µmol Indicator Protonated'!L22+'µmol Buffer Protonated'!L22</f>
        <v>0.11472733780981419</v>
      </c>
      <c r="M22">
        <f>'µmol Indicator Protonated'!M22+'µmol Buffer Protonated'!M22</f>
        <v>0.11475065282029225</v>
      </c>
      <c r="N22">
        <f>'µmol Indicator Protonated'!N22+'µmol Buffer Protonated'!N22</f>
        <v>0.11604463590182351</v>
      </c>
      <c r="O22">
        <f>'µmol Indicator Protonated'!O22+'µmol Buffer Protonated'!O22</f>
        <v>0.11637104604851602</v>
      </c>
      <c r="P22">
        <f>'µmol Indicator Protonated'!P22+'µmol Buffer Protonated'!P22</f>
        <v>0.11655756613234035</v>
      </c>
      <c r="Q22">
        <f>'µmol Indicator Protonated'!Q22+'µmol Buffer Protonated'!Q22</f>
        <v>0.11632441602755998</v>
      </c>
      <c r="R22">
        <f>'µmol Indicator Protonated'!R22+'µmol Buffer Protonated'!R22</f>
        <v>0.11680237374235976</v>
      </c>
      <c r="S22">
        <f>'µmol Indicator Protonated'!S22+'µmol Buffer Protonated'!S22</f>
        <v>0.11655756613234042</v>
      </c>
      <c r="T22">
        <f>'µmol Indicator Protonated'!T22+'µmol Buffer Protonated'!T22</f>
        <v>0.11691894879474996</v>
      </c>
      <c r="U22">
        <f>'µmol Indicator Protonated'!U22+'µmol Buffer Protonated'!U22</f>
        <v>0.11693060629998903</v>
      </c>
      <c r="V22">
        <f>'µmol Indicator Protonated'!V22+'µmol Buffer Protonated'!V22</f>
        <v>0.11765337162480825</v>
      </c>
      <c r="W22">
        <f>'µmol Indicator Protonated'!W22+'µmol Buffer Protonated'!W22</f>
        <v>0.11745519403574492</v>
      </c>
      <c r="X22">
        <f>'µmol Indicator Protonated'!X22+'µmol Buffer Protonated'!X22</f>
        <v>0.11884243715918835</v>
      </c>
      <c r="Y22">
        <f>'µmol Indicator Protonated'!Y22+'µmol Buffer Protonated'!Y22</f>
        <v>0.11890072468538333</v>
      </c>
      <c r="Z22">
        <f>'µmol Indicator Protonated'!Z22+'µmol Buffer Protonated'!Z22</f>
        <v>0.12102239063888505</v>
      </c>
      <c r="AA22">
        <f>'µmol Indicator Protonated'!AA22+'µmol Buffer Protonated'!AA22</f>
        <v>0.11929707986351006</v>
      </c>
      <c r="AB22">
        <f>'µmol Indicator Protonated'!AB22+'µmol Buffer Protonated'!AB22</f>
        <v>0.12025299529310973</v>
      </c>
      <c r="AC22">
        <f>'µmol Indicator Protonated'!AC22+'µmol Buffer Protonated'!AC22</f>
        <v>0.12105736315460204</v>
      </c>
      <c r="AD22">
        <f>'µmol Indicator Protonated'!AD22+'µmol Buffer Protonated'!AD22</f>
        <v>0.12075426801838757</v>
      </c>
      <c r="AE22">
        <f>'µmol Indicator Protonated'!AE22+'µmol Buffer Protonated'!AE22</f>
        <v>0.12084752806029969</v>
      </c>
      <c r="AF22">
        <f>'µmol Indicator Protonated'!AF22+'µmol Buffer Protonated'!AF22</f>
        <v>0.12138377330129463</v>
      </c>
      <c r="AG22">
        <f>'µmol Indicator Protonated'!AG22+'µmol Buffer Protonated'!AG22</f>
        <v>0.12210653862611387</v>
      </c>
      <c r="AH22">
        <f>'µmol Indicator Protonated'!AH22+'µmol Buffer Protonated'!AH22</f>
        <v>0.12430980711628863</v>
      </c>
      <c r="AI22">
        <f>'µmol Indicator Protonated'!AI22+'µmol Buffer Protonated'!AI22</f>
        <v>0.12355206927575235</v>
      </c>
      <c r="AJ22">
        <f>'µmol Indicator Protonated'!AJ22+'µmol Buffer Protonated'!AJ22</f>
        <v>0.12478776483108849</v>
      </c>
      <c r="AK22">
        <f>'µmol Indicator Protonated'!AK22+'µmol Buffer Protonated'!AK22</f>
        <v>0.12518412000921517</v>
      </c>
      <c r="AL22">
        <f>'µmol Indicator Protonated'!AL22+'µmol Buffer Protonated'!AL22</f>
        <v>0.12737573099415095</v>
      </c>
      <c r="AM22">
        <f>'µmol Indicator Protonated'!AM22+'µmol Buffer Protonated'!AM22</f>
        <v>0.12533566757732245</v>
      </c>
      <c r="AN22">
        <f>'µmol Indicator Protonated'!AN22+'µmol Buffer Protonated'!AN22</f>
        <v>0.12707263585793638</v>
      </c>
      <c r="AO22">
        <f>'µmol Indicator Protonated'!AO22+'µmol Buffer Protonated'!AO22</f>
        <v>0.12769048363560448</v>
      </c>
      <c r="AP22">
        <f>'µmol Indicator Protonated'!AP22+'µmol Buffer Protonated'!AP22</f>
        <v>0.12825004388707739</v>
      </c>
      <c r="AQ22">
        <f>'µmol Indicator Protonated'!AQ22+'µmol Buffer Protonated'!AQ22</f>
        <v>0.12781871619323368</v>
      </c>
      <c r="AR22">
        <f>'µmol Indicator Protonated'!AR22+'µmol Buffer Protonated'!AR22</f>
        <v>0.12869302908616018</v>
      </c>
      <c r="AS22">
        <f>'µmol Indicator Protonated'!AS22+'µmol Buffer Protonated'!AS22</f>
        <v>0.12875131661235531</v>
      </c>
      <c r="AT22">
        <f>'µmol Indicator Protonated'!AT22+'µmol Buffer Protonated'!AT22</f>
        <v>0.12975386206291109</v>
      </c>
      <c r="AU22">
        <f>'µmol Indicator Protonated'!AU22+'µmol Buffer Protonated'!AU22</f>
        <v>0.1305698874296424</v>
      </c>
      <c r="AV22">
        <f>'µmol Indicator Protonated'!AV22+'µmol Buffer Protonated'!AV22</f>
        <v>0.13170066543782738</v>
      </c>
      <c r="AW22">
        <f>'µmol Indicator Protonated'!AW22+'µmol Buffer Protonated'!AW22</f>
        <v>0.13235348573121253</v>
      </c>
      <c r="AX22">
        <f>'µmol Indicator Protonated'!AX22+'µmol Buffer Protonated'!AX22</f>
        <v>0.1337757013703729</v>
      </c>
      <c r="AY22">
        <f>'µmol Indicator Protonated'!AY22+'µmol Buffer Protonated'!AY22</f>
        <v>0.13407879650658744</v>
      </c>
      <c r="AZ22">
        <f>'µmol Indicator Protonated'!AZ22+'µmol Buffer Protonated'!AZ22</f>
        <v>0.13435857663232387</v>
      </c>
      <c r="BA22">
        <f>'µmol Indicator Protonated'!BA22+'µmol Buffer Protonated'!BA22</f>
        <v>0.13487150686284083</v>
      </c>
      <c r="BB22">
        <f>'µmol Indicator Protonated'!BB22+'µmol Buffer Protonated'!BB22</f>
        <v>0.13517460199905532</v>
      </c>
      <c r="BC22">
        <f>'µmol Indicator Protonated'!BC22+'µmol Buffer Protonated'!BC22</f>
        <v>0.13512797197809925</v>
      </c>
      <c r="BD22">
        <f>'µmol Indicator Protonated'!BD22+'µmol Buffer Protonated'!BD22</f>
        <v>0.13559427218765999</v>
      </c>
      <c r="BE22">
        <f>'µmol Indicator Protonated'!BE22+'µmol Buffer Protonated'!BE22</f>
        <v>0.13553598466146494</v>
      </c>
      <c r="BF22">
        <f>'µmol Indicator Protonated'!BF22+'µmol Buffer Protonated'!BF22</f>
        <v>0.13618880495485003</v>
      </c>
      <c r="BG22">
        <f>'µmol Indicator Protonated'!BG22+'µmol Buffer Protonated'!BG22</f>
        <v>0.13608388740769881</v>
      </c>
      <c r="BH22">
        <f>'µmol Indicator Protonated'!BH22+'µmol Buffer Protonated'!BH22</f>
        <v>0.13658516013297661</v>
      </c>
      <c r="BI22">
        <f>'µmol Indicator Protonated'!BI22+'µmol Buffer Protonated'!BI22</f>
        <v>0.13666676266964981</v>
      </c>
      <c r="BJ22">
        <f>'µmol Indicator Protonated'!BJ22+'µmol Buffer Protonated'!BJ22</f>
        <v>0.13692322778490826</v>
      </c>
      <c r="BK22">
        <f>'µmol Indicator Protonated'!BK22+'µmol Buffer Protonated'!BK22</f>
        <v>0.13748278803638125</v>
      </c>
      <c r="BL22">
        <f>'µmol Indicator Protonated'!BL22+'µmol Buffer Protonated'!BL22</f>
        <v>0.1375410755625763</v>
      </c>
      <c r="BM22">
        <f>'µmol Indicator Protonated'!BM22+'µmol Buffer Protonated'!BM22</f>
        <v>0.13790245822498601</v>
      </c>
      <c r="BN22">
        <f>'µmol Indicator Protonated'!BN22+'µmol Buffer Protonated'!BN22</f>
        <v>0.13808897830881031</v>
      </c>
      <c r="BO22">
        <f>'µmol Indicator Protonated'!BO22+'µmol Buffer Protonated'!BO22</f>
        <v>0.1382405258769176</v>
      </c>
      <c r="BP22">
        <f>'µmol Indicator Protonated'!BP22+'µmol Buffer Protonated'!BP22</f>
        <v>0.13841538845550289</v>
      </c>
      <c r="BQ22">
        <f>'µmol Indicator Protonated'!BQ22+'µmol Buffer Protonated'!BQ22</f>
        <v>0.1384503609712199</v>
      </c>
      <c r="BR22">
        <f>'µmol Indicator Protonated'!BR22+'µmol Buffer Protonated'!BR22</f>
        <v>0.1386951685812394</v>
      </c>
      <c r="BS22">
        <f>'µmol Indicator Protonated'!BS22+'µmol Buffer Protonated'!BS22</f>
        <v>0.13903323623317096</v>
      </c>
      <c r="BT22">
        <f>'µmol Indicator Protonated'!BT22+'µmol Buffer Protonated'!BT22</f>
        <v>0.1391498112855612</v>
      </c>
      <c r="BU22">
        <f>'µmol Indicator Protonated'!BU22+'µmol Buffer Protonated'!BU22</f>
        <v>0.13911483876984415</v>
      </c>
      <c r="BV22">
        <f>'µmol Indicator Protonated'!BV22+'µmol Buffer Protonated'!BV22</f>
        <v>0.13965108401083903</v>
      </c>
      <c r="BW22">
        <f>'µmol Indicator Protonated'!BW22+'µmol Buffer Protonated'!BW22</f>
        <v>0.13946456392701473</v>
      </c>
      <c r="BX22">
        <f>'µmol Indicator Protonated'!BX22+'µmol Buffer Protonated'!BX22</f>
        <v>0.13984926159990238</v>
      </c>
      <c r="BY22">
        <f>'µmol Indicator Protonated'!BY22+'µmol Buffer Protonated'!BY22</f>
        <v>0.13995417914705355</v>
      </c>
      <c r="BZ22">
        <f>'µmol Indicator Protonated'!BZ22+'µmol Buffer Protonated'!BZ22</f>
        <v>0.14007075419944379</v>
      </c>
      <c r="CA22">
        <f>'µmol Indicator Protonated'!CA22+'µmol Buffer Protonated'!CA22</f>
        <v>0.14017567174659484</v>
      </c>
      <c r="CB22">
        <f>'µmol Indicator Protonated'!CB22+'µmol Buffer Protonated'!CB22</f>
        <v>0.14067694447187279</v>
      </c>
      <c r="CC22">
        <f>'µmol Indicator Protonated'!CC22+'µmol Buffer Protonated'!CC22</f>
        <v>0.14117821719715065</v>
      </c>
      <c r="CD22">
        <f>'µmol Indicator Protonated'!CD22+'µmol Buffer Protonated'!CD22</f>
        <v>0.14122484721810671</v>
      </c>
      <c r="CE22">
        <f>'µmol Indicator Protonated'!CE22+'µmol Buffer Protonated'!CE22</f>
        <v>0.14120153220762863</v>
      </c>
      <c r="CF22">
        <f>'µmol Indicator Protonated'!CF22+'µmol Buffer Protonated'!CF22</f>
        <v>0.14131810726001887</v>
      </c>
      <c r="CG22">
        <f>'µmol Indicator Protonated'!CG22+'µmol Buffer Protonated'!CG22</f>
        <v>0.14156291487003828</v>
      </c>
      <c r="CH22">
        <f>'µmol Indicator Protonated'!CH22+'µmol Buffer Protonated'!CH22</f>
        <v>0.14166783241718939</v>
      </c>
      <c r="CI22">
        <f>'µmol Indicator Protonated'!CI22+'µmol Buffer Protonated'!CI22</f>
        <v>0.14197092755340396</v>
      </c>
      <c r="CJ22">
        <f>'µmol Indicator Protonated'!CJ22+'µmol Buffer Protonated'!CJ22</f>
        <v>0.14235562522629167</v>
      </c>
      <c r="CK22">
        <f>'µmol Indicator Protonated'!CK22+'µmol Buffer Protonated'!CK22</f>
        <v>0.14193595503768688</v>
      </c>
      <c r="CL22">
        <f>'µmol Indicator Protonated'!CL22+'µmol Buffer Protonated'!CL22</f>
        <v>0.14239059774200868</v>
      </c>
      <c r="CM22">
        <f>'µmol Indicator Protonated'!CM22+'µmol Buffer Protonated'!CM22</f>
        <v>0.14222739266866241</v>
      </c>
      <c r="CN22">
        <f>'µmol Indicator Protonated'!CN22+'µmol Buffer Protonated'!CN22</f>
        <v>0.14249551528915988</v>
      </c>
      <c r="CO22">
        <f>'µmol Indicator Protonated'!CO22+'µmol Buffer Protonated'!CO22</f>
        <v>0.14264706285726711</v>
      </c>
      <c r="CP22">
        <f>'µmol Indicator Protonated'!CP22+'µmol Buffer Protonated'!CP22</f>
        <v>0.14303176053015476</v>
      </c>
      <c r="CQ22">
        <f>'µmol Indicator Protonated'!CQ22+'µmol Buffer Protonated'!CQ22</f>
        <v>0.14312502057206694</v>
      </c>
      <c r="CR22">
        <f>'µmol Indicator Protonated'!CR22+'µmol Buffer Protonated'!CR22</f>
        <v>0.14333485566636928</v>
      </c>
      <c r="CS22">
        <f>'µmol Indicator Protonated'!CS22+'µmol Buffer Protonated'!CS22</f>
        <v>0.14364960830782283</v>
      </c>
      <c r="CT22">
        <f>'µmol Indicator Protonated'!CT22+'µmol Buffer Protonated'!CT22</f>
        <v>0.14426745608549088</v>
      </c>
      <c r="CU22">
        <f>'µmol Indicator Protonated'!CU22+'µmol Buffer Protonated'!CU22</f>
        <v>0.14631917700755842</v>
      </c>
      <c r="CX22" s="9"/>
      <c r="CZ22" s="10"/>
      <c r="DA22" s="8"/>
      <c r="DB22" s="8"/>
      <c r="DD22" s="10"/>
      <c r="DE22" s="8"/>
      <c r="DG22" s="5"/>
    </row>
    <row r="23" spans="1:113" x14ac:dyDescent="0.25">
      <c r="B23" s="13" t="s">
        <v>20</v>
      </c>
      <c r="C23">
        <f>'µmol Indicator Protonated'!C23+'µmol Buffer Protonated'!C23</f>
        <v>0</v>
      </c>
      <c r="D23">
        <f>'µmol Indicator Protonated'!D23+'µmol Buffer Protonated'!D23</f>
        <v>-7.6496549378449264E-3</v>
      </c>
      <c r="E23">
        <f>'µmol Indicator Protonated'!E23+'µmol Buffer Protonated'!E23</f>
        <v>5.5382475889536216E-2</v>
      </c>
      <c r="F23">
        <f>'µmol Indicator Protonated'!F23+'µmol Buffer Protonated'!F23</f>
        <v>6.0430175658031875E-2</v>
      </c>
      <c r="G23">
        <f>'µmol Indicator Protonated'!G23+'µmol Buffer Protonated'!G23</f>
        <v>6.2120513917689781E-2</v>
      </c>
      <c r="H23">
        <f>'µmol Indicator Protonated'!H23+'µmol Buffer Protonated'!H23</f>
        <v>6.8613744335823942E-2</v>
      </c>
      <c r="I23">
        <f>'µmol Indicator Protonated'!I23+'µmol Buffer Protonated'!I23</f>
        <v>8.0014784459585542E-2</v>
      </c>
      <c r="J23">
        <f>'µmol Indicator Protonated'!J23+'µmol Buffer Protonated'!J23</f>
        <v>8.2334628002150467E-2</v>
      </c>
      <c r="K23">
        <f>'µmol Indicator Protonated'!K23+'µmol Buffer Protonated'!K23</f>
        <v>8.4094911293242494E-2</v>
      </c>
      <c r="L23">
        <f>'µmol Indicator Protonated'!L23+'µmol Buffer Protonated'!L23</f>
        <v>8.6612932424870781E-2</v>
      </c>
      <c r="M23">
        <f>'µmol Indicator Protonated'!M23+'µmol Buffer Protonated'!M23</f>
        <v>8.742895779160223E-2</v>
      </c>
      <c r="N23">
        <f>'µmol Indicator Protonated'!N23+'µmol Buffer Protonated'!N23</f>
        <v>8.8384873221201879E-2</v>
      </c>
      <c r="O23">
        <f>'µmol Indicator Protonated'!O23+'µmol Buffer Protonated'!O23</f>
        <v>8.8722940873133427E-2</v>
      </c>
      <c r="P23">
        <f>'µmol Indicator Protonated'!P23+'µmol Buffer Protonated'!P23</f>
        <v>8.9247528608889362E-2</v>
      </c>
      <c r="Q23">
        <f>'µmol Indicator Protonated'!Q23+'µmol Buffer Protonated'!Q23</f>
        <v>8.9515651229386872E-2</v>
      </c>
      <c r="R23">
        <f>'µmol Indicator Protonated'!R23+'µmol Buffer Protonated'!R23</f>
        <v>8.9946978923230503E-2</v>
      </c>
      <c r="S23">
        <f>'µmol Indicator Protonated'!S23+'µmol Buffer Protonated'!S23</f>
        <v>9.0075211480859757E-2</v>
      </c>
      <c r="T23">
        <f>'µmol Indicator Protonated'!T23+'µmol Buffer Protonated'!T23</f>
        <v>9.0320019090879208E-2</v>
      </c>
      <c r="U23">
        <f>'µmol Indicator Protonated'!U23+'µmol Buffer Protonated'!U23</f>
        <v>9.0891236847591164E-2</v>
      </c>
      <c r="V23">
        <f>'µmol Indicator Protonated'!V23+'µmol Buffer Protonated'!V23</f>
        <v>9.1812179761473781E-2</v>
      </c>
      <c r="W23">
        <f>'µmol Indicator Protonated'!W23+'µmol Buffer Protonated'!W23</f>
        <v>9.287301273822457E-2</v>
      </c>
      <c r="X23">
        <f>'µmol Indicator Protonated'!X23+'µmol Buffer Protonated'!X23</f>
        <v>9.3980475735931504E-2</v>
      </c>
      <c r="Y23">
        <f>'µmol Indicator Protonated'!Y23+'µmol Buffer Protonated'!Y23</f>
        <v>9.5227828796506597E-2</v>
      </c>
      <c r="Z23">
        <f>'µmol Indicator Protonated'!Z23+'µmol Buffer Protonated'!Z23</f>
        <v>9.5600868964155261E-2</v>
      </c>
      <c r="AA23">
        <f>'µmol Indicator Protonated'!AA23+'µmol Buffer Protonated'!AA23</f>
        <v>9.6300319278496388E-2</v>
      </c>
      <c r="AB23">
        <f>'µmol Indicator Protonated'!AB23+'µmol Buffer Protonated'!AB23</f>
        <v>9.699976959283764E-2</v>
      </c>
      <c r="AC23">
        <f>'µmol Indicator Protonated'!AC23+'µmol Buffer Protonated'!AC23</f>
        <v>9.7291207223813125E-2</v>
      </c>
      <c r="AD23">
        <f>'µmol Indicator Protonated'!AD23+'µmol Buffer Protonated'!AD23</f>
        <v>9.7909055001481213E-2</v>
      </c>
      <c r="AE23">
        <f>'µmol Indicator Protonated'!AE23+'µmol Buffer Protonated'!AE23</f>
        <v>9.8212150137695728E-2</v>
      </c>
      <c r="AF23">
        <f>'µmol Indicator Protonated'!AF23+'µmol Buffer Protonated'!AF23</f>
        <v>9.8480272758193196E-2</v>
      </c>
      <c r="AG23">
        <f>'µmol Indicator Protonated'!AG23+'µmol Buffer Protonated'!AG23</f>
        <v>9.8701765357734561E-2</v>
      </c>
      <c r="AH23">
        <f>'µmol Indicator Protonated'!AH23+'µmol Buffer Protonated'!AH23</f>
        <v>9.909812053586127E-2</v>
      </c>
      <c r="AI23">
        <f>'µmol Indicator Protonated'!AI23+'µmol Buffer Protonated'!AI23</f>
        <v>9.9331270640641636E-2</v>
      </c>
      <c r="AJ23">
        <f>'µmol Indicator Protonated'!AJ23+'µmol Buffer Protonated'!AJ23</f>
        <v>9.962270827161715E-2</v>
      </c>
      <c r="AK23">
        <f>'µmol Indicator Protonated'!AK23+'µmol Buffer Protonated'!AK23</f>
        <v>9.9949118418309724E-2</v>
      </c>
      <c r="AL23">
        <f>'µmol Indicator Protonated'!AL23+'µmol Buffer Protonated'!AL23</f>
        <v>0.1002638710597633</v>
      </c>
      <c r="AM23">
        <f>'µmol Indicator Protonated'!AM23+'µmol Buffer Protonated'!AM23</f>
        <v>0.10034547359643639</v>
      </c>
      <c r="AN23">
        <f>'µmol Indicator Protonated'!AN23+'µmol Buffer Protonated'!AN23</f>
        <v>0.10064856873265091</v>
      </c>
      <c r="AO23">
        <f>'µmol Indicator Protonated'!AO23+'µmol Buffer Protonated'!AO23</f>
        <v>0.10080011630075816</v>
      </c>
      <c r="AP23">
        <f>'µmol Indicator Protonated'!AP23+'µmol Buffer Protonated'!AP23</f>
        <v>0.10092834885838745</v>
      </c>
      <c r="AQ23">
        <f>'µmol Indicator Protonated'!AQ23+'µmol Buffer Protonated'!AQ23</f>
        <v>0.10110321143697273</v>
      </c>
      <c r="AR23">
        <f>'µmol Indicator Protonated'!AR23+'µmol Buffer Protonated'!AR23</f>
        <v>0.10126641651031895</v>
      </c>
      <c r="AS23">
        <f>'µmol Indicator Protonated'!AS23+'µmol Buffer Protonated'!AS23</f>
        <v>0.10138299156270922</v>
      </c>
      <c r="AT23">
        <f>'µmol Indicator Protonated'!AT23+'µmol Buffer Protonated'!AT23</f>
        <v>0.10153453913081649</v>
      </c>
      <c r="AU23">
        <f>'µmol Indicator Protonated'!AU23+'µmol Buffer Protonated'!AU23</f>
        <v>0.1016627716884457</v>
      </c>
      <c r="AV23">
        <f>'µmol Indicator Protonated'!AV23+'µmol Buffer Protonated'!AV23</f>
        <v>0.10198918183513822</v>
      </c>
      <c r="AW23">
        <f>'µmol Indicator Protonated'!AW23+'µmol Buffer Protonated'!AW23</f>
        <v>0.10201249684561631</v>
      </c>
      <c r="AX23">
        <f>'µmol Indicator Protonated'!AX23+'µmol Buffer Protonated'!AX23</f>
        <v>0.10242050952898196</v>
      </c>
      <c r="AY23">
        <f>'µmol Indicator Protonated'!AY23+'µmol Buffer Protonated'!AY23</f>
        <v>0.10243216703422098</v>
      </c>
      <c r="AZ23">
        <f>'µmol Indicator Protonated'!AZ23+'µmol Buffer Protonated'!AZ23</f>
        <v>0.10237387950802583</v>
      </c>
      <c r="BA23">
        <f>'µmol Indicator Protonated'!BA23+'µmol Buffer Protonated'!BA23</f>
        <v>0.10257205709708925</v>
      </c>
      <c r="BB23">
        <f>'µmol Indicator Protonated'!BB23+'µmol Buffer Protonated'!BB23</f>
        <v>0.10270028965471846</v>
      </c>
      <c r="BC23">
        <f>'µmol Indicator Protonated'!BC23+'µmol Buffer Protonated'!BC23</f>
        <v>0.1026769746442404</v>
      </c>
      <c r="BD23">
        <f>'µmol Indicator Protonated'!BD23+'µmol Buffer Protonated'!BD23</f>
        <v>0.10287515223330373</v>
      </c>
      <c r="BE23">
        <f>'µmol Indicator Protonated'!BE23+'µmol Buffer Protonated'!BE23</f>
        <v>0.10311995984332319</v>
      </c>
      <c r="BF23">
        <f>'µmol Indicator Protonated'!BF23+'µmol Buffer Protonated'!BF23</f>
        <v>0.10317824736951821</v>
      </c>
      <c r="BG23">
        <f>'µmol Indicator Protonated'!BG23+'µmol Buffer Protonated'!BG23</f>
        <v>0.10322487739047431</v>
      </c>
      <c r="BH23">
        <f>'µmol Indicator Protonated'!BH23+'µmol Buffer Protonated'!BH23</f>
        <v>0.10342305497953759</v>
      </c>
      <c r="BI23">
        <f>'µmol Indicator Protonated'!BI23+'µmol Buffer Protonated'!BI23</f>
        <v>0.10349300001097175</v>
      </c>
      <c r="BJ23">
        <f>'µmol Indicator Protonated'!BJ23+'µmol Buffer Protonated'!BJ23</f>
        <v>0.10356294504240589</v>
      </c>
      <c r="BK23">
        <f>'µmol Indicator Protonated'!BK23+'µmol Buffer Protonated'!BK23</f>
        <v>0.10379609514718632</v>
      </c>
      <c r="BL23">
        <f>'µmol Indicator Protonated'!BL23+'µmol Buffer Protonated'!BL23</f>
        <v>0.10383106766290331</v>
      </c>
      <c r="BM23">
        <f>'µmol Indicator Protonated'!BM23+'µmol Buffer Protonated'!BM23</f>
        <v>0.10405256026244482</v>
      </c>
      <c r="BN23">
        <f>'µmol Indicator Protonated'!BN23+'µmol Buffer Protonated'!BN23</f>
        <v>0.10414582030435693</v>
      </c>
      <c r="BO23">
        <f>'µmol Indicator Protonated'!BO23+'µmol Buffer Protonated'!BO23</f>
        <v>0.10423908034626914</v>
      </c>
      <c r="BP23">
        <f>'µmol Indicator Protonated'!BP23+'µmol Buffer Protonated'!BP23</f>
        <v>0.10434399789342029</v>
      </c>
      <c r="BQ23">
        <f>'µmol Indicator Protonated'!BQ23+'µmol Buffer Protonated'!BQ23</f>
        <v>0.10439062791437632</v>
      </c>
      <c r="BR23">
        <f>'µmol Indicator Protonated'!BR23+'µmol Buffer Protonated'!BR23</f>
        <v>0.10453051797724461</v>
      </c>
      <c r="BS23">
        <f>'µmol Indicator Protonated'!BS23+'µmol Buffer Protonated'!BS23</f>
        <v>0.10476366808202502</v>
      </c>
      <c r="BT23">
        <f>'µmol Indicator Protonated'!BT23+'µmol Buffer Protonated'!BT23</f>
        <v>0.10482195560822009</v>
      </c>
      <c r="BU23">
        <f>'µmol Indicator Protonated'!BU23+'µmol Buffer Protonated'!BU23</f>
        <v>0.10491521565013226</v>
      </c>
      <c r="BV23">
        <f>'µmol Indicator Protonated'!BV23+'µmol Buffer Protonated'!BV23</f>
        <v>0.10498516068156639</v>
      </c>
      <c r="BW23">
        <f>'µmol Indicator Protonated'!BW23+'µmol Buffer Protonated'!BW23</f>
        <v>0.10505510571300052</v>
      </c>
      <c r="BX23">
        <f>'µmol Indicator Protonated'!BX23+'µmol Buffer Protonated'!BX23</f>
        <v>0.10517168076539071</v>
      </c>
      <c r="BY23">
        <f>'µmol Indicator Protonated'!BY23+'µmol Buffer Protonated'!BY23</f>
        <v>0.10522996829158583</v>
      </c>
      <c r="BZ23">
        <f>'µmol Indicator Protonated'!BZ23+'µmol Buffer Protonated'!BZ23</f>
        <v>0.10542814588064914</v>
      </c>
      <c r="CA23">
        <f>'µmol Indicator Protonated'!CA23+'µmol Buffer Protonated'!CA23</f>
        <v>0.10549809091208326</v>
      </c>
      <c r="CB23">
        <f>'µmol Indicator Protonated'!CB23+'µmol Buffer Protonated'!CB23</f>
        <v>0.10570792600638559</v>
      </c>
      <c r="CC23">
        <f>'µmol Indicator Protonated'!CC23+'µmol Buffer Protonated'!CC23</f>
        <v>0.10580118604829777</v>
      </c>
      <c r="CD23">
        <f>'µmol Indicator Protonated'!CD23+'µmol Buffer Protonated'!CD23</f>
        <v>0.10588278858497091</v>
      </c>
      <c r="CE23">
        <f>'µmol Indicator Protonated'!CE23+'µmol Buffer Protonated'!CE23</f>
        <v>0.10594107611116603</v>
      </c>
      <c r="CF23">
        <f>'µmol Indicator Protonated'!CF23+'µmol Buffer Protonated'!CF23</f>
        <v>0.10605765116355623</v>
      </c>
      <c r="CG23">
        <f>'µmol Indicator Protonated'!CG23+'µmol Buffer Protonated'!CG23</f>
        <v>0.10616256871070739</v>
      </c>
      <c r="CH23">
        <f>'µmol Indicator Protonated'!CH23+'µmol Buffer Protonated'!CH23</f>
        <v>0.10619754122642443</v>
      </c>
      <c r="CI23">
        <f>'µmol Indicator Protonated'!CI23+'µmol Buffer Protonated'!CI23</f>
        <v>0.1062558287526195</v>
      </c>
      <c r="CJ23">
        <f>'µmol Indicator Protonated'!CJ23+'µmol Buffer Protonated'!CJ23</f>
        <v>0.10624417124738054</v>
      </c>
      <c r="CK23">
        <f>'µmol Indicator Protonated'!CK23+'µmol Buffer Protonated'!CK23</f>
        <v>0.10665218393074621</v>
      </c>
      <c r="CL23">
        <f>'µmol Indicator Protonated'!CL23+'µmol Buffer Protonated'!CL23</f>
        <v>0.10664052642550721</v>
      </c>
      <c r="CM23">
        <f>'µmol Indicator Protonated'!CM23+'µmol Buffer Protonated'!CM23</f>
        <v>0.10667549894122427</v>
      </c>
      <c r="CN23">
        <f>'µmol Indicator Protonated'!CN23+'µmol Buffer Protonated'!CN23</f>
        <v>0.10681538900409253</v>
      </c>
      <c r="CO23">
        <f>'µmol Indicator Protonated'!CO23+'µmol Buffer Protonated'!CO23</f>
        <v>0.10681538900409253</v>
      </c>
      <c r="CP23">
        <f>'µmol Indicator Protonated'!CP23+'µmol Buffer Protonated'!CP23</f>
        <v>0.10688533403552664</v>
      </c>
      <c r="CQ23">
        <f>'µmol Indicator Protonated'!CQ23+'µmol Buffer Protonated'!CQ23</f>
        <v>0.10709516912982898</v>
      </c>
      <c r="CR23">
        <f>'µmol Indicator Protonated'!CR23+'µmol Buffer Protonated'!CR23</f>
        <v>0.10732831923460935</v>
      </c>
      <c r="CS23">
        <f>'µmol Indicator Protonated'!CS23+'µmol Buffer Protonated'!CS23</f>
        <v>0.10723505919269721</v>
      </c>
      <c r="CT23">
        <f>'µmol Indicator Protonated'!CT23+'µmol Buffer Protonated'!CT23</f>
        <v>0.10745655179223854</v>
      </c>
      <c r="CU23">
        <f>'µmol Indicator Protonated'!CU23+'µmol Buffer Protonated'!CU23</f>
        <v>0.1074915243079556</v>
      </c>
    </row>
    <row r="25" spans="1:113" x14ac:dyDescent="0.25">
      <c r="B25" s="16"/>
      <c r="CX25" s="9"/>
      <c r="DD25" s="10"/>
      <c r="DF25" s="5"/>
    </row>
    <row r="26" spans="1:113" x14ac:dyDescent="0.25">
      <c r="B26" s="16"/>
      <c r="CX26" s="9"/>
      <c r="DD26" s="10"/>
      <c r="DF26" s="7"/>
    </row>
    <row r="27" spans="1:113" x14ac:dyDescent="0.25">
      <c r="B27" s="16"/>
      <c r="CX27" s="9"/>
      <c r="DD27" s="10"/>
      <c r="DF27" s="7"/>
    </row>
    <row r="28" spans="1:113" x14ac:dyDescent="0.25">
      <c r="B28" s="17"/>
    </row>
    <row r="29" spans="1:113" x14ac:dyDescent="0.25">
      <c r="A29" t="s">
        <v>26</v>
      </c>
      <c r="B29" s="19"/>
    </row>
    <row r="30" spans="1:113" x14ac:dyDescent="0.25">
      <c r="B30" t="s">
        <v>2</v>
      </c>
      <c r="C30">
        <v>0</v>
      </c>
      <c r="D30">
        <v>15</v>
      </c>
      <c r="E30">
        <v>30</v>
      </c>
      <c r="F30">
        <v>45</v>
      </c>
      <c r="G30">
        <v>60</v>
      </c>
      <c r="H30">
        <v>75</v>
      </c>
      <c r="I30">
        <v>90</v>
      </c>
      <c r="J30">
        <v>105</v>
      </c>
      <c r="K30">
        <v>120</v>
      </c>
      <c r="L30">
        <v>135</v>
      </c>
      <c r="M30">
        <v>150</v>
      </c>
      <c r="N30">
        <v>165</v>
      </c>
      <c r="O30">
        <v>180</v>
      </c>
      <c r="P30">
        <v>195</v>
      </c>
      <c r="Q30">
        <v>210</v>
      </c>
      <c r="R30">
        <v>225</v>
      </c>
      <c r="S30">
        <v>240</v>
      </c>
      <c r="T30">
        <v>255</v>
      </c>
      <c r="U30">
        <v>270</v>
      </c>
      <c r="V30">
        <v>285</v>
      </c>
      <c r="W30">
        <v>300</v>
      </c>
      <c r="X30">
        <v>315</v>
      </c>
      <c r="Y30">
        <v>330</v>
      </c>
      <c r="Z30">
        <v>345</v>
      </c>
      <c r="AA30">
        <v>360</v>
      </c>
      <c r="AB30">
        <v>375</v>
      </c>
      <c r="AC30">
        <v>390</v>
      </c>
      <c r="AD30">
        <v>405</v>
      </c>
      <c r="AE30">
        <v>420</v>
      </c>
      <c r="AF30">
        <v>435</v>
      </c>
      <c r="AG30">
        <v>450</v>
      </c>
      <c r="AH30">
        <v>465</v>
      </c>
      <c r="AI30">
        <v>480</v>
      </c>
      <c r="AJ30">
        <v>495</v>
      </c>
      <c r="AK30">
        <v>510</v>
      </c>
      <c r="AL30">
        <v>525</v>
      </c>
      <c r="AM30">
        <v>540</v>
      </c>
      <c r="AN30">
        <v>555</v>
      </c>
      <c r="AO30">
        <v>570</v>
      </c>
      <c r="AP30">
        <v>585</v>
      </c>
      <c r="AQ30">
        <v>600</v>
      </c>
      <c r="AR30">
        <v>615</v>
      </c>
      <c r="AS30">
        <v>630</v>
      </c>
      <c r="AT30">
        <v>645</v>
      </c>
      <c r="AU30">
        <v>660</v>
      </c>
      <c r="AV30">
        <v>675</v>
      </c>
      <c r="AW30">
        <v>690</v>
      </c>
      <c r="AX30">
        <v>705</v>
      </c>
      <c r="AY30">
        <v>720</v>
      </c>
      <c r="AZ30">
        <v>735</v>
      </c>
      <c r="BA30">
        <v>750</v>
      </c>
      <c r="BB30">
        <v>765</v>
      </c>
      <c r="BC30">
        <v>780</v>
      </c>
      <c r="BD30">
        <v>795</v>
      </c>
      <c r="BE30">
        <v>810</v>
      </c>
      <c r="BF30">
        <v>825</v>
      </c>
      <c r="BG30">
        <v>840</v>
      </c>
      <c r="BH30">
        <v>855</v>
      </c>
      <c r="BI30">
        <v>870</v>
      </c>
      <c r="BJ30">
        <v>885</v>
      </c>
      <c r="BK30">
        <v>900</v>
      </c>
      <c r="BL30">
        <v>915</v>
      </c>
      <c r="BM30">
        <v>930</v>
      </c>
      <c r="BN30">
        <v>945</v>
      </c>
      <c r="BO30">
        <v>960</v>
      </c>
      <c r="BP30">
        <v>975</v>
      </c>
      <c r="BQ30">
        <v>990</v>
      </c>
      <c r="BR30">
        <v>1005</v>
      </c>
      <c r="BS30">
        <v>1020</v>
      </c>
      <c r="BT30">
        <v>1035</v>
      </c>
      <c r="BU30">
        <v>1050</v>
      </c>
      <c r="BV30">
        <v>1065</v>
      </c>
      <c r="BW30">
        <v>1080</v>
      </c>
      <c r="BX30">
        <v>1095</v>
      </c>
      <c r="BY30">
        <v>1110</v>
      </c>
      <c r="BZ30">
        <v>1125</v>
      </c>
      <c r="CA30">
        <v>1140</v>
      </c>
      <c r="CB30">
        <v>1155</v>
      </c>
      <c r="CC30">
        <v>1170</v>
      </c>
      <c r="CD30">
        <v>1185</v>
      </c>
      <c r="CE30">
        <v>1200</v>
      </c>
      <c r="CF30">
        <v>1215</v>
      </c>
      <c r="CG30">
        <v>1230</v>
      </c>
      <c r="CH30">
        <v>1245</v>
      </c>
      <c r="CI30">
        <v>1260</v>
      </c>
      <c r="CJ30">
        <v>1275</v>
      </c>
      <c r="CK30">
        <v>1290</v>
      </c>
      <c r="CL30">
        <v>1305</v>
      </c>
      <c r="CM30">
        <v>1320</v>
      </c>
      <c r="CN30">
        <v>1335</v>
      </c>
      <c r="CO30">
        <v>1350</v>
      </c>
      <c r="CP30">
        <v>1365</v>
      </c>
      <c r="CQ30">
        <v>1380</v>
      </c>
      <c r="CR30">
        <v>1395</v>
      </c>
      <c r="CS30">
        <v>1410</v>
      </c>
      <c r="CT30">
        <v>1425</v>
      </c>
      <c r="CU30">
        <v>1440</v>
      </c>
      <c r="DF30"/>
    </row>
    <row r="31" spans="1:113" x14ac:dyDescent="0.25">
      <c r="A31" s="61">
        <v>1</v>
      </c>
      <c r="B31" s="13" t="s">
        <v>9</v>
      </c>
      <c r="C31">
        <f>'µmol Indicator Protonated'!C31+'µmol Buffer Protonated'!C31</f>
        <v>0</v>
      </c>
      <c r="D31">
        <f>'µmol Indicator Protonated'!D31+'µmol Buffer Protonated'!D31</f>
        <v>5.4094710144133334E-2</v>
      </c>
      <c r="E31">
        <f>'µmol Indicator Protonated'!E31+'µmol Buffer Protonated'!E31</f>
        <v>0.14087317914339817</v>
      </c>
      <c r="F31">
        <f>'µmol Indicator Protonated'!F31+'µmol Buffer Protonated'!F31</f>
        <v>0.16422316213715521</v>
      </c>
      <c r="G31">
        <f>'µmol Indicator Protonated'!G31+'µmol Buffer Protonated'!G31</f>
        <v>0.17968101408409579</v>
      </c>
      <c r="H31">
        <f>'µmol Indicator Protonated'!H31+'µmol Buffer Protonated'!H31</f>
        <v>0.18267699293052386</v>
      </c>
      <c r="I31">
        <f>'µmol Indicator Protonated'!I31+'µmol Buffer Protonated'!I31</f>
        <v>0.187992815319517</v>
      </c>
      <c r="J31">
        <f>'µmol Indicator Protonated'!J31+'µmol Buffer Protonated'!J31</f>
        <v>0.1881909929085803</v>
      </c>
      <c r="K31">
        <f>'µmol Indicator Protonated'!K31+'µmol Buffer Protonated'!K31</f>
        <v>0.19343687026613937</v>
      </c>
      <c r="L31">
        <f>'µmol Indicator Protonated'!L31+'µmol Buffer Protonated'!L31</f>
        <v>0.19262084489940795</v>
      </c>
      <c r="M31">
        <f>'µmol Indicator Protonated'!M31+'µmol Buffer Protonated'!M31</f>
        <v>0.19770351718362064</v>
      </c>
      <c r="N31">
        <f>'µmol Indicator Protonated'!N31+'µmol Buffer Protonated'!N31</f>
        <v>0.19686417680641127</v>
      </c>
      <c r="O31">
        <f>'µmol Indicator Protonated'!O31+'µmol Buffer Protonated'!O31</f>
        <v>0.20157380892297536</v>
      </c>
      <c r="P31">
        <f>'µmol Indicator Protonated'!P31+'µmol Buffer Protonated'!P31</f>
        <v>0.20045468842002936</v>
      </c>
      <c r="Q31">
        <f>'µmol Indicator Protonated'!Q31+'µmol Buffer Protonated'!Q31</f>
        <v>0.20602697592428096</v>
      </c>
      <c r="R31">
        <f>'µmol Indicator Protonated'!R31+'µmol Buffer Protonated'!R31</f>
        <v>0.20522260806278861</v>
      </c>
      <c r="S31">
        <f>'µmol Indicator Protonated'!S31+'µmol Buffer Protonated'!S31</f>
        <v>0.21030528034700136</v>
      </c>
      <c r="T31">
        <f>'µmol Indicator Protonated'!T31+'µmol Buffer Protonated'!T31</f>
        <v>0.20937267992787964</v>
      </c>
      <c r="U31">
        <f>'µmol Indicator Protonated'!U31+'µmol Buffer Protonated'!U31</f>
        <v>0.21443203720161438</v>
      </c>
      <c r="V31">
        <f>'µmol Indicator Protonated'!V31+'µmol Buffer Protonated'!V31</f>
        <v>0.21309142409912712</v>
      </c>
      <c r="W31">
        <f>'µmol Indicator Protonated'!W31+'µmol Buffer Protonated'!W31</f>
        <v>0.21818575388857886</v>
      </c>
      <c r="X31">
        <f>'µmol Indicator Protonated'!X31+'µmol Buffer Protonated'!X31</f>
        <v>0.21663530569178921</v>
      </c>
      <c r="Y31">
        <f>'µmol Indicator Protonated'!Y31+'µmol Buffer Protonated'!Y31</f>
        <v>0.22195112808078224</v>
      </c>
      <c r="Z31">
        <f>'µmol Indicator Protonated'!Z31+'µmol Buffer Protonated'!Z31</f>
        <v>0.22009758474777821</v>
      </c>
      <c r="AA31">
        <f>'µmol Indicator Protonated'!AA31+'µmol Buffer Protonated'!AA31</f>
        <v>0.22458572426480083</v>
      </c>
      <c r="AB31">
        <f>'µmol Indicator Protonated'!AB31+'µmol Buffer Protonated'!AB31</f>
        <v>0.2228604134894259</v>
      </c>
      <c r="AC31">
        <f>'µmol Indicator Protonated'!AC31+'µmol Buffer Protonated'!AC31</f>
        <v>0.22744181304836067</v>
      </c>
      <c r="AD31">
        <f>'µmol Indicator Protonated'!AD31+'µmol Buffer Protonated'!AD31</f>
        <v>0.22539009212629318</v>
      </c>
      <c r="AE31">
        <f>'µmol Indicator Protonated'!AE31+'µmol Buffer Protonated'!AE31</f>
        <v>0.2298898891485549</v>
      </c>
      <c r="AF31">
        <f>'µmol Indicator Protonated'!AF31+'µmol Buffer Protonated'!AF31</f>
        <v>0.22773325067933617</v>
      </c>
      <c r="AG31">
        <f>'µmol Indicator Protonated'!AG31+'µmol Buffer Protonated'!AG31</f>
        <v>0.23246619780637834</v>
      </c>
      <c r="AH31">
        <f>'µmol Indicator Protonated'!AH31+'µmol Buffer Protonated'!AH31</f>
        <v>0.23050773692622301</v>
      </c>
      <c r="AI31">
        <f>'µmol Indicator Protonated'!AI31+'µmol Buffer Protonated'!AI31</f>
        <v>0.2350425064642018</v>
      </c>
      <c r="AJ31">
        <f>'µmol Indicator Protonated'!AJ31+'µmol Buffer Protonated'!AJ31</f>
        <v>0.23279260795307083</v>
      </c>
      <c r="AK31">
        <f>'µmol Indicator Protonated'!AK31+'µmol Buffer Protonated'!AK31</f>
        <v>0.23703593986007421</v>
      </c>
      <c r="AL31">
        <f>'µmol Indicator Protonated'!AL31+'µmol Buffer Protonated'!AL31</f>
        <v>0.23498421893800664</v>
      </c>
      <c r="AM31">
        <f>'µmol Indicator Protonated'!AM31+'µmol Buffer Protonated'!AM31</f>
        <v>0.23884285317212234</v>
      </c>
      <c r="AN31">
        <f>'µmol Indicator Protonated'!AN31+'µmol Buffer Protonated'!AN31</f>
        <v>0.23710588489150827</v>
      </c>
      <c r="AO31">
        <f>'µmol Indicator Protonated'!AO31+'µmol Buffer Protonated'!AO31</f>
        <v>0.24202535210237472</v>
      </c>
      <c r="AP31">
        <f>'µmol Indicator Protonated'!AP31+'µmol Buffer Protonated'!AP31</f>
        <v>0.23951898847598552</v>
      </c>
      <c r="AQ31">
        <f>'µmol Indicator Protonated'!AQ31+'µmol Buffer Protonated'!AQ31</f>
        <v>0.24302789755293047</v>
      </c>
      <c r="AR31">
        <f>'µmol Indicator Protonated'!AR31+'µmol Buffer Protonated'!AR31</f>
        <v>0.24071971151560448</v>
      </c>
      <c r="AS31">
        <f>'µmol Indicator Protonated'!AS31+'µmol Buffer Protonated'!AS31</f>
        <v>0.24523116604310524</v>
      </c>
      <c r="AT31">
        <f>'µmol Indicator Protonated'!AT31+'µmol Buffer Protonated'!AT31</f>
        <v>0.24328436266818895</v>
      </c>
      <c r="AU31">
        <f>'µmol Indicator Protonated'!AU31+'µmol Buffer Protonated'!AU31</f>
        <v>0.24804062480570904</v>
      </c>
      <c r="AV31">
        <f>'µmol Indicator Protonated'!AV31+'µmol Buffer Protonated'!AV31</f>
        <v>0.24604719140983672</v>
      </c>
      <c r="AW31">
        <f>'µmol Indicator Protonated'!AW31+'µmol Buffer Protonated'!AW31</f>
        <v>0.25076848103163973</v>
      </c>
      <c r="AX31">
        <f>'µmol Indicator Protonated'!AX31+'µmol Buffer Protonated'!AX31</f>
        <v>0.24869344509909422</v>
      </c>
      <c r="AY31">
        <f>'µmol Indicator Protonated'!AY31+'µmol Buffer Protonated'!AY31</f>
        <v>0.25332147467898508</v>
      </c>
      <c r="AZ31">
        <f>'µmol Indicator Protonated'!AZ31+'µmol Buffer Protonated'!AZ31</f>
        <v>0.25068687849496657</v>
      </c>
      <c r="BA31">
        <f>'µmol Indicator Protonated'!BA31+'µmol Buffer Protonated'!BA31</f>
        <v>0.25490689539149186</v>
      </c>
      <c r="BB31">
        <f>'µmol Indicator Protonated'!BB31+'µmol Buffer Protonated'!BB31</f>
        <v>0.25212075163936604</v>
      </c>
      <c r="BC31">
        <f>'µmol Indicator Protonated'!BC31+'µmol Buffer Protonated'!BC31</f>
        <v>0.2560260158944378</v>
      </c>
      <c r="BD31">
        <f>'µmol Indicator Protonated'!BD31+'µmol Buffer Protonated'!BD31</f>
        <v>0.25350799476280944</v>
      </c>
      <c r="BE31">
        <f>'µmol Indicator Protonated'!BE31+'µmol Buffer Protonated'!BE31</f>
        <v>0.25745988903883738</v>
      </c>
      <c r="BF31">
        <f>'µmol Indicator Protonated'!BF31+'µmol Buffer Protonated'!BF31</f>
        <v>0.25459214275003833</v>
      </c>
      <c r="BG31">
        <f>'µmol Indicator Protonated'!BG31+'µmol Buffer Protonated'!BG31</f>
        <v>0.25876552962560756</v>
      </c>
      <c r="BH31">
        <f>'µmol Indicator Protonated'!BH31+'µmol Buffer Protonated'!BH31</f>
        <v>0.25587446832633048</v>
      </c>
      <c r="BI31">
        <f>'µmol Indicator Protonated'!BI31+'µmol Buffer Protonated'!BI31</f>
        <v>0.2599312801495095</v>
      </c>
      <c r="BJ31">
        <f>'µmol Indicator Protonated'!BJ31+'µmol Buffer Protonated'!BJ31</f>
        <v>0.2569702738187985</v>
      </c>
      <c r="BK31">
        <f>'µmol Indicator Protonated'!BK31+'µmol Buffer Protonated'!BK31</f>
        <v>0.26079393553719687</v>
      </c>
      <c r="BL31">
        <f>'µmol Indicator Protonated'!BL31+'µmol Buffer Protonated'!BL31</f>
        <v>0.25786790172220286</v>
      </c>
      <c r="BM31">
        <f>'µmol Indicator Protonated'!BM31+'µmol Buffer Protonated'!BM31</f>
        <v>0.26191305604014287</v>
      </c>
      <c r="BN31">
        <f>'µmol Indicator Protonated'!BN31+'µmol Buffer Protonated'!BN31</f>
        <v>0.25868392708893434</v>
      </c>
      <c r="BO31">
        <f>'µmol Indicator Protonated'!BO31+'µmol Buffer Protonated'!BO31</f>
        <v>0.2626707938806791</v>
      </c>
      <c r="BP31">
        <f>'µmol Indicator Protonated'!BP31+'µmol Buffer Protonated'!BP31</f>
        <v>0.25967481503425099</v>
      </c>
      <c r="BQ31">
        <f>'µmol Indicator Protonated'!BQ31+'µmol Buffer Protonated'!BQ31</f>
        <v>0.2636500243207569</v>
      </c>
      <c r="BR31">
        <f>'µmol Indicator Protonated'!BR31+'µmol Buffer Protonated'!BR31</f>
        <v>0.26051415541146045</v>
      </c>
      <c r="BS31">
        <f>'µmol Indicator Protonated'!BS31+'µmol Buffer Protonated'!BS31</f>
        <v>0.26439610465605418</v>
      </c>
      <c r="BT31">
        <f>'µmol Indicator Protonated'!BT31+'µmol Buffer Protonated'!BT31</f>
        <v>0.26127189325199668</v>
      </c>
      <c r="BU31">
        <f>'µmol Indicator Protonated'!BU31+'µmol Buffer Protonated'!BU31</f>
        <v>0.26520047251754653</v>
      </c>
      <c r="BV31">
        <f>'µmol Indicator Protonated'!BV31+'µmol Buffer Protonated'!BV31</f>
        <v>0.26226278119731339</v>
      </c>
      <c r="BW31">
        <f>'µmol Indicator Protonated'!BW31+'µmol Buffer Protonated'!BW31</f>
        <v>0.26614473044190717</v>
      </c>
      <c r="BX31">
        <f>'µmol Indicator Protonated'!BX31+'µmol Buffer Protonated'!BX31</f>
        <v>0.26265913637544019</v>
      </c>
      <c r="BY31">
        <f>'µmol Indicator Protonated'!BY31+'µmol Buffer Protonated'!BY31</f>
        <v>0.2670423583453117</v>
      </c>
      <c r="BZ31">
        <f>'µmol Indicator Protonated'!BZ31+'µmol Buffer Protonated'!BZ31</f>
        <v>0.26345184673169353</v>
      </c>
      <c r="CA31">
        <f>'µmol Indicator Protonated'!CA31+'µmol Buffer Protonated'!CA31</f>
        <v>0.26724053593437497</v>
      </c>
      <c r="CB31">
        <f>'µmol Indicator Protonated'!CB31+'µmol Buffer Protonated'!CB31</f>
        <v>0.2644543921822492</v>
      </c>
      <c r="CC31">
        <f>'µmol Indicator Protonated'!CC31+'µmol Buffer Protonated'!CC31</f>
        <v>0.26841794396351609</v>
      </c>
      <c r="CD31">
        <f>'µmol Indicator Protonated'!CD31+'µmol Buffer Protonated'!CD31</f>
        <v>0.26511886998087336</v>
      </c>
      <c r="CE31">
        <f>'µmol Indicator Protonated'!CE31+'µmol Buffer Protonated'!CE31</f>
        <v>0.26903579174118414</v>
      </c>
      <c r="CF31">
        <f>'µmol Indicator Protonated'!CF31+'µmol Buffer Protonated'!CF31</f>
        <v>0.26576003276901949</v>
      </c>
      <c r="CG31">
        <f>'µmol Indicator Protonated'!CG31+'µmol Buffer Protonated'!CG31</f>
        <v>0.26959535199265711</v>
      </c>
      <c r="CH31">
        <f>'µmol Indicator Protonated'!CH31+'µmol Buffer Protonated'!CH31</f>
        <v>0.26633125052573142</v>
      </c>
      <c r="CI31">
        <f>'µmol Indicator Protonated'!CI31+'µmol Buffer Protonated'!CI31</f>
        <v>0.26998004966554479</v>
      </c>
      <c r="CJ31">
        <f>'µmol Indicator Protonated'!CJ31+'µmol Buffer Protonated'!CJ31</f>
        <v>0.26708898836626777</v>
      </c>
      <c r="CK31">
        <f>'µmol Indicator Protonated'!CK31+'µmol Buffer Protonated'!CK31</f>
        <v>0.27058623993797376</v>
      </c>
      <c r="CL31">
        <f>'µmol Indicator Protonated'!CL31+'µmol Buffer Protonated'!CL31</f>
        <v>0.26760191859678462</v>
      </c>
      <c r="CM31">
        <f>'µmol Indicator Protonated'!CM31+'µmol Buffer Protonated'!CM31</f>
        <v>0.27098259511610046</v>
      </c>
      <c r="CN31">
        <f>'µmol Indicator Protonated'!CN31+'µmol Buffer Protonated'!CN31</f>
        <v>0.26766020612297975</v>
      </c>
      <c r="CO31">
        <f>'µmol Indicator Protonated'!CO31+'µmol Buffer Protonated'!CO31</f>
        <v>0.27143723782042223</v>
      </c>
      <c r="CP31">
        <f>'µmol Indicator Protonated'!CP31+'µmol Buffer Protonated'!CP31</f>
        <v>0.26825473889016971</v>
      </c>
      <c r="CQ31">
        <f>'µmol Indicator Protonated'!CQ31+'µmol Buffer Protonated'!CQ31</f>
        <v>0.27165873041996347</v>
      </c>
      <c r="CR31">
        <f>'µmol Indicator Protonated'!CR31+'µmol Buffer Protonated'!CR31</f>
        <v>0.26868606658401356</v>
      </c>
      <c r="CS31">
        <f>'µmol Indicator Protonated'!CS31+'µmol Buffer Protonated'!CS31</f>
        <v>0.27253304331289008</v>
      </c>
      <c r="CT31">
        <f>'µmol Indicator Protonated'!CT31+'µmol Buffer Protonated'!CT31</f>
        <v>0.26957203698217913</v>
      </c>
      <c r="CU31">
        <f>'µmol Indicator Protonated'!CU31+'µmol Buffer Protonated'!CU31</f>
        <v>0.27343067121629455</v>
      </c>
    </row>
    <row r="32" spans="1:113" x14ac:dyDescent="0.25">
      <c r="A32" s="61">
        <v>2</v>
      </c>
      <c r="B32" s="13" t="s">
        <v>8</v>
      </c>
      <c r="C32">
        <f>'µmol Indicator Protonated'!C32+'µmol Buffer Protonated'!C32</f>
        <v>0</v>
      </c>
      <c r="D32">
        <f>'µmol Indicator Protonated'!D32+'µmol Buffer Protonated'!D32</f>
        <v>0.16507804585468303</v>
      </c>
      <c r="E32">
        <f>'µmol Indicator Protonated'!E32+'µmol Buffer Protonated'!E32</f>
        <v>0.19206517048301427</v>
      </c>
      <c r="F32">
        <f>'µmol Indicator Protonated'!F32+'µmol Buffer Protonated'!F32</f>
        <v>0.20015547911889414</v>
      </c>
      <c r="G32">
        <f>'µmol Indicator Protonated'!G32+'µmol Buffer Protonated'!G32</f>
        <v>0.21047237125542687</v>
      </c>
      <c r="H32">
        <f>'µmol Indicator Protonated'!H32+'µmol Buffer Protonated'!H32</f>
        <v>0.21991495049903312</v>
      </c>
      <c r="I32">
        <f>'µmol Indicator Protonated'!I32+'µmol Buffer Protonated'!I32</f>
        <v>0.23058156779273639</v>
      </c>
      <c r="J32">
        <f>'µmol Indicator Protonated'!J32+'µmol Buffer Protonated'!J32</f>
        <v>0.23506970730975901</v>
      </c>
      <c r="K32">
        <f>'µmol Indicator Protonated'!K32+'µmol Buffer Protonated'!K32</f>
        <v>0.24236730558938563</v>
      </c>
      <c r="L32">
        <f>'µmol Indicator Protonated'!L32+'µmol Buffer Protonated'!L32</f>
        <v>0.24513013433103328</v>
      </c>
      <c r="M32">
        <f>'µmol Indicator Protonated'!M32+'µmol Buffer Protonated'!M32</f>
        <v>0.25160004973868949</v>
      </c>
      <c r="N32">
        <f>'µmol Indicator Protonated'!N32+'µmol Buffer Protonated'!N32</f>
        <v>0.25358182562932285</v>
      </c>
      <c r="O32">
        <f>'µmol Indicator Protonated'!O32+'µmol Buffer Protonated'!O32</f>
        <v>0.25903753808118429</v>
      </c>
      <c r="P32">
        <f>'µmol Indicator Protonated'!P32+'µmol Buffer Protonated'!P32</f>
        <v>0.26000511101602286</v>
      </c>
      <c r="Q32">
        <f>'µmol Indicator Protonated'!Q32+'µmol Buffer Protonated'!Q32</f>
        <v>0.26474971564830396</v>
      </c>
      <c r="R32">
        <f>'µmol Indicator Protonated'!R32+'µmol Buffer Protonated'!R32</f>
        <v>0.26543750845740621</v>
      </c>
      <c r="S32">
        <f>'µmol Indicator Protonated'!S32+'µmol Buffer Protonated'!S32</f>
        <v>0.26979741541679964</v>
      </c>
      <c r="T32">
        <f>'µmol Indicator Protonated'!T32+'µmol Buffer Protonated'!T32</f>
        <v>0.27003056552158006</v>
      </c>
      <c r="U32">
        <f>'µmol Indicator Protonated'!U32+'µmol Buffer Protonated'!U32</f>
        <v>0.27413400736571508</v>
      </c>
      <c r="V32">
        <f>'µmol Indicator Protonated'!V32+'µmol Buffer Protonated'!V32</f>
        <v>0.27397080229236886</v>
      </c>
      <c r="W32">
        <f>'µmol Indicator Protonated'!W32+'µmol Buffer Protonated'!W32</f>
        <v>0.27768954646361627</v>
      </c>
      <c r="X32">
        <f>'µmol Indicator Protonated'!X32+'µmol Buffer Protonated'!X32</f>
        <v>0.27749136887455289</v>
      </c>
      <c r="Y32">
        <f>'µmol Indicator Protonated'!Y32+'µmol Buffer Protonated'!Y32</f>
        <v>0.28145492065581967</v>
      </c>
      <c r="Z32">
        <f>'µmol Indicator Protonated'!Z32+'µmol Buffer Protonated'!Z32</f>
        <v>0.28061558027861028</v>
      </c>
      <c r="AA32">
        <f>'µmol Indicator Protonated'!AA32+'µmol Buffer Protonated'!AA32</f>
        <v>0.28404288681888212</v>
      </c>
      <c r="AB32">
        <f>'µmol Indicator Protonated'!AB32+'µmol Buffer Protonated'!AB32</f>
        <v>0.28304034136832645</v>
      </c>
      <c r="AC32">
        <f>'µmol Indicator Protonated'!AC32+'µmol Buffer Protonated'!AC32</f>
        <v>0.28633941535096902</v>
      </c>
      <c r="AD32">
        <f>'µmol Indicator Protonated'!AD32+'µmol Buffer Protonated'!AD32</f>
        <v>0.28546510245804252</v>
      </c>
      <c r="AE32">
        <f>'µmol Indicator Protonated'!AE32+'µmol Buffer Protonated'!AE32</f>
        <v>0.28830953373636342</v>
      </c>
      <c r="AF32">
        <f>'µmol Indicator Protonated'!AF32+'µmol Buffer Protonated'!AF32</f>
        <v>0.28696892063387613</v>
      </c>
      <c r="AG32">
        <f>'µmol Indicator Protonated'!AG32+'µmol Buffer Protonated'!AG32</f>
        <v>0.29008147453269451</v>
      </c>
      <c r="AH32">
        <f>'µmol Indicator Protonated'!AH32+'µmol Buffer Protonated'!AH32</f>
        <v>0.28884577897735819</v>
      </c>
      <c r="AI32">
        <f>'µmol Indicator Protonated'!AI32+'µmol Buffer Protonated'!AI32</f>
        <v>0.29146871765613785</v>
      </c>
      <c r="AJ32">
        <f>'µmol Indicator Protonated'!AJ32+'µmol Buffer Protonated'!AJ32</f>
        <v>0.29018639207984565</v>
      </c>
      <c r="AK32">
        <f>'µmol Indicator Protonated'!AK32+'µmol Buffer Protonated'!AK32</f>
        <v>0.29265778319051783</v>
      </c>
      <c r="AL32">
        <f>'µmol Indicator Protonated'!AL32+'µmol Buffer Protonated'!AL32</f>
        <v>0.29129385507755257</v>
      </c>
      <c r="AM32">
        <f>'µmol Indicator Protonated'!AM32+'µmol Buffer Protonated'!AM32</f>
        <v>0.29319402843151277</v>
      </c>
      <c r="AN32">
        <f>'µmol Indicator Protonated'!AN32+'µmol Buffer Protonated'!AN32</f>
        <v>0.29247126310669347</v>
      </c>
      <c r="AO32">
        <f>'µmol Indicator Protonated'!AO32+'µmol Buffer Protonated'!AO32</f>
        <v>0.29524574935358033</v>
      </c>
      <c r="AP32">
        <f>'µmol Indicator Protonated'!AP32+'µmol Buffer Protonated'!AP32</f>
        <v>0.29353209608344444</v>
      </c>
      <c r="AQ32">
        <f>'µmol Indicator Protonated'!AQ32+'µmol Buffer Protonated'!AQ32</f>
        <v>0.29514083180642914</v>
      </c>
      <c r="AR32">
        <f>'µmol Indicator Protonated'!AR32+'µmol Buffer Protonated'!AR32</f>
        <v>0.29374193117774677</v>
      </c>
      <c r="AS32">
        <f>'µmol Indicator Protonated'!AS32+'µmol Buffer Protonated'!AS32</f>
        <v>0.29615503476222388</v>
      </c>
      <c r="AT32">
        <f>'µmol Indicator Protonated'!AT32+'µmol Buffer Protonated'!AT32</f>
        <v>0.29525740685881946</v>
      </c>
      <c r="AU32">
        <f>'µmol Indicator Protonated'!AU32+'µmol Buffer Protonated'!AU32</f>
        <v>0.29812515314761828</v>
      </c>
      <c r="AV32">
        <f>'µmol Indicator Protonated'!AV32+'µmol Buffer Protonated'!AV32</f>
        <v>0.29722752524421375</v>
      </c>
      <c r="AW32">
        <f>'µmol Indicator Protonated'!AW32+'µmol Buffer Protonated'!AW32</f>
        <v>0.3000369840068175</v>
      </c>
      <c r="AX32">
        <f>'µmol Indicator Protonated'!AX32+'µmol Buffer Protonated'!AX32</f>
        <v>0.29917432861913007</v>
      </c>
      <c r="AY32">
        <f>'µmol Indicator Protonated'!AY32+'µmol Buffer Protonated'!AY32</f>
        <v>0.30190218484506071</v>
      </c>
      <c r="AZ32">
        <f>'µmol Indicator Protonated'!AZ32+'µmol Buffer Protonated'!AZ32</f>
        <v>0.30030510662731508</v>
      </c>
      <c r="BA32">
        <f>'µmol Indicator Protonated'!BA32+'µmol Buffer Protonated'!BA32</f>
        <v>0.30257832014892394</v>
      </c>
      <c r="BB32">
        <f>'µmol Indicator Protonated'!BB32+'µmol Buffer Protonated'!BB32</f>
        <v>0.30087632438402706</v>
      </c>
      <c r="BC32">
        <f>'µmol Indicator Protonated'!BC32+'µmol Buffer Protonated'!BC32</f>
        <v>0.30285810027466031</v>
      </c>
      <c r="BD32">
        <f>'µmol Indicator Protonated'!BD32+'µmol Buffer Protonated'!BD32</f>
        <v>0.3013775971093049</v>
      </c>
      <c r="BE32">
        <f>'µmol Indicator Protonated'!BE32+'µmol Buffer Protonated'!BE32</f>
        <v>0.30340600302089443</v>
      </c>
      <c r="BF32">
        <f>'µmol Indicator Protonated'!BF32+'µmol Buffer Protonated'!BF32</f>
        <v>0.30165737723504132</v>
      </c>
      <c r="BG32">
        <f>'µmol Indicator Protonated'!BG32+'µmol Buffer Protonated'!BG32</f>
        <v>0.30387230323045517</v>
      </c>
      <c r="BH32">
        <f>'µmol Indicator Protonated'!BH32+'µmol Buffer Protonated'!BH32</f>
        <v>0.30201875989745097</v>
      </c>
      <c r="BI32">
        <f>'µmol Indicator Protonated'!BI32+'µmol Buffer Protonated'!BI32</f>
        <v>0.3041171108404746</v>
      </c>
      <c r="BJ32">
        <f>'µmol Indicator Protonated'!BJ32+'µmol Buffer Protonated'!BJ32</f>
        <v>0.30225191000223134</v>
      </c>
      <c r="BK32">
        <f>'µmol Indicator Protonated'!BK32+'µmol Buffer Protonated'!BK32</f>
        <v>0.30415208335619165</v>
      </c>
      <c r="BL32">
        <f>'µmol Indicator Protonated'!BL32+'µmol Buffer Protonated'!BL32</f>
        <v>0.30229854002318735</v>
      </c>
      <c r="BM32">
        <f>'µmol Indicator Protonated'!BM32+'µmol Buffer Protonated'!BM32</f>
        <v>0.30442020597668901</v>
      </c>
      <c r="BN32">
        <f>'µmol Indicator Protonated'!BN32+'µmol Buffer Protonated'!BN32</f>
        <v>0.30222859499175331</v>
      </c>
      <c r="BO32">
        <f>'µmol Indicator Protonated'!BO32+'µmol Buffer Protonated'!BO32</f>
        <v>0.30428031591382088</v>
      </c>
      <c r="BP32">
        <f>'µmol Indicator Protonated'!BP32+'µmol Buffer Protonated'!BP32</f>
        <v>0.30236848505462161</v>
      </c>
      <c r="BQ32">
        <f>'µmol Indicator Protonated'!BQ32+'µmol Buffer Protonated'!BQ32</f>
        <v>0.30446683599764512</v>
      </c>
      <c r="BR32">
        <f>'µmol Indicator Protonated'!BR32+'µmol Buffer Protonated'!BR32</f>
        <v>0.30240345757033871</v>
      </c>
      <c r="BS32">
        <f>'µmol Indicator Protonated'!BS32+'µmol Buffer Protonated'!BS32</f>
        <v>0.3043386034400159</v>
      </c>
      <c r="BT32">
        <f>'µmol Indicator Protonated'!BT32+'µmol Buffer Protonated'!BT32</f>
        <v>0.30239180006509958</v>
      </c>
      <c r="BU32">
        <f>'µmol Indicator Protonated'!BU32+'µmol Buffer Protonated'!BU32</f>
        <v>0.30445517849240616</v>
      </c>
      <c r="BV32">
        <f>'µmol Indicator Protonated'!BV32+'µmol Buffer Protonated'!BV32</f>
        <v>0.3025899776541629</v>
      </c>
      <c r="BW32">
        <f>'µmol Indicator Protonated'!BW32+'µmol Buffer Protonated'!BW32</f>
        <v>0.30464169857623047</v>
      </c>
      <c r="BX32">
        <f>'µmol Indicator Protonated'!BX32+'µmol Buffer Protonated'!BX32</f>
        <v>0.30235682754938259</v>
      </c>
      <c r="BY32">
        <f>'µmol Indicator Protonated'!BY32+'µmol Buffer Protonated'!BY32</f>
        <v>0.30479324614433778</v>
      </c>
      <c r="BZ32">
        <f>'µmol Indicator Protonated'!BZ32+'µmol Buffer Protonated'!BZ32</f>
        <v>0.30240345757033854</v>
      </c>
      <c r="CA32">
        <f>'µmol Indicator Protonated'!CA32+'µmol Buffer Protonated'!CA32</f>
        <v>0.30436191845049393</v>
      </c>
      <c r="CB32">
        <f>'µmol Indicator Protonated'!CB32+'µmol Buffer Protonated'!CB32</f>
        <v>0.30265992268559705</v>
      </c>
      <c r="CC32">
        <f>'µmol Indicator Protonated'!CC32+'µmol Buffer Protonated'!CC32</f>
        <v>0.30479324614433773</v>
      </c>
      <c r="CD32">
        <f>'µmol Indicator Protonated'!CD32+'µmol Buffer Protonated'!CD32</f>
        <v>0.30271821021179218</v>
      </c>
      <c r="CE32">
        <f>'µmol Indicator Protonated'!CE32+'µmol Buffer Protonated'!CE32</f>
        <v>0.30468832859718653</v>
      </c>
      <c r="CF32">
        <f>'µmol Indicator Protonated'!CF32+'µmol Buffer Protonated'!CF32</f>
        <v>0.30257832014892394</v>
      </c>
      <c r="CG32">
        <f>'µmol Indicator Protonated'!CG32+'µmol Buffer Protonated'!CG32</f>
        <v>0.30467667109194746</v>
      </c>
      <c r="CH32">
        <f>'µmol Indicator Protonated'!CH32+'µmol Buffer Protonated'!CH32</f>
        <v>0.30260163515940192</v>
      </c>
      <c r="CI32">
        <f>'µmol Indicator Protonated'!CI32+'µmol Buffer Protonated'!CI32</f>
        <v>0.30452512352384026</v>
      </c>
      <c r="CJ32">
        <f>'µmol Indicator Protonated'!CJ32+'µmol Buffer Protonated'!CJ32</f>
        <v>0.30284644276942141</v>
      </c>
      <c r="CK32">
        <f>'µmol Indicator Protonated'!CK32+'µmol Buffer Protonated'!CK32</f>
        <v>0.30444352098716704</v>
      </c>
      <c r="CL32">
        <f>'µmol Indicator Protonated'!CL32+'µmol Buffer Protonated'!CL32</f>
        <v>0.30270655270655317</v>
      </c>
      <c r="CM32">
        <f>'µmol Indicator Protonated'!CM32+'µmol Buffer Protonated'!CM32</f>
        <v>0.30437357595573294</v>
      </c>
      <c r="CN32">
        <f>'µmol Indicator Protonated'!CN32+'µmol Buffer Protonated'!CN32</f>
        <v>0.3022635675074703</v>
      </c>
      <c r="CO32">
        <f>'µmol Indicator Protonated'!CO32+'µmol Buffer Protonated'!CO32</f>
        <v>0.30425700090334279</v>
      </c>
      <c r="CP32">
        <f>'µmol Indicator Protonated'!CP32+'µmol Buffer Protonated'!CP32</f>
        <v>0.30236848505462149</v>
      </c>
      <c r="CQ32">
        <f>'µmol Indicator Protonated'!CQ32+'µmol Buffer Protonated'!CQ32</f>
        <v>0.3040821383247575</v>
      </c>
      <c r="CR32">
        <f>'µmol Indicator Protonated'!CR32+'µmol Buffer Protonated'!CR32</f>
        <v>0.30224025249699227</v>
      </c>
      <c r="CS32">
        <f>'µmol Indicator Protonated'!CS32+'µmol Buffer Protonated'!CS32</f>
        <v>0.30423368589286476</v>
      </c>
      <c r="CT32">
        <f>'µmol Indicator Protonated'!CT32+'µmol Buffer Protonated'!CT32</f>
        <v>0.3026599226855971</v>
      </c>
      <c r="CU32">
        <f>'µmol Indicator Protonated'!CU32+'µmol Buffer Protonated'!CU32</f>
        <v>0.30472330111290358</v>
      </c>
    </row>
    <row r="33" spans="1:99" x14ac:dyDescent="0.25">
      <c r="A33" s="61">
        <v>3</v>
      </c>
      <c r="B33" s="13">
        <v>501</v>
      </c>
      <c r="C33">
        <f>'µmol Indicator Protonated'!C33+'µmol Buffer Protonated'!C33</f>
        <v>0</v>
      </c>
      <c r="D33">
        <f>'µmol Indicator Protonated'!D33+'µmol Buffer Protonated'!D33</f>
        <v>2.6011780023332976E-2</v>
      </c>
      <c r="E33">
        <f>'µmol Indicator Protonated'!E33+'µmol Buffer Protonated'!E33</f>
        <v>6.8631619177190017E-2</v>
      </c>
      <c r="F33">
        <f>'µmol Indicator Protonated'!F33+'µmol Buffer Protonated'!F33</f>
        <v>9.8206709968583827E-2</v>
      </c>
      <c r="G33">
        <f>'µmol Indicator Protonated'!G33+'µmol Buffer Protonated'!G33</f>
        <v>0.11307002914833433</v>
      </c>
      <c r="H33">
        <f>'µmol Indicator Protonated'!H33+'µmol Buffer Protonated'!H33</f>
        <v>0.12412134411492524</v>
      </c>
      <c r="I33">
        <f>'µmol Indicator Protonated'!I33+'µmol Buffer Protonated'!I33</f>
        <v>0.13474133138767247</v>
      </c>
      <c r="J33">
        <f>'µmol Indicator Protonated'!J33+'µmol Buffer Protonated'!J33</f>
        <v>0.13865825314798313</v>
      </c>
      <c r="K33">
        <f>'µmol Indicator Protonated'!K33+'µmol Buffer Protonated'!K33</f>
        <v>0.14558281125996109</v>
      </c>
      <c r="L33">
        <f>'µmol Indicator Protonated'!L33+'µmol Buffer Protonated'!L33</f>
        <v>0.15007095077698379</v>
      </c>
      <c r="M33">
        <f>'µmol Indicator Protonated'!M33+'µmol Buffer Protonated'!M33</f>
        <v>0.15699550888896169</v>
      </c>
      <c r="N33">
        <f>'µmol Indicator Protonated'!N33+'µmol Buffer Protonated'!N33</f>
        <v>0.15985159767252155</v>
      </c>
      <c r="O33">
        <f>'µmol Indicator Protonated'!O33+'µmol Buffer Protonated'!O33</f>
        <v>0.1644096822209784</v>
      </c>
      <c r="P33">
        <f>'µmol Indicator Protonated'!P33+'µmol Buffer Protonated'!P33</f>
        <v>0.16709090842595309</v>
      </c>
      <c r="Q33">
        <f>'µmol Indicator Protonated'!Q33+'µmol Buffer Protonated'!Q33</f>
        <v>0.17099617268102474</v>
      </c>
      <c r="R33">
        <f>'µmol Indicator Protonated'!R33+'µmol Buffer Protonated'!R33</f>
        <v>0.17394552150649675</v>
      </c>
      <c r="S33">
        <f>'µmol Indicator Protonated'!S33+'µmol Buffer Protonated'!S33</f>
        <v>0.17752437561487594</v>
      </c>
      <c r="T33">
        <f>'µmol Indicator Protonated'!T33+'µmol Buffer Protonated'!T33</f>
        <v>0.17957609653694342</v>
      </c>
      <c r="U33">
        <f>'µmol Indicator Protonated'!U33+'µmol Buffer Protonated'!U33</f>
        <v>0.1830034030772153</v>
      </c>
      <c r="V33">
        <f>'µmol Indicator Protonated'!V33+'µmol Buffer Protonated'!V33</f>
        <v>0.18504346649404377</v>
      </c>
      <c r="W33">
        <f>'µmol Indicator Protonated'!W33+'µmol Buffer Protonated'!W33</f>
        <v>0.18794618529855978</v>
      </c>
      <c r="X33">
        <f>'µmol Indicator Protonated'!X33+'µmol Buffer Protonated'!X33</f>
        <v>0.18974144110536886</v>
      </c>
      <c r="Y33">
        <f>'µmol Indicator Protonated'!Y33+'µmol Buffer Protonated'!Y33</f>
        <v>0.19181647703791441</v>
      </c>
      <c r="Z33">
        <f>'µmol Indicator Protonated'!Z33+'µmol Buffer Protonated'!Z33</f>
        <v>0.19328532269803095</v>
      </c>
      <c r="AA33">
        <f>'µmol Indicator Protonated'!AA33+'µmol Buffer Protonated'!AA33</f>
        <v>0.19561682374583503</v>
      </c>
      <c r="AB33">
        <f>'µmol Indicator Protonated'!AB33+'µmol Buffer Protonated'!AB33</f>
        <v>0.19665434171210783</v>
      </c>
      <c r="AC33">
        <f>'µmol Indicator Protonated'!AC33+'µmol Buffer Protonated'!AC33</f>
        <v>0.19888092521276049</v>
      </c>
      <c r="AD33">
        <f>'µmol Indicator Protonated'!AD33+'µmol Buffer Protonated'!AD33</f>
        <v>0.19965032055853593</v>
      </c>
      <c r="AE33">
        <f>'µmol Indicator Protonated'!AE33+'µmol Buffer Protonated'!AE33</f>
        <v>0.20100259116626218</v>
      </c>
      <c r="AF33">
        <f>'µmol Indicator Protonated'!AF33+'µmol Buffer Protonated'!AF33</f>
        <v>0.2019701641011008</v>
      </c>
      <c r="AG33">
        <f>'µmol Indicator Protonated'!AG33+'µmol Buffer Protonated'!AG33</f>
        <v>0.20391696747601717</v>
      </c>
      <c r="AH33">
        <f>'µmol Indicator Protonated'!AH33+'µmol Buffer Protonated'!AH33</f>
        <v>0.20463973280083647</v>
      </c>
      <c r="AI33">
        <f>'µmol Indicator Protonated'!AI33+'µmol Buffer Protonated'!AI33</f>
        <v>0.20554901820947991</v>
      </c>
      <c r="AJ33">
        <f>'µmol Indicator Protonated'!AJ33+'µmol Buffer Protonated'!AJ33</f>
        <v>0.20636504357621133</v>
      </c>
      <c r="AK33">
        <f>'µmol Indicator Protonated'!AK33+'µmol Buffer Protonated'!AK33</f>
        <v>0.20777560171013276</v>
      </c>
      <c r="AL33">
        <f>'µmol Indicator Protonated'!AL33+'µmol Buffer Protonated'!AL33</f>
        <v>0.20864991460305926</v>
      </c>
      <c r="AM33">
        <f>'µmol Indicator Protonated'!AM33+'µmol Buffer Protonated'!AM33</f>
        <v>0.20926776238072731</v>
      </c>
      <c r="AN33">
        <f>'µmol Indicator Protonated'!AN33+'µmol Buffer Protonated'!AN33</f>
        <v>0.20848670952971302</v>
      </c>
      <c r="AO33">
        <f>'µmol Indicator Protonated'!AO33+'µmol Buffer Protonated'!AO33</f>
        <v>0.20976903510600522</v>
      </c>
      <c r="AP33">
        <f>'µmol Indicator Protonated'!AP33+'µmol Buffer Protonated'!AP33</f>
        <v>0.2081253268673034</v>
      </c>
      <c r="AQ33">
        <f>'µmol Indicator Protonated'!AQ33+'µmol Buffer Protonated'!AQ33</f>
        <v>0.20987395265315639</v>
      </c>
      <c r="AR33">
        <f>'µmol Indicator Protonated'!AR33+'µmol Buffer Protonated'!AR33</f>
        <v>0.20852168204543006</v>
      </c>
      <c r="AS33">
        <f>'µmol Indicator Protonated'!AS33+'µmol Buffer Protonated'!AS33</f>
        <v>0.21154097590233628</v>
      </c>
      <c r="AT33">
        <f>'µmol Indicator Protonated'!AT33+'µmol Buffer Protonated'!AT33</f>
        <v>0.2109697581456243</v>
      </c>
      <c r="AU33">
        <f>'µmol Indicator Protonated'!AU33+'µmol Buffer Protonated'!AU33</f>
        <v>0.21410562705492059</v>
      </c>
      <c r="AV33">
        <f>'µmol Indicator Protonated'!AV33+'µmol Buffer Protonated'!AV33</f>
        <v>0.21324297166723316</v>
      </c>
      <c r="AW33">
        <f>'µmol Indicator Protonated'!AW33+'µmol Buffer Protonated'!AW33</f>
        <v>0.21571436277790548</v>
      </c>
      <c r="AX33">
        <f>'µmol Indicator Protonated'!AX33+'µmol Buffer Protonated'!AX33</f>
        <v>0.21566773275694939</v>
      </c>
      <c r="AY33">
        <f>'µmol Indicator Protonated'!AY33+'µmol Buffer Protonated'!AY33</f>
        <v>0.21861708158242138</v>
      </c>
      <c r="AZ33">
        <f>'µmol Indicator Protonated'!AZ33+'µmol Buffer Protonated'!AZ33</f>
        <v>0.21725315346945606</v>
      </c>
      <c r="BA33">
        <f>'µmol Indicator Protonated'!BA33+'µmol Buffer Protonated'!BA33</f>
        <v>0.21922327185485035</v>
      </c>
      <c r="BB33">
        <f>'µmol Indicator Protonated'!BB33+'µmol Buffer Protonated'!BB33</f>
        <v>0.21818575388857761</v>
      </c>
      <c r="BC33">
        <f>'µmol Indicator Protonated'!BC33+'µmol Buffer Protonated'!BC33</f>
        <v>0.22082035007259621</v>
      </c>
      <c r="BD33">
        <f>'µmol Indicator Protonated'!BD33+'µmol Buffer Protonated'!BD33</f>
        <v>0.21963128453821609</v>
      </c>
      <c r="BE33">
        <f>'µmol Indicator Protonated'!BE33+'µmol Buffer Protonated'!BE33</f>
        <v>0.22151980038693744</v>
      </c>
      <c r="BF33">
        <f>'µmol Indicator Protonated'!BF33+'µmol Buffer Protonated'!BF33</f>
        <v>0.22006261223205986</v>
      </c>
      <c r="BG33">
        <f>'µmol Indicator Protonated'!BG33+'µmol Buffer Protonated'!BG33</f>
        <v>0.22202107311221519</v>
      </c>
      <c r="BH33">
        <f>'µmol Indicator Protonated'!BH33+'µmol Buffer Protonated'!BH33</f>
        <v>0.22099521265118147</v>
      </c>
      <c r="BI33">
        <f>'µmol Indicator Protonated'!BI33+'µmol Buffer Protonated'!BI33</f>
        <v>0.22379301390854628</v>
      </c>
      <c r="BJ33">
        <f>'µmol Indicator Protonated'!BJ33+'µmol Buffer Protonated'!BJ33</f>
        <v>0.22158974541837151</v>
      </c>
      <c r="BK33">
        <f>'µmol Indicator Protonated'!BK33+'µmol Buffer Protonated'!BK33</f>
        <v>0.22380467141378527</v>
      </c>
      <c r="BL33">
        <f>'µmol Indicator Protonated'!BL33+'µmol Buffer Protonated'!BL33</f>
        <v>0.22235914076414678</v>
      </c>
      <c r="BM33">
        <f>'µmol Indicator Protonated'!BM33+'µmol Buffer Protonated'!BM33</f>
        <v>0.22455075174908259</v>
      </c>
      <c r="BN33">
        <f>'µmol Indicator Protonated'!BN33+'µmol Buffer Protonated'!BN33</f>
        <v>0.22282544097370766</v>
      </c>
      <c r="BO33">
        <f>'µmol Indicator Protonated'!BO33+'µmol Buffer Protonated'!BO33</f>
        <v>0.22521522954770667</v>
      </c>
      <c r="BP33">
        <f>'µmol Indicator Protonated'!BP33+'µmol Buffer Protonated'!BP33</f>
        <v>0.223688096361395</v>
      </c>
      <c r="BQ33">
        <f>'µmol Indicator Protonated'!BQ33+'µmol Buffer Protonated'!BQ33</f>
        <v>0.22610119994587222</v>
      </c>
      <c r="BR33">
        <f>'µmol Indicator Protonated'!BR33+'µmol Buffer Protonated'!BR33</f>
        <v>0.22402616401332676</v>
      </c>
      <c r="BS33">
        <f>'µmol Indicator Protonated'!BS33+'µmol Buffer Protonated'!BS33</f>
        <v>0.22692888281784263</v>
      </c>
      <c r="BT33">
        <f>'µmol Indicator Protonated'!BT33+'µmol Buffer Protonated'!BT33</f>
        <v>0.22438754667573627</v>
      </c>
      <c r="BU33">
        <f>'µmol Indicator Protonated'!BU33+'µmol Buffer Protonated'!BU33</f>
        <v>0.22681230776545247</v>
      </c>
      <c r="BV33">
        <f>'µmol Indicator Protonated'!BV33+'µmol Buffer Protonated'!BV33</f>
        <v>0.22535511961057492</v>
      </c>
      <c r="BW33">
        <f>'µmol Indicator Protonated'!BW33+'µmol Buffer Protonated'!BW33</f>
        <v>0.22740684053264248</v>
      </c>
      <c r="BX33">
        <f>'µmol Indicator Protonated'!BX33+'µmol Buffer Protonated'!BX33</f>
        <v>0.22551832468392127</v>
      </c>
      <c r="BY33">
        <f>'µmol Indicator Protonated'!BY33+'µmol Buffer Protonated'!BY33</f>
        <v>0.22758170311122783</v>
      </c>
      <c r="BZ33">
        <f>'µmol Indicator Protonated'!BZ33+'µmol Buffer Protonated'!BZ33</f>
        <v>0.22554163969439922</v>
      </c>
      <c r="CA33">
        <f>'µmol Indicator Protonated'!CA33+'µmol Buffer Protonated'!CA33</f>
        <v>0.22788479824744229</v>
      </c>
      <c r="CB33">
        <f>'µmol Indicator Protonated'!CB33+'µmol Buffer Protonated'!CB33</f>
        <v>0.22643926759780381</v>
      </c>
      <c r="CC33">
        <f>'µmol Indicator Protonated'!CC33+'µmol Buffer Protonated'!CC33</f>
        <v>0.22832778344652502</v>
      </c>
      <c r="CD33">
        <f>'µmol Indicator Protonated'!CD33+'µmol Buffer Protonated'!CD33</f>
        <v>0.22690556780736459</v>
      </c>
      <c r="CE33">
        <f>'µmol Indicator Protonated'!CE33+'µmol Buffer Protonated'!CE33</f>
        <v>0.2294935339704271</v>
      </c>
      <c r="CF33">
        <f>'µmol Indicator Protonated'!CF33+'µmol Buffer Protonated'!CF33</f>
        <v>0.22692888281784263</v>
      </c>
      <c r="CG33">
        <f>'µmol Indicator Protonated'!CG33+'µmol Buffer Protonated'!CG33</f>
        <v>0.22919043883421253</v>
      </c>
      <c r="CH33">
        <f>'µmol Indicator Protonated'!CH33+'µmol Buffer Protonated'!CH33</f>
        <v>0.22772159317409602</v>
      </c>
      <c r="CI33">
        <f>'µmol Indicator Protonated'!CI33+'µmol Buffer Protonated'!CI33</f>
        <v>0.22916712382373455</v>
      </c>
      <c r="CJ33">
        <f>'µmol Indicator Protonated'!CJ33+'µmol Buffer Protonated'!CJ33</f>
        <v>0.22815292086793976</v>
      </c>
      <c r="CK33">
        <f>'µmol Indicator Protonated'!CK33+'µmol Buffer Protonated'!CK33</f>
        <v>0.22962176652805624</v>
      </c>
      <c r="CL33">
        <f>'µmol Indicator Protonated'!CL33+'µmol Buffer Protonated'!CL33</f>
        <v>0.22811794835222268</v>
      </c>
      <c r="CM33">
        <f>'µmol Indicator Protonated'!CM33+'µmol Buffer Protonated'!CM33</f>
        <v>0.23035618935811453</v>
      </c>
      <c r="CN33">
        <f>'µmol Indicator Protonated'!CN33+'µmol Buffer Protonated'!CN33</f>
        <v>0.22830446843604707</v>
      </c>
      <c r="CO33">
        <f>'µmol Indicator Protonated'!CO33+'µmol Buffer Protonated'!CO33</f>
        <v>0.23096237963054356</v>
      </c>
      <c r="CP33">
        <f>'µmol Indicator Protonated'!CP33+'µmol Buffer Protonated'!CP33</f>
        <v>0.22878242615084676</v>
      </c>
      <c r="CQ33">
        <f>'µmol Indicator Protonated'!CQ33+'µmol Buffer Protonated'!CQ33</f>
        <v>0.23187166503918713</v>
      </c>
      <c r="CR33">
        <f>'µmol Indicator Protonated'!CR33+'µmol Buffer Protonated'!CR33</f>
        <v>0.2293653014127979</v>
      </c>
      <c r="CS33">
        <f>'µmol Indicator Protonated'!CS33+'µmol Buffer Protonated'!CS33</f>
        <v>0.23203487011253343</v>
      </c>
      <c r="CT33">
        <f>'µmol Indicator Protonated'!CT33+'µmol Buffer Protonated'!CT33</f>
        <v>0.22994817667474887</v>
      </c>
      <c r="CU33">
        <f>'µmol Indicator Protonated'!CU33+'µmol Buffer Protonated'!CU33</f>
        <v>0.23275763543735267</v>
      </c>
    </row>
    <row r="34" spans="1:99" x14ac:dyDescent="0.25">
      <c r="A34" s="61">
        <v>4</v>
      </c>
      <c r="B34" s="13">
        <v>702</v>
      </c>
      <c r="C34">
        <f>'µmol Indicator Protonated'!C34+'µmol Buffer Protonated'!C34</f>
        <v>0</v>
      </c>
      <c r="D34">
        <f>'µmol Indicator Protonated'!D34+'µmol Buffer Protonated'!D34</f>
        <v>6.0992067410552686E-2</v>
      </c>
      <c r="E34">
        <f>'µmol Indicator Protonated'!E34+'µmol Buffer Protonated'!E34</f>
        <v>0.14747909877884205</v>
      </c>
      <c r="F34">
        <f>'µmol Indicator Protonated'!F34+'µmol Buffer Protonated'!F34</f>
        <v>0.17805673502079147</v>
      </c>
      <c r="G34">
        <f>'µmol Indicator Protonated'!G34+'µmol Buffer Protonated'!G34</f>
        <v>0.19049529311082591</v>
      </c>
      <c r="H34">
        <f>'µmol Indicator Protonated'!H34+'µmol Buffer Protonated'!H34</f>
        <v>0.19727996115993549</v>
      </c>
      <c r="I34">
        <f>'µmol Indicator Protonated'!I34+'µmol Buffer Protonated'!I34</f>
        <v>0.20047411759542694</v>
      </c>
      <c r="J34">
        <f>'µmol Indicator Protonated'!J34+'µmol Buffer Protonated'!J34</f>
        <v>0.20521872222770815</v>
      </c>
      <c r="K34">
        <f>'µmol Indicator Protonated'!K34+'µmol Buffer Protonated'!K34</f>
        <v>0.20953199916614559</v>
      </c>
      <c r="L34">
        <f>'µmol Indicator Protonated'!L34+'µmol Buffer Protonated'!L34</f>
        <v>0.21391522113601705</v>
      </c>
      <c r="M34">
        <f>'µmol Indicator Protonated'!M34+'µmol Buffer Protonated'!M34</f>
        <v>0.21706274755055244</v>
      </c>
      <c r="N34">
        <f>'µmol Indicator Protonated'!N34+'µmol Buffer Protonated'!N34</f>
        <v>0.22139933949946783</v>
      </c>
      <c r="O34">
        <f>'µmol Indicator Protonated'!O34+'µmol Buffer Protonated'!O34</f>
        <v>0.22317128029579886</v>
      </c>
      <c r="P34">
        <f>'µmol Indicator Protonated'!P34+'µmol Buffer Protonated'!P34</f>
        <v>0.22579421897457844</v>
      </c>
      <c r="Q34">
        <f>'µmol Indicator Protonated'!Q34+'µmol Buffer Protonated'!Q34</f>
        <v>0.22713483207706578</v>
      </c>
      <c r="R34">
        <f>'µmol Indicator Protonated'!R34+'µmol Buffer Protonated'!R34</f>
        <v>0.22932644306200151</v>
      </c>
      <c r="S34">
        <f>'µmol Indicator Protonated'!S34+'µmol Buffer Protonated'!S34</f>
        <v>0.23042224855446941</v>
      </c>
      <c r="T34">
        <f>'µmol Indicator Protonated'!T34+'µmol Buffer Protonated'!T34</f>
        <v>0.23248562698177591</v>
      </c>
      <c r="U34">
        <f>'µmol Indicator Protonated'!U34+'µmol Buffer Protonated'!U34</f>
        <v>0.23361640498996084</v>
      </c>
      <c r="V34">
        <f>'µmol Indicator Protonated'!V34+'µmol Buffer Protonated'!V34</f>
        <v>0.23564481090155037</v>
      </c>
      <c r="W34">
        <f>'µmol Indicator Protonated'!W34+'µmol Buffer Protonated'!W34</f>
        <v>0.23667067136258413</v>
      </c>
      <c r="X34">
        <f>'µmol Indicator Protonated'!X34+'µmol Buffer Protonated'!X34</f>
        <v>0.23875736480036872</v>
      </c>
      <c r="Y34">
        <f>'µmol Indicator Protonated'!Y34+'µmol Buffer Protonated'!Y34</f>
        <v>0.24012129291333401</v>
      </c>
      <c r="Z34">
        <f>'µmol Indicator Protonated'!Z34+'µmol Buffer Protonated'!Z34</f>
        <v>0.2423945064349429</v>
      </c>
      <c r="AA34">
        <f>'µmol Indicator Protonated'!AA34+'µmol Buffer Protonated'!AA34</f>
        <v>0.24322218930691336</v>
      </c>
      <c r="AB34">
        <f>'µmol Indicator Protonated'!AB34+'µmol Buffer Protonated'!AB34</f>
        <v>0.24495915758752743</v>
      </c>
      <c r="AC34">
        <f>'µmol Indicator Protonated'!AC34+'µmol Buffer Protonated'!AC34</f>
        <v>0.2457868404594977</v>
      </c>
      <c r="AD34">
        <f>'µmol Indicator Protonated'!AD34+'µmol Buffer Protonated'!AD34</f>
        <v>0.24769867131869699</v>
      </c>
      <c r="AE34">
        <f>'µmol Indicator Protonated'!AE34+'µmol Buffer Protonated'!AE34</f>
        <v>0.24811834150730178</v>
      </c>
      <c r="AF34">
        <f>'µmol Indicator Protonated'!AF34+'µmol Buffer Protonated'!AF34</f>
        <v>0.24991359731411084</v>
      </c>
      <c r="AG34">
        <f>'µmol Indicator Protonated'!AG34+'µmol Buffer Protonated'!AG34</f>
        <v>0.25068299265988608</v>
      </c>
      <c r="AH34">
        <f>'µmol Indicator Protonated'!AH34+'µmol Buffer Protonated'!AH34</f>
        <v>0.252373330919544</v>
      </c>
      <c r="AI34">
        <f>'µmol Indicator Protonated'!AI34+'µmol Buffer Protonated'!AI34</f>
        <v>0.25311941125484133</v>
      </c>
      <c r="AJ34">
        <f>'µmol Indicator Protonated'!AJ34+'µmol Buffer Protonated'!AJ34</f>
        <v>0.25471648947258702</v>
      </c>
      <c r="AK34">
        <f>'µmol Indicator Protonated'!AK34+'µmol Buffer Protonated'!AK34</f>
        <v>0.25517113217690884</v>
      </c>
      <c r="AL34">
        <f>'µmol Indicator Protonated'!AL34+'µmol Buffer Protonated'!AL34</f>
        <v>0.25689644295228387</v>
      </c>
      <c r="AM34">
        <f>'µmol Indicator Protonated'!AM34+'µmol Buffer Protonated'!AM34</f>
        <v>0.25672158037369841</v>
      </c>
      <c r="AN34">
        <f>'µmol Indicator Protonated'!AN34+'µmol Buffer Protonated'!AN34</f>
        <v>0.2591929714843707</v>
      </c>
      <c r="AO34">
        <f>'µmol Indicator Protonated'!AO34+'µmol Buffer Protonated'!AO34</f>
        <v>0.26000899685110213</v>
      </c>
      <c r="AP34">
        <f>'µmol Indicator Protonated'!AP34+'µmol Buffer Protonated'!AP34</f>
        <v>0.26131463743787231</v>
      </c>
      <c r="AQ34">
        <f>'µmol Indicator Protonated'!AQ34+'µmol Buffer Protonated'!AQ34</f>
        <v>0.2609415972702237</v>
      </c>
      <c r="AR34">
        <f>'µmol Indicator Protonated'!AR34+'µmol Buffer Protonated'!AR34</f>
        <v>0.26288840064514007</v>
      </c>
      <c r="AS34">
        <f>'µmol Indicator Protonated'!AS34+'µmol Buffer Protonated'!AS34</f>
        <v>0.26299331819229121</v>
      </c>
      <c r="AT34">
        <f>'µmol Indicator Protonated'!AT34+'µmol Buffer Protonated'!AT34</f>
        <v>0.26504503911435878</v>
      </c>
      <c r="AU34">
        <f>'µmol Indicator Protonated'!AU34+'µmol Buffer Protonated'!AU34</f>
        <v>0.26540642177676838</v>
      </c>
      <c r="AV34">
        <f>'µmol Indicator Protonated'!AV34+'µmol Buffer Protonated'!AV34</f>
        <v>0.2671433900573823</v>
      </c>
      <c r="AW34">
        <f>'µmol Indicator Protonated'!AW34+'µmol Buffer Protonated'!AW34</f>
        <v>0.26798273043459181</v>
      </c>
      <c r="AX34">
        <f>'µmol Indicator Protonated'!AX34+'µmol Buffer Protonated'!AX34</f>
        <v>0.2699411913147472</v>
      </c>
      <c r="AY34">
        <f>'µmol Indicator Protonated'!AY34+'µmol Buffer Protonated'!AY34</f>
        <v>0.27067561414480545</v>
      </c>
      <c r="AZ34">
        <f>'µmol Indicator Protonated'!AZ34+'µmol Buffer Protonated'!AZ34</f>
        <v>0.27198125473157569</v>
      </c>
      <c r="BA34">
        <f>'µmol Indicator Protonated'!BA34+'µmol Buffer Protonated'!BA34</f>
        <v>0.27236595240446332</v>
      </c>
      <c r="BB34">
        <f>'µmol Indicator Protonated'!BB34+'µmol Buffer Protonated'!BB34</f>
        <v>0.27343844288645319</v>
      </c>
      <c r="BC34">
        <f>'µmol Indicator Protonated'!BC34+'µmol Buffer Protonated'!BC34</f>
        <v>0.27347341540217029</v>
      </c>
      <c r="BD34">
        <f>'µmol Indicator Protonated'!BD34+'µmol Buffer Protonated'!BD34</f>
        <v>0.27490728854656965</v>
      </c>
      <c r="BE34">
        <f>'µmol Indicator Protonated'!BE34+'µmol Buffer Protonated'!BE34</f>
        <v>0.275047178609438</v>
      </c>
      <c r="BF34">
        <f>'µmol Indicator Protonated'!BF34+'µmol Buffer Protonated'!BF34</f>
        <v>0.27624790164905699</v>
      </c>
      <c r="BG34">
        <f>'µmol Indicator Protonated'!BG34+'µmol Buffer Protonated'!BG34</f>
        <v>0.27642276422764228</v>
      </c>
      <c r="BH34">
        <f>'µmol Indicator Protonated'!BH34+'µmol Buffer Protonated'!BH34</f>
        <v>0.27758851475154439</v>
      </c>
      <c r="BI34">
        <f>'µmol Indicator Protonated'!BI34+'µmol Buffer Protonated'!BI34</f>
        <v>0.27756519974106625</v>
      </c>
      <c r="BJ34">
        <f>'µmol Indicator Protonated'!BJ34+'µmol Buffer Protonated'!BJ34</f>
        <v>0.27867266273877311</v>
      </c>
      <c r="BK34">
        <f>'µmol Indicator Protonated'!BK34+'µmol Buffer Protonated'!BK34</f>
        <v>0.27866100523353415</v>
      </c>
      <c r="BL34">
        <f>'µmol Indicator Protonated'!BL34+'µmol Buffer Protonated'!BL34</f>
        <v>0.27966355068408982</v>
      </c>
      <c r="BM34">
        <f>'µmol Indicator Protonated'!BM34+'µmol Buffer Protonated'!BM34</f>
        <v>0.27957029064217764</v>
      </c>
      <c r="BN34">
        <f>'µmol Indicator Protonated'!BN34+'µmol Buffer Protonated'!BN34</f>
        <v>0.28043294602986518</v>
      </c>
      <c r="BO34">
        <f>'µmol Indicator Protonated'!BO34+'µmol Buffer Protonated'!BO34</f>
        <v>0.28053786357701638</v>
      </c>
      <c r="BP34">
        <f>'µmol Indicator Protonated'!BP34+'µmol Buffer Protonated'!BP34</f>
        <v>0.28149377900661599</v>
      </c>
      <c r="BQ34">
        <f>'µmol Indicator Protonated'!BQ34+'µmol Buffer Protonated'!BQ34</f>
        <v>0.28151709401709407</v>
      </c>
      <c r="BR34">
        <f>'µmol Indicator Protonated'!BR34+'µmol Buffer Protonated'!BR34</f>
        <v>0.28247300944669373</v>
      </c>
      <c r="BS34">
        <f>'µmol Indicator Protonated'!BS34+'µmol Buffer Protonated'!BS34</f>
        <v>0.28233311938382544</v>
      </c>
      <c r="BT34">
        <f>'µmol Indicator Protonated'!BT34+'µmol Buffer Protonated'!BT34</f>
        <v>0.28328903481342504</v>
      </c>
      <c r="BU34">
        <f>'µmol Indicator Protonated'!BU34+'µmol Buffer Protonated'!BU34</f>
        <v>0.28333566483438116</v>
      </c>
      <c r="BV34">
        <f>'µmol Indicator Protonated'!BV34+'µmol Buffer Protonated'!BV34</f>
        <v>0.28427992275874175</v>
      </c>
      <c r="BW34">
        <f>'µmol Indicator Protonated'!BW34+'µmol Buffer Protonated'!BW34</f>
        <v>0.28410506018015652</v>
      </c>
      <c r="BX34">
        <f>'µmol Indicator Protonated'!BX34+'µmol Buffer Protonated'!BX34</f>
        <v>0.28486279802069275</v>
      </c>
      <c r="BY34">
        <f>'µmol Indicator Protonated'!BY34+'µmol Buffer Protonated'!BY34</f>
        <v>0.28516589315690727</v>
      </c>
      <c r="BZ34">
        <f>'µmol Indicator Protonated'!BZ34+'µmol Buffer Protonated'!BZ34</f>
        <v>0.28567882338742423</v>
      </c>
      <c r="CA34">
        <f>'µmol Indicator Protonated'!CA34+'µmol Buffer Protonated'!CA34</f>
        <v>0.28552727581931686</v>
      </c>
      <c r="CB34">
        <f>'µmol Indicator Protonated'!CB34+'µmol Buffer Protonated'!CB34</f>
        <v>0.28657645129082876</v>
      </c>
      <c r="CC34">
        <f>'µmol Indicator Protonated'!CC34+'µmol Buffer Protonated'!CC34</f>
        <v>0.28661142380654586</v>
      </c>
      <c r="CD34">
        <f>'µmol Indicator Protonated'!CD34+'µmol Buffer Protonated'!CD34</f>
        <v>0.28743910667851624</v>
      </c>
      <c r="CE34">
        <f>'µmol Indicator Protonated'!CE34+'µmol Buffer Protonated'!CE34</f>
        <v>0.28725258659469194</v>
      </c>
      <c r="CF34">
        <f>'µmol Indicator Protonated'!CF34+'µmol Buffer Protonated'!CF34</f>
        <v>0.28803363944570626</v>
      </c>
      <c r="CG34">
        <f>'µmol Indicator Protonated'!CG34+'µmol Buffer Protonated'!CG34</f>
        <v>0.28788209187759894</v>
      </c>
      <c r="CH34">
        <f>'µmol Indicator Protonated'!CH34+'µmol Buffer Protonated'!CH34</f>
        <v>0.28855822718146207</v>
      </c>
      <c r="CI34">
        <f>'µmol Indicator Protonated'!CI34+'µmol Buffer Protonated'!CI34</f>
        <v>0.28840667961335487</v>
      </c>
      <c r="CJ34">
        <f>'µmol Indicator Protonated'!CJ34+'µmol Buffer Protonated'!CJ34</f>
        <v>0.28937425254819354</v>
      </c>
      <c r="CK34">
        <f>'µmol Indicator Protonated'!CK34+'µmol Buffer Protonated'!CK34</f>
        <v>0.28897789737006685</v>
      </c>
      <c r="CL34">
        <f>'µmol Indicator Protonated'!CL34+'µmol Buffer Protonated'!CL34</f>
        <v>0.28996878531538361</v>
      </c>
      <c r="CM34">
        <f>'µmol Indicator Protonated'!CM34+'µmol Buffer Protonated'!CM34</f>
        <v>0.28944419757962764</v>
      </c>
      <c r="CN34">
        <f>'µmol Indicator Protonated'!CN34+'µmol Buffer Protonated'!CN34</f>
        <v>0.29015530539920786</v>
      </c>
      <c r="CO34">
        <f>'µmol Indicator Protonated'!CO34+'µmol Buffer Protonated'!CO34</f>
        <v>0.29002707284157864</v>
      </c>
      <c r="CP34">
        <f>'µmol Indicator Protonated'!CP34+'µmol Buffer Protonated'!CP34</f>
        <v>0.29073818066115881</v>
      </c>
      <c r="CQ34">
        <f>'µmol Indicator Protonated'!CQ34+'µmol Buffer Protonated'!CQ34</f>
        <v>0.29037679799874921</v>
      </c>
      <c r="CR34">
        <f>'µmol Indicator Protonated'!CR34+'µmol Buffer Protonated'!CR34</f>
        <v>0.2911695083550026</v>
      </c>
      <c r="CS34">
        <f>'µmol Indicator Protonated'!CS34+'µmol Buffer Protonated'!CS34</f>
        <v>0.29093635825022218</v>
      </c>
      <c r="CT34">
        <f>'µmol Indicator Protonated'!CT34+'µmol Buffer Protonated'!CT34</f>
        <v>0.29203216374269014</v>
      </c>
      <c r="CU34">
        <f>'µmol Indicator Protonated'!CU34+'µmol Buffer Protonated'!CU34</f>
        <v>0.29192724619553889</v>
      </c>
    </row>
    <row r="35" spans="1:99" x14ac:dyDescent="0.25">
      <c r="A35" s="61">
        <v>5</v>
      </c>
      <c r="B35" s="13">
        <v>703</v>
      </c>
      <c r="C35">
        <f>'µmol Indicator Protonated'!C35+'µmol Buffer Protonated'!C35</f>
        <v>0</v>
      </c>
      <c r="D35">
        <f>'µmol Indicator Protonated'!D35+'µmol Buffer Protonated'!D35</f>
        <v>5.9290071645654627E-2</v>
      </c>
      <c r="E35">
        <f>'µmol Indicator Protonated'!E35+'µmol Buffer Protonated'!E35</f>
        <v>0.14759567383123107</v>
      </c>
      <c r="F35">
        <f>'µmol Indicator Protonated'!F35+'µmol Buffer Protonated'!F35</f>
        <v>0.17353362298805058</v>
      </c>
      <c r="G35">
        <f>'µmol Indicator Protonated'!G35+'µmol Buffer Protonated'!G35</f>
        <v>0.18439841787081729</v>
      </c>
      <c r="H35">
        <f>'µmol Indicator Protonated'!H35+'µmol Buffer Protonated'!H35</f>
        <v>0.18733610919105032</v>
      </c>
      <c r="I35">
        <f>'µmol Indicator Protonated'!I35+'µmol Buffer Protonated'!I35</f>
        <v>0.19195248126570222</v>
      </c>
      <c r="J35">
        <f>'µmol Indicator Protonated'!J35+'µmol Buffer Protonated'!J35</f>
        <v>0.19540310281645212</v>
      </c>
      <c r="K35">
        <f>'µmol Indicator Protonated'!K35+'µmol Buffer Protonated'!K35</f>
        <v>0.19828250661049007</v>
      </c>
      <c r="L35">
        <f>'µmol Indicator Protonated'!L35+'µmol Buffer Protonated'!L35</f>
        <v>0.20089378778403055</v>
      </c>
      <c r="M35">
        <f>'µmol Indicator Protonated'!M35+'µmol Buffer Protonated'!M35</f>
        <v>0.203481753947093</v>
      </c>
      <c r="N35">
        <f>'µmol Indicator Protonated'!N35+'µmol Buffer Protonated'!N35</f>
        <v>0.20545187233248746</v>
      </c>
      <c r="O35">
        <f>'µmol Indicator Protonated'!O35+'µmol Buffer Protonated'!O35</f>
        <v>0.20759685329646707</v>
      </c>
      <c r="P35">
        <f>'µmol Indicator Protonated'!P35+'µmol Buffer Protonated'!P35</f>
        <v>0.20886752136752032</v>
      </c>
      <c r="Q35">
        <f>'µmol Indicator Protonated'!Q35+'µmol Buffer Protonated'!Q35</f>
        <v>0.21097752981578288</v>
      </c>
      <c r="R35">
        <f>'µmol Indicator Protonated'!R35+'µmol Buffer Protonated'!R35</f>
        <v>0.21281941564354806</v>
      </c>
      <c r="S35">
        <f>'µmol Indicator Protonated'!S35+'µmol Buffer Protonated'!S35</f>
        <v>0.21417168625127436</v>
      </c>
      <c r="T35">
        <f>'µmol Indicator Protonated'!T35+'µmol Buffer Protonated'!T35</f>
        <v>0.21586202451093223</v>
      </c>
      <c r="U35">
        <f>'µmol Indicator Protonated'!U35+'µmol Buffer Protonated'!U35</f>
        <v>0.21748241773915603</v>
      </c>
      <c r="V35">
        <f>'µmol Indicator Protonated'!V35+'µmol Buffer Protonated'!V35</f>
        <v>0.21886966086259943</v>
      </c>
      <c r="W35">
        <f>'µmol Indicator Protonated'!W35+'µmol Buffer Protonated'!W35</f>
        <v>0.22047839658558419</v>
      </c>
      <c r="X35">
        <f>'µmol Indicator Protonated'!X35+'µmol Buffer Protonated'!X35</f>
        <v>0.22185398220378855</v>
      </c>
      <c r="Y35">
        <f>'µmol Indicator Protonated'!Y35+'µmol Buffer Protonated'!Y35</f>
        <v>0.22392901813633403</v>
      </c>
      <c r="Z35">
        <f>'µmol Indicator Protonated'!Z35+'µmol Buffer Protonated'!Z35</f>
        <v>0.22467509847163136</v>
      </c>
      <c r="AA35">
        <f>'µmol Indicator Protonated'!AA35+'µmol Buffer Protonated'!AA35</f>
        <v>0.2265636143203526</v>
      </c>
      <c r="AB35">
        <f>'µmol Indicator Protonated'!AB35+'µmol Buffer Protonated'!AB35</f>
        <v>0.22753118725519128</v>
      </c>
      <c r="AC35">
        <f>'µmol Indicator Protonated'!AC35+'µmol Buffer Protonated'!AC35</f>
        <v>0.22895340289435168</v>
      </c>
      <c r="AD35">
        <f>'µmol Indicator Protonated'!AD35+'µmol Buffer Protonated'!AD35</f>
        <v>0.23010749591301466</v>
      </c>
      <c r="AE35">
        <f>'µmol Indicator Protonated'!AE35+'µmol Buffer Protonated'!AE35</f>
        <v>0.23138982148930687</v>
      </c>
      <c r="AF35">
        <f>'µmol Indicator Protonated'!AF35+'µmol Buffer Protonated'!AF35</f>
        <v>0.23240402444510158</v>
      </c>
      <c r="AG35">
        <f>'µmol Indicator Protonated'!AG35+'µmol Buffer Protonated'!AG35</f>
        <v>0.23390784262093517</v>
      </c>
      <c r="AH35">
        <f>'µmol Indicator Protonated'!AH35+'µmol Buffer Protonated'!AH35</f>
        <v>0.23501530561864203</v>
      </c>
      <c r="AI35">
        <f>'µmol Indicator Protonated'!AI35+'µmol Buffer Protonated'!AI35</f>
        <v>0.23634426121589039</v>
      </c>
      <c r="AJ35">
        <f>'µmol Indicator Protonated'!AJ35+'µmol Buffer Protonated'!AJ35</f>
        <v>0.23753332675027033</v>
      </c>
      <c r="AK35">
        <f>'µmol Indicator Protonated'!AK35+'µmol Buffer Protonated'!AK35</f>
        <v>0.23883896733704066</v>
      </c>
      <c r="AL35">
        <f>'µmol Indicator Protonated'!AL35+'µmol Buffer Protonated'!AL35</f>
        <v>0.23994643033474752</v>
      </c>
      <c r="AM35">
        <f>'µmol Indicator Protonated'!AM35+'µmol Buffer Protonated'!AM35</f>
        <v>0.24066919565956676</v>
      </c>
      <c r="AN35">
        <f>'µmol Indicator Protonated'!AN35+'µmol Buffer Protonated'!AN35</f>
        <v>0.24227793138255152</v>
      </c>
      <c r="AO35">
        <f>'µmol Indicator Protonated'!AO35+'µmol Buffer Protonated'!AO35</f>
        <v>0.243700147021712</v>
      </c>
      <c r="AP35">
        <f>'µmol Indicator Protonated'!AP35+'µmol Buffer Protonated'!AP35</f>
        <v>0.24390998211601431</v>
      </c>
      <c r="AQ35">
        <f>'µmol Indicator Protonated'!AQ35+'µmol Buffer Protonated'!AQ35</f>
        <v>0.24423639226270688</v>
      </c>
      <c r="AR35">
        <f>'µmol Indicator Protonated'!AR35+'µmol Buffer Protonated'!AR35</f>
        <v>0.24526225272374069</v>
      </c>
      <c r="AS35">
        <f>'µmol Indicator Protonated'!AS35+'µmol Buffer Protonated'!AS35</f>
        <v>0.24592673052236486</v>
      </c>
      <c r="AT35">
        <f>'µmol Indicator Protonated'!AT35+'µmol Buffer Protonated'!AT35</f>
        <v>0.24697590599387667</v>
      </c>
      <c r="AU35">
        <f>'µmol Indicator Protonated'!AU35+'µmol Buffer Protonated'!AU35</f>
        <v>0.24815331402301763</v>
      </c>
      <c r="AV35">
        <f>'µmol Indicator Protonated'!AV35+'µmol Buffer Protonated'!AV35</f>
        <v>0.24892270936879288</v>
      </c>
      <c r="AW35">
        <f>'µmol Indicator Protonated'!AW35+'µmol Buffer Protonated'!AW35</f>
        <v>0.25013508991365102</v>
      </c>
      <c r="AX35">
        <f>'µmol Indicator Protonated'!AX35+'µmol Buffer Protonated'!AX35</f>
        <v>0.25118426538516292</v>
      </c>
      <c r="AY35">
        <f>'µmol Indicator Protonated'!AY35+'µmol Buffer Protonated'!AY35</f>
        <v>0.25252487848765015</v>
      </c>
      <c r="AZ35">
        <f>'µmol Indicator Protonated'!AZ35+'µmol Buffer Protonated'!AZ35</f>
        <v>0.25269974106623544</v>
      </c>
      <c r="BA35">
        <f>'µmol Indicator Protonated'!BA35+'µmol Buffer Protonated'!BA35</f>
        <v>0.25349245142248877</v>
      </c>
      <c r="BB35">
        <f>'µmol Indicator Protonated'!BB35+'µmol Buffer Protonated'!BB35</f>
        <v>0.25391212161109344</v>
      </c>
      <c r="BC35">
        <f>'µmol Indicator Protonated'!BC35+'µmol Buffer Protonated'!BC35</f>
        <v>0.25469317446210793</v>
      </c>
      <c r="BD35">
        <f>'µmol Indicator Protonated'!BD35+'µmol Buffer Protonated'!BD35</f>
        <v>0.25512450215595162</v>
      </c>
      <c r="BE35">
        <f>'µmol Indicator Protonated'!BE35+'µmol Buffer Protonated'!BE35</f>
        <v>0.25598715754363904</v>
      </c>
      <c r="BF35">
        <f>'µmol Indicator Protonated'!BF35+'µmol Buffer Protonated'!BF35</f>
        <v>0.25637185521652678</v>
      </c>
      <c r="BG35">
        <f>'µmol Indicator Protonated'!BG35+'µmol Buffer Protonated'!BG35</f>
        <v>0.25733942815136535</v>
      </c>
      <c r="BH35">
        <f>'µmol Indicator Protonated'!BH35+'µmol Buffer Protonated'!BH35</f>
        <v>0.25752594823518971</v>
      </c>
      <c r="BI35">
        <f>'µmol Indicator Protonated'!BI35+'µmol Buffer Protonated'!BI35</f>
        <v>0.25850517867526746</v>
      </c>
      <c r="BJ35">
        <f>'µmol Indicator Protonated'!BJ35+'µmol Buffer Protonated'!BJ35</f>
        <v>0.25855180869622352</v>
      </c>
      <c r="BK35">
        <f>'µmol Indicator Protonated'!BK35+'µmol Buffer Protonated'!BK35</f>
        <v>0.25930954653675981</v>
      </c>
      <c r="BL35">
        <f>'µmol Indicator Protonated'!BL35+'µmol Buffer Protonated'!BL35</f>
        <v>0.25956601165201815</v>
      </c>
      <c r="BM35">
        <f>'µmol Indicator Protonated'!BM35+'µmol Buffer Protonated'!BM35</f>
        <v>0.26041700953446673</v>
      </c>
      <c r="BN35">
        <f>'µmol Indicator Protonated'!BN35+'µmol Buffer Protonated'!BN35</f>
        <v>0.26021883194540329</v>
      </c>
      <c r="BO35">
        <f>'µmol Indicator Protonated'!BO35+'µmol Buffer Protonated'!BO35</f>
        <v>0.26117474737500296</v>
      </c>
      <c r="BP35">
        <f>'µmol Indicator Protonated'!BP35+'µmol Buffer Protonated'!BP35</f>
        <v>0.26126800741691514</v>
      </c>
      <c r="BQ35">
        <f>'µmol Indicator Protonated'!BQ35+'µmol Buffer Protonated'!BQ35</f>
        <v>0.26218895033079775</v>
      </c>
      <c r="BR35">
        <f>'µmol Indicator Protonated'!BR35+'µmol Buffer Protonated'!BR35</f>
        <v>0.26201408775221241</v>
      </c>
      <c r="BS35">
        <f>'µmol Indicator Protonated'!BS35+'µmol Buffer Protonated'!BS35</f>
        <v>0.26292337316085596</v>
      </c>
      <c r="BT35">
        <f>'µmol Indicator Protonated'!BT35+'µmol Buffer Protonated'!BT35</f>
        <v>0.26279514060322667</v>
      </c>
      <c r="BU35">
        <f>'µmol Indicator Protonated'!BU35+'µmol Buffer Protonated'!BU35</f>
        <v>0.26372774102234836</v>
      </c>
      <c r="BV35">
        <f>'µmol Indicator Protonated'!BV35+'µmol Buffer Protonated'!BV35</f>
        <v>0.2636461384856752</v>
      </c>
      <c r="BW35">
        <f>'µmol Indicator Protonated'!BW35+'µmol Buffer Protonated'!BW35</f>
        <v>0.26456708139955787</v>
      </c>
      <c r="BX35">
        <f>'µmol Indicator Protonated'!BX35+'µmol Buffer Protonated'!BX35</f>
        <v>0.26414741121095314</v>
      </c>
      <c r="BY35">
        <f>'µmol Indicator Protonated'!BY35+'µmol Buffer Protonated'!BY35</f>
        <v>0.26556962685011348</v>
      </c>
      <c r="BZ35">
        <f>'µmol Indicator Protonated'!BZ35+'µmol Buffer Protonated'!BZ35</f>
        <v>0.26490514905148937</v>
      </c>
      <c r="CA35">
        <f>'µmol Indicator Protonated'!CA35+'µmol Buffer Protonated'!CA35</f>
        <v>0.26559294186059157</v>
      </c>
      <c r="CB35">
        <f>'µmol Indicator Protonated'!CB35+'µmol Buffer Protonated'!CB35</f>
        <v>0.26582609196537194</v>
      </c>
      <c r="CC35">
        <f>'µmol Indicator Protonated'!CC35+'µmol Buffer Protonated'!CC35</f>
        <v>0.2667820073949716</v>
      </c>
      <c r="CD35">
        <f>'µmol Indicator Protonated'!CD35+'µmol Buffer Protonated'!CD35</f>
        <v>0.26650222726923511</v>
      </c>
      <c r="CE35">
        <f>'µmol Indicator Protonated'!CE35+'µmol Buffer Protonated'!CE35</f>
        <v>0.26735322515168353</v>
      </c>
      <c r="CF35">
        <f>'µmol Indicator Protonated'!CF35+'µmol Buffer Protonated'!CF35</f>
        <v>0.26698018498403497</v>
      </c>
      <c r="CG35">
        <f>'µmol Indicator Protonated'!CG35+'µmol Buffer Protonated'!CG35</f>
        <v>0.26788947039267857</v>
      </c>
      <c r="CH35">
        <f>'µmol Indicator Protonated'!CH35+'µmol Buffer Protonated'!CH35</f>
        <v>0.26752808773026887</v>
      </c>
      <c r="CI35">
        <f>'µmol Indicator Protonated'!CI35+'µmol Buffer Protonated'!CI35</f>
        <v>0.26837908561271734</v>
      </c>
      <c r="CJ35">
        <f>'µmol Indicator Protonated'!CJ35+'µmol Buffer Protonated'!CJ35</f>
        <v>0.26836742810747838</v>
      </c>
      <c r="CK35">
        <f>'µmol Indicator Protonated'!CK35+'µmol Buffer Protonated'!CK35</f>
        <v>0.26881041330656108</v>
      </c>
      <c r="CL35">
        <f>'µmol Indicator Protonated'!CL35+'µmol Buffer Protonated'!CL35</f>
        <v>0.26844903064415149</v>
      </c>
      <c r="CM35">
        <f>'µmol Indicator Protonated'!CM35+'µmol Buffer Protonated'!CM35</f>
        <v>0.26914848095849264</v>
      </c>
      <c r="CN35">
        <f>'µmol Indicator Protonated'!CN35+'µmol Buffer Protonated'!CN35</f>
        <v>0.26877544079084403</v>
      </c>
      <c r="CO35">
        <f>'µmol Indicator Protonated'!CO35+'µmol Buffer Protonated'!CO35</f>
        <v>0.26956815114709731</v>
      </c>
      <c r="CP35">
        <f>'µmol Indicator Protonated'!CP35+'µmol Buffer Protonated'!CP35</f>
        <v>0.26940494607375109</v>
      </c>
      <c r="CQ35">
        <f>'µmol Indicator Protonated'!CQ35+'µmol Buffer Protonated'!CQ35</f>
        <v>0.26990621879902899</v>
      </c>
      <c r="CR35">
        <f>'µmol Indicator Protonated'!CR35+'µmol Buffer Protonated'!CR35</f>
        <v>0.26971969871520457</v>
      </c>
      <c r="CS35">
        <f>'µmol Indicator Protonated'!CS35+'µmol Buffer Protonated'!CS35</f>
        <v>0.27055903909241408</v>
      </c>
      <c r="CT35">
        <f>'µmol Indicator Protonated'!CT35+'µmol Buffer Protonated'!CT35</f>
        <v>0.2705357240819361</v>
      </c>
      <c r="CU35">
        <f>'µmol Indicator Protonated'!CU35+'µmol Buffer Protonated'!CU35</f>
        <v>0.27143335198534058</v>
      </c>
    </row>
    <row r="36" spans="1:99" x14ac:dyDescent="0.25">
      <c r="A36" s="61">
        <v>6</v>
      </c>
      <c r="B36" s="13">
        <v>705</v>
      </c>
      <c r="C36">
        <f>'µmol Indicator Protonated'!C36+'µmol Buffer Protonated'!C36</f>
        <v>0</v>
      </c>
      <c r="D36">
        <f>'µmol Indicator Protonated'!D36+'µmol Buffer Protonated'!D36</f>
        <v>5.0986042080394235E-2</v>
      </c>
      <c r="E36">
        <f>'µmol Indicator Protonated'!E36+'µmol Buffer Protonated'!E36</f>
        <v>8.2927606435308984E-2</v>
      </c>
      <c r="F36">
        <f>'µmol Indicator Protonated'!F36+'µmol Buffer Protonated'!F36</f>
        <v>9.5366164525343328E-2</v>
      </c>
      <c r="G36">
        <f>'µmol Indicator Protonated'!G36+'µmol Buffer Protonated'!G36</f>
        <v>0.1017894499120434</v>
      </c>
      <c r="H36">
        <f>'µmol Indicator Protonated'!H36+'µmol Buffer Protonated'!H36</f>
        <v>0.10543824905185667</v>
      </c>
      <c r="I36">
        <f>'µmol Indicator Protonated'!I36+'µmol Buffer Protonated'!I36</f>
        <v>0.10958832091694772</v>
      </c>
      <c r="J36">
        <f>'µmol Indicator Protonated'!J36+'µmol Buffer Protonated'!J36</f>
        <v>0.11416972047588257</v>
      </c>
      <c r="K36">
        <f>'µmol Indicator Protonated'!K36+'µmol Buffer Protonated'!K36</f>
        <v>0.11984692552728532</v>
      </c>
      <c r="L36">
        <f>'µmol Indicator Protonated'!L36+'µmol Buffer Protonated'!L36</f>
        <v>0.12530263797914667</v>
      </c>
      <c r="M36">
        <f>'µmol Indicator Protonated'!M36+'µmol Buffer Protonated'!M36</f>
        <v>0.13042028277907652</v>
      </c>
      <c r="N36">
        <f>'µmol Indicator Protonated'!N36+'µmol Buffer Protonated'!N36</f>
        <v>0.13327637156263639</v>
      </c>
      <c r="O36">
        <f>'µmol Indicator Protonated'!O36+'µmol Buffer Protonated'!O36</f>
        <v>0.13620240537763043</v>
      </c>
      <c r="P36">
        <f>'µmol Indicator Protonated'!P36+'µmol Buffer Protonated'!P36</f>
        <v>0.13827744131017594</v>
      </c>
      <c r="Q36">
        <f>'µmol Indicator Protonated'!Q36+'µmol Buffer Protonated'!Q36</f>
        <v>0.14101695504134568</v>
      </c>
      <c r="R36">
        <f>'µmol Indicator Protonated'!R36+'µmol Buffer Protonated'!R36</f>
        <v>0.14295210091102301</v>
      </c>
      <c r="S36">
        <f>'µmol Indicator Protonated'!S36+'µmol Buffer Protonated'!S36</f>
        <v>0.14508542436976368</v>
      </c>
      <c r="T36">
        <f>'µmol Indicator Protonated'!T36+'µmol Buffer Protonated'!T36</f>
        <v>0.14682239265037761</v>
      </c>
      <c r="U36">
        <f>'µmol Indicator Protonated'!U36+'µmol Buffer Protonated'!U36</f>
        <v>0.1491305786877036</v>
      </c>
      <c r="V36">
        <f>'µmol Indicator Protonated'!V36+'µmol Buffer Protonated'!V36</f>
        <v>0.15057610933734208</v>
      </c>
      <c r="W36">
        <f>'µmol Indicator Protonated'!W36+'µmol Buffer Protonated'!W36</f>
        <v>0.15253457021749742</v>
      </c>
      <c r="X36">
        <f>'µmol Indicator Protonated'!X36+'µmol Buffer Protonated'!X36</f>
        <v>0.1542482234876334</v>
      </c>
      <c r="Y36">
        <f>'µmol Indicator Protonated'!Y36+'µmol Buffer Protonated'!Y36</f>
        <v>0.15646314948304721</v>
      </c>
      <c r="Z36">
        <f>'µmol Indicator Protonated'!Z36+'µmol Buffer Protonated'!Z36</f>
        <v>0.15761724250171011</v>
      </c>
      <c r="AA36">
        <f>'µmol Indicator Protonated'!AA36+'µmol Buffer Protonated'!AA36</f>
        <v>0.15972725094997281</v>
      </c>
      <c r="AB36">
        <f>'µmol Indicator Protonated'!AB36+'µmol Buffer Protonated'!AB36</f>
        <v>0.16091631648435287</v>
      </c>
      <c r="AC36">
        <f>'µmol Indicator Protonated'!AC36+'µmol Buffer Protonated'!AC36</f>
        <v>0.1626765997754448</v>
      </c>
      <c r="AD36">
        <f>'µmol Indicator Protonated'!AD36+'µmol Buffer Protonated'!AD36</f>
        <v>0.16402887038317115</v>
      </c>
      <c r="AE36">
        <f>'µmol Indicator Protonated'!AE36+'µmol Buffer Protonated'!AE36</f>
        <v>0.16548605853804865</v>
      </c>
      <c r="AF36">
        <f>'µmol Indicator Protonated'!AF36+'µmol Buffer Protonated'!AF36</f>
        <v>0.16659352153575555</v>
      </c>
      <c r="AG36">
        <f>'µmol Indicator Protonated'!AG36+'µmol Buffer Protonated'!AG36</f>
        <v>0.16842374985828168</v>
      </c>
      <c r="AH36">
        <f>'µmol Indicator Protonated'!AH36+'µmol Buffer Protonated'!AH36</f>
        <v>0.16947292532979344</v>
      </c>
      <c r="AI36">
        <f>'µmol Indicator Protonated'!AI36+'µmol Buffer Protonated'!AI36</f>
        <v>0.17095342849514905</v>
      </c>
      <c r="AJ36">
        <f>'µmol Indicator Protonated'!AJ36+'µmol Buffer Protonated'!AJ36</f>
        <v>0.17185105639855353</v>
      </c>
      <c r="AK36">
        <f>'µmol Indicator Protonated'!AK36+'µmol Buffer Protonated'!AK36</f>
        <v>0.17338984709010424</v>
      </c>
      <c r="AL36">
        <f>'µmol Indicator Protonated'!AL36+'µmol Buffer Protonated'!AL36</f>
        <v>0.17433410501446484</v>
      </c>
      <c r="AM36">
        <f>'µmol Indicator Protonated'!AM36+'µmol Buffer Protonated'!AM36</f>
        <v>0.17516178788643522</v>
      </c>
      <c r="AN36">
        <f>'µmol Indicator Protonated'!AN36+'µmol Buffer Protonated'!AN36</f>
        <v>0.17674720859894197</v>
      </c>
      <c r="AO36">
        <f>'µmol Indicator Protonated'!AO36+'µmol Buffer Protonated'!AO36</f>
        <v>0.17854246440575114</v>
      </c>
      <c r="AP36">
        <f>'µmol Indicator Protonated'!AP36+'µmol Buffer Protonated'!AP36</f>
        <v>0.17916031218341913</v>
      </c>
      <c r="AQ36">
        <f>'µmol Indicator Protonated'!AQ36+'µmol Buffer Protonated'!AQ36</f>
        <v>0.17963826989821891</v>
      </c>
      <c r="AR36">
        <f>'µmol Indicator Protonated'!AR36+'µmol Buffer Protonated'!AR36</f>
        <v>0.18085065044307702</v>
      </c>
      <c r="AS36">
        <f>'µmol Indicator Protonated'!AS36+'µmol Buffer Protonated'!AS36</f>
        <v>0.18201640096697905</v>
      </c>
      <c r="AT36">
        <f>'µmol Indicator Protonated'!AT36+'µmol Buffer Protonated'!AT36</f>
        <v>0.18325209652231517</v>
      </c>
      <c r="AU36">
        <f>'µmol Indicator Protonated'!AU36+'µmol Buffer Protonated'!AU36</f>
        <v>0.18493077727673399</v>
      </c>
      <c r="AV36">
        <f>'µmol Indicator Protonated'!AV36+'µmol Buffer Protonated'!AV36</f>
        <v>0.18627139037922133</v>
      </c>
      <c r="AW36">
        <f>'µmol Indicator Protonated'!AW36+'µmol Buffer Protonated'!AW36</f>
        <v>0.18770526352362074</v>
      </c>
      <c r="AX36">
        <f>'µmol Indicator Protonated'!AX36+'µmol Buffer Protonated'!AX36</f>
        <v>0.18898758909991303</v>
      </c>
      <c r="AY36">
        <f>'µmol Indicator Protonated'!AY36+'µmol Buffer Protonated'!AY36</f>
        <v>0.19056135230718069</v>
      </c>
      <c r="AZ36">
        <f>'µmol Indicator Protonated'!AZ36+'µmol Buffer Protonated'!AZ36</f>
        <v>0.19115588507437067</v>
      </c>
      <c r="BA36">
        <f>'µmol Indicator Protonated'!BA36+'µmol Buffer Protonated'!BA36</f>
        <v>0.19225169056683858</v>
      </c>
      <c r="BB36">
        <f>'µmol Indicator Protonated'!BB36+'µmol Buffer Protonated'!BB36</f>
        <v>0.19272964828163841</v>
      </c>
      <c r="BC36">
        <f>'µmol Indicator Protonated'!BC36+'µmol Buffer Protonated'!BC36</f>
        <v>0.19352235863789177</v>
      </c>
      <c r="BD36">
        <f>'µmol Indicator Protonated'!BD36+'µmol Buffer Protonated'!BD36</f>
        <v>0.19415186392079889</v>
      </c>
      <c r="BE36">
        <f>'µmol Indicator Protonated'!BE36+'µmol Buffer Protonated'!BE36</f>
        <v>0.19499120429800831</v>
      </c>
      <c r="BF36">
        <f>'µmol Indicator Protonated'!BF36+'µmol Buffer Protonated'!BF36</f>
        <v>0.19548081951804713</v>
      </c>
      <c r="BG36">
        <f>'µmol Indicator Protonated'!BG36+'µmol Buffer Protonated'!BG36</f>
        <v>0.19662325503147113</v>
      </c>
      <c r="BH36">
        <f>'µmol Indicator Protonated'!BH36+'µmol Buffer Protonated'!BH36</f>
        <v>0.19697298018864173</v>
      </c>
      <c r="BI36">
        <f>'µmol Indicator Protonated'!BI36+'µmol Buffer Protonated'!BI36</f>
        <v>0.19777734805013411</v>
      </c>
      <c r="BJ36">
        <f>'µmol Indicator Protonated'!BJ36+'µmol Buffer Protonated'!BJ36</f>
        <v>0.1980104981549145</v>
      </c>
      <c r="BK36">
        <f>'µmol Indicator Protonated'!BK36+'µmol Buffer Protonated'!BK36</f>
        <v>0.19876823599545079</v>
      </c>
      <c r="BL36">
        <f>'µmol Indicator Protonated'!BL36+'µmol Buffer Protonated'!BL36</f>
        <v>0.19908298863690427</v>
      </c>
      <c r="BM36">
        <f>'µmol Indicator Protonated'!BM36+'µmol Buffer Protonated'!BM36</f>
        <v>0.19998061654030883</v>
      </c>
      <c r="BN36">
        <f>'µmol Indicator Protonated'!BN36+'µmol Buffer Protonated'!BN36</f>
        <v>0.19996895903506978</v>
      </c>
      <c r="BO36">
        <f>'µmol Indicator Protonated'!BO36+'µmol Buffer Protonated'!BO36</f>
        <v>0.20075001188608416</v>
      </c>
      <c r="BP36">
        <f>'µmol Indicator Protonated'!BP36+'µmol Buffer Protonated'!BP36</f>
        <v>0.20105310702229864</v>
      </c>
      <c r="BQ36">
        <f>'µmol Indicator Protonated'!BQ36+'µmol Buffer Protonated'!BQ36</f>
        <v>0.2018574748837911</v>
      </c>
      <c r="BR36">
        <f>'µmol Indicator Protonated'!BR36+'µmol Buffer Protonated'!BR36</f>
        <v>0.20193907742046421</v>
      </c>
      <c r="BS36">
        <f>'µmol Indicator Protonated'!BS36+'µmol Buffer Protonated'!BS36</f>
        <v>0.20276676029243465</v>
      </c>
      <c r="BT36">
        <f>'µmol Indicator Protonated'!BT36+'µmol Buffer Protonated'!BT36</f>
        <v>0.20294162287101991</v>
      </c>
      <c r="BU36">
        <f>'µmol Indicator Protonated'!BU36+'µmol Buffer Protonated'!BU36</f>
        <v>0.20371101821679524</v>
      </c>
      <c r="BV36">
        <f>'µmol Indicator Protonated'!BV36+'µmol Buffer Protonated'!BV36</f>
        <v>0.20385090827966346</v>
      </c>
      <c r="BW36">
        <f>'µmol Indicator Protonated'!BW36+'µmol Buffer Protonated'!BW36</f>
        <v>0.20460864612019974</v>
      </c>
      <c r="BX36">
        <f>'µmol Indicator Protonated'!BX36+'µmol Buffer Protonated'!BX36</f>
        <v>0.20460864612019983</v>
      </c>
      <c r="BY36">
        <f>'µmol Indicator Protonated'!BY36+'µmol Buffer Protonated'!BY36</f>
        <v>0.20575108163362377</v>
      </c>
      <c r="BZ36">
        <f>'µmol Indicator Protonated'!BZ36+'µmol Buffer Protonated'!BZ36</f>
        <v>0.2053547264554971</v>
      </c>
      <c r="CA36">
        <f>'µmol Indicator Protonated'!CA36+'µmol Buffer Protonated'!CA36</f>
        <v>0.20596091672792607</v>
      </c>
      <c r="CB36">
        <f>'µmol Indicator Protonated'!CB36+'µmol Buffer Protonated'!CB36</f>
        <v>0.2063572719060528</v>
      </c>
      <c r="CC36">
        <f>'µmol Indicator Protonated'!CC36+'µmol Buffer Protonated'!CC36</f>
        <v>0.20718495477802321</v>
      </c>
      <c r="CD36">
        <f>'µmol Indicator Protonated'!CD36+'µmol Buffer Protonated'!CD36</f>
        <v>0.20725489980945733</v>
      </c>
      <c r="CE36">
        <f>'µmol Indicator Protonated'!CE36+'µmol Buffer Protonated'!CE36</f>
        <v>0.20794269261855949</v>
      </c>
      <c r="CF36">
        <f>'µmol Indicator Protonated'!CF36+'µmol Buffer Protonated'!CF36</f>
        <v>0.20777948754521325</v>
      </c>
      <c r="CG36">
        <f>'µmol Indicator Protonated'!CG36+'µmol Buffer Protonated'!CG36</f>
        <v>0.20858385540670565</v>
      </c>
      <c r="CH36">
        <f>'µmol Indicator Protonated'!CH36+'µmol Buffer Protonated'!CH36</f>
        <v>0.2084439653438373</v>
      </c>
      <c r="CI36">
        <f>'µmol Indicator Protonated'!CI36+'µmol Buffer Protonated'!CI36</f>
        <v>0.20916673066865671</v>
      </c>
      <c r="CJ36">
        <f>'µmol Indicator Protonated'!CJ36+'µmol Buffer Protonated'!CJ36</f>
        <v>0.20934159324724189</v>
      </c>
      <c r="CK36">
        <f>'µmol Indicator Protonated'!CK36+'µmol Buffer Protonated'!CK36</f>
        <v>0.2097496059306076</v>
      </c>
      <c r="CL36">
        <f>'µmol Indicator Protonated'!CL36+'µmol Buffer Protonated'!CL36</f>
        <v>0.20994778351967097</v>
      </c>
      <c r="CM36">
        <f>'µmol Indicator Protonated'!CM36+'µmol Buffer Protonated'!CM36</f>
        <v>0.21027419366636349</v>
      </c>
      <c r="CN36">
        <f>'µmol Indicator Protonated'!CN36+'µmol Buffer Protonated'!CN36</f>
        <v>0.21013430360349519</v>
      </c>
      <c r="CO36">
        <f>'µmol Indicator Protonated'!CO36+'µmol Buffer Protonated'!CO36</f>
        <v>0.21079878140211933</v>
      </c>
      <c r="CP36">
        <f>'µmol Indicator Protonated'!CP36+'µmol Buffer Protonated'!CP36</f>
        <v>0.21078712389688034</v>
      </c>
      <c r="CQ36">
        <f>'µmol Indicator Protonated'!CQ36+'µmol Buffer Protonated'!CQ36</f>
        <v>0.21121845159072405</v>
      </c>
      <c r="CR36">
        <f>'µmol Indicator Protonated'!CR36+'µmol Buffer Protonated'!CR36</f>
        <v>0.21117182156976802</v>
      </c>
      <c r="CS36">
        <f>'µmol Indicator Protonated'!CS36+'µmol Buffer Protonated'!CS36</f>
        <v>0.21184795687363114</v>
      </c>
      <c r="CT36">
        <f>'µmol Indicator Protonated'!CT36+'µmol Buffer Protonated'!CT36</f>
        <v>0.21213939450460675</v>
      </c>
      <c r="CU36">
        <f>'µmol Indicator Protonated'!CU36+'µmol Buffer Protonated'!CU36</f>
        <v>0.21300204989229418</v>
      </c>
    </row>
    <row r="37" spans="1:99" x14ac:dyDescent="0.25">
      <c r="A37" s="61">
        <v>7</v>
      </c>
      <c r="B37" s="13">
        <v>707</v>
      </c>
      <c r="C37">
        <f>'µmol Indicator Protonated'!C37+'µmol Buffer Protonated'!C37</f>
        <v>0</v>
      </c>
      <c r="D37">
        <f>'µmol Indicator Protonated'!D37+'µmol Buffer Protonated'!D37</f>
        <v>5.2074075902702389E-2</v>
      </c>
      <c r="E37">
        <f>'µmol Indicator Protonated'!E37+'µmol Buffer Protonated'!E37</f>
        <v>7.02947565912906E-2</v>
      </c>
      <c r="F37">
        <f>'µmol Indicator Protonated'!F37+'µmol Buffer Protonated'!F37</f>
        <v>7.7382519776614839E-2</v>
      </c>
      <c r="G37">
        <f>'µmol Indicator Protonated'!G37+'µmol Buffer Protonated'!G37</f>
        <v>8.5216363297236267E-2</v>
      </c>
      <c r="H37">
        <f>'µmol Indicator Protonated'!H37+'µmol Buffer Protonated'!H37</f>
        <v>9.1103403442941364E-2</v>
      </c>
      <c r="I37">
        <f>'µmol Indicator Protonated'!I37+'µmol Buffer Protonated'!I37</f>
        <v>9.3994464742218287E-2</v>
      </c>
      <c r="J37">
        <f>'µmol Indicator Protonated'!J37+'µmol Buffer Protonated'!J37</f>
        <v>9.6990443588646377E-2</v>
      </c>
      <c r="K37">
        <f>'µmol Indicator Protonated'!K37+'µmol Buffer Protonated'!K37</f>
        <v>9.7643263882031539E-2</v>
      </c>
      <c r="L37">
        <f>'µmol Indicator Protonated'!L37+'µmol Buffer Protonated'!L37</f>
        <v>9.906547952119199E-2</v>
      </c>
      <c r="M37">
        <f>'µmol Indicator Protonated'!M37+'µmol Buffer Protonated'!M37</f>
        <v>9.920536958406026E-2</v>
      </c>
      <c r="N37">
        <f>'µmol Indicator Protonated'!N37+'µmol Buffer Protonated'!N37</f>
        <v>9.9263657110255366E-2</v>
      </c>
      <c r="O37">
        <f>'µmol Indicator Protonated'!O37+'µmol Buffer Protonated'!O37</f>
        <v>9.9846532372206323E-2</v>
      </c>
      <c r="P37">
        <f>'µmol Indicator Protonated'!P37+'µmol Buffer Protonated'!P37</f>
        <v>0.10086073532800113</v>
      </c>
      <c r="Q37">
        <f>'µmol Indicator Protonated'!Q37+'µmol Buffer Protonated'!Q37</f>
        <v>0.1015485281371033</v>
      </c>
      <c r="R37">
        <f>'µmol Indicator Protonated'!R37+'µmol Buffer Protonated'!R37</f>
        <v>0.10328549641771724</v>
      </c>
      <c r="S37">
        <f>'µmol Indicator Protonated'!S37+'µmol Buffer Protonated'!S37</f>
        <v>0.10466108203592163</v>
      </c>
      <c r="T37">
        <f>'µmol Indicator Protonated'!T37+'µmol Buffer Protonated'!T37</f>
        <v>0.10596672262269181</v>
      </c>
      <c r="U37">
        <f>'µmol Indicator Protonated'!U37+'µmol Buffer Protonated'!U37</f>
        <v>0.10755214333519857</v>
      </c>
      <c r="V37">
        <f>'µmol Indicator Protonated'!V37+'µmol Buffer Protonated'!V37</f>
        <v>0.10916087905818332</v>
      </c>
      <c r="W37">
        <f>'µmol Indicator Protonated'!W37+'µmol Buffer Protonated'!W37</f>
        <v>0.11060640970782187</v>
      </c>
      <c r="X37">
        <f>'µmol Indicator Protonated'!X37+'µmol Buffer Protonated'!X37</f>
        <v>0.11219183042032854</v>
      </c>
      <c r="Y37">
        <f>'µmol Indicator Protonated'!Y37+'µmol Buffer Protonated'!Y37</f>
        <v>0.11415029130048385</v>
      </c>
      <c r="Z37">
        <f>'µmol Indicator Protonated'!Z37+'µmol Buffer Protonated'!Z37</f>
        <v>0.11528106930866881</v>
      </c>
      <c r="AA37">
        <f>'µmol Indicator Protonated'!AA37+'µmol Buffer Protonated'!AA37</f>
        <v>0.1168198600002195</v>
      </c>
      <c r="AB37">
        <f>'µmol Indicator Protonated'!AB37+'µmol Buffer Protonated'!AB37</f>
        <v>0.11798561052412154</v>
      </c>
      <c r="AC37">
        <f>'µmol Indicator Protonated'!AC37+'µmol Buffer Protonated'!AC37</f>
        <v>0.11934953863708678</v>
      </c>
      <c r="AD37">
        <f>'µmol Indicator Protonated'!AD37+'µmol Buffer Protonated'!AD37</f>
        <v>0.12074843926576916</v>
      </c>
      <c r="AE37">
        <f>'µmol Indicator Protonated'!AE37+'µmol Buffer Protonated'!AE37</f>
        <v>0.12175098471632491</v>
      </c>
      <c r="AF37">
        <f>'µmol Indicator Protonated'!AF37+'µmol Buffer Protonated'!AF37</f>
        <v>0.12287010521927084</v>
      </c>
      <c r="AG37">
        <f>'µmol Indicator Protonated'!AG37+'µmol Buffer Protonated'!AG37</f>
        <v>0.12419906081651912</v>
      </c>
      <c r="AH37">
        <f>'µmol Indicator Protonated'!AH37+'µmol Buffer Protonated'!AH37</f>
        <v>0.12525989379326993</v>
      </c>
      <c r="AI37">
        <f>'µmol Indicator Protonated'!AI37+'µmol Buffer Protonated'!AI37</f>
        <v>0.12628575425430366</v>
      </c>
      <c r="AJ37">
        <f>'µmol Indicator Protonated'!AJ37+'µmol Buffer Protonated'!AJ37</f>
        <v>0.12721835467342529</v>
      </c>
      <c r="AK37">
        <f>'µmol Indicator Protonated'!AK37+'µmol Buffer Protonated'!AK37</f>
        <v>0.12798775001920068</v>
      </c>
      <c r="AL37">
        <f>'µmol Indicator Protonated'!AL37+'µmol Buffer Protonated'!AL37</f>
        <v>0.12885040540688808</v>
      </c>
      <c r="AM37">
        <f>'µmol Indicator Protonated'!AM37+'µmol Buffer Protonated'!AM37</f>
        <v>0.12895532295403925</v>
      </c>
      <c r="AN37">
        <f>'µmol Indicator Protonated'!AN37+'µmol Buffer Protonated'!AN37</f>
        <v>0.13037753859319973</v>
      </c>
      <c r="AO37">
        <f>'µmol Indicator Protonated'!AO37+'µmol Buffer Protonated'!AO37</f>
        <v>0.13151997410662372</v>
      </c>
      <c r="AP37">
        <f>'µmol Indicator Protonated'!AP37+'µmol Buffer Protonated'!AP37</f>
        <v>0.13191632928475039</v>
      </c>
      <c r="AQ37">
        <f>'µmol Indicator Protonated'!AQ37+'µmol Buffer Protonated'!AQ37</f>
        <v>0.13181141173759911</v>
      </c>
      <c r="AR37">
        <f>'µmol Indicator Protonated'!AR37+'µmol Buffer Protonated'!AR37</f>
        <v>0.13296550475626212</v>
      </c>
      <c r="AS37">
        <f>'µmol Indicator Protonated'!AS37+'µmol Buffer Protonated'!AS37</f>
        <v>0.13350174999725709</v>
      </c>
      <c r="AT37">
        <f>'µmol Indicator Protonated'!AT37+'µmol Buffer Protonated'!AT37</f>
        <v>0.13478407557354932</v>
      </c>
      <c r="AU37">
        <f>'µmol Indicator Protonated'!AU37+'µmol Buffer Protonated'!AU37</f>
        <v>0.13576330601362693</v>
      </c>
      <c r="AV37">
        <f>'µmol Indicator Protonated'!AV37+'µmol Buffer Protonated'!AV37</f>
        <v>0.13695237154800699</v>
      </c>
      <c r="AW37">
        <f>'µmol Indicator Protonated'!AW37+'µmol Buffer Protonated'!AW37</f>
        <v>0.13787331446188961</v>
      </c>
      <c r="AX37">
        <f>'µmol Indicator Protonated'!AX37+'µmol Buffer Protonated'!AX37</f>
        <v>0.13906237999626964</v>
      </c>
      <c r="AY37">
        <f>'µmol Indicator Protonated'!AY37+'µmol Buffer Protonated'!AY37</f>
        <v>0.13992503538395706</v>
      </c>
      <c r="AZ37">
        <f>'µmol Indicator Protonated'!AZ37+'µmol Buffer Protonated'!AZ37</f>
        <v>0.14016984299397653</v>
      </c>
      <c r="BA37">
        <f>'µmol Indicator Protonated'!BA37+'µmol Buffer Protonated'!BA37</f>
        <v>0.13997166540491313</v>
      </c>
      <c r="BB37">
        <f>'µmol Indicator Protonated'!BB37+'µmol Buffer Protonated'!BB37</f>
        <v>0.14023978802541059</v>
      </c>
      <c r="BC37">
        <f>'µmol Indicator Protonated'!BC37+'µmol Buffer Protonated'!BC37</f>
        <v>0.14015818548873751</v>
      </c>
      <c r="BD37">
        <f>'µmol Indicator Protonated'!BD37+'µmol Buffer Protonated'!BD37</f>
        <v>0.14064780070877636</v>
      </c>
      <c r="BE37">
        <f>'µmol Indicator Protonated'!BE37+'µmol Buffer Protonated'!BE37</f>
        <v>0.1408226632873617</v>
      </c>
      <c r="BF37">
        <f>'µmol Indicator Protonated'!BF37+'µmol Buffer Protonated'!BF37</f>
        <v>0.14103249838166401</v>
      </c>
      <c r="BG37">
        <f>'µmol Indicator Protonated'!BG37+'µmol Buffer Protonated'!BG37</f>
        <v>0.1411141009183372</v>
      </c>
      <c r="BH37">
        <f>'µmol Indicator Protonated'!BH37+'µmol Buffer Protonated'!BH37</f>
        <v>0.14142885355979076</v>
      </c>
      <c r="BI37">
        <f>'µmol Indicator Protonated'!BI37+'µmol Buffer Protonated'!BI37</f>
        <v>0.1415337711069419</v>
      </c>
      <c r="BJ37">
        <f>'µmol Indicator Protonated'!BJ37+'µmol Buffer Protonated'!BJ37</f>
        <v>0.14142885355979076</v>
      </c>
      <c r="BK37">
        <f>'µmol Indicator Protonated'!BK37+'µmol Buffer Protonated'!BK37</f>
        <v>0.14144051106502975</v>
      </c>
      <c r="BL37">
        <f>'µmol Indicator Protonated'!BL37+'µmol Buffer Protonated'!BL37</f>
        <v>0.14152211360170278</v>
      </c>
      <c r="BM37">
        <f>'µmol Indicator Protonated'!BM37+'µmol Buffer Protonated'!BM37</f>
        <v>0.14151045609646379</v>
      </c>
      <c r="BN37">
        <f>'µmol Indicator Protonated'!BN37+'µmol Buffer Protonated'!BN37</f>
        <v>0.14139388104407363</v>
      </c>
      <c r="BO37">
        <f>'µmol Indicator Protonated'!BO37+'µmol Buffer Protonated'!BO37</f>
        <v>0.14144051106502972</v>
      </c>
      <c r="BP37">
        <f>'µmol Indicator Protonated'!BP37+'µmol Buffer Protonated'!BP37</f>
        <v>0.14140553854931265</v>
      </c>
      <c r="BQ37">
        <f>'µmol Indicator Protonated'!BQ37+'µmol Buffer Protonated'!BQ37</f>
        <v>0.14145216857026871</v>
      </c>
      <c r="BR37">
        <f>'µmol Indicator Protonated'!BR37+'µmol Buffer Protonated'!BR37</f>
        <v>0.14116073093929324</v>
      </c>
      <c r="BS37">
        <f>'µmol Indicator Protonated'!BS37+'µmol Buffer Protonated'!BS37</f>
        <v>0.14114907343405422</v>
      </c>
      <c r="BT37">
        <f>'µmol Indicator Protonated'!BT37+'µmol Buffer Protonated'!BT37</f>
        <v>0.14099752586594691</v>
      </c>
      <c r="BU37">
        <f>'µmol Indicator Protonated'!BU37+'µmol Buffer Protonated'!BU37</f>
        <v>0.14102084087642494</v>
      </c>
      <c r="BV37">
        <f>'µmol Indicator Protonated'!BV37+'µmol Buffer Protonated'!BV37</f>
        <v>0.14110244341309808</v>
      </c>
      <c r="BW37">
        <f>'µmol Indicator Protonated'!BW37+'µmol Buffer Protonated'!BW37</f>
        <v>0.14119570345501029</v>
      </c>
      <c r="BX37">
        <f>'µmol Indicator Protonated'!BX37+'µmol Buffer Protonated'!BX37</f>
        <v>0.14083432079260072</v>
      </c>
      <c r="BY37">
        <f>'µmol Indicator Protonated'!BY37+'µmol Buffer Protonated'!BY37</f>
        <v>0.14089260831879577</v>
      </c>
      <c r="BZ37">
        <f>'µmol Indicator Protonated'!BZ37+'µmol Buffer Protonated'!BZ37</f>
        <v>0.14032139056208376</v>
      </c>
      <c r="CA37">
        <f>'µmol Indicator Protonated'!CA37+'µmol Buffer Protonated'!CA37</f>
        <v>0.14030973305684474</v>
      </c>
      <c r="CB37">
        <f>'µmol Indicator Protonated'!CB37+'µmol Buffer Protonated'!CB37</f>
        <v>0.14042630810923504</v>
      </c>
      <c r="CC37">
        <f>'µmol Indicator Protonated'!CC37+'µmol Buffer Protonated'!CC37</f>
        <v>0.14063614320353737</v>
      </c>
      <c r="CD37">
        <f>'µmol Indicator Protonated'!CD37+'µmol Buffer Protonated'!CD37</f>
        <v>0.140437965614474</v>
      </c>
      <c r="CE37">
        <f>'µmol Indicator Protonated'!CE37+'µmol Buffer Protonated'!CE37</f>
        <v>0.14026310303588871</v>
      </c>
      <c r="CF37">
        <f>'µmol Indicator Protonated'!CF37+'µmol Buffer Protonated'!CF37</f>
        <v>0.14006492544682539</v>
      </c>
      <c r="CG37">
        <f>'µmol Indicator Protonated'!CG37+'µmol Buffer Protonated'!CG37</f>
        <v>0.14018150049921557</v>
      </c>
      <c r="CH37">
        <f>'µmol Indicator Protonated'!CH37+'µmol Buffer Protonated'!CH37</f>
        <v>0.14009989796254235</v>
      </c>
      <c r="CI37">
        <f>'µmol Indicator Protonated'!CI37+'µmol Buffer Protonated'!CI37</f>
        <v>0.13989006286823999</v>
      </c>
      <c r="CJ37">
        <f>'µmol Indicator Protonated'!CJ37+'µmol Buffer Protonated'!CJ37</f>
        <v>0.14018150049921557</v>
      </c>
      <c r="CK37">
        <f>'µmol Indicator Protonated'!CK37+'µmol Buffer Protonated'!CK37</f>
        <v>0.13937713263772317</v>
      </c>
      <c r="CL37">
        <f>'µmol Indicator Protonated'!CL37+'µmol Buffer Protonated'!CL37</f>
        <v>0.13947039267963537</v>
      </c>
      <c r="CM37">
        <f>'µmol Indicator Protonated'!CM37+'µmol Buffer Protonated'!CM37</f>
        <v>0.13907403750150862</v>
      </c>
      <c r="CN37">
        <f>'µmol Indicator Protonated'!CN37+'µmol Buffer Protonated'!CN37</f>
        <v>0.13908569500674764</v>
      </c>
      <c r="CO37">
        <f>'µmol Indicator Protonated'!CO37+'µmol Buffer Protonated'!CO37</f>
        <v>0.13889917492292334</v>
      </c>
      <c r="CP37">
        <f>'µmol Indicator Protonated'!CP37+'µmol Buffer Protonated'!CP37</f>
        <v>0.13901574997531352</v>
      </c>
      <c r="CQ37">
        <f>'µmol Indicator Protonated'!CQ37+'µmol Buffer Protonated'!CQ37</f>
        <v>0.13901574997531357</v>
      </c>
      <c r="CR37">
        <f>'µmol Indicator Protonated'!CR37+'µmol Buffer Protonated'!CR37</f>
        <v>0.1389458049438794</v>
      </c>
      <c r="CS37">
        <f>'µmol Indicator Protonated'!CS37+'µmol Buffer Protonated'!CS37</f>
        <v>0.13917895504865979</v>
      </c>
      <c r="CT37">
        <f>'µmol Indicator Protonated'!CT37+'µmol Buffer Protonated'!CT37</f>
        <v>0.13944707766915732</v>
      </c>
      <c r="CU37">
        <f>'µmol Indicator Protonated'!CU37+'µmol Buffer Protonated'!CU37</f>
        <v>0.13963359775298162</v>
      </c>
    </row>
    <row r="38" spans="1:99" x14ac:dyDescent="0.25">
      <c r="A38" s="61">
        <v>8</v>
      </c>
      <c r="B38" s="13">
        <v>708</v>
      </c>
      <c r="C38">
        <f>'µmol Indicator Protonated'!C38+'µmol Buffer Protonated'!C38</f>
        <v>0</v>
      </c>
      <c r="D38">
        <f>'µmol Indicator Protonated'!D38+'µmol Buffer Protonated'!D38</f>
        <v>5.3418574840268948E-2</v>
      </c>
      <c r="E38">
        <f>'µmol Indicator Protonated'!E38+'µmol Buffer Protonated'!E38</f>
        <v>8.0615534562902574E-2</v>
      </c>
      <c r="F38">
        <f>'µmol Indicator Protonated'!F38+'µmol Buffer Protonated'!F38</f>
        <v>9.3870118019668353E-2</v>
      </c>
      <c r="G38">
        <f>'µmol Indicator Protonated'!G38+'µmol Buffer Protonated'!G38</f>
        <v>9.9768815670612535E-2</v>
      </c>
      <c r="H38">
        <f>'µmol Indicator Protonated'!H38+'µmol Buffer Protonated'!H38</f>
        <v>0.10407043510381088</v>
      </c>
      <c r="I38">
        <f>'µmol Indicator Protonated'!I38+'µmol Buffer Protonated'!I38</f>
        <v>0.10768426172790702</v>
      </c>
      <c r="J38">
        <f>'µmol Indicator Protonated'!J38+'µmol Buffer Protonated'!J38</f>
        <v>0.11119317080485205</v>
      </c>
      <c r="K38">
        <f>'µmol Indicator Protonated'!K38+'µmol Buffer Protonated'!K38</f>
        <v>0.114620477345124</v>
      </c>
      <c r="L38">
        <f>'µmol Indicator Protonated'!L38+'µmol Buffer Protonated'!L38</f>
        <v>0.12006453229174625</v>
      </c>
      <c r="M38">
        <f>'µmol Indicator Protonated'!M38+'µmol Buffer Protonated'!M38</f>
        <v>0.12395813904157899</v>
      </c>
      <c r="N38">
        <f>'µmol Indicator Protonated'!N38+'µmol Buffer Protonated'!N38</f>
        <v>0.12695411788800712</v>
      </c>
      <c r="O38">
        <f>'µmol Indicator Protonated'!O38+'µmol Buffer Protonated'!O38</f>
        <v>0.13067286205925452</v>
      </c>
      <c r="P38">
        <f>'µmol Indicator Protonated'!P38+'µmol Buffer Protonated'!P38</f>
        <v>0.13448486627241402</v>
      </c>
      <c r="Q38">
        <f>'µmol Indicator Protonated'!Q38+'µmol Buffer Protonated'!Q38</f>
        <v>0.13731764004549593</v>
      </c>
      <c r="R38">
        <f>'µmol Indicator Protonated'!R38+'µmol Buffer Protonated'!R38</f>
        <v>0.13995223622951444</v>
      </c>
      <c r="S38">
        <f>'µmol Indicator Protonated'!S38+'µmol Buffer Protonated'!S38</f>
        <v>0.14222544975112336</v>
      </c>
      <c r="T38">
        <f>'µmol Indicator Protonated'!T38+'µmol Buffer Protonated'!T38</f>
        <v>0.14432380069414696</v>
      </c>
      <c r="U38">
        <f>'µmol Indicator Protonated'!U38+'µmol Buffer Protonated'!U38</f>
        <v>0.14635220660573645</v>
      </c>
      <c r="V38">
        <f>'µmol Indicator Protonated'!V38+'µmol Buffer Protonated'!V38</f>
        <v>0.14834564000160885</v>
      </c>
      <c r="W38">
        <f>'µmol Indicator Protonated'!W38+'µmol Buffer Protonated'!W38</f>
        <v>0.14996603322983262</v>
      </c>
      <c r="X38">
        <f>'µmol Indicator Protonated'!X38+'µmol Buffer Protonated'!X38</f>
        <v>0.15205272666761721</v>
      </c>
      <c r="Y38">
        <f>'µmol Indicator Protonated'!Y38+'µmol Buffer Protonated'!Y38</f>
        <v>0.15419770763159682</v>
      </c>
      <c r="Z38">
        <f>'µmol Indicator Protonated'!Z38+'µmol Buffer Protonated'!Z38</f>
        <v>0.15563158077599637</v>
      </c>
      <c r="AA38">
        <f>'µmol Indicator Protonated'!AA38+'µmol Buffer Protonated'!AA38</f>
        <v>0.15755506914043466</v>
      </c>
      <c r="AB38">
        <f>'µmol Indicator Protonated'!AB38+'µmol Buffer Protonated'!AB38</f>
        <v>0.15897728477959508</v>
      </c>
      <c r="AC38">
        <f>'µmol Indicator Protonated'!AC38+'µmol Buffer Protonated'!AC38</f>
        <v>0.1605277329763847</v>
      </c>
      <c r="AD38">
        <f>'µmol Indicator Protonated'!AD38+'µmol Buffer Protonated'!AD38</f>
        <v>0.1621481262046085</v>
      </c>
      <c r="AE38">
        <f>'µmol Indicator Protonated'!AE38+'µmol Buffer Protonated'!AE38</f>
        <v>0.16354702683329089</v>
      </c>
      <c r="AF38">
        <f>'µmol Indicator Protonated'!AF38+'µmol Buffer Protonated'!AF38</f>
        <v>0.16486432492530023</v>
      </c>
      <c r="AG38">
        <f>'µmol Indicator Protonated'!AG38+'µmol Buffer Protonated'!AG38</f>
        <v>0.16655466318495807</v>
      </c>
      <c r="AH38">
        <f>'µmol Indicator Protonated'!AH38+'µmol Buffer Protonated'!AH38</f>
        <v>0.16789527628744541</v>
      </c>
      <c r="AI38">
        <f>'µmol Indicator Protonated'!AI38+'µmol Buffer Protonated'!AI38</f>
        <v>0.16909599932706443</v>
      </c>
      <c r="AJ38">
        <f>'µmol Indicator Protonated'!AJ38+'µmol Buffer Protonated'!AJ38</f>
        <v>0.17058815999765897</v>
      </c>
      <c r="AK38">
        <f>'µmol Indicator Protonated'!AK38+'µmol Buffer Protonated'!AK38</f>
        <v>0.17178888303727805</v>
      </c>
      <c r="AL38">
        <f>'µmol Indicator Protonated'!AL38+'µmol Buffer Protonated'!AL38</f>
        <v>0.17296629106641909</v>
      </c>
      <c r="AM38">
        <f>'µmol Indicator Protonated'!AM38+'µmol Buffer Protonated'!AM38</f>
        <v>0.17353750882313107</v>
      </c>
      <c r="AN38">
        <f>'µmol Indicator Protonated'!AN38+'µmol Buffer Protonated'!AN38</f>
        <v>0.17553094221900342</v>
      </c>
      <c r="AO38">
        <f>'µmol Indicator Protonated'!AO38+'µmol Buffer Protonated'!AO38</f>
        <v>0.17706973291055414</v>
      </c>
      <c r="AP38">
        <f>'µmol Indicator Protonated'!AP38+'µmol Buffer Protonated'!AP38</f>
        <v>0.17799067582443667</v>
      </c>
      <c r="AQ38">
        <f>'µmol Indicator Protonated'!AQ38+'µmol Buffer Protonated'!AQ38</f>
        <v>0.17834040098160722</v>
      </c>
      <c r="AR38">
        <f>'µmol Indicator Protonated'!AR38+'µmol Buffer Protonated'!AR38</f>
        <v>0.17987919167315791</v>
      </c>
      <c r="AS38">
        <f>'µmol Indicator Protonated'!AS38+'µmol Buffer Protonated'!AS38</f>
        <v>0.1807651620713234</v>
      </c>
      <c r="AT38">
        <f>'µmol Indicator Protonated'!AT38+'µmol Buffer Protonated'!AT38</f>
        <v>0.1823972128047863</v>
      </c>
      <c r="AU38">
        <f>'µmol Indicator Protonated'!AU38+'µmol Buffer Protonated'!AU38</f>
        <v>0.18385440095966371</v>
      </c>
      <c r="AV38">
        <f>'µmol Indicator Protonated'!AV38+'µmol Buffer Protonated'!AV38</f>
        <v>0.18534656163025834</v>
      </c>
      <c r="AW38">
        <f>'µmol Indicator Protonated'!AW38+'µmol Buffer Protonated'!AW38</f>
        <v>0.1867104897432236</v>
      </c>
      <c r="AX38">
        <f>'µmol Indicator Protonated'!AX38+'µmol Buffer Protonated'!AX38</f>
        <v>0.18836585548716447</v>
      </c>
      <c r="AY38">
        <f>'µmol Indicator Protonated'!AY38+'µmol Buffer Protonated'!AY38</f>
        <v>0.18977641362108591</v>
      </c>
      <c r="AZ38">
        <f>'µmol Indicator Protonated'!AZ38+'µmol Buffer Protonated'!AZ38</f>
        <v>0.19048752144066619</v>
      </c>
      <c r="BA38">
        <f>'µmol Indicator Protonated'!BA38+'µmol Buffer Protonated'!BA38</f>
        <v>0.19151338190169986</v>
      </c>
      <c r="BB38">
        <f>'µmol Indicator Protonated'!BB38+'µmol Buffer Protonated'!BB38</f>
        <v>0.19224780473175815</v>
      </c>
      <c r="BC38">
        <f>'µmol Indicator Protonated'!BC38+'µmol Buffer Protonated'!BC38</f>
        <v>0.1927723924675141</v>
      </c>
      <c r="BD38">
        <f>'µmol Indicator Protonated'!BD38+'µmol Buffer Protonated'!BD38</f>
        <v>0.19379825292854785</v>
      </c>
      <c r="BE38">
        <f>'µmol Indicator Protonated'!BE38+'µmol Buffer Protonated'!BE38</f>
        <v>0.19445107322193295</v>
      </c>
      <c r="BF38">
        <f>'µmol Indicator Protonated'!BF38+'µmol Buffer Protonated'!BF38</f>
        <v>0.19524378357818636</v>
      </c>
      <c r="BG38">
        <f>'µmol Indicator Protonated'!BG38+'µmol Buffer Protonated'!BG38</f>
        <v>0.19595489139776653</v>
      </c>
      <c r="BH38">
        <f>'µmol Indicator Protonated'!BH38+'µmol Buffer Protonated'!BH38</f>
        <v>0.1967709167644979</v>
      </c>
      <c r="BI38">
        <f>'µmol Indicator Protonated'!BI38+'µmol Buffer Protonated'!BI38</f>
        <v>0.19737710703692701</v>
      </c>
      <c r="BJ38">
        <f>'µmol Indicator Protonated'!BJ38+'µmol Buffer Protonated'!BJ38</f>
        <v>0.19789003726744384</v>
      </c>
      <c r="BK38">
        <f>'µmol Indicator Protonated'!BK38+'µmol Buffer Protonated'!BK38</f>
        <v>0.19847291252939483</v>
      </c>
      <c r="BL38">
        <f>'µmol Indicator Protonated'!BL38+'µmol Buffer Protonated'!BL38</f>
        <v>0.19913739032801897</v>
      </c>
      <c r="BM38">
        <f>'µmol Indicator Protonated'!BM38+'µmol Buffer Protonated'!BM38</f>
        <v>0.19967363556901385</v>
      </c>
      <c r="BN38">
        <f>'µmol Indicator Protonated'!BN38+'µmol Buffer Protonated'!BN38</f>
        <v>0.20004667573666252</v>
      </c>
      <c r="BO38">
        <f>'µmol Indicator Protonated'!BO38+'µmol Buffer Protonated'!BO38</f>
        <v>0.20053629095670136</v>
      </c>
      <c r="BP38">
        <f>'µmol Indicator Protonated'!BP38+'µmol Buffer Protonated'!BP38</f>
        <v>0.20123574127104252</v>
      </c>
      <c r="BQ38">
        <f>'µmol Indicator Protonated'!BQ38+'µmol Buffer Protonated'!BQ38</f>
        <v>0.20181861653299354</v>
      </c>
      <c r="BR38">
        <f>'µmol Indicator Protonated'!BR38+'µmol Buffer Protonated'!BR38</f>
        <v>0.2022033142058812</v>
      </c>
      <c r="BS38">
        <f>'µmol Indicator Protonated'!BS38+'µmol Buffer Protonated'!BS38</f>
        <v>0.20275121695211512</v>
      </c>
      <c r="BT38">
        <f>'µmol Indicator Protonated'!BT38+'µmol Buffer Protonated'!BT38</f>
        <v>0.20321751716167599</v>
      </c>
      <c r="BU38">
        <f>'µmol Indicator Protonated'!BU38+'µmol Buffer Protonated'!BU38</f>
        <v>0.20376541990790994</v>
      </c>
      <c r="BV38">
        <f>'µmol Indicator Protonated'!BV38+'µmol Buffer Protonated'!BV38</f>
        <v>0.2042783501384268</v>
      </c>
      <c r="BW38">
        <f>'µmol Indicator Protonated'!BW38+'µmol Buffer Protonated'!BW38</f>
        <v>0.20477962286370463</v>
      </c>
      <c r="BX38">
        <f>'µmol Indicator Protonated'!BX38+'µmol Buffer Protonated'!BX38</f>
        <v>0.20507106049468016</v>
      </c>
      <c r="BY38">
        <f>'µmol Indicator Protonated'!BY38+'µmol Buffer Protonated'!BY38</f>
        <v>0.20595703089284573</v>
      </c>
      <c r="BZ38">
        <f>'µmol Indicator Protonated'!BZ38+'µmol Buffer Protonated'!BZ38</f>
        <v>0.20581714082997751</v>
      </c>
      <c r="CA38">
        <f>'µmol Indicator Protonated'!CA38+'µmol Buffer Protonated'!CA38</f>
        <v>0.20629509854477726</v>
      </c>
      <c r="CB38">
        <f>'µmol Indicator Protonated'!CB38+'µmol Buffer Protonated'!CB38</f>
        <v>0.2069945488591185</v>
      </c>
      <c r="CC38">
        <f>'µmol Indicator Protonated'!CC38+'µmol Buffer Protonated'!CC38</f>
        <v>0.20748416407915732</v>
      </c>
      <c r="CD38">
        <f>'µmol Indicator Protonated'!CD38+'µmol Buffer Protonated'!CD38</f>
        <v>0.20790383426776204</v>
      </c>
      <c r="CE38">
        <f>'µmol Indicator Protonated'!CE38+'µmol Buffer Protonated'!CE38</f>
        <v>0.2083468194668448</v>
      </c>
      <c r="CF38">
        <f>'µmol Indicator Protonated'!CF38+'µmol Buffer Protonated'!CF38</f>
        <v>0.2085100245401911</v>
      </c>
      <c r="CG38">
        <f>'µmol Indicator Protonated'!CG38+'µmol Buffer Protonated'!CG38</f>
        <v>0.20902295477070804</v>
      </c>
      <c r="CH38">
        <f>'µmol Indicator Protonated'!CH38+'µmol Buffer Protonated'!CH38</f>
        <v>0.20939599493835653</v>
      </c>
      <c r="CI38">
        <f>'µmol Indicator Protonated'!CI38+'µmol Buffer Protonated'!CI38</f>
        <v>0.20966411755885409</v>
      </c>
      <c r="CJ38">
        <f>'µmol Indicator Protonated'!CJ38+'µmol Buffer Protonated'!CJ38</f>
        <v>0.21025865032604407</v>
      </c>
      <c r="CK38">
        <f>'µmol Indicator Protonated'!CK38+'µmol Buffer Protonated'!CK38</f>
        <v>0.21039854038891229</v>
      </c>
      <c r="CL38">
        <f>'µmol Indicator Protonated'!CL38+'µmol Buffer Protonated'!CL38</f>
        <v>0.21089981311419018</v>
      </c>
      <c r="CM38">
        <f>'µmol Indicator Protonated'!CM38+'µmol Buffer Protonated'!CM38</f>
        <v>0.21094644313514621</v>
      </c>
      <c r="CN38">
        <f>'µmol Indicator Protonated'!CN38+'µmol Buffer Protonated'!CN38</f>
        <v>0.21114462072420956</v>
      </c>
      <c r="CO38">
        <f>'µmol Indicator Protonated'!CO38+'µmol Buffer Protonated'!CO38</f>
        <v>0.21158760592329229</v>
      </c>
      <c r="CP38">
        <f>'µmol Indicator Protonated'!CP38+'µmol Buffer Protonated'!CP38</f>
        <v>0.2118907010595068</v>
      </c>
      <c r="CQ38">
        <f>'µmol Indicator Protonated'!CQ38+'µmol Buffer Protonated'!CQ38</f>
        <v>0.2120539061328531</v>
      </c>
      <c r="CR38">
        <f>'µmol Indicator Protonated'!CR38+'µmol Buffer Protonated'!CR38</f>
        <v>0.2124502613109798</v>
      </c>
      <c r="CS38">
        <f>'µmol Indicator Protonated'!CS38+'µmol Buffer Protonated'!CS38</f>
        <v>0.21286993149958447</v>
      </c>
      <c r="CT38">
        <f>'µmol Indicator Protonated'!CT38+'µmol Buffer Protonated'!CT38</f>
        <v>0.21342949175105752</v>
      </c>
      <c r="CU38">
        <f>'µmol Indicator Protonated'!CU38+'µmol Buffer Protonated'!CU38</f>
        <v>0.21404733952872557</v>
      </c>
    </row>
    <row r="39" spans="1:99" x14ac:dyDescent="0.25">
      <c r="A39" s="61">
        <v>9</v>
      </c>
      <c r="B39" s="13">
        <v>715</v>
      </c>
      <c r="C39">
        <f>'µmol Indicator Protonated'!C39+'µmol Buffer Protonated'!C39</f>
        <v>0</v>
      </c>
      <c r="D39">
        <f>'µmol Indicator Protonated'!D39+'µmol Buffer Protonated'!D39</f>
        <v>4.908198289135355E-2</v>
      </c>
      <c r="E39">
        <f>'µmol Indicator Protonated'!E39+'µmol Buffer Protonated'!E39</f>
        <v>0.14926658291549141</v>
      </c>
      <c r="F39">
        <f>'µmol Indicator Protonated'!F39+'µmol Buffer Protonated'!F39</f>
        <v>0.17794404580348058</v>
      </c>
      <c r="G39">
        <f>'µmol Indicator Protonated'!G39+'µmol Buffer Protonated'!G39</f>
        <v>0.18796950030903786</v>
      </c>
      <c r="H39">
        <f>'µmol Indicator Protonated'!H39+'µmol Buffer Protonated'!H39</f>
        <v>0.19186310705887052</v>
      </c>
      <c r="I39">
        <f>'µmol Indicator Protonated'!I39+'µmol Buffer Protonated'!I39</f>
        <v>0.19283067999370909</v>
      </c>
      <c r="J39">
        <f>'µmol Indicator Protonated'!J39+'µmol Buffer Protonated'!J39</f>
        <v>0.19466090831623528</v>
      </c>
      <c r="K39">
        <f>'µmol Indicator Protonated'!K39+'µmol Buffer Protonated'!K39</f>
        <v>0.1961880415025469</v>
      </c>
      <c r="L39">
        <f>'µmol Indicator Protonated'!L39+'µmol Buffer Protonated'!L39</f>
        <v>0.19750533959455618</v>
      </c>
      <c r="M39">
        <f>'µmol Indicator Protonated'!M39+'µmol Buffer Protonated'!M39</f>
        <v>0.19856617257130701</v>
      </c>
      <c r="N39">
        <f>'µmol Indicator Protonated'!N39+'µmol Buffer Protonated'!N39</f>
        <v>0.20093264613482811</v>
      </c>
      <c r="O39">
        <f>'µmol Indicator Protonated'!O39+'µmol Buffer Protonated'!O39</f>
        <v>0.2019468490906228</v>
      </c>
      <c r="P39">
        <f>'µmol Indicator Protonated'!P39+'µmol Buffer Protonated'!P39</f>
        <v>0.2034623247716954</v>
      </c>
      <c r="Q39">
        <f>'µmol Indicator Protonated'!Q39+'µmol Buffer Protonated'!Q39</f>
        <v>0.20528089558898252</v>
      </c>
      <c r="R39">
        <f>'µmol Indicator Protonated'!R39+'µmol Buffer Protonated'!R39</f>
        <v>0.20701786386959653</v>
      </c>
      <c r="S39">
        <f>'µmol Indicator Protonated'!S39+'µmol Buffer Protonated'!S39</f>
        <v>0.20875483215021057</v>
      </c>
      <c r="T39">
        <f>'µmol Indicator Protonated'!T39+'µmol Buffer Protonated'!T39</f>
        <v>0.21041019789415127</v>
      </c>
      <c r="U39">
        <f>'µmol Indicator Protonated'!U39+'µmol Buffer Protonated'!U39</f>
        <v>0.21220545370096039</v>
      </c>
      <c r="V39">
        <f>'µmol Indicator Protonated'!V39+'µmol Buffer Protonated'!V39</f>
        <v>0.2138375044344232</v>
      </c>
      <c r="W39">
        <f>'µmol Indicator Protonated'!W39+'µmol Buffer Protonated'!W39</f>
        <v>0.21546955516788602</v>
      </c>
      <c r="X39">
        <f>'µmol Indicator Protonated'!X39+'µmol Buffer Protonated'!X39</f>
        <v>0.2170782908908708</v>
      </c>
      <c r="Y39">
        <f>'µmol Indicator Protonated'!Y39+'µmol Buffer Protonated'!Y39</f>
        <v>0.21921161434961139</v>
      </c>
      <c r="Z39">
        <f>'µmol Indicator Protonated'!Z39+'µmol Buffer Protonated'!Z39</f>
        <v>0.22042399489446959</v>
      </c>
      <c r="AA39">
        <f>'µmol Indicator Protonated'!AA39+'µmol Buffer Protonated'!AA39</f>
        <v>0.2221143331541274</v>
      </c>
      <c r="AB39">
        <f>'µmol Indicator Protonated'!AB39+'µmol Buffer Protonated'!AB39</f>
        <v>0.22335002870946358</v>
      </c>
      <c r="AC39">
        <f>'µmol Indicator Protonated'!AC39+'µmol Buffer Protonated'!AC39</f>
        <v>0.22481887436958001</v>
      </c>
      <c r="AD39">
        <f>'µmol Indicator Protonated'!AD39+'µmol Buffer Protonated'!AD39</f>
        <v>0.22627606252445753</v>
      </c>
      <c r="AE39">
        <f>'µmol Indicator Protonated'!AE39+'µmol Buffer Protonated'!AE39</f>
        <v>0.22737186801692541</v>
      </c>
      <c r="AF39">
        <f>'µmol Indicator Protonated'!AF39+'µmol Buffer Protonated'!AF39</f>
        <v>0.22861922107750063</v>
      </c>
      <c r="AG39">
        <f>'µmol Indicator Protonated'!AG39+'µmol Buffer Protonated'!AG39</f>
        <v>0.23025127181096336</v>
      </c>
      <c r="AH39">
        <f>'µmol Indicator Protonated'!AH39+'µmol Buffer Protonated'!AH39</f>
        <v>0.23147530986106049</v>
      </c>
      <c r="AI39">
        <f>'µmol Indicator Protonated'!AI39+'µmol Buffer Protonated'!AI39</f>
        <v>0.23274597793211368</v>
      </c>
      <c r="AJ39">
        <f>'µmol Indicator Protonated'!AJ39+'µmol Buffer Protonated'!AJ39</f>
        <v>0.23400498849792783</v>
      </c>
      <c r="AK39">
        <f>'µmol Indicator Protonated'!AK39+'µmol Buffer Protonated'!AK39</f>
        <v>0.23532228658993709</v>
      </c>
      <c r="AL39">
        <f>'µmol Indicator Protonated'!AL39+'µmol Buffer Protonated'!AL39</f>
        <v>0.23652300962955616</v>
      </c>
      <c r="AM39">
        <f>'µmol Indicator Protonated'!AM39+'µmol Buffer Protonated'!AM39</f>
        <v>0.23729240497533144</v>
      </c>
      <c r="AN39">
        <f>'µmol Indicator Protonated'!AN39+'µmol Buffer Protonated'!AN39</f>
        <v>0.23951898847598421</v>
      </c>
      <c r="AO39">
        <f>'µmol Indicator Protonated'!AO39+'µmol Buffer Protonated'!AO39</f>
        <v>0.24117435421992506</v>
      </c>
      <c r="AP39">
        <f>'µmol Indicator Protonated'!AP39+'µmol Buffer Protonated'!AP39</f>
        <v>0.2419670645761785</v>
      </c>
      <c r="AQ39">
        <f>'µmol Indicator Protonated'!AQ39+'µmol Buffer Protonated'!AQ39</f>
        <v>0.24196706457617842</v>
      </c>
      <c r="AR39">
        <f>'µmol Indicator Protonated'!AR39+'µmol Buffer Protonated'!AR39</f>
        <v>0.24314447260531952</v>
      </c>
      <c r="AS39">
        <f>'µmol Indicator Protonated'!AS39+'µmol Buffer Protonated'!AS39</f>
        <v>0.24372734786727049</v>
      </c>
      <c r="AT39">
        <f>'µmol Indicator Protonated'!AT39+'µmol Buffer Protonated'!AT39</f>
        <v>0.24492807090688959</v>
      </c>
      <c r="AU39">
        <f>'µmol Indicator Protonated'!AU39+'µmol Buffer Protonated'!AU39</f>
        <v>0.24602387639935738</v>
      </c>
      <c r="AV39">
        <f>'µmol Indicator Protonated'!AV39+'µmol Buffer Protonated'!AV39</f>
        <v>0.24724791444945449</v>
      </c>
      <c r="AW39">
        <f>'µmol Indicator Protonated'!AW39+'µmol Buffer Protonated'!AW39</f>
        <v>0.24846029499431263</v>
      </c>
      <c r="AX39">
        <f>'µmol Indicator Protonated'!AX39+'µmol Buffer Protonated'!AX39</f>
        <v>0.24975427807584383</v>
      </c>
      <c r="AY39">
        <f>'µmol Indicator Protonated'!AY39+'µmol Buffer Protonated'!AY39</f>
        <v>0.25102494614689691</v>
      </c>
      <c r="AZ39">
        <f>'µmol Indicator Protonated'!AZ39+'µmol Buffer Protonated'!AZ39</f>
        <v>0.25167776644028217</v>
      </c>
      <c r="BA39">
        <f>'µmol Indicator Protonated'!BA39+'µmol Buffer Protonated'!BA39</f>
        <v>0.25250544931225255</v>
      </c>
      <c r="BB39">
        <f>'µmol Indicator Protonated'!BB39+'µmol Buffer Protonated'!BB39</f>
        <v>0.25311163958468152</v>
      </c>
      <c r="BC39">
        <f>'µmol Indicator Protonated'!BC39+'µmol Buffer Protonated'!BC39</f>
        <v>0.25365954233091548</v>
      </c>
      <c r="BD39">
        <f>'µmol Indicator Protonated'!BD39+'µmol Buffer Protonated'!BD39</f>
        <v>0.25455717023432001</v>
      </c>
      <c r="BE39">
        <f>'µmol Indicator Protonated'!BE39+'µmol Buffer Protonated'!BE39</f>
        <v>0.25520999052770516</v>
      </c>
      <c r="BF39">
        <f>'µmol Indicator Protonated'!BF39+'µmol Buffer Protonated'!BF39</f>
        <v>0.2560027008839586</v>
      </c>
      <c r="BG39">
        <f>'µmol Indicator Protonated'!BG39+'µmol Buffer Protonated'!BG39</f>
        <v>0.25648065859875835</v>
      </c>
      <c r="BH39">
        <f>'µmol Indicator Protonated'!BH39+'µmol Buffer Protonated'!BH39</f>
        <v>0.25727336895501174</v>
      </c>
      <c r="BI39">
        <f>'µmol Indicator Protonated'!BI39+'µmol Buffer Protonated'!BI39</f>
        <v>0.25792618924839689</v>
      </c>
      <c r="BJ39">
        <f>'µmol Indicator Protonated'!BJ39+'µmol Buffer Protonated'!BJ39</f>
        <v>0.25829922941604549</v>
      </c>
      <c r="BK39">
        <f>'µmol Indicator Protonated'!BK39+'µmol Buffer Protonated'!BK39</f>
        <v>0.25866061207845514</v>
      </c>
      <c r="BL39">
        <f>'µmol Indicator Protonated'!BL39+'µmol Buffer Protonated'!BL39</f>
        <v>0.25927845985612313</v>
      </c>
      <c r="BM39">
        <f>'µmol Indicator Protonated'!BM39+'µmol Buffer Protonated'!BM39</f>
        <v>0.25951160996090361</v>
      </c>
      <c r="BN39">
        <f>'µmol Indicator Protonated'!BN39+'µmol Buffer Protonated'!BN39</f>
        <v>0.25984967761283517</v>
      </c>
      <c r="BO39">
        <f>'µmol Indicator Protonated'!BO39+'µmol Buffer Protonated'!BO39</f>
        <v>0.26035095033811301</v>
      </c>
      <c r="BP39">
        <f>'µmol Indicator Protonated'!BP39+'µmol Buffer Protonated'!BP39</f>
        <v>0.2608172505476738</v>
      </c>
      <c r="BQ39">
        <f>'µmol Indicator Protonated'!BQ39+'µmol Buffer Protonated'!BQ39</f>
        <v>0.26135349578866879</v>
      </c>
      <c r="BR39">
        <f>'µmol Indicator Protonated'!BR39+'µmol Buffer Protonated'!BR39</f>
        <v>0.26170322094583937</v>
      </c>
      <c r="BS39">
        <f>'µmol Indicator Protonated'!BS39+'µmol Buffer Protonated'!BS39</f>
        <v>0.26208791861872704</v>
      </c>
      <c r="BT39">
        <f>'µmol Indicator Protonated'!BT39+'µmol Buffer Protonated'!BT39</f>
        <v>0.26244930128113664</v>
      </c>
      <c r="BU39">
        <f>'µmol Indicator Protonated'!BU39+'µmol Buffer Protonated'!BU39</f>
        <v>0.26299720402737059</v>
      </c>
      <c r="BV39">
        <f>'µmol Indicator Protonated'!BV39+'µmol Buffer Protonated'!BV39</f>
        <v>0.26339355920549717</v>
      </c>
      <c r="BW39">
        <f>'µmol Indicator Protonated'!BW39+'µmol Buffer Protonated'!BW39</f>
        <v>0.26374328436266775</v>
      </c>
      <c r="BX39">
        <f>'µmol Indicator Protonated'!BX39+'µmol Buffer Protonated'!BX39</f>
        <v>0.26397643446744834</v>
      </c>
      <c r="BY39">
        <f>'µmol Indicator Protonated'!BY39+'µmol Buffer Protonated'!BY39</f>
        <v>0.26478080232894058</v>
      </c>
      <c r="BZ39">
        <f>'µmol Indicator Protonated'!BZ39+'µmol Buffer Protonated'!BZ39</f>
        <v>0.2645709672346383</v>
      </c>
      <c r="CA39">
        <f>'µmol Indicator Protonated'!CA39+'µmol Buffer Protonated'!CA39</f>
        <v>0.26493234989704784</v>
      </c>
      <c r="CB39">
        <f>'µmol Indicator Protonated'!CB39+'µmol Buffer Protonated'!CB39</f>
        <v>0.26553854016947703</v>
      </c>
      <c r="CC39">
        <f>'µmol Indicator Protonated'!CC39+'µmol Buffer Protonated'!CC39</f>
        <v>0.26589992283188646</v>
      </c>
      <c r="CD39">
        <f>'µmol Indicator Protonated'!CD39+'µmol Buffer Protonated'!CD39</f>
        <v>0.2663195930204913</v>
      </c>
      <c r="CE39">
        <f>'µmol Indicator Protonated'!CE39+'µmol Buffer Protonated'!CE39</f>
        <v>0.26658771564098871</v>
      </c>
      <c r="CF39">
        <f>'µmol Indicator Protonated'!CF39+'µmol Buffer Protonated'!CF39</f>
        <v>0.26659937314622778</v>
      </c>
      <c r="CG39">
        <f>'µmol Indicator Protonated'!CG39+'µmol Buffer Protonated'!CG39</f>
        <v>0.26706567335578857</v>
      </c>
      <c r="CH39">
        <f>'µmol Indicator Protonated'!CH39+'µmol Buffer Protonated'!CH39</f>
        <v>0.26719390591341774</v>
      </c>
      <c r="CI39">
        <f>'µmol Indicator Protonated'!CI39+'µmol Buffer Protonated'!CI39</f>
        <v>0.26732213847104702</v>
      </c>
      <c r="CJ39">
        <f>'µmol Indicator Protonated'!CJ39+'µmol Buffer Protonated'!CJ39</f>
        <v>0.26787004121728092</v>
      </c>
      <c r="CK39">
        <f>'µmol Indicator Protonated'!CK39+'µmol Buffer Protonated'!CK39</f>
        <v>0.26791667123823704</v>
      </c>
      <c r="CL39">
        <f>'µmol Indicator Protonated'!CL39+'µmol Buffer Protonated'!CL39</f>
        <v>0.26830136891112472</v>
      </c>
      <c r="CM39">
        <f>'µmol Indicator Protonated'!CM39+'µmol Buffer Protonated'!CM39</f>
        <v>0.26828971140588564</v>
      </c>
      <c r="CN39">
        <f>'µmol Indicator Protonated'!CN39+'µmol Buffer Protonated'!CN39</f>
        <v>0.26825473889016865</v>
      </c>
      <c r="CO39">
        <f>'µmol Indicator Protonated'!CO39+'µmol Buffer Protonated'!CO39</f>
        <v>0.26868606658401228</v>
      </c>
      <c r="CP39">
        <f>'µmol Indicator Protonated'!CP39+'µmol Buffer Protonated'!CP39</f>
        <v>0.26884927165735861</v>
      </c>
      <c r="CQ39">
        <f>'µmol Indicator Protonated'!CQ39+'µmol Buffer Protonated'!CQ39</f>
        <v>0.26893087419403178</v>
      </c>
      <c r="CR39">
        <f>'µmol Indicator Protonated'!CR39+'µmol Buffer Protonated'!CR39</f>
        <v>0.26915236679357313</v>
      </c>
      <c r="CS39">
        <f>'µmol Indicator Protonated'!CS39+'µmol Buffer Protonated'!CS39</f>
        <v>0.26947877694026573</v>
      </c>
      <c r="CT39">
        <f>'µmol Indicator Protonated'!CT39+'µmol Buffer Protonated'!CT39</f>
        <v>0.26988678962363138</v>
      </c>
      <c r="CU39">
        <f>'µmol Indicator Protonated'!CU39+'µmol Buffer Protonated'!CU39</f>
        <v>0.27036474733843119</v>
      </c>
    </row>
    <row r="40" spans="1:99" x14ac:dyDescent="0.25">
      <c r="A40" s="61">
        <v>10</v>
      </c>
      <c r="B40" s="13" t="s">
        <v>10</v>
      </c>
      <c r="C40">
        <f>'µmol Indicator Protonated'!C40+'µmol Buffer Protonated'!C40</f>
        <v>0</v>
      </c>
      <c r="D40">
        <f>'µmol Indicator Protonated'!D40+'µmol Buffer Protonated'!D40</f>
        <v>0.15329230805803379</v>
      </c>
      <c r="E40">
        <f>'µmol Indicator Protonated'!E40+'µmol Buffer Protonated'!E40</f>
        <v>0.21811969469222406</v>
      </c>
      <c r="F40">
        <f>'µmol Indicator Protonated'!F40+'µmol Buffer Protonated'!F40</f>
        <v>0.2522295550215965</v>
      </c>
      <c r="G40">
        <f>'µmol Indicator Protonated'!G40+'µmol Buffer Protonated'!G40</f>
        <v>0.26927282768104377</v>
      </c>
      <c r="H40">
        <f>'µmol Indicator Protonated'!H40+'µmol Buffer Protonated'!H40</f>
        <v>0.28383305172457973</v>
      </c>
      <c r="I40">
        <f>'µmol Indicator Protonated'!I40+'µmol Buffer Protonated'!I40</f>
        <v>0.29798526308474999</v>
      </c>
      <c r="J40">
        <f>'µmol Indicator Protonated'!J40+'µmol Buffer Protonated'!J40</f>
        <v>0.30271821021179218</v>
      </c>
      <c r="K40">
        <f>'µmol Indicator Protonated'!K40+'µmol Buffer Protonated'!K40</f>
        <v>0.30755607488598546</v>
      </c>
      <c r="L40">
        <f>'µmol Indicator Protonated'!L40+'µmol Buffer Protonated'!L40</f>
        <v>0.31375786767314418</v>
      </c>
      <c r="M40">
        <f>'µmol Indicator Protonated'!M40+'µmol Buffer Protonated'!M40</f>
        <v>0.31803617209586438</v>
      </c>
      <c r="N40">
        <f>'µmol Indicator Protonated'!N40+'µmol Buffer Protonated'!N40</f>
        <v>0.32195309385617515</v>
      </c>
      <c r="O40">
        <f>'µmol Indicator Protonated'!O40+'µmol Buffer Protonated'!O40</f>
        <v>0.32455271752447662</v>
      </c>
      <c r="P40">
        <f>'µmol Indicator Protonated'!P40+'µmol Buffer Protonated'!P40</f>
        <v>0.32693084859323673</v>
      </c>
      <c r="Q40">
        <f>'µmol Indicator Protonated'!Q40+'µmol Buffer Protonated'!Q40</f>
        <v>0.3286211868528946</v>
      </c>
      <c r="R40">
        <f>'µmol Indicator Protonated'!R40+'µmol Buffer Protonated'!R40</f>
        <v>0.33052136020685485</v>
      </c>
      <c r="S40">
        <f>'µmol Indicator Protonated'!S40+'µmol Buffer Protonated'!S40</f>
        <v>0.33172208324647401</v>
      </c>
      <c r="T40">
        <f>'µmol Indicator Protonated'!T40+'µmol Buffer Protonated'!T40</f>
        <v>0.33282954624418071</v>
      </c>
      <c r="U40">
        <f>'µmol Indicator Protonated'!U40+'µmol Buffer Protonated'!U40</f>
        <v>0.33386706421045359</v>
      </c>
      <c r="V40">
        <f>'µmol Indicator Protonated'!V40+'µmol Buffer Protonated'!V40</f>
        <v>0.33483463714529232</v>
      </c>
      <c r="W40">
        <f>'µmol Indicator Protonated'!W40+'µmol Buffer Protonated'!W40</f>
        <v>0.3363151403106478</v>
      </c>
      <c r="X40">
        <f>'µmol Indicator Protonated'!X40+'µmol Buffer Protonated'!X40</f>
        <v>0.33739928829787669</v>
      </c>
      <c r="Y40">
        <f>'µmol Indicator Protonated'!Y40+'µmol Buffer Protonated'!Y40</f>
        <v>0.33844846376938842</v>
      </c>
      <c r="Z40">
        <f>'µmol Indicator Protonated'!Z40+'µmol Buffer Protonated'!Z40</f>
        <v>0.33892642148418833</v>
      </c>
      <c r="AA40">
        <f>'µmol Indicator Protonated'!AA40+'µmol Buffer Protonated'!AA40</f>
        <v>0.33966084431424654</v>
      </c>
      <c r="AB40">
        <f>'µmol Indicator Protonated'!AB40+'µmol Buffer Protonated'!AB40</f>
        <v>0.3399989119661781</v>
      </c>
      <c r="AC40">
        <f>'µmol Indicator Protonated'!AC40+'µmol Buffer Protonated'!AC40</f>
        <v>0.34046521217573888</v>
      </c>
      <c r="AD40">
        <f>'µmol Indicator Protonated'!AD40+'µmol Buffer Protonated'!AD40</f>
        <v>0.34108305995340693</v>
      </c>
      <c r="AE40">
        <f>'µmol Indicator Protonated'!AE40+'µmol Buffer Protonated'!AE40</f>
        <v>0.3411996350057972</v>
      </c>
      <c r="AF40">
        <f>'µmol Indicator Protonated'!AF40+'µmol Buffer Protonated'!AF40</f>
        <v>0.34177085276250924</v>
      </c>
      <c r="AG40">
        <f>'µmol Indicator Protonated'!AG40+'µmol Buffer Protonated'!AG40</f>
        <v>0.34233041301398209</v>
      </c>
      <c r="AH40">
        <f>'µmol Indicator Protonated'!AH40+'µmol Buffer Protonated'!AH40</f>
        <v>0.34261019313971858</v>
      </c>
      <c r="AI40">
        <f>'µmol Indicator Protonated'!AI40+'µmol Buffer Protonated'!AI40</f>
        <v>0.34279671322354288</v>
      </c>
      <c r="AJ40">
        <f>'µmol Indicator Protonated'!AJ40+'µmol Buffer Protonated'!AJ40</f>
        <v>0.34316975339119155</v>
      </c>
      <c r="AK40">
        <f>'µmol Indicator Protonated'!AK40+'µmol Buffer Protonated'!AK40</f>
        <v>0.34321638341214772</v>
      </c>
      <c r="AL40">
        <f>'µmol Indicator Protonated'!AL40+'µmol Buffer Protonated'!AL40</f>
        <v>0.34371765613742555</v>
      </c>
      <c r="AM40">
        <f>'µmol Indicator Protonated'!AM40+'µmol Buffer Protonated'!AM40</f>
        <v>0.34325135592786465</v>
      </c>
      <c r="AN40">
        <f>'µmol Indicator Protonated'!AN40+'µmol Buffer Protonated'!AN40</f>
        <v>0.34437047643081059</v>
      </c>
      <c r="AO40">
        <f>'µmol Indicator Protonated'!AO40+'µmol Buffer Protonated'!AO40</f>
        <v>0.34490672167180547</v>
      </c>
      <c r="AP40">
        <f>'µmol Indicator Protonated'!AP40+'µmol Buffer Protonated'!AP40</f>
        <v>0.34505826923991273</v>
      </c>
      <c r="AQ40">
        <f>'µmol Indicator Protonated'!AQ40+'µmol Buffer Protonated'!AQ40</f>
        <v>0.34455699651463489</v>
      </c>
      <c r="AR40">
        <f>'µmol Indicator Protonated'!AR40+'µmol Buffer Protonated'!AR40</f>
        <v>0.34532639186041014</v>
      </c>
      <c r="AS40">
        <f>'µmol Indicator Protonated'!AS40+'µmol Buffer Protonated'!AS40</f>
        <v>0.34526810433421512</v>
      </c>
      <c r="AT40">
        <f>'µmol Indicator Protonated'!AT40+'µmol Buffer Protonated'!AT40</f>
        <v>0.34624733477429293</v>
      </c>
      <c r="AU40">
        <f>'µmol Indicator Protonated'!AU40+'µmol Buffer Protonated'!AU40</f>
        <v>0.34692347007815599</v>
      </c>
      <c r="AV40">
        <f>'µmol Indicator Protonated'!AV40+'µmol Buffer Protonated'!AV40</f>
        <v>0.34764623540297535</v>
      </c>
      <c r="AW40">
        <f>'µmol Indicator Protonated'!AW40+'µmol Buffer Protonated'!AW40</f>
        <v>0.34814750812825312</v>
      </c>
      <c r="AX40">
        <f>'µmol Indicator Protonated'!AX40+'µmol Buffer Protonated'!AX40</f>
        <v>0.34925497112595993</v>
      </c>
      <c r="AY40">
        <f>'µmol Indicator Protonated'!AY40+'µmol Buffer Protonated'!AY40</f>
        <v>0.3499427639350623</v>
      </c>
      <c r="AZ40">
        <f>'µmol Indicator Protonated'!AZ40+'µmol Buffer Protonated'!AZ40</f>
        <v>0.35000105146125721</v>
      </c>
      <c r="BA40">
        <f>'µmol Indicator Protonated'!BA40+'µmol Buffer Protonated'!BA40</f>
        <v>0.35030414659747178</v>
      </c>
      <c r="BB40">
        <f>'µmol Indicator Protonated'!BB40+'µmol Buffer Protonated'!BB40</f>
        <v>0.35059558422844722</v>
      </c>
      <c r="BC40">
        <f>'µmol Indicator Protonated'!BC40+'µmol Buffer Protonated'!BC40</f>
        <v>0.35043237915510111</v>
      </c>
      <c r="BD40">
        <f>'µmol Indicator Protonated'!BD40+'µmol Buffer Protonated'!BD40</f>
        <v>0.35080541932274961</v>
      </c>
      <c r="BE40">
        <f>'µmol Indicator Protonated'!BE40+'µmol Buffer Protonated'!BE40</f>
        <v>0.35087536435418376</v>
      </c>
      <c r="BF40">
        <f>'µmol Indicator Protonated'!BF40+'µmol Buffer Protonated'!BF40</f>
        <v>0.35107354194324714</v>
      </c>
      <c r="BG40">
        <f>'µmol Indicator Protonated'!BG40+'µmol Buffer Protonated'!BG40</f>
        <v>0.35110851445896429</v>
      </c>
      <c r="BH40">
        <f>'µmol Indicator Protonated'!BH40+'µmol Buffer Protonated'!BH40</f>
        <v>0.35145823961613476</v>
      </c>
      <c r="BI40">
        <f>'µmol Indicator Protonated'!BI40+'µmol Buffer Protonated'!BI40</f>
        <v>0.35151652714232995</v>
      </c>
      <c r="BJ40">
        <f>'µmol Indicator Protonated'!BJ40+'µmol Buffer Protonated'!BJ40</f>
        <v>0.35162144468948109</v>
      </c>
      <c r="BK40">
        <f>'µmol Indicator Protonated'!BK40+'µmol Buffer Protonated'!BK40</f>
        <v>0.35151652714232995</v>
      </c>
      <c r="BL40">
        <f>'µmol Indicator Protonated'!BL40+'µmol Buffer Protonated'!BL40</f>
        <v>0.35179630726806621</v>
      </c>
      <c r="BM40">
        <f>'µmol Indicator Protonated'!BM40+'µmol Buffer Protonated'!BM40</f>
        <v>0.3517147047313931</v>
      </c>
      <c r="BN40">
        <f>'µmol Indicator Protonated'!BN40+'µmol Buffer Protonated'!BN40</f>
        <v>0.35167973221567611</v>
      </c>
      <c r="BO40">
        <f>'µmol Indicator Protonated'!BO40+'µmol Buffer Protonated'!BO40</f>
        <v>0.35179630726806632</v>
      </c>
      <c r="BP40">
        <f>'µmol Indicator Protonated'!BP40+'µmol Buffer Protonated'!BP40</f>
        <v>0.35190122481521763</v>
      </c>
      <c r="BQ40">
        <f>'µmol Indicator Protonated'!BQ40+'µmol Buffer Protonated'!BQ40</f>
        <v>0.35220431995143209</v>
      </c>
      <c r="BR40">
        <f>'µmol Indicator Protonated'!BR40+'µmol Buffer Protonated'!BR40</f>
        <v>0.35228592248810525</v>
      </c>
      <c r="BS40">
        <f>'µmol Indicator Protonated'!BS40+'µmol Buffer Protonated'!BS40</f>
        <v>0.35204111487808576</v>
      </c>
      <c r="BT40">
        <f>'µmol Indicator Protonated'!BT40+'µmol Buffer Protonated'!BT40</f>
        <v>0.35223929246714913</v>
      </c>
      <c r="BU40">
        <f>'µmol Indicator Protonated'!BU40+'µmol Buffer Protonated'!BU40</f>
        <v>0.35244912756145153</v>
      </c>
      <c r="BV40">
        <f>'µmol Indicator Protonated'!BV40+'µmol Buffer Protonated'!BV40</f>
        <v>0.35257736011908064</v>
      </c>
      <c r="BW40">
        <f>'µmol Indicator Protonated'!BW40+'µmol Buffer Protonated'!BW40</f>
        <v>0.35250741508764649</v>
      </c>
      <c r="BX40">
        <f>'µmol Indicator Protonated'!BX40+'µmol Buffer Protonated'!BX40</f>
        <v>0.35258901762431982</v>
      </c>
      <c r="BY40">
        <f>'µmol Indicator Protonated'!BY40+'µmol Buffer Protonated'!BY40</f>
        <v>0.35302034531816351</v>
      </c>
      <c r="BZ40">
        <f>'µmol Indicator Protonated'!BZ40+'µmol Buffer Protonated'!BZ40</f>
        <v>0.35262399014003676</v>
      </c>
      <c r="CA40">
        <f>'µmol Indicator Protonated'!CA40+'µmol Buffer Protonated'!CA40</f>
        <v>0.35263564764527588</v>
      </c>
      <c r="CB40">
        <f>'µmol Indicator Protonated'!CB40+'µmol Buffer Protonated'!CB40</f>
        <v>0.35295040028672942</v>
      </c>
      <c r="CC40">
        <f>'µmol Indicator Protonated'!CC40+'µmol Buffer Protonated'!CC40</f>
        <v>0.35296205779196843</v>
      </c>
      <c r="CD40">
        <f>'µmol Indicator Protonated'!CD40+'µmol Buffer Protonated'!CD40</f>
        <v>0.35300868781292444</v>
      </c>
      <c r="CE40">
        <f>'µmol Indicator Protonated'!CE40+'µmol Buffer Protonated'!CE40</f>
        <v>0.35299703030768537</v>
      </c>
      <c r="CF40">
        <f>'µmol Indicator Protonated'!CF40+'µmol Buffer Protonated'!CF40</f>
        <v>0.35290377026577335</v>
      </c>
      <c r="CG40">
        <f>'µmol Indicator Protonated'!CG40+'µmol Buffer Protonated'!CG40</f>
        <v>0.35304366032864148</v>
      </c>
      <c r="CH40">
        <f>'µmol Indicator Protonated'!CH40+'µmol Buffer Protonated'!CH40</f>
        <v>0.35305531783388044</v>
      </c>
      <c r="CI40">
        <f>'µmol Indicator Protonated'!CI40+'µmol Buffer Protonated'!CI40</f>
        <v>0.35296205779196843</v>
      </c>
      <c r="CJ40">
        <f>'µmol Indicator Protonated'!CJ40+'µmol Buffer Protonated'!CJ40</f>
        <v>0.35326515292818284</v>
      </c>
      <c r="CK40">
        <f>'µmol Indicator Protonated'!CK40+'µmol Buffer Protonated'!CK40</f>
        <v>0.35277553770814402</v>
      </c>
      <c r="CL40">
        <f>'µmol Indicator Protonated'!CL40+'µmol Buffer Protonated'!CL40</f>
        <v>0.35293874278149046</v>
      </c>
      <c r="CM40">
        <f>'µmol Indicator Protonated'!CM40+'µmol Buffer Protonated'!CM40</f>
        <v>0.35253073009812463</v>
      </c>
      <c r="CN40">
        <f>'µmol Indicator Protonated'!CN40+'µmol Buffer Protonated'!CN40</f>
        <v>0.35233255250906126</v>
      </c>
      <c r="CO40">
        <f>'µmol Indicator Protonated'!CO40+'µmol Buffer Protonated'!CO40</f>
        <v>0.35228592248810514</v>
      </c>
      <c r="CP40">
        <f>'µmol Indicator Protonated'!CP40+'µmol Buffer Protonated'!CP40</f>
        <v>0.35241415504573442</v>
      </c>
      <c r="CQ40">
        <f>'µmol Indicator Protonated'!CQ40+'µmol Buffer Protonated'!CQ40</f>
        <v>0.35205277238332483</v>
      </c>
      <c r="CR40">
        <f>'µmol Indicator Protonated'!CR40+'µmol Buffer Protonated'!CR40</f>
        <v>0.35198282735189068</v>
      </c>
      <c r="CS40">
        <f>'µmol Indicator Protonated'!CS40+'µmol Buffer Protonated'!CS40</f>
        <v>0.35183127978378337</v>
      </c>
      <c r="CT40">
        <f>'µmol Indicator Protonated'!CT40+'µmol Buffer Protonated'!CT40</f>
        <v>0.35236752502477836</v>
      </c>
      <c r="CU40">
        <f>'µmol Indicator Protonated'!CU40+'µmol Buffer Protonated'!CU40</f>
        <v>0.35222763496191006</v>
      </c>
    </row>
    <row r="41" spans="1:99" x14ac:dyDescent="0.25">
      <c r="A41" s="61">
        <v>11</v>
      </c>
      <c r="B41" s="13" t="s">
        <v>11</v>
      </c>
      <c r="C41">
        <f>'µmol Indicator Protonated'!C41+'µmol Buffer Protonated'!C41</f>
        <v>0</v>
      </c>
      <c r="D41">
        <f>'µmol Indicator Protonated'!D41+'µmol Buffer Protonated'!D41</f>
        <v>8.1785170921885073E-2</v>
      </c>
      <c r="E41">
        <f>'µmol Indicator Protonated'!E41+'µmol Buffer Protonated'!E41</f>
        <v>0.15906277315134862</v>
      </c>
      <c r="F41">
        <f>'µmol Indicator Protonated'!F41+'µmol Buffer Protonated'!F41</f>
        <v>0.1905496948019417</v>
      </c>
      <c r="G41">
        <f>'µmol Indicator Protonated'!G41+'µmol Buffer Protonated'!G41</f>
        <v>0.20189244739950821</v>
      </c>
      <c r="H41">
        <f>'µmol Indicator Protonated'!H41+'µmol Buffer Protonated'!H41</f>
        <v>0.20786109008188636</v>
      </c>
      <c r="I41">
        <f>'µmol Indicator Protonated'!I41+'µmol Buffer Protonated'!I41</f>
        <v>0.21192955941030434</v>
      </c>
      <c r="J41">
        <f>'µmol Indicator Protonated'!J41+'µmol Buffer Protonated'!J41</f>
        <v>0.2152752634139031</v>
      </c>
      <c r="K41">
        <f>'µmol Indicator Protonated'!K41+'µmol Buffer Protonated'!K41</f>
        <v>0.21712880674690732</v>
      </c>
      <c r="L41">
        <f>'µmol Indicator Protonated'!L41+'µmol Buffer Protonated'!L41</f>
        <v>0.21911058263754069</v>
      </c>
      <c r="M41">
        <f>'µmol Indicator Protonated'!M41+'µmol Buffer Protonated'!M41</f>
        <v>0.22020638813000853</v>
      </c>
      <c r="N41">
        <f>'µmol Indicator Protonated'!N41+'µmol Buffer Protonated'!N41</f>
        <v>0.22176849383203723</v>
      </c>
      <c r="O41">
        <f>'µmol Indicator Protonated'!O41+'µmol Buffer Protonated'!O41</f>
        <v>0.22286429932450513</v>
      </c>
      <c r="P41">
        <f>'µmol Indicator Protonated'!P41+'µmol Buffer Protonated'!P41</f>
        <v>0.22368032469123655</v>
      </c>
      <c r="Q41">
        <f>'µmol Indicator Protonated'!Q41+'µmol Buffer Protonated'!Q41</f>
        <v>0.22440309001605577</v>
      </c>
      <c r="R41">
        <f>'µmol Indicator Protonated'!R41+'µmol Buffer Protonated'!R41</f>
        <v>0.22553386802424069</v>
      </c>
      <c r="S41">
        <f>'µmol Indicator Protonated'!S41+'µmol Buffer Protonated'!S41</f>
        <v>0.22645481093812328</v>
      </c>
      <c r="T41">
        <f>'µmol Indicator Protonated'!T41+'µmol Buffer Protonated'!T41</f>
        <v>0.22760890395678623</v>
      </c>
      <c r="U41">
        <f>'µmol Indicator Protonated'!U41+'µmol Buffer Protonated'!U41</f>
        <v>0.22866973693353712</v>
      </c>
      <c r="V41">
        <f>'µmol Indicator Protonated'!V41+'µmol Buffer Protonated'!V41</f>
        <v>0.22955570733170261</v>
      </c>
      <c r="W41">
        <f>'µmol Indicator Protonated'!W41+'µmol Buffer Protonated'!W41</f>
        <v>0.2302201851303268</v>
      </c>
      <c r="X41">
        <f>'µmol Indicator Protonated'!X41+'µmol Buffer Protonated'!X41</f>
        <v>0.23147919569614089</v>
      </c>
      <c r="Y41">
        <f>'µmol Indicator Protonated'!Y41+'µmol Buffer Protonated'!Y41</f>
        <v>0.23251671366241364</v>
      </c>
      <c r="Z41">
        <f>'µmol Indicator Protonated'!Z41+'µmol Buffer Protonated'!Z41</f>
        <v>0.23326279399771097</v>
      </c>
      <c r="AA41">
        <f>'µmol Indicator Protonated'!AA41+'µmol Buffer Protonated'!AA41</f>
        <v>0.2341837369115935</v>
      </c>
      <c r="AB41">
        <f>'µmol Indicator Protonated'!AB41+'µmol Buffer Protonated'!AB41</f>
        <v>0.23498810477308596</v>
      </c>
      <c r="AC41">
        <f>'µmol Indicator Protonated'!AC41+'µmol Buffer Protonated'!AC41</f>
        <v>0.23595567770792444</v>
      </c>
      <c r="AD41">
        <f>'µmol Indicator Protonated'!AD41+'µmol Buffer Protonated'!AD41</f>
        <v>0.23699319567419733</v>
      </c>
      <c r="AE41">
        <f>'µmol Indicator Protonated'!AE41+'µmol Buffer Protonated'!AE41</f>
        <v>0.23747115338899713</v>
      </c>
      <c r="AF41">
        <f>'µmol Indicator Protonated'!AF41+'µmol Buffer Protonated'!AF41</f>
        <v>0.23839209630287972</v>
      </c>
      <c r="AG41">
        <f>'µmol Indicator Protonated'!AG41+'µmol Buffer Protonated'!AG41</f>
        <v>0.23917314915389409</v>
      </c>
      <c r="AH41">
        <f>'µmol Indicator Protonated'!AH41+'µmol Buffer Protonated'!AH41</f>
        <v>0.24002414703634251</v>
      </c>
      <c r="AI41">
        <f>'µmol Indicator Protonated'!AI41+'µmol Buffer Protonated'!AI41</f>
        <v>0.24046713223542529</v>
      </c>
      <c r="AJ41">
        <f>'µmol Indicator Protonated'!AJ41+'µmol Buffer Protonated'!AJ41</f>
        <v>0.24109663751833235</v>
      </c>
      <c r="AK41">
        <f>'µmol Indicator Protonated'!AK41+'µmol Buffer Protonated'!AK41</f>
        <v>0.24162122525408836</v>
      </c>
      <c r="AL41">
        <f>'µmol Indicator Protonated'!AL41+'µmol Buffer Protonated'!AL41</f>
        <v>0.24241393561034172</v>
      </c>
      <c r="AM41">
        <f>'µmol Indicator Protonated'!AM41+'µmol Buffer Protonated'!AM41</f>
        <v>0.24240227810510262</v>
      </c>
      <c r="AN41">
        <f>'µmol Indicator Protonated'!AN41+'µmol Buffer Protonated'!AN41</f>
        <v>0.24387112376521911</v>
      </c>
      <c r="AO41">
        <f>'µmol Indicator Protonated'!AO41+'µmol Buffer Protonated'!AO41</f>
        <v>0.24471046414242864</v>
      </c>
      <c r="AP41">
        <f>'µmol Indicator Protonated'!AP41+'µmol Buffer Protonated'!AP41</f>
        <v>0.2452000793624674</v>
      </c>
      <c r="AQ41">
        <f>'µmol Indicator Protonated'!AQ41+'µmol Buffer Protonated'!AQ41</f>
        <v>0.24503687428912108</v>
      </c>
      <c r="AR41">
        <f>'µmol Indicator Protonated'!AR41+'µmol Buffer Protonated'!AR41</f>
        <v>0.24616765229730606</v>
      </c>
      <c r="AS41">
        <f>'µmol Indicator Protonated'!AS41+'µmol Buffer Protonated'!AS41</f>
        <v>0.2464707474335206</v>
      </c>
      <c r="AT41">
        <f>'µmol Indicator Protonated'!AT41+'µmol Buffer Protonated'!AT41</f>
        <v>0.24777638802029087</v>
      </c>
      <c r="AU41">
        <f>'µmol Indicator Protonated'!AU41+'µmol Buffer Protonated'!AU41</f>
        <v>0.24880224848132459</v>
      </c>
      <c r="AV41">
        <f>'µmol Indicator Protonated'!AV41+'µmol Buffer Protonated'!AV41</f>
        <v>0.24980479393188035</v>
      </c>
      <c r="AW41">
        <f>'µmol Indicator Protonated'!AW41+'µmol Buffer Protonated'!AW41</f>
        <v>0.25076070936147993</v>
      </c>
      <c r="AX41">
        <f>'µmol Indicator Protonated'!AX41+'µmol Buffer Protonated'!AX41</f>
        <v>0.25198474741157711</v>
      </c>
      <c r="AY41">
        <f>'µmol Indicator Protonated'!AY41+'µmol Buffer Protonated'!AY41</f>
        <v>0.25285906030450356</v>
      </c>
      <c r="AZ41">
        <f>'µmol Indicator Protonated'!AZ41+'µmol Buffer Protonated'!AZ41</f>
        <v>0.25340696305073745</v>
      </c>
      <c r="BA41">
        <f>'µmol Indicator Protonated'!BA41+'µmol Buffer Protonated'!BA41</f>
        <v>0.25398983831268851</v>
      </c>
      <c r="BB41">
        <f>'µmol Indicator Protonated'!BB41+'µmol Buffer Protonated'!BB41</f>
        <v>0.25428127594366406</v>
      </c>
      <c r="BC41">
        <f>'µmol Indicator Protonated'!BC41+'µmol Buffer Protonated'!BC41</f>
        <v>0.25443282351177138</v>
      </c>
      <c r="BD41">
        <f>'µmol Indicator Protonated'!BD41+'µmol Buffer Protonated'!BD41</f>
        <v>0.25519056135230755</v>
      </c>
      <c r="BE41">
        <f>'µmol Indicator Protonated'!BE41+'µmol Buffer Protonated'!BE41</f>
        <v>0.25545868397280513</v>
      </c>
      <c r="BF41">
        <f>'µmol Indicator Protonated'!BF41+'µmol Buffer Protonated'!BF41</f>
        <v>0.25584338164569276</v>
      </c>
      <c r="BG41">
        <f>'µmol Indicator Protonated'!BG41+'µmol Buffer Protonated'!BG41</f>
        <v>0.25619310680286334</v>
      </c>
      <c r="BH41">
        <f>'µmol Indicator Protonated'!BH41+'µmol Buffer Protonated'!BH41</f>
        <v>0.25674100954909723</v>
      </c>
      <c r="BI41">
        <f>'µmol Indicator Protonated'!BI41+'µmol Buffer Protonated'!BI41</f>
        <v>0.25692752963292159</v>
      </c>
      <c r="BJ41">
        <f>'µmol Indicator Protonated'!BJ41+'µmol Buffer Protonated'!BJ41</f>
        <v>0.25731222730580922</v>
      </c>
      <c r="BK41">
        <f>'µmol Indicator Protonated'!BK41+'µmol Buffer Protonated'!BK41</f>
        <v>0.25744045986343844</v>
      </c>
      <c r="BL41">
        <f>'µmol Indicator Protonated'!BL41+'µmol Buffer Protonated'!BL41</f>
        <v>0.2578484725468041</v>
      </c>
      <c r="BM41">
        <f>'µmol Indicator Protonated'!BM41+'µmol Buffer Protonated'!BM41</f>
        <v>0.25818654019873566</v>
      </c>
      <c r="BN41">
        <f>'µmol Indicator Protonated'!BN41+'µmol Buffer Protonated'!BN41</f>
        <v>0.25836140277732106</v>
      </c>
      <c r="BO41">
        <f>'µmol Indicator Protonated'!BO41+'µmol Buffer Protonated'!BO41</f>
        <v>0.25857123787162334</v>
      </c>
      <c r="BP41">
        <f>'µmol Indicator Protonated'!BP41+'µmol Buffer Protonated'!BP41</f>
        <v>0.25888599051307692</v>
      </c>
      <c r="BQ41">
        <f>'µmol Indicator Protonated'!BQ41+'µmol Buffer Protonated'!BQ41</f>
        <v>0.2592706881859646</v>
      </c>
      <c r="BR41">
        <f>'µmol Indicator Protonated'!BR41+'µmol Buffer Protonated'!BR41</f>
        <v>0.25960875583789617</v>
      </c>
      <c r="BS41">
        <f>'µmol Indicator Protonated'!BS41+'µmol Buffer Protonated'!BS41</f>
        <v>0.25971367338504742</v>
      </c>
      <c r="BT41">
        <f>'µmol Indicator Protonated'!BT41+'µmol Buffer Protonated'!BT41</f>
        <v>0.25990019346887167</v>
      </c>
      <c r="BU41">
        <f>'µmol Indicator Protonated'!BU41+'µmol Buffer Protonated'!BU41</f>
        <v>0.26016831608936913</v>
      </c>
      <c r="BV41">
        <f>'µmol Indicator Protonated'!BV41+'µmol Buffer Protonated'!BV41</f>
        <v>0.26051804124653971</v>
      </c>
      <c r="BW41">
        <f>'µmol Indicator Protonated'!BW41+'µmol Buffer Protonated'!BW41</f>
        <v>0.26086776640371034</v>
      </c>
      <c r="BX41">
        <f>'µmol Indicator Protonated'!BX41+'µmol Buffer Protonated'!BX41</f>
        <v>0.26094936894038356</v>
      </c>
      <c r="BY41">
        <f>'µmol Indicator Protonated'!BY41+'µmol Buffer Protonated'!BY41</f>
        <v>0.26163716174948565</v>
      </c>
      <c r="BZ41">
        <f>'µmol Indicator Protonated'!BZ41+'µmol Buffer Protonated'!BZ41</f>
        <v>0.26133406661327108</v>
      </c>
      <c r="CA41">
        <f>'µmol Indicator Protonated'!CA41+'µmol Buffer Protonated'!CA41</f>
        <v>0.26152058669709544</v>
      </c>
      <c r="CB41">
        <f>'µmol Indicator Protonated'!CB41+'µmol Buffer Protonated'!CB41</f>
        <v>0.2619985444118953</v>
      </c>
      <c r="CC41">
        <f>'µmol Indicator Protonated'!CC41+'µmol Buffer Protonated'!CC41</f>
        <v>0.26227832453763172</v>
      </c>
      <c r="CD41">
        <f>'µmol Indicator Protonated'!CD41+'µmol Buffer Protonated'!CD41</f>
        <v>0.26244152961097805</v>
      </c>
      <c r="CE41">
        <f>'µmol Indicator Protonated'!CE41+'µmol Buffer Protonated'!CE41</f>
        <v>0.26255810466336815</v>
      </c>
      <c r="CF41">
        <f>'µmol Indicator Protonated'!CF41+'µmol Buffer Protonated'!CF41</f>
        <v>0.26255810466336826</v>
      </c>
      <c r="CG41">
        <f>'µmol Indicator Protonated'!CG41+'µmol Buffer Protonated'!CG41</f>
        <v>0.26287285730482179</v>
      </c>
      <c r="CH41">
        <f>'µmol Indicator Protonated'!CH41+'µmol Buffer Protonated'!CH41</f>
        <v>0.26286119979958272</v>
      </c>
      <c r="CI41">
        <f>'µmol Indicator Protonated'!CI41+'µmol Buffer Protonated'!CI41</f>
        <v>0.26300108986245102</v>
      </c>
      <c r="CJ41">
        <f>'µmol Indicator Protonated'!CJ41+'µmol Buffer Protonated'!CJ41</f>
        <v>0.26347904757725088</v>
      </c>
      <c r="CK41">
        <f>'µmol Indicator Protonated'!CK41+'µmol Buffer Protonated'!CK41</f>
        <v>0.26317595244103625</v>
      </c>
      <c r="CL41">
        <f>'µmol Indicator Protonated'!CL41+'µmol Buffer Protonated'!CL41</f>
        <v>0.26345573256677274</v>
      </c>
      <c r="CM41">
        <f>'µmol Indicator Protonated'!CM41+'µmol Buffer Protonated'!CM41</f>
        <v>0.26324589747247035</v>
      </c>
      <c r="CN41">
        <f>'µmol Indicator Protonated'!CN41+'µmol Buffer Protonated'!CN41</f>
        <v>0.26317595244103625</v>
      </c>
      <c r="CO41">
        <f>'µmol Indicator Protonated'!CO41+'µmol Buffer Protonated'!CO41</f>
        <v>0.26322258246199226</v>
      </c>
      <c r="CP41">
        <f>'µmol Indicator Protonated'!CP41+'µmol Buffer Protonated'!CP41</f>
        <v>0.26325755497770936</v>
      </c>
      <c r="CQ41">
        <f>'µmol Indicator Protonated'!CQ41+'µmol Buffer Protonated'!CQ41</f>
        <v>0.26307103489388511</v>
      </c>
      <c r="CR41">
        <f>'µmol Indicator Protonated'!CR41+'µmol Buffer Protonated'!CR41</f>
        <v>0.26302440487292905</v>
      </c>
      <c r="CS41">
        <f>'µmol Indicator Protonated'!CS41+'µmol Buffer Protonated'!CS41</f>
        <v>0.2630943499043632</v>
      </c>
      <c r="CT41">
        <f>'µmol Indicator Protonated'!CT41+'µmol Buffer Protonated'!CT41</f>
        <v>0.26345573256677279</v>
      </c>
      <c r="CU41">
        <f>'µmol Indicator Protonated'!CU41+'µmol Buffer Protonated'!CU41</f>
        <v>0.26360728013488</v>
      </c>
    </row>
    <row r="42" spans="1:99" x14ac:dyDescent="0.25">
      <c r="A42" s="61">
        <v>12</v>
      </c>
      <c r="B42" s="13" t="s">
        <v>12</v>
      </c>
      <c r="C42">
        <f>'µmol Indicator Protonated'!C42+'µmol Buffer Protonated'!C42</f>
        <v>0</v>
      </c>
      <c r="D42">
        <f>'µmol Indicator Protonated'!D42+'µmol Buffer Protonated'!D42</f>
        <v>3.3223889931207522E-3</v>
      </c>
      <c r="E42">
        <f>'µmol Indicator Protonated'!E42+'µmol Buffer Protonated'!E42</f>
        <v>1.6250562303193848E-2</v>
      </c>
      <c r="F42">
        <f>'µmol Indicator Protonated'!F42+'µmol Buffer Protonated'!F42</f>
        <v>1.8908473497690488E-2</v>
      </c>
      <c r="G42">
        <f>'µmol Indicator Protonated'!G42+'µmol Buffer Protonated'!G42</f>
        <v>2.3792968192839849E-2</v>
      </c>
      <c r="H42">
        <f>'µmol Indicator Protonated'!H42+'µmol Buffer Protonated'!H42</f>
        <v>2.4574021043854151E-2</v>
      </c>
      <c r="I42">
        <f>'µmol Indicator Protonated'!I42+'µmol Buffer Protonated'!I42</f>
        <v>2.4993691232458853E-2</v>
      </c>
      <c r="J42">
        <f>'µmol Indicator Protonated'!J42+'µmol Buffer Protonated'!J42</f>
        <v>2.5634854020605013E-2</v>
      </c>
      <c r="K42">
        <f>'µmol Indicator Protonated'!K42+'µmol Buffer Protonated'!K42</f>
        <v>2.5588223999648892E-2</v>
      </c>
      <c r="L42">
        <f>'µmol Indicator Protonated'!L42+'µmol Buffer Protonated'!L42</f>
        <v>2.6474194397814409E-2</v>
      </c>
      <c r="M42">
        <f>'µmol Indicator Protonated'!M42+'µmol Buffer Protonated'!M42</f>
        <v>2.6975467123092321E-2</v>
      </c>
      <c r="N42">
        <f>'µmol Indicator Protonated'!N42+'µmol Buffer Protonated'!N42</f>
        <v>2.7465082343131098E-2</v>
      </c>
      <c r="O42">
        <f>'µmol Indicator Protonated'!O42+'µmol Buffer Protonated'!O42</f>
        <v>2.780314999506275E-2</v>
      </c>
      <c r="P42">
        <f>'µmol Indicator Protonated'!P42+'µmol Buffer Protonated'!P42</f>
        <v>2.7814807500301717E-2</v>
      </c>
      <c r="Q42">
        <f>'µmol Indicator Protonated'!Q42+'µmol Buffer Protonated'!Q42</f>
        <v>2.8257792699384526E-2</v>
      </c>
      <c r="R42">
        <f>'µmol Indicator Protonated'!R42+'µmol Buffer Protonated'!R42</f>
        <v>2.8689120393228254E-2</v>
      </c>
      <c r="S42">
        <f>'µmol Indicator Protonated'!S42+'µmol Buffer Protonated'!S42</f>
        <v>2.8992215529442797E-2</v>
      </c>
      <c r="T42">
        <f>'µmol Indicator Protonated'!T42+'µmol Buffer Protonated'!T42</f>
        <v>2.9178735613267059E-2</v>
      </c>
      <c r="U42">
        <f>'µmol Indicator Protonated'!U42+'µmol Buffer Protonated'!U42</f>
        <v>2.9656693328066884E-2</v>
      </c>
      <c r="V42">
        <f>'µmol Indicator Protonated'!V42+'µmol Buffer Protonated'!V42</f>
        <v>3.0029733495715534E-2</v>
      </c>
      <c r="W42">
        <f>'µmol Indicator Protonated'!W42+'µmol Buffer Protonated'!W42</f>
        <v>3.0227911084778909E-2</v>
      </c>
      <c r="X42">
        <f>'µmol Indicator Protonated'!X42+'µmol Buffer Protonated'!X42</f>
        <v>3.0939018904359159E-2</v>
      </c>
      <c r="Y42">
        <f>'µmol Indicator Protonated'!Y42+'µmol Buffer Protonated'!Y42</f>
        <v>3.1790016786807512E-2</v>
      </c>
      <c r="Z42">
        <f>'µmol Indicator Protonated'!Z42+'µmol Buffer Protonated'!Z42</f>
        <v>3.1778359281568518E-2</v>
      </c>
      <c r="AA42">
        <f>'µmol Indicator Protonated'!AA42+'µmol Buffer Protonated'!AA42</f>
        <v>3.2512782111626809E-2</v>
      </c>
      <c r="AB42">
        <f>'µmol Indicator Protonated'!AB42+'µmol Buffer Protonated'!AB42</f>
        <v>3.2675987184973117E-2</v>
      </c>
      <c r="AC42">
        <f>'µmol Indicator Protonated'!AC42+'µmol Buffer Protonated'!AC42</f>
        <v>3.2967424815948526E-2</v>
      </c>
      <c r="AD42">
        <f>'µmol Indicator Protonated'!AD42+'µmol Buffer Protonated'!AD42</f>
        <v>3.3550300077899595E-2</v>
      </c>
      <c r="AE42">
        <f>'µmol Indicator Protonated'!AE42+'µmol Buffer Protonated'!AE42</f>
        <v>3.3841737708875066E-2</v>
      </c>
      <c r="AF42">
        <f>'µmol Indicator Protonated'!AF42+'µmol Buffer Protonated'!AF42</f>
        <v>3.4109860329372521E-2</v>
      </c>
      <c r="AG42">
        <f>'µmol Indicator Protonated'!AG42+'µmol Buffer Protonated'!AG42</f>
        <v>3.4716050601801551E-2</v>
      </c>
      <c r="AH42">
        <f>'µmol Indicator Protonated'!AH42+'µmol Buffer Protonated'!AH42</f>
        <v>3.5287268358513521E-2</v>
      </c>
      <c r="AI42">
        <f>'µmol Indicator Protonated'!AI42+'µmol Buffer Protonated'!AI42</f>
        <v>3.5403843410903767E-2</v>
      </c>
      <c r="AJ42">
        <f>'µmol Indicator Protonated'!AJ42+'µmol Buffer Protonated'!AJ42</f>
        <v>3.5928431146659633E-2</v>
      </c>
      <c r="AK42">
        <f>'µmol Indicator Protonated'!AK42+'µmol Buffer Protonated'!AK42</f>
        <v>3.6149923746201032E-2</v>
      </c>
      <c r="AL42">
        <f>'µmol Indicator Protonated'!AL42+'µmol Buffer Protonated'!AL42</f>
        <v>3.6592908945283831E-2</v>
      </c>
      <c r="AM42">
        <f>'µmol Indicator Protonated'!AM42+'µmol Buffer Protonated'!AM42</f>
        <v>3.6487991398132656E-2</v>
      </c>
      <c r="AN42">
        <f>'µmol Indicator Protonated'!AN42+'µmol Buffer Protonated'!AN42</f>
        <v>3.7700371942990682E-2</v>
      </c>
      <c r="AO42">
        <f>'µmol Indicator Protonated'!AO42+'µmol Buffer Protonated'!AO42</f>
        <v>3.8423137267809979E-2</v>
      </c>
      <c r="AP42">
        <f>'µmol Indicator Protonated'!AP42+'µmol Buffer Protonated'!AP42</f>
        <v>3.8691259888307294E-2</v>
      </c>
      <c r="AQ42">
        <f>'µmol Indicator Protonated'!AQ42+'µmol Buffer Protonated'!AQ42</f>
        <v>3.8504739804483018E-2</v>
      </c>
      <c r="AR42">
        <f>'µmol Indicator Protonated'!AR42+'µmol Buffer Protonated'!AR42</f>
        <v>3.9297450160736422E-2</v>
      </c>
      <c r="AS42">
        <f>'µmol Indicator Protonated'!AS42+'µmol Buffer Protonated'!AS42</f>
        <v>3.9518942760277773E-2</v>
      </c>
      <c r="AT42">
        <f>'µmol Indicator Protonated'!AT42+'µmol Buffer Protonated'!AT42</f>
        <v>4.0673035778940769E-2</v>
      </c>
      <c r="AU42">
        <f>'µmol Indicator Protonated'!AU42+'µmol Buffer Protonated'!AU42</f>
        <v>4.155900617710629E-2</v>
      </c>
      <c r="AV42">
        <f>'µmol Indicator Protonated'!AV42+'µmol Buffer Protonated'!AV42</f>
        <v>4.2503264101466931E-2</v>
      </c>
      <c r="AW42">
        <f>'µmol Indicator Protonated'!AW42+'µmol Buffer Protonated'!AW42</f>
        <v>4.3307631962959253E-2</v>
      </c>
      <c r="AX42">
        <f>'µmol Indicator Protonated'!AX42+'µmol Buffer Protonated'!AX42</f>
        <v>4.4368464939710146E-2</v>
      </c>
      <c r="AY42">
        <f>'µmol Indicator Protonated'!AY42+'µmol Buffer Protonated'!AY42</f>
        <v>4.5254435337875647E-2</v>
      </c>
      <c r="AZ42">
        <f>'µmol Indicator Protonated'!AZ42+'µmol Buffer Protonated'!AZ42</f>
        <v>4.5627475505524331E-2</v>
      </c>
      <c r="BA42">
        <f>'µmol Indicator Protonated'!BA42+'µmol Buffer Protonated'!BA42</f>
        <v>4.6105433220324114E-2</v>
      </c>
      <c r="BB42">
        <f>'µmol Indicator Protonated'!BB42+'µmol Buffer Protonated'!BB42</f>
        <v>4.6361898335582588E-2</v>
      </c>
      <c r="BC42">
        <f>'µmol Indicator Protonated'!BC42+'µmol Buffer Protonated'!BC42</f>
        <v>4.6513445903689832E-2</v>
      </c>
      <c r="BD42">
        <f>'µmol Indicator Protonated'!BD42+'µmol Buffer Protonated'!BD42</f>
        <v>4.7084663660401836E-2</v>
      </c>
      <c r="BE42">
        <f>'µmol Indicator Protonated'!BE42+'µmol Buffer Protonated'!BE42</f>
        <v>4.7376101291377322E-2</v>
      </c>
      <c r="BF42">
        <f>'µmol Indicator Protonated'!BF42+'µmol Buffer Protonated'!BF42</f>
        <v>4.7772456469504017E-2</v>
      </c>
      <c r="BG42">
        <f>'µmol Indicator Protonated'!BG42+'µmol Buffer Protonated'!BG42</f>
        <v>4.8087209110957541E-2</v>
      </c>
      <c r="BH42">
        <f>'µmol Indicator Protonated'!BH42+'µmol Buffer Protonated'!BH42</f>
        <v>4.8565166825757393E-2</v>
      </c>
      <c r="BI42">
        <f>'µmol Indicator Protonated'!BI42+'µmol Buffer Protonated'!BI42</f>
        <v>4.883328944625482E-2</v>
      </c>
      <c r="BJ42">
        <f>'µmol Indicator Protonated'!BJ42+'µmol Buffer Protonated'!BJ42</f>
        <v>4.912472707723034E-2</v>
      </c>
      <c r="BK42">
        <f>'µmol Indicator Protonated'!BK42+'µmol Buffer Protonated'!BK42</f>
        <v>4.9322904666293584E-2</v>
      </c>
      <c r="BL42">
        <f>'µmol Indicator Protonated'!BL42+'µmol Buffer Protonated'!BL42</f>
        <v>4.9707602339181221E-2</v>
      </c>
      <c r="BM42">
        <f>'µmol Indicator Protonated'!BM42+'µmol Buffer Protonated'!BM42</f>
        <v>4.9905779928244548E-2</v>
      </c>
      <c r="BN42">
        <f>'µmol Indicator Protonated'!BN42+'µmol Buffer Protonated'!BN42</f>
        <v>5.0092300012068922E-2</v>
      </c>
      <c r="BO42">
        <f>'µmol Indicator Protonated'!BO42+'µmol Buffer Protonated'!BO42</f>
        <v>5.0337107622088373E-2</v>
      </c>
      <c r="BP42">
        <f>'µmol Indicator Protonated'!BP42+'µmol Buffer Protonated'!BP42</f>
        <v>5.0710147789736988E-2</v>
      </c>
      <c r="BQ42">
        <f>'µmol Indicator Protonated'!BQ42+'µmol Buffer Protonated'!BQ42</f>
        <v>5.1129817978341714E-2</v>
      </c>
      <c r="BR42">
        <f>'µmol Indicator Protonated'!BR42+'µmol Buffer Protonated'!BR42</f>
        <v>5.1397940598839176E-2</v>
      </c>
      <c r="BS42">
        <f>'µmol Indicator Protonated'!BS42+'µmol Buffer Protonated'!BS42</f>
        <v>5.1666063219336658E-2</v>
      </c>
      <c r="BT42">
        <f>'µmol Indicator Protonated'!BT42+'µmol Buffer Protonated'!BT42</f>
        <v>5.203910338698528E-2</v>
      </c>
      <c r="BU42">
        <f>'µmol Indicator Protonated'!BU42+'µmol Buffer Protonated'!BU42</f>
        <v>5.2342198523199844E-2</v>
      </c>
      <c r="BV42">
        <f>'µmol Indicator Protonated'!BV42+'µmol Buffer Protonated'!BV42</f>
        <v>5.270358118560943E-2</v>
      </c>
      <c r="BW42">
        <f>'µmol Indicator Protonated'!BW42+'µmol Buffer Protonated'!BW42</f>
        <v>5.3134908879453199E-2</v>
      </c>
      <c r="BX42">
        <f>'µmol Indicator Protonated'!BX42+'µmol Buffer Protonated'!BX42</f>
        <v>5.3193196405648291E-2</v>
      </c>
      <c r="BY42">
        <f>'µmol Indicator Protonated'!BY42+'µmol Buffer Protonated'!BY42</f>
        <v>5.3927619235706561E-2</v>
      </c>
      <c r="BZ42">
        <f>'µmol Indicator Protonated'!BZ42+'µmol Buffer Protonated'!BZ42</f>
        <v>5.3787729172838326E-2</v>
      </c>
      <c r="CA42">
        <f>'µmol Indicator Protonated'!CA42+'µmol Buffer Protonated'!CA42</f>
        <v>5.4055851793335795E-2</v>
      </c>
      <c r="CB42">
        <f>'µmol Indicator Protonated'!CB42+'µmol Buffer Protonated'!CB42</f>
        <v>5.4720329591959938E-2</v>
      </c>
      <c r="CC42">
        <f>'µmol Indicator Protonated'!CC42+'µmol Buffer Protonated'!CC42</f>
        <v>5.5139999780564664E-2</v>
      </c>
      <c r="CD42">
        <f>'µmol Indicator Protonated'!CD42+'µmol Buffer Protonated'!CD42</f>
        <v>5.5478067432496225E-2</v>
      </c>
      <c r="CE42">
        <f>'µmol Indicator Protonated'!CE42+'µmol Buffer Protonated'!CE42</f>
        <v>5.5722875042515704E-2</v>
      </c>
      <c r="CF42">
        <f>'µmol Indicator Protonated'!CF42+'µmol Buffer Protonated'!CF42</f>
        <v>5.6002655168252161E-2</v>
      </c>
      <c r="CG42">
        <f>'µmol Indicator Protonated'!CG42+'µmol Buffer Protonated'!CG42</f>
        <v>5.6364037830661767E-2</v>
      </c>
      <c r="CH42">
        <f>'µmol Indicator Protonated'!CH42+'µmol Buffer Protonated'!CH42</f>
        <v>5.656221541972499E-2</v>
      </c>
      <c r="CI42">
        <f>'µmol Indicator Protonated'!CI42+'µmol Buffer Protonated'!CI42</f>
        <v>5.6935255587373751E-2</v>
      </c>
      <c r="CJ42">
        <f>'µmol Indicator Protonated'!CJ42+'µmol Buffer Protonated'!CJ42</f>
        <v>5.7553103365041762E-2</v>
      </c>
      <c r="CK42">
        <f>'µmol Indicator Protonated'!CK42+'µmol Buffer Protonated'!CK42</f>
        <v>5.75764183755198E-2</v>
      </c>
      <c r="CL42">
        <f>'µmol Indicator Protonated'!CL42+'µmol Buffer Protonated'!CL42</f>
        <v>5.8112663616514688E-2</v>
      </c>
      <c r="CM42">
        <f>'µmol Indicator Protonated'!CM42+'µmol Buffer Protonated'!CM42</f>
        <v>5.8159293637470744E-2</v>
      </c>
      <c r="CN42">
        <f>'µmol Indicator Protonated'!CN42+'µmol Buffer Protonated'!CN42</f>
        <v>5.8369128731773107E-2</v>
      </c>
      <c r="CO42">
        <f>'µmol Indicator Protonated'!CO42+'µmol Buffer Protonated'!CO42</f>
        <v>5.8707196383704675E-2</v>
      </c>
      <c r="CP42">
        <f>'µmol Indicator Protonated'!CP42+'µmol Buffer Protonated'!CP42</f>
        <v>5.9115209067070372E-2</v>
      </c>
      <c r="CQ42">
        <f>'µmol Indicator Protonated'!CQ42+'µmol Buffer Protonated'!CQ42</f>
        <v>5.9220126614221581E-2</v>
      </c>
      <c r="CR42">
        <f>'µmol Indicator Protonated'!CR42+'µmol Buffer Protonated'!CR42</f>
        <v>5.9476591729480048E-2</v>
      </c>
      <c r="CS42">
        <f>'µmol Indicator Protonated'!CS42+'µmol Buffer Protonated'!CS42</f>
        <v>5.991957692856275E-2</v>
      </c>
      <c r="CT42">
        <f>'µmol Indicator Protonated'!CT42+'µmol Buffer Protonated'!CT42</f>
        <v>6.0607369737665048E-2</v>
      </c>
      <c r="CU42">
        <f>'µmol Indicator Protonated'!CU42+'µmol Buffer Protonated'!CU42</f>
        <v>6.1225217515333073E-2</v>
      </c>
    </row>
    <row r="43" spans="1:99" x14ac:dyDescent="0.25">
      <c r="A43" s="61">
        <v>13</v>
      </c>
      <c r="B43" s="13" t="s">
        <v>13</v>
      </c>
      <c r="C43">
        <f>'µmol Indicator Protonated'!C43+'µmol Buffer Protonated'!C43</f>
        <v>0</v>
      </c>
      <c r="D43">
        <f>'µmol Indicator Protonated'!D43+'µmol Buffer Protonated'!D43</f>
        <v>8.5332938349627109E-3</v>
      </c>
      <c r="E43">
        <f>'µmol Indicator Protonated'!E43+'µmol Buffer Protonated'!E43</f>
        <v>2.2009369891269719E-2</v>
      </c>
      <c r="F43">
        <f>'µmol Indicator Protonated'!F43+'µmol Buffer Protonated'!F43</f>
        <v>2.5308443873912432E-2</v>
      </c>
      <c r="G43">
        <f>'µmol Indicator Protonated'!G43+'µmol Buffer Protonated'!G43</f>
        <v>2.5949606662058571E-2</v>
      </c>
      <c r="H43">
        <f>'µmol Indicator Protonated'!H43+'µmol Buffer Protonated'!H43</f>
        <v>2.6415906871619335E-2</v>
      </c>
      <c r="I43">
        <f>'µmol Indicator Protonated'!I43+'µmol Buffer Protonated'!I43</f>
        <v>2.6450879387336337E-2</v>
      </c>
      <c r="J43">
        <f>'µmol Indicator Protonated'!J43+'µmol Buffer Protonated'!J43</f>
        <v>2.6987124628331281E-2</v>
      </c>
      <c r="K43">
        <f>'µmol Indicator Protonated'!K43+'µmol Buffer Protonated'!K43</f>
        <v>2.7173644712155633E-2</v>
      </c>
      <c r="L43">
        <f>'µmol Indicator Protonated'!L43+'µmol Buffer Protonated'!L43</f>
        <v>2.7593314900760359E-2</v>
      </c>
      <c r="M43">
        <f>'µmol Indicator Protonated'!M43+'µmol Buffer Protonated'!M43</f>
        <v>2.7966355068408985E-2</v>
      </c>
      <c r="N43">
        <f>'µmol Indicator Protonated'!N43+'µmol Buffer Protonated'!N43</f>
        <v>2.8152875152233338E-2</v>
      </c>
      <c r="O43">
        <f>'µmol Indicator Protonated'!O43+'µmol Buffer Protonated'!O43</f>
        <v>2.7709889953150602E-2</v>
      </c>
      <c r="P43">
        <f>'µmol Indicator Protonated'!P43+'µmol Buffer Protonated'!P43</f>
        <v>2.7698232447911614E-2</v>
      </c>
      <c r="Q43">
        <f>'µmol Indicator Protonated'!Q43+'µmol Buffer Protonated'!Q43</f>
        <v>2.7371822301218957E-2</v>
      </c>
      <c r="R43">
        <f>'µmol Indicator Protonated'!R43+'µmol Buffer Protonated'!R43</f>
        <v>2.7511712364087202E-2</v>
      </c>
      <c r="S43">
        <f>'µmol Indicator Protonated'!S43+'µmol Buffer Protonated'!S43</f>
        <v>2.7243589743589768E-2</v>
      </c>
      <c r="T43">
        <f>'µmol Indicator Protonated'!T43+'µmol Buffer Protonated'!T43</f>
        <v>2.7395137311696995E-2</v>
      </c>
      <c r="U43">
        <f>'µmol Indicator Protonated'!U43+'µmol Buffer Protonated'!U43</f>
        <v>2.7348507290740919E-2</v>
      </c>
      <c r="V43">
        <f>'µmol Indicator Protonated'!V43+'µmol Buffer Protonated'!V43</f>
        <v>2.7278562259306808E-2</v>
      </c>
      <c r="W43">
        <f>'µmol Indicator Protonated'!W43+'µmol Buffer Protonated'!W43</f>
        <v>2.7301877269784895E-2</v>
      </c>
      <c r="X43">
        <f>'µmol Indicator Protonated'!X43+'µmol Buffer Protonated'!X43</f>
        <v>2.7476739848370204E-2</v>
      </c>
      <c r="Y43">
        <f>'µmol Indicator Protonated'!Y43+'µmol Buffer Protonated'!Y43</f>
        <v>2.7861437521257821E-2</v>
      </c>
      <c r="Z43">
        <f>'µmol Indicator Protonated'!Z43+'µmol Buffer Protonated'!Z43</f>
        <v>2.7768177479345662E-2</v>
      </c>
      <c r="AA43">
        <f>'µmol Indicator Protonated'!AA43+'µmol Buffer Protonated'!AA43</f>
        <v>2.7931382552691932E-2</v>
      </c>
      <c r="AB43">
        <f>'µmol Indicator Protonated'!AB43+'µmol Buffer Protonated'!AB43</f>
        <v>2.7803149995062757E-2</v>
      </c>
      <c r="AC43">
        <f>'µmol Indicator Protonated'!AC43+'µmol Buffer Protonated'!AC43</f>
        <v>2.7873095026496791E-2</v>
      </c>
      <c r="AD43">
        <f>'µmol Indicator Protonated'!AD43+'µmol Buffer Protonated'!AD43</f>
        <v>2.8269450204623493E-2</v>
      </c>
      <c r="AE43">
        <f>'µmol Indicator Protonated'!AE43+'µmol Buffer Protonated'!AE43</f>
        <v>2.8059615110321141E-2</v>
      </c>
      <c r="AF43">
        <f>'µmol Indicator Protonated'!AF43+'µmol Buffer Protonated'!AF43</f>
        <v>2.8047957605082118E-2</v>
      </c>
      <c r="AG43">
        <f>'µmol Indicator Protonated'!AG43+'µmol Buffer Protonated'!AG43</f>
        <v>2.8432655277969735E-2</v>
      </c>
      <c r="AH43">
        <f>'µmol Indicator Protonated'!AH43+'µmol Buffer Protonated'!AH43</f>
        <v>2.8595860351315998E-2</v>
      </c>
      <c r="AI43">
        <f>'µmol Indicator Protonated'!AI43+'µmol Buffer Protonated'!AI43</f>
        <v>2.8584202846077031E-2</v>
      </c>
      <c r="AJ43">
        <f>'µmol Indicator Protonated'!AJ43+'µmol Buffer Protonated'!AJ43</f>
        <v>2.8922270498008606E-2</v>
      </c>
      <c r="AK43">
        <f>'µmol Indicator Protonated'!AK43+'µmol Buffer Protonated'!AK43</f>
        <v>2.8887297982291563E-2</v>
      </c>
      <c r="AL43">
        <f>'µmol Indicator Protonated'!AL43+'µmol Buffer Protonated'!AL43</f>
        <v>2.9085475571354883E-2</v>
      </c>
      <c r="AM43">
        <f>'µmol Indicator Protonated'!AM43+'µmol Buffer Protonated'!AM43</f>
        <v>2.8467627793686837E-2</v>
      </c>
      <c r="AN43">
        <f>'µmol Indicator Protonated'!AN43+'µmol Buffer Protonated'!AN43</f>
        <v>2.9598405801871765E-2</v>
      </c>
      <c r="AO43">
        <f>'µmol Indicator Protonated'!AO43+'µmol Buffer Protonated'!AO43</f>
        <v>3.0041391000954522E-2</v>
      </c>
      <c r="AP43">
        <f>'µmol Indicator Protonated'!AP43+'µmol Buffer Protonated'!AP43</f>
        <v>3.0076363516671579E-2</v>
      </c>
      <c r="AQ43">
        <f>'µmol Indicator Protonated'!AQ43+'µmol Buffer Protonated'!AQ43</f>
        <v>2.9481830749481557E-2</v>
      </c>
      <c r="AR43">
        <f>'µmol Indicator Protonated'!AR43+'µmol Buffer Protonated'!AR43</f>
        <v>3.0134651042866677E-2</v>
      </c>
      <c r="AS43">
        <f>'µmol Indicator Protonated'!AS43+'µmol Buffer Protonated'!AS43</f>
        <v>3.0088021021910594E-2</v>
      </c>
      <c r="AT43">
        <f>'µmol Indicator Protonated'!AT43+'µmol Buffer Protonated'!AT43</f>
        <v>3.0950676409598119E-2</v>
      </c>
      <c r="AU43">
        <f>'µmol Indicator Protonated'!AU43+'µmol Buffer Protonated'!AU43</f>
        <v>3.1615154208222182E-2</v>
      </c>
      <c r="AV43">
        <f>'µmol Indicator Protonated'!AV43+'µmol Buffer Protonated'!AV43</f>
        <v>3.2302947017324418E-2</v>
      </c>
      <c r="AW43">
        <f>'µmol Indicator Protonated'!AW43+'µmol Buffer Protonated'!AW43</f>
        <v>3.2850849763558322E-2</v>
      </c>
      <c r="AX43">
        <f>'µmol Indicator Protonated'!AX43+'µmol Buffer Protonated'!AX43</f>
        <v>3.3748477666962928E-2</v>
      </c>
      <c r="AY43">
        <f>'µmol Indicator Protonated'!AY43+'µmol Buffer Protonated'!AY43</f>
        <v>3.4412955465587071E-2</v>
      </c>
      <c r="AZ43">
        <f>'µmol Indicator Protonated'!AZ43+'µmol Buffer Protonated'!AZ43</f>
        <v>3.4552845528455313E-2</v>
      </c>
      <c r="BA43">
        <f>'µmol Indicator Protonated'!BA43+'µmol Buffer Protonated'!BA43</f>
        <v>3.4797653138474709E-2</v>
      </c>
      <c r="BB43">
        <f>'µmol Indicator Protonated'!BB43+'µmol Buffer Protonated'!BB43</f>
        <v>3.4937543201342965E-2</v>
      </c>
      <c r="BC43">
        <f>'µmol Indicator Protonated'!BC43+'µmol Buffer Protonated'!BC43</f>
        <v>3.476268062275762E-2</v>
      </c>
      <c r="BD43">
        <f>'µmol Indicator Protonated'!BD43+'µmol Buffer Protonated'!BD43</f>
        <v>3.5310583368991608E-2</v>
      </c>
      <c r="BE43">
        <f>'µmol Indicator Protonated'!BE43+'µmol Buffer Protonated'!BE43</f>
        <v>3.5392185905664765E-2</v>
      </c>
      <c r="BF43">
        <f>'µmol Indicator Protonated'!BF43+'µmol Buffer Protonated'!BF43</f>
        <v>3.5648651020923197E-2</v>
      </c>
      <c r="BG43">
        <f>'µmol Indicator Protonated'!BG43+'µmol Buffer Protonated'!BG43</f>
        <v>3.5671966031401242E-2</v>
      </c>
      <c r="BH43">
        <f>'µmol Indicator Protonated'!BH43+'µmol Buffer Protonated'!BH43</f>
        <v>3.5963403662376728E-2</v>
      </c>
      <c r="BI43">
        <f>'µmol Indicator Protonated'!BI43+'µmol Buffer Protonated'!BI43</f>
        <v>3.6045006199049885E-2</v>
      </c>
      <c r="BJ43">
        <f>'µmol Indicator Protonated'!BJ43+'µmol Buffer Protonated'!BJ43</f>
        <v>3.6079978714766925E-2</v>
      </c>
      <c r="BK43">
        <f>'µmol Indicator Protonated'!BK43+'µmol Buffer Protonated'!BK43</f>
        <v>3.6149923746200997E-2</v>
      </c>
      <c r="BL43">
        <f>'µmol Indicator Protonated'!BL43+'µmol Buffer Protonated'!BL43</f>
        <v>3.6313128819547243E-2</v>
      </c>
      <c r="BM43">
        <f>'µmol Indicator Protonated'!BM43+'µmol Buffer Protonated'!BM43</f>
        <v>3.6359758840503374E-2</v>
      </c>
      <c r="BN43">
        <f>'µmol Indicator Protonated'!BN43+'µmol Buffer Protonated'!BN43</f>
        <v>3.6406388861459471E-2</v>
      </c>
      <c r="BO43">
        <f>'µmol Indicator Protonated'!BO43+'µmol Buffer Protonated'!BO43</f>
        <v>3.6522963913849661E-2</v>
      </c>
      <c r="BP43">
        <f>'µmol Indicator Protonated'!BP43+'µmol Buffer Protonated'!BP43</f>
        <v>3.6639538966239879E-2</v>
      </c>
      <c r="BQ43">
        <f>'µmol Indicator Protonated'!BQ43+'µmol Buffer Protonated'!BQ43</f>
        <v>3.6989264123410484E-2</v>
      </c>
      <c r="BR43">
        <f>'µmol Indicator Protonated'!BR43+'µmol Buffer Protonated'!BR43</f>
        <v>3.6942634102454415E-2</v>
      </c>
      <c r="BS43">
        <f>'µmol Indicator Protonated'!BS43+'µmol Buffer Protonated'!BS43</f>
        <v>3.7070866660083586E-2</v>
      </c>
      <c r="BT43">
        <f>'µmol Indicator Protonated'!BT43+'µmol Buffer Protonated'!BT43</f>
        <v>3.7327331775342053E-2</v>
      </c>
      <c r="BU43">
        <f>'µmol Indicator Protonated'!BU43+'µmol Buffer Protonated'!BU43</f>
        <v>3.7432249322493227E-2</v>
      </c>
      <c r="BV43">
        <f>'µmol Indicator Protonated'!BV43+'µmol Buffer Protonated'!BV43</f>
        <v>3.771202944822967E-2</v>
      </c>
      <c r="BW43">
        <f>'µmol Indicator Protonated'!BW43+'µmol Buffer Protonated'!BW43</f>
        <v>3.7793631984902792E-2</v>
      </c>
      <c r="BX43">
        <f>'µmol Indicator Protonated'!BX43+'µmol Buffer Protonated'!BX43</f>
        <v>3.7840262005858938E-2</v>
      </c>
      <c r="BY43">
        <f>'µmol Indicator Protonated'!BY43+'µmol Buffer Protonated'!BY43</f>
        <v>3.8306562215419698E-2</v>
      </c>
      <c r="BZ43">
        <f>'µmol Indicator Protonated'!BZ43+'µmol Buffer Protonated'!BZ43</f>
        <v>3.8061754605400261E-2</v>
      </c>
      <c r="CA43">
        <f>'µmol Indicator Protonated'!CA43+'µmol Buffer Protonated'!CA43</f>
        <v>3.820164466826851E-2</v>
      </c>
      <c r="CB43">
        <f>'µmol Indicator Protonated'!CB43+'µmol Buffer Protonated'!CB43</f>
        <v>3.8679602383068355E-2</v>
      </c>
      <c r="CC43">
        <f>'µmol Indicator Protonated'!CC43+'µmol Buffer Protonated'!CC43</f>
        <v>3.8877779972131682E-2</v>
      </c>
      <c r="CD43">
        <f>'µmol Indicator Protonated'!CD43+'µmol Buffer Protonated'!CD43</f>
        <v>3.9052642550716971E-2</v>
      </c>
      <c r="CE43">
        <f>'µmol Indicator Protonated'!CE43+'µmol Buffer Protonated'!CE43</f>
        <v>3.9122587582151085E-2</v>
      </c>
      <c r="CF43">
        <f>'µmol Indicator Protonated'!CF43+'µmol Buffer Protonated'!CF43</f>
        <v>3.919253261358531E-2</v>
      </c>
      <c r="CG43">
        <f>'µmol Indicator Protonated'!CG43+'µmol Buffer Protonated'!CG43</f>
        <v>3.9495627749799742E-2</v>
      </c>
      <c r="CH43">
        <f>'µmol Indicator Protonated'!CH43+'µmol Buffer Protonated'!CH43</f>
        <v>3.958888779171188E-2</v>
      </c>
      <c r="CI43">
        <f>'µmol Indicator Protonated'!CI43+'µmol Buffer Protonated'!CI43</f>
        <v>3.9763750370297252E-2</v>
      </c>
      <c r="CJ43">
        <f>'µmol Indicator Protonated'!CJ43+'µmol Buffer Protonated'!CJ43</f>
        <v>4.0183420558901922E-2</v>
      </c>
      <c r="CK43">
        <f>'µmol Indicator Protonated'!CK43+'µmol Buffer Protonated'!CK43</f>
        <v>4.0066845506511739E-2</v>
      </c>
      <c r="CL43">
        <f>'µmol Indicator Protonated'!CL43+'µmol Buffer Protonated'!CL43</f>
        <v>4.0416570663682427E-2</v>
      </c>
      <c r="CM43">
        <f>'µmol Indicator Protonated'!CM43+'µmol Buffer Protonated'!CM43</f>
        <v>4.0253365590336092E-2</v>
      </c>
      <c r="CN43">
        <f>'µmol Indicator Protonated'!CN43+'µmol Buffer Protonated'!CN43</f>
        <v>4.0334968127009221E-2</v>
      </c>
      <c r="CO43">
        <f>'µmol Indicator Protonated'!CO43+'µmol Buffer Protonated'!CO43</f>
        <v>4.0579775737028589E-2</v>
      </c>
      <c r="CP43">
        <f>'µmol Indicator Protonated'!CP43+'µmol Buffer Protonated'!CP43</f>
        <v>4.0754638315613913E-2</v>
      </c>
      <c r="CQ43">
        <f>'µmol Indicator Protonated'!CQ43+'µmol Buffer Protonated'!CQ43</f>
        <v>4.0742980810374939E-2</v>
      </c>
      <c r="CR43">
        <f>'µmol Indicator Protonated'!CR43+'µmol Buffer Protonated'!CR43</f>
        <v>4.0917843388960234E-2</v>
      </c>
      <c r="CS43">
        <f>'µmol Indicator Protonated'!CS43+'µmol Buffer Protonated'!CS43</f>
        <v>4.1139335988501585E-2</v>
      </c>
      <c r="CT43">
        <f>'µmol Indicator Protonated'!CT43+'µmol Buffer Protonated'!CT43</f>
        <v>4.1150993493740635E-2</v>
      </c>
      <c r="CU43">
        <f>'µmol Indicator Protonated'!CU43+'µmol Buffer Protonated'!CU43</f>
        <v>4.2013648881428098E-2</v>
      </c>
    </row>
    <row r="44" spans="1:99" x14ac:dyDescent="0.25">
      <c r="A44" s="61">
        <v>14</v>
      </c>
      <c r="B44" s="13" t="s">
        <v>14</v>
      </c>
      <c r="C44">
        <f>'µmol Indicator Protonated'!C44+'µmol Buffer Protonated'!C44</f>
        <v>0</v>
      </c>
      <c r="D44">
        <f>'µmol Indicator Protonated'!D44+'µmol Buffer Protonated'!D44</f>
        <v>1.3056405867702761E-3</v>
      </c>
      <c r="E44">
        <f>'µmol Indicator Protonated'!E44+'µmol Buffer Protonated'!E44</f>
        <v>3.8563027330678144E-2</v>
      </c>
      <c r="F44">
        <f>'µmol Indicator Protonated'!F44+'µmol Buffer Protonated'!F44</f>
        <v>6.0082782001909051E-2</v>
      </c>
      <c r="G44">
        <f>'µmol Indicator Protonated'!G44+'µmol Buffer Protonated'!G44</f>
        <v>7.1460507115192695E-2</v>
      </c>
      <c r="H44">
        <f>'µmol Indicator Protonated'!H44+'µmol Buffer Protonated'!H44</f>
        <v>8.0191978539218625E-2</v>
      </c>
      <c r="I44">
        <f>'µmol Indicator Protonated'!I44+'µmol Buffer Protonated'!I44</f>
        <v>8.7862616986493766E-2</v>
      </c>
      <c r="J44">
        <f>'µmol Indicator Protonated'!J44+'µmol Buffer Protonated'!J44</f>
        <v>9.4787175098471677E-2</v>
      </c>
      <c r="K44">
        <f>'µmol Indicator Protonated'!K44+'µmol Buffer Protonated'!K44</f>
        <v>0.10089570784371812</v>
      </c>
      <c r="L44">
        <f>'µmol Indicator Protonated'!L44+'µmol Buffer Protonated'!L44</f>
        <v>0.10691098054705241</v>
      </c>
      <c r="M44">
        <f>'µmol Indicator Protonated'!M44+'µmol Buffer Protonated'!M44</f>
        <v>0.11167890018981166</v>
      </c>
      <c r="N44">
        <f>'µmol Indicator Protonated'!N44+'µmol Buffer Protonated'!N44</f>
        <v>0.1163069297697026</v>
      </c>
      <c r="O44">
        <f>'µmol Indicator Protonated'!O44+'µmol Buffer Protonated'!O44</f>
        <v>0.12011893398286214</v>
      </c>
      <c r="P44">
        <f>'µmol Indicator Protonated'!P44+'µmol Buffer Protonated'!P44</f>
        <v>0.12331309041835356</v>
      </c>
      <c r="Q44">
        <f>'µmol Indicator Protonated'!Q44+'µmol Buffer Protonated'!Q44</f>
        <v>0.12628575425430374</v>
      </c>
      <c r="R44">
        <f>'µmol Indicator Protonated'!R44+'µmol Buffer Protonated'!R44</f>
        <v>0.12900195297499537</v>
      </c>
      <c r="S44">
        <f>'µmol Indicator Protonated'!S44+'µmol Buffer Protonated'!S44</f>
        <v>0.13127516649660426</v>
      </c>
      <c r="T44">
        <f>'µmol Indicator Protonated'!T44+'µmol Buffer Protonated'!T44</f>
        <v>0.13322196987152057</v>
      </c>
      <c r="U44">
        <f>'µmol Indicator Protonated'!U44+'µmol Buffer Protonated'!U44</f>
        <v>0.13494728064689557</v>
      </c>
      <c r="V44">
        <f>'µmol Indicator Protonated'!V44+'µmol Buffer Protonated'!V44</f>
        <v>0.13660264639083641</v>
      </c>
      <c r="W44">
        <f>'µmol Indicator Protonated'!W44+'µmol Buffer Protonated'!W44</f>
        <v>0.13804817704047495</v>
      </c>
      <c r="X44">
        <f>'µmol Indicator Protonated'!X44+'µmol Buffer Protonated'!X44</f>
        <v>0.13938879014296224</v>
      </c>
      <c r="Y44">
        <f>'µmol Indicator Protonated'!Y44+'µmol Buffer Protonated'!Y44</f>
        <v>0.14083432079260069</v>
      </c>
      <c r="Z44">
        <f>'µmol Indicator Protonated'!Z44+'µmol Buffer Protonated'!Z44</f>
        <v>0.14169697618028818</v>
      </c>
      <c r="AA44">
        <f>'µmol Indicator Protonated'!AA44+'µmol Buffer Protonated'!AA44</f>
        <v>0.14266454911512683</v>
      </c>
      <c r="AB44">
        <f>'µmol Indicator Protonated'!AB44+'µmol Buffer Protonated'!AB44</f>
        <v>0.14318913685088272</v>
      </c>
      <c r="AC44">
        <f>'µmol Indicator Protonated'!AC44+'µmol Buffer Protonated'!AC44</f>
        <v>0.1440401347333311</v>
      </c>
      <c r="AD44">
        <f>'µmol Indicator Protonated'!AD44+'µmol Buffer Protonated'!AD44</f>
        <v>0.1445996949848041</v>
      </c>
      <c r="AE44">
        <f>'µmol Indicator Protonated'!AE44+'µmol Buffer Protonated'!AE44</f>
        <v>0.14494942014197471</v>
      </c>
      <c r="AF44">
        <f>'µmol Indicator Protonated'!AF44+'µmol Buffer Protonated'!AF44</f>
        <v>0.14546235037249161</v>
      </c>
      <c r="AG44">
        <f>'µmol Indicator Protonated'!AG44+'µmol Buffer Protonated'!AG44</f>
        <v>0.14612682817111575</v>
      </c>
      <c r="AH44">
        <f>'µmol Indicator Protonated'!AH44+'µmol Buffer Protonated'!AH44</f>
        <v>0.1465115258440034</v>
      </c>
      <c r="AI44">
        <f>'µmol Indicator Protonated'!AI44+'µmol Buffer Protonated'!AI44</f>
        <v>0.14669804592782767</v>
      </c>
      <c r="AJ44">
        <f>'µmol Indicator Protonated'!AJ44+'µmol Buffer Protonated'!AJ44</f>
        <v>0.14712937362167144</v>
      </c>
      <c r="AK44">
        <f>'µmol Indicator Protonated'!AK44+'µmol Buffer Protonated'!AK44</f>
        <v>0.14723429116882267</v>
      </c>
      <c r="AL44">
        <f>'µmol Indicator Protonated'!AL44+'µmol Buffer Protonated'!AL44</f>
        <v>0.14754904381027617</v>
      </c>
      <c r="AM44">
        <f>'µmol Indicator Protonated'!AM44+'µmol Buffer Protonated'!AM44</f>
        <v>0.14703611357975924</v>
      </c>
      <c r="AN44">
        <f>'µmol Indicator Protonated'!AN44+'µmol Buffer Protonated'!AN44</f>
        <v>0.14820186410366129</v>
      </c>
      <c r="AO44">
        <f>'µmol Indicator Protonated'!AO44+'µmol Buffer Protonated'!AO44</f>
        <v>0.14872645183941724</v>
      </c>
      <c r="AP44">
        <f>'µmol Indicator Protonated'!AP44+'µmol Buffer Protonated'!AP44</f>
        <v>0.14880805437609038</v>
      </c>
      <c r="AQ44">
        <f>'µmol Indicator Protonated'!AQ44+'µmol Buffer Protonated'!AQ44</f>
        <v>0.1482834666403344</v>
      </c>
      <c r="AR44">
        <f>'µmol Indicator Protonated'!AR44+'µmol Buffer Protonated'!AR44</f>
        <v>0.14897125944943659</v>
      </c>
      <c r="AS44">
        <f>'µmol Indicator Protonated'!AS44+'µmol Buffer Protonated'!AS44</f>
        <v>0.14870313682893913</v>
      </c>
      <c r="AT44">
        <f>'µmol Indicator Protonated'!AT44+'µmol Buffer Protonated'!AT44</f>
        <v>0.14939092963804135</v>
      </c>
      <c r="AU44">
        <f>'µmol Indicator Protonated'!AU44+'µmol Buffer Protonated'!AU44</f>
        <v>0.14999711991047038</v>
      </c>
      <c r="AV44">
        <f>'µmol Indicator Protonated'!AV44+'µmol Buffer Protonated'!AV44</f>
        <v>0.15070822773005063</v>
      </c>
      <c r="AW44">
        <f>'µmol Indicator Protonated'!AW44+'µmol Buffer Protonated'!AW44</f>
        <v>0.15119784295008948</v>
      </c>
      <c r="AX44">
        <f>'µmol Indicator Protonated'!AX44+'µmol Buffer Protonated'!AX44</f>
        <v>0.15197889580110382</v>
      </c>
      <c r="AY44">
        <f>'µmol Indicator Protonated'!AY44+'µmol Buffer Protonated'!AY44</f>
        <v>0.15255011355781575</v>
      </c>
      <c r="AZ44">
        <f>'µmol Indicator Protonated'!AZ44+'µmol Buffer Protonated'!AZ44</f>
        <v>0.15260840108401086</v>
      </c>
      <c r="BA44">
        <f>'µmol Indicator Protonated'!BA44+'µmol Buffer Protonated'!BA44</f>
        <v>0.15280657867307418</v>
      </c>
      <c r="BB44">
        <f>'µmol Indicator Protonated'!BB44+'µmol Buffer Protonated'!BB44</f>
        <v>0.15272497613640107</v>
      </c>
      <c r="BC44">
        <f>'µmol Indicator Protonated'!BC44+'µmol Buffer Protonated'!BC44</f>
        <v>0.15266668861020594</v>
      </c>
      <c r="BD44">
        <f>'µmol Indicator Protonated'!BD44+'µmol Buffer Protonated'!BD44</f>
        <v>0.15299309875689854</v>
      </c>
      <c r="BE44">
        <f>'µmol Indicator Protonated'!BE44+'µmol Buffer Protonated'!BE44</f>
        <v>0.15305138628309367</v>
      </c>
      <c r="BF44">
        <f>'µmol Indicator Protonated'!BF44+'µmol Buffer Protonated'!BF44</f>
        <v>0.15316796133548383</v>
      </c>
      <c r="BG44">
        <f>'µmol Indicator Protonated'!BG44+'µmol Buffer Protonated'!BG44</f>
        <v>0.15317961884072284</v>
      </c>
      <c r="BH44">
        <f>'µmol Indicator Protonated'!BH44+'µmol Buffer Protonated'!BH44</f>
        <v>0.15331950890359114</v>
      </c>
      <c r="BI44">
        <f>'µmol Indicator Protonated'!BI44+'µmol Buffer Protonated'!BI44</f>
        <v>0.15334282391406914</v>
      </c>
      <c r="BJ44">
        <f>'µmol Indicator Protonated'!BJ44+'µmol Buffer Protonated'!BJ44</f>
        <v>0.15337779642978622</v>
      </c>
      <c r="BK44">
        <f>'µmol Indicator Protonated'!BK44+'µmol Buffer Protonated'!BK44</f>
        <v>0.15324956387215699</v>
      </c>
      <c r="BL44">
        <f>'µmol Indicator Protonated'!BL44+'µmol Buffer Protonated'!BL44</f>
        <v>0.15333116640883007</v>
      </c>
      <c r="BM44">
        <f>'µmol Indicator Protonated'!BM44+'µmol Buffer Protonated'!BM44</f>
        <v>0.15329619389311305</v>
      </c>
      <c r="BN44">
        <f>'µmol Indicator Protonated'!BN44+'µmol Buffer Protonated'!BN44</f>
        <v>0.15306304378833269</v>
      </c>
      <c r="BO44">
        <f>'µmol Indicator Protonated'!BO44+'µmol Buffer Protonated'!BO44</f>
        <v>0.15321459135643992</v>
      </c>
      <c r="BP44">
        <f>'µmol Indicator Protonated'!BP44+'µmol Buffer Protonated'!BP44</f>
        <v>0.15326122137739598</v>
      </c>
      <c r="BQ44">
        <f>'µmol Indicator Protonated'!BQ44+'µmol Buffer Protonated'!BQ44</f>
        <v>0.15334282391406912</v>
      </c>
      <c r="BR44">
        <f>'µmol Indicator Protonated'!BR44+'µmol Buffer Protonated'!BR44</f>
        <v>0.1533311664088301</v>
      </c>
      <c r="BS44">
        <f>'µmol Indicator Protonated'!BS44+'µmol Buffer Protonated'!BS44</f>
        <v>0.1533311664088301</v>
      </c>
      <c r="BT44">
        <f>'µmol Indicator Protonated'!BT44+'µmol Buffer Protonated'!BT44</f>
        <v>0.15333116640883007</v>
      </c>
      <c r="BU44">
        <f>'µmol Indicator Protonated'!BU44+'µmol Buffer Protonated'!BU44</f>
        <v>0.15342442645074225</v>
      </c>
      <c r="BV44">
        <f>'µmol Indicator Protonated'!BV44+'µmol Buffer Protonated'!BV44</f>
        <v>0.15352934399789342</v>
      </c>
      <c r="BW44">
        <f>'µmol Indicator Protonated'!BW44+'µmol Buffer Protonated'!BW44</f>
        <v>0.15351768649265438</v>
      </c>
      <c r="BX44">
        <f>'µmol Indicator Protonated'!BX44+'µmol Buffer Protonated'!BX44</f>
        <v>0.15338945393502518</v>
      </c>
      <c r="BY44">
        <f>'µmol Indicator Protonated'!BY44+'µmol Buffer Protonated'!BY44</f>
        <v>0.15373917909219578</v>
      </c>
      <c r="BZ44">
        <f>'µmol Indicator Protonated'!BZ44+'µmol Buffer Protonated'!BZ44</f>
        <v>0.15342442645074225</v>
      </c>
      <c r="CA44">
        <f>'µmol Indicator Protonated'!CA44+'µmol Buffer Protonated'!CA44</f>
        <v>0.15337779642978611</v>
      </c>
      <c r="CB44">
        <f>'µmol Indicator Protonated'!CB44+'µmol Buffer Protonated'!CB44</f>
        <v>0.15375083659743485</v>
      </c>
      <c r="CC44">
        <f>'µmol Indicator Protonated'!CC44+'µmol Buffer Protonated'!CC44</f>
        <v>0.15385575414458599</v>
      </c>
      <c r="CD44">
        <f>'µmol Indicator Protonated'!CD44+'µmol Buffer Protonated'!CD44</f>
        <v>0.15390238416554206</v>
      </c>
      <c r="CE44">
        <f>'µmol Indicator Protonated'!CE44+'µmol Buffer Protonated'!CE44</f>
        <v>0.15379746661839089</v>
      </c>
      <c r="CF44">
        <f>'µmol Indicator Protonated'!CF44+'µmol Buffer Protonated'!CF44</f>
        <v>0.15379746661839089</v>
      </c>
      <c r="CG44">
        <f>'µmol Indicator Protonated'!CG44+'µmol Buffer Protonated'!CG44</f>
        <v>0.15394901418649817</v>
      </c>
      <c r="CH44">
        <f>'µmol Indicator Protonated'!CH44+'µmol Buffer Protonated'!CH44</f>
        <v>0.15384409663934689</v>
      </c>
      <c r="CI44">
        <f>'µmol Indicator Protonated'!CI44+'µmol Buffer Protonated'!CI44</f>
        <v>0.15385575414458608</v>
      </c>
      <c r="CJ44">
        <f>'µmol Indicator Protonated'!CJ44+'µmol Buffer Protonated'!CJ44</f>
        <v>0.15419382179651764</v>
      </c>
      <c r="CK44">
        <f>'µmol Indicator Protonated'!CK44+'µmol Buffer Protonated'!CK44</f>
        <v>0.15386741164982501</v>
      </c>
      <c r="CL44">
        <f>'µmol Indicator Protonated'!CL44+'µmol Buffer Protonated'!CL44</f>
        <v>0.15417050678603955</v>
      </c>
      <c r="CM44">
        <f>'µmol Indicator Protonated'!CM44+'µmol Buffer Protonated'!CM44</f>
        <v>0.15386741164982501</v>
      </c>
      <c r="CN44">
        <f>'µmol Indicator Protonated'!CN44+'µmol Buffer Protonated'!CN44</f>
        <v>0.15370420657647868</v>
      </c>
      <c r="CO44">
        <f>'µmol Indicator Protonated'!CO44+'µmol Buffer Protonated'!CO44</f>
        <v>0.15382078162886889</v>
      </c>
      <c r="CP44">
        <f>'µmol Indicator Protonated'!CP44+'µmol Buffer Protonated'!CP44</f>
        <v>0.1539373566812591</v>
      </c>
      <c r="CQ44">
        <f>'µmol Indicator Protonated'!CQ44+'µmol Buffer Protonated'!CQ44</f>
        <v>0.15368089156600073</v>
      </c>
      <c r="CR44">
        <f>'µmol Indicator Protonated'!CR44+'µmol Buffer Protonated'!CR44</f>
        <v>0.15379746661839089</v>
      </c>
      <c r="CS44">
        <f>'µmol Indicator Protonated'!CS44+'µmol Buffer Protonated'!CS44</f>
        <v>0.15396067169173716</v>
      </c>
      <c r="CT44">
        <f>'µmol Indicator Protonated'!CT44+'µmol Buffer Protonated'!CT44</f>
        <v>0.15422879431223466</v>
      </c>
      <c r="CU44">
        <f>'µmol Indicator Protonated'!CU44+'µmol Buffer Protonated'!CU44</f>
        <v>0.15450857443797111</v>
      </c>
    </row>
    <row r="45" spans="1:99" x14ac:dyDescent="0.25">
      <c r="A45" s="61">
        <v>15</v>
      </c>
      <c r="B45" s="13" t="s">
        <v>15</v>
      </c>
      <c r="C45">
        <f>'µmol Indicator Protonated'!C45+'µmol Buffer Protonated'!C45</f>
        <v>0</v>
      </c>
      <c r="D45">
        <f>'µmol Indicator Protonated'!D45+'µmol Buffer Protonated'!D45</f>
        <v>-9.183782627299962E-2</v>
      </c>
      <c r="E45">
        <f>'µmol Indicator Protonated'!E45+'µmol Buffer Protonated'!E45</f>
        <v>-0.10414815180540478</v>
      </c>
      <c r="F45">
        <f>'µmol Indicator Protonated'!F45+'µmol Buffer Protonated'!F45</f>
        <v>-0.1072257331885061</v>
      </c>
      <c r="G45">
        <f>'µmol Indicator Protonated'!G45+'µmol Buffer Protonated'!G45</f>
        <v>-0.10973209681489537</v>
      </c>
      <c r="H45">
        <f>'µmol Indicator Protonated'!H45+'µmol Buffer Protonated'!H45</f>
        <v>-0.11259984310369427</v>
      </c>
      <c r="I45">
        <f>'µmol Indicator Protonated'!I45+'µmol Buffer Protonated'!I45</f>
        <v>-0.11401040123761574</v>
      </c>
      <c r="J45">
        <f>'µmol Indicator Protonated'!J45+'µmol Buffer Protonated'!J45</f>
        <v>-0.11503626169864946</v>
      </c>
      <c r="K45">
        <f>'µmol Indicator Protonated'!K45+'µmol Buffer Protonated'!K45</f>
        <v>-0.11504791920388847</v>
      </c>
      <c r="L45">
        <f>'µmol Indicator Protonated'!L45+'µmol Buffer Protonated'!L45</f>
        <v>-0.11599217712824911</v>
      </c>
      <c r="M45">
        <f>'µmol Indicator Protonated'!M45+'µmol Buffer Protonated'!M45</f>
        <v>-0.11715792765215105</v>
      </c>
      <c r="N45">
        <f>'µmol Indicator Protonated'!N45+'µmol Buffer Protonated'!N45</f>
        <v>-0.11792732299792642</v>
      </c>
      <c r="O45">
        <f>'µmol Indicator Protonated'!O45+'µmol Buffer Protonated'!O45</f>
        <v>-0.11888323842752606</v>
      </c>
      <c r="P45">
        <f>'µmol Indicator Protonated'!P45+'µmol Buffer Protonated'!P45</f>
        <v>-0.11968760628901846</v>
      </c>
      <c r="Q45">
        <f>'µmol Indicator Protonated'!Q45+'µmol Buffer Protonated'!Q45</f>
        <v>-0.12045700163479378</v>
      </c>
      <c r="R45">
        <f>'µmol Indicator Protonated'!R45+'µmol Buffer Protonated'!R45</f>
        <v>-0.12170435469536889</v>
      </c>
      <c r="S45">
        <f>'µmol Indicator Protonated'!S45+'µmol Buffer Protonated'!S45</f>
        <v>-0.12228722995731987</v>
      </c>
      <c r="T45">
        <f>'µmol Indicator Protonated'!T45+'µmol Buffer Protonated'!T45</f>
        <v>-0.12318485786072446</v>
      </c>
      <c r="U45">
        <f>'µmol Indicator Protonated'!U45+'µmol Buffer Protonated'!U45</f>
        <v>-0.12398922572221678</v>
      </c>
      <c r="V45">
        <f>'µmol Indicator Protonated'!V45+'µmol Buffer Protonated'!V45</f>
        <v>-0.12480525108894823</v>
      </c>
      <c r="W45">
        <f>'µmol Indicator Protonated'!W45+'µmol Buffer Protonated'!W45</f>
        <v>-0.12546972888757232</v>
      </c>
      <c r="X45">
        <f>'µmol Indicator Protonated'!X45+'µmol Buffer Protonated'!X45</f>
        <v>-0.12653056186432313</v>
      </c>
      <c r="Y45">
        <f>'µmol Indicator Protonated'!Y45+'µmol Buffer Protonated'!Y45</f>
        <v>-0.12698520456864498</v>
      </c>
      <c r="Z45">
        <f>'µmol Indicator Protonated'!Z45+'µmol Buffer Protonated'!Z45</f>
        <v>-0.12747481978868383</v>
      </c>
      <c r="AA45">
        <f>'µmol Indicator Protonated'!AA45+'µmol Buffer Protonated'!AA45</f>
        <v>-0.12802272253491764</v>
      </c>
      <c r="AB45">
        <f>'µmol Indicator Protonated'!AB45+'µmol Buffer Protonated'!AB45</f>
        <v>-0.12871051534401992</v>
      </c>
      <c r="AC45">
        <f>'µmol Indicator Protonated'!AC45+'µmol Buffer Protonated'!AC45</f>
        <v>-0.12927007559549294</v>
      </c>
      <c r="AD45">
        <f>'µmol Indicator Protonated'!AD45+'µmol Buffer Protonated'!AD45</f>
        <v>-0.12994621089935604</v>
      </c>
      <c r="AE45">
        <f>'µmol Indicator Protonated'!AE45+'µmol Buffer Protonated'!AE45</f>
        <v>-0.13056405867702411</v>
      </c>
      <c r="AF45">
        <f>'µmol Indicator Protonated'!AF45+'µmol Buffer Protonated'!AF45</f>
        <v>-0.13113527643373604</v>
      </c>
      <c r="AG45">
        <f>'µmol Indicator Protonated'!AG45+'µmol Buffer Protonated'!AG45</f>
        <v>-0.13190467177951137</v>
      </c>
      <c r="AH45">
        <f>'µmol Indicator Protonated'!AH45+'µmol Buffer Protonated'!AH45</f>
        <v>-0.1321727944000089</v>
      </c>
      <c r="AI45">
        <f>'µmol Indicator Protonated'!AI45+'µmol Buffer Protonated'!AI45</f>
        <v>-0.13274401215672091</v>
      </c>
      <c r="AJ45">
        <f>'µmol Indicator Protonated'!AJ45+'µmol Buffer Protonated'!AJ45</f>
        <v>-0.13338517494486693</v>
      </c>
      <c r="AK45">
        <f>'µmol Indicator Protonated'!AK45+'µmol Buffer Protonated'!AK45</f>
        <v>-0.1338398176491887</v>
      </c>
      <c r="AL45">
        <f>'µmol Indicator Protonated'!AL45+'µmol Buffer Protonated'!AL45</f>
        <v>-0.13449263794257391</v>
      </c>
      <c r="AM45">
        <f>'µmol Indicator Protonated'!AM45+'µmol Buffer Protonated'!AM45</f>
        <v>-0.13499391066785171</v>
      </c>
      <c r="AN45">
        <f>'µmol Indicator Protonated'!AN45+'µmol Buffer Protonated'!AN45</f>
        <v>-0.13613634618127562</v>
      </c>
      <c r="AO45">
        <f>'µmol Indicator Protonated'!AO45+'µmol Buffer Protonated'!AO45</f>
        <v>-0.13564673096123681</v>
      </c>
      <c r="AP45">
        <f>'µmol Indicator Protonated'!AP45+'µmol Buffer Protonated'!AP45</f>
        <v>-0.13591485358173427</v>
      </c>
      <c r="AQ45">
        <f>'µmol Indicator Protonated'!AQ45+'µmol Buffer Protonated'!AQ45</f>
        <v>-0.13655601636988041</v>
      </c>
      <c r="AR45">
        <f>'µmol Indicator Protonated'!AR45+'µmol Buffer Protonated'!AR45</f>
        <v>-0.13771010938854333</v>
      </c>
      <c r="AS45">
        <f>'µmol Indicator Protonated'!AS45+'µmol Buffer Protonated'!AS45</f>
        <v>-0.13790828697760676</v>
      </c>
      <c r="AT45">
        <f>'µmol Indicator Protonated'!AT45+'µmol Buffer Protonated'!AT45</f>
        <v>-0.1383046421557334</v>
      </c>
      <c r="AU45">
        <f>'µmol Indicator Protonated'!AU45+'µmol Buffer Protonated'!AU45</f>
        <v>-0.13811812207190907</v>
      </c>
      <c r="AV45">
        <f>'µmol Indicator Protonated'!AV45+'µmol Buffer Protonated'!AV45</f>
        <v>-0.1380481770404749</v>
      </c>
      <c r="AW45">
        <f>'µmol Indicator Protonated'!AW45+'µmol Buffer Protonated'!AW45</f>
        <v>-0.13814143708238708</v>
      </c>
      <c r="AX45">
        <f>'µmol Indicator Protonated'!AX45+'µmol Buffer Protonated'!AX45</f>
        <v>-0.13821138211382128</v>
      </c>
      <c r="AY45">
        <f>'µmol Indicator Protonated'!AY45+'µmol Buffer Protonated'!AY45</f>
        <v>-0.13767513687282629</v>
      </c>
      <c r="AZ45">
        <f>'µmol Indicator Protonated'!AZ45+'µmol Buffer Protonated'!AZ45</f>
        <v>-0.13788497196712873</v>
      </c>
      <c r="BA45">
        <f>'µmol Indicator Protonated'!BA45+'µmol Buffer Protonated'!BA45</f>
        <v>-0.13812977957714812</v>
      </c>
      <c r="BB45">
        <f>'µmol Indicator Protonated'!BB45+'µmol Buffer Protonated'!BB45</f>
        <v>-0.13859607978670888</v>
      </c>
      <c r="BC45">
        <f>'µmol Indicator Protonated'!BC45+'µmol Buffer Protonated'!BC45</f>
        <v>-0.13909735251198677</v>
      </c>
      <c r="BD45">
        <f>'µmol Indicator Protonated'!BD45+'µmol Buffer Protonated'!BD45</f>
        <v>-0.13955199521630848</v>
      </c>
      <c r="BE45">
        <f>'µmol Indicator Protonated'!BE45+'µmol Buffer Protonated'!BE45</f>
        <v>-0.13990172037347912</v>
      </c>
      <c r="BF45">
        <f>'µmol Indicator Protonated'!BF45+'µmol Buffer Protonated'!BF45</f>
        <v>-0.14042630810923495</v>
      </c>
      <c r="BG45">
        <f>'µmol Indicator Protonated'!BG45+'µmol Buffer Protonated'!BG45</f>
        <v>-0.1407294032454495</v>
      </c>
      <c r="BH45">
        <f>'µmol Indicator Protonated'!BH45+'µmol Buffer Protonated'!BH45</f>
        <v>-0.14105581339214213</v>
      </c>
      <c r="BI45">
        <f>'µmol Indicator Protonated'!BI45+'µmol Buffer Protonated'!BI45</f>
        <v>-0.1414055385493127</v>
      </c>
      <c r="BJ45">
        <f>'µmol Indicator Protonated'!BJ45+'µmol Buffer Protonated'!BJ45</f>
        <v>-0.14198841381126368</v>
      </c>
      <c r="BK45">
        <f>'µmol Indicator Protonated'!BK45+'µmol Buffer Protonated'!BK45</f>
        <v>-0.14226819393700024</v>
      </c>
      <c r="BL45">
        <f>'µmol Indicator Protonated'!BL45+'µmol Buffer Protonated'!BL45</f>
        <v>-0.14292101423038525</v>
      </c>
      <c r="BM45">
        <f>'µmol Indicator Protonated'!BM45+'µmol Buffer Protonated'!BM45</f>
        <v>-0.14317747934564365</v>
      </c>
      <c r="BN45">
        <f>'µmol Indicator Protonated'!BN45+'µmol Buffer Protonated'!BN45</f>
        <v>-0.14352720450281439</v>
      </c>
      <c r="BO45">
        <f>'µmol Indicator Protonated'!BO45+'µmol Buffer Protonated'!BO45</f>
        <v>-0.14416836729096041</v>
      </c>
      <c r="BP45">
        <f>'µmol Indicator Protonated'!BP45+'µmol Buffer Protonated'!BP45</f>
        <v>-0.14450643494289206</v>
      </c>
      <c r="BQ45">
        <f>'µmol Indicator Protonated'!BQ45+'µmol Buffer Protonated'!BQ45</f>
        <v>-0.14471627003719431</v>
      </c>
      <c r="BR45">
        <f>'µmol Indicator Protonated'!BR45+'µmol Buffer Protonated'!BR45</f>
        <v>-0.14514759773103819</v>
      </c>
      <c r="BS45">
        <f>'µmol Indicator Protonated'!BS45+'µmol Buffer Protonated'!BS45</f>
        <v>-0.14564887045631605</v>
      </c>
      <c r="BT45">
        <f>'µmol Indicator Protonated'!BT45+'µmol Buffer Protonated'!BT45</f>
        <v>-0.14610351316063783</v>
      </c>
      <c r="BU45">
        <f>'µmol Indicator Protonated'!BU45+'µmol Buffer Protonated'!BU45</f>
        <v>-0.1461268281711158</v>
      </c>
      <c r="BV45">
        <f>'µmol Indicator Protonated'!BV45+'µmol Buffer Protonated'!BV45</f>
        <v>-0.14662810089639364</v>
      </c>
      <c r="BW45">
        <f>'µmol Indicator Protonated'!BW45+'µmol Buffer Protonated'!BW45</f>
        <v>-0.14688456601165215</v>
      </c>
      <c r="BX45">
        <f>'µmol Indicator Protonated'!BX45+'µmol Buffer Protonated'!BX45</f>
        <v>-0.14721097615834464</v>
      </c>
      <c r="BY45">
        <f>'µmol Indicator Protonated'!BY45+'µmol Buffer Protonated'!BY45</f>
        <v>-0.14754904381027625</v>
      </c>
      <c r="BZ45">
        <f>'µmol Indicator Protonated'!BZ45+'µmol Buffer Protonated'!BZ45</f>
        <v>-0.1477472213993396</v>
      </c>
      <c r="CA45">
        <f>'µmol Indicator Protonated'!CA45+'µmol Buffer Protonated'!CA45</f>
        <v>-0.14835341167176855</v>
      </c>
      <c r="CB45">
        <f>'µmol Indicator Protonated'!CB45+'µmol Buffer Protonated'!CB45</f>
        <v>-0.14871479433417814</v>
      </c>
      <c r="CC45">
        <f>'µmol Indicator Protonated'!CC45+'µmol Buffer Protonated'!CC45</f>
        <v>-0.14877308186037341</v>
      </c>
      <c r="CD45">
        <f>'µmol Indicator Protonated'!CD45+'µmol Buffer Protonated'!CD45</f>
        <v>-0.14891297192324154</v>
      </c>
      <c r="CE45">
        <f>'µmol Indicator Protonated'!CE45+'µmol Buffer Protonated'!CE45</f>
        <v>-0.14927435458565119</v>
      </c>
      <c r="CF45">
        <f>'µmol Indicator Protonated'!CF45+'µmol Buffer Protonated'!CF45</f>
        <v>-0.14944921716423645</v>
      </c>
      <c r="CG45">
        <f>'µmol Indicator Protonated'!CG45+'µmol Buffer Protonated'!CG45</f>
        <v>-0.14993883238427533</v>
      </c>
      <c r="CH45">
        <f>'µmol Indicator Protonated'!CH45+'µmol Buffer Protonated'!CH45</f>
        <v>-0.15014866747857772</v>
      </c>
      <c r="CI45">
        <f>'µmol Indicator Protonated'!CI45+'µmol Buffer Protonated'!CI45</f>
        <v>-0.15055668016194335</v>
      </c>
      <c r="CJ45">
        <f>'µmol Indicator Protonated'!CJ45+'µmol Buffer Protonated'!CJ45</f>
        <v>-0.15074320024576773</v>
      </c>
      <c r="CK45">
        <f>'µmol Indicator Protonated'!CK45+'µmol Buffer Protonated'!CK45</f>
        <v>-0.15070822773005066</v>
      </c>
      <c r="CL45">
        <f>'µmol Indicator Protonated'!CL45+'µmol Buffer Protonated'!CL45</f>
        <v>-0.15139602053915285</v>
      </c>
      <c r="CM45">
        <f>'µmol Indicator Protonated'!CM45+'µmol Buffer Protonated'!CM45</f>
        <v>-0.15133773301295783</v>
      </c>
      <c r="CN45">
        <f>'µmol Indicator Protonated'!CN45+'µmol Buffer Protonated'!CN45</f>
        <v>-0.1521421008744501</v>
      </c>
      <c r="CO45">
        <f>'µmol Indicator Protonated'!CO45+'µmol Buffer Protonated'!CO45</f>
        <v>-0.15222370341112323</v>
      </c>
      <c r="CP45">
        <f>'µmol Indicator Protonated'!CP45+'µmol Buffer Protonated'!CP45</f>
        <v>-0.15235193596875254</v>
      </c>
      <c r="CQ45">
        <f>'µmol Indicator Protonated'!CQ45+'µmol Buffer Protonated'!CQ45</f>
        <v>-0.15267834611544495</v>
      </c>
      <c r="CR45">
        <f>'µmol Indicator Protonated'!CR45+'µmol Buffer Protonated'!CR45</f>
        <v>-0.15306304378833277</v>
      </c>
      <c r="CS45">
        <f>'µmol Indicator Protonated'!CS45+'µmol Buffer Protonated'!CS45</f>
        <v>-0.15329619389311314</v>
      </c>
      <c r="CT45">
        <f>'µmol Indicator Protonated'!CT45+'µmol Buffer Protonated'!CT45</f>
        <v>-0.15328453638787415</v>
      </c>
      <c r="CU45">
        <f>'µmol Indicator Protonated'!CU45+'µmol Buffer Protonated'!CU45</f>
        <v>-0.15329619389311311</v>
      </c>
    </row>
    <row r="46" spans="1:99" x14ac:dyDescent="0.25">
      <c r="A46" s="61">
        <v>16</v>
      </c>
      <c r="B46" s="13" t="s">
        <v>16</v>
      </c>
      <c r="C46">
        <f>'µmol Indicator Protonated'!C46+'µmol Buffer Protonated'!C46</f>
        <v>0</v>
      </c>
      <c r="D46">
        <f>'µmol Indicator Protonated'!D46+'µmol Buffer Protonated'!D46</f>
        <v>-1.7486257858529947E-2</v>
      </c>
      <c r="E46">
        <f>'µmol Indicator Protonated'!E46+'µmol Buffer Protonated'!E46</f>
        <v>3.7886892026814476E-3</v>
      </c>
      <c r="F46">
        <f>'µmol Indicator Protonated'!F46+'µmol Buffer Protonated'!F46</f>
        <v>8.4750063087675655E-3</v>
      </c>
      <c r="G46">
        <f>'µmol Indicator Protonated'!G46+'µmol Buffer Protonated'!G46</f>
        <v>2.7511712364087283E-3</v>
      </c>
      <c r="H46">
        <f>'µmol Indicator Protonated'!H46+'µmol Buffer Protonated'!H46</f>
        <v>-1.0969712429917833E-2</v>
      </c>
      <c r="I46">
        <f>'µmol Indicator Protonated'!I46+'µmol Buffer Protonated'!I46</f>
        <v>-1.3511048572024198E-2</v>
      </c>
      <c r="J46">
        <f>'µmol Indicator Protonated'!J46+'µmol Buffer Protonated'!J46</f>
        <v>-1.1366067608044518E-2</v>
      </c>
      <c r="K46">
        <f>'µmol Indicator Protonated'!K46+'µmol Buffer Protonated'!K46</f>
        <v>-1.0585014757030161E-2</v>
      </c>
      <c r="L46">
        <f>'µmol Indicator Protonated'!L46+'µmol Buffer Protonated'!L46</f>
        <v>-1.0771534840854507E-2</v>
      </c>
      <c r="M46">
        <f>'µmol Indicator Protonated'!M46+'µmol Buffer Protonated'!M46</f>
        <v>-1.2158777964297842E-2</v>
      </c>
      <c r="N46">
        <f>'µmol Indicator Protonated'!N46+'µmol Buffer Protonated'!N46</f>
        <v>-1.0654959788464299E-2</v>
      </c>
      <c r="O46">
        <f>'µmol Indicator Protonated'!O46+'µmol Buffer Protonated'!O46</f>
        <v>-1.1412697629000592E-2</v>
      </c>
      <c r="P46">
        <f>'µmol Indicator Protonated'!P46+'µmol Buffer Protonated'!P46</f>
        <v>-1.1307780081849452E-2</v>
      </c>
      <c r="Q46">
        <f>'µmol Indicator Protonated'!Q46+'µmol Buffer Protonated'!Q46</f>
        <v>-1.1867340333322375E-2</v>
      </c>
      <c r="R46">
        <f>'µmol Indicator Protonated'!R46+'µmol Buffer Protonated'!R46</f>
        <v>-1.1331095092327461E-2</v>
      </c>
      <c r="S46">
        <f>'µmol Indicator Protonated'!S46+'µmol Buffer Protonated'!S46</f>
        <v>-1.1762422786171154E-2</v>
      </c>
      <c r="T46">
        <f>'µmol Indicator Protonated'!T46+'µmol Buffer Protonated'!T46</f>
        <v>-1.2158777964297896E-2</v>
      </c>
      <c r="U46">
        <f>'µmol Indicator Protonated'!U46+'µmol Buffer Protonated'!U46</f>
        <v>-1.1109602492786056E-2</v>
      </c>
      <c r="V46">
        <f>'µmol Indicator Protonated'!V46+'µmol Buffer Protonated'!V46</f>
        <v>-1.0981369935156851E-2</v>
      </c>
      <c r="W46">
        <f>'µmol Indicator Protonated'!W46+'µmol Buffer Protonated'!W46</f>
        <v>-9.9321944636450096E-3</v>
      </c>
      <c r="X46">
        <f>'µmol Indicator Protonated'!X46+'µmol Buffer Protonated'!X46</f>
        <v>-9.7340168745816639E-3</v>
      </c>
      <c r="Y46">
        <f>'µmol Indicator Protonated'!Y46+'µmol Buffer Protonated'!Y46</f>
        <v>-8.894676497372269E-3</v>
      </c>
      <c r="Z46">
        <f>'µmol Indicator Protonated'!Z46+'µmol Buffer Protonated'!Z46</f>
        <v>-8.6848414030698765E-3</v>
      </c>
      <c r="AA46">
        <f>'µmol Indicator Protonated'!AA46+'µmol Buffer Protonated'!AA46</f>
        <v>-8.2068836882700572E-3</v>
      </c>
      <c r="AB46">
        <f>'µmol Indicator Protonated'!AB46+'µmol Buffer Protonated'!AB46</f>
        <v>-8.1602536673139568E-3</v>
      </c>
      <c r="AC46">
        <f>'µmol Indicator Protonated'!AC46+'µmol Buffer Protonated'!AC46</f>
        <v>-8.0436786149238482E-3</v>
      </c>
      <c r="AD46">
        <f>'µmol Indicator Protonated'!AD46+'µmol Buffer Protonated'!AD46</f>
        <v>-7.3442283005826225E-3</v>
      </c>
      <c r="AE46">
        <f>'µmol Indicator Protonated'!AE46+'µmol Buffer Protonated'!AE46</f>
        <v>-7.0527906696071013E-3</v>
      </c>
      <c r="AF46">
        <f>'µmol Indicator Protonated'!AF46+'µmol Buffer Protonated'!AF46</f>
        <v>-6.633120481002403E-3</v>
      </c>
      <c r="AG46">
        <f>'µmol Indicator Protonated'!AG46+'µmol Buffer Protonated'!AG46</f>
        <v>-6.0152727033343581E-3</v>
      </c>
      <c r="AH46">
        <f>'µmol Indicator Protonated'!AH46+'µmol Buffer Protonated'!AH46</f>
        <v>-5.4440549466223684E-3</v>
      </c>
      <c r="AI46">
        <f>'µmol Indicator Protonated'!AI46+'µmol Buffer Protonated'!AI46</f>
        <v>-5.4790274623394437E-3</v>
      </c>
      <c r="AJ46">
        <f>'µmol Indicator Protonated'!AJ46+'µmol Buffer Protonated'!AJ46</f>
        <v>-4.9544397265835474E-3</v>
      </c>
      <c r="AK46">
        <f>'µmol Indicator Protonated'!AK46+'µmol Buffer Protonated'!AK46</f>
        <v>-4.593057064173919E-3</v>
      </c>
      <c r="AL46">
        <f>'µmol Indicator Protonated'!AL46+'µmol Buffer Protonated'!AL46</f>
        <v>-4.1967018860472041E-3</v>
      </c>
      <c r="AM46">
        <f>'µmol Indicator Protonated'!AM46+'µmol Buffer Protonated'!AM46</f>
        <v>-4.2666469174813702E-3</v>
      </c>
      <c r="AN46">
        <f>'µmol Indicator Protonated'!AN46+'µmol Buffer Protonated'!AN46</f>
        <v>-2.8560887835599744E-3</v>
      </c>
      <c r="AO46">
        <f>'µmol Indicator Protonated'!AO46+'µmol Buffer Protonated'!AO46</f>
        <v>-2.3548160582820147E-3</v>
      </c>
      <c r="AP46">
        <f>'µmol Indicator Protonated'!AP46+'µmol Buffer Protonated'!AP46</f>
        <v>-1.8302283225261962E-3</v>
      </c>
      <c r="AQ46">
        <f>'µmol Indicator Protonated'!AQ46+'µmol Buffer Protonated'!AQ46</f>
        <v>-2.2265835006528862E-3</v>
      </c>
      <c r="AR46">
        <f>'µmol Indicator Protonated'!AR46+'µmol Buffer Protonated'!AR46</f>
        <v>-1.1657505239020031E-3</v>
      </c>
      <c r="AS46">
        <f>'µmol Indicator Protonated'!AS46+'µmol Buffer Protonated'!AS46</f>
        <v>-1.0491754715118156E-3</v>
      </c>
      <c r="AT46">
        <f>'µmol Indicator Protonated'!AT46+'µmol Buffer Protonated'!AT46</f>
        <v>1.9817758906331821E-4</v>
      </c>
      <c r="AU46">
        <f>'µmol Indicator Protonated'!AU46+'µmol Buffer Protonated'!AU46</f>
        <v>1.1191205029458698E-3</v>
      </c>
      <c r="AV46">
        <f>'µmol Indicator Protonated'!AV46+'µmol Buffer Protonated'!AV46</f>
        <v>5.3624524099494359E-4</v>
      </c>
      <c r="AW46">
        <f>'µmol Indicator Protonated'!AW46+'µmol Buffer Protonated'!AW46</f>
        <v>2.7395137311696854E-3</v>
      </c>
      <c r="AX46">
        <f>'µmol Indicator Protonated'!AX46+'µmol Buffer Protonated'!AX46</f>
        <v>4.1850443808082154E-3</v>
      </c>
      <c r="AY46">
        <f>'µmol Indicator Protonated'!AY46+'µmol Buffer Protonated'!AY46</f>
        <v>4.8262071689542975E-3</v>
      </c>
      <c r="AZ46">
        <f>'µmol Indicator Protonated'!AZ46+'µmol Buffer Protonated'!AZ46</f>
        <v>5.3391373994711938E-3</v>
      </c>
      <c r="BA46">
        <f>'µmol Indicator Protonated'!BA46+'µmol Buffer Protonated'!BA46</f>
        <v>5.735492577597855E-3</v>
      </c>
      <c r="BB46">
        <f>'µmol Indicator Protonated'!BB46+'µmol Buffer Protonated'!BB46</f>
        <v>6.2134502923976804E-3</v>
      </c>
      <c r="BC46">
        <f>'µmol Indicator Protonated'!BC46+'µmol Buffer Protonated'!BC46</f>
        <v>6.3649978605049441E-3</v>
      </c>
      <c r="BD46">
        <f>'µmol Indicator Protonated'!BD46+'µmol Buffer Protonated'!BD46</f>
        <v>7.0761056800851454E-3</v>
      </c>
      <c r="BE46">
        <f>'µmol Indicator Protonated'!BE46+'µmol Buffer Protonated'!BE46</f>
        <v>7.5890359106020461E-3</v>
      </c>
      <c r="BF46">
        <f>'µmol Indicator Protonated'!BF46+'µmol Buffer Protonated'!BF46</f>
        <v>7.9970485939677496E-3</v>
      </c>
      <c r="BG46">
        <f>'µmol Indicator Protonated'!BG46+'µmol Buffer Protonated'!BG46</f>
        <v>8.3234587406603028E-3</v>
      </c>
      <c r="BH46">
        <f>'µmol Indicator Protonated'!BH46+'µmol Buffer Protonated'!BH46</f>
        <v>8.9179915078503053E-3</v>
      </c>
      <c r="BI46">
        <f>'µmol Indicator Protonated'!BI46+'µmol Buffer Protonated'!BI46</f>
        <v>9.395949222650149E-3</v>
      </c>
      <c r="BJ46">
        <f>'µmol Indicator Protonated'!BJ46+'µmol Buffer Protonated'!BJ46</f>
        <v>9.7223593693426692E-3</v>
      </c>
      <c r="BK46">
        <f>'µmol Indicator Protonated'!BK46+'µmol Buffer Protonated'!BK46</f>
        <v>9.8972219479279838E-3</v>
      </c>
      <c r="BL46">
        <f>'µmol Indicator Protonated'!BL46+'µmol Buffer Protonated'!BL46</f>
        <v>1.0351864652249678E-2</v>
      </c>
      <c r="BM46">
        <f>'µmol Indicator Protonated'!BM46+'µmol Buffer Protonated'!BM46</f>
        <v>1.043346718892287E-2</v>
      </c>
      <c r="BN46">
        <f>'µmol Indicator Protonated'!BN46+'µmol Buffer Protonated'!BN46</f>
        <v>1.1167890018981148E-2</v>
      </c>
      <c r="BO46">
        <f>'µmol Indicator Protonated'!BO46+'µmol Buffer Protonated'!BO46</f>
        <v>1.1389382618522502E-2</v>
      </c>
      <c r="BP46">
        <f>'µmol Indicator Protonated'!BP46+'µmol Buffer Protonated'!BP46</f>
        <v>1.1913970354278422E-2</v>
      </c>
      <c r="BQ46">
        <f>'µmol Indicator Protonated'!BQ46+'µmol Buffer Protonated'!BQ46</f>
        <v>1.1960600375234477E-2</v>
      </c>
      <c r="BR46">
        <f>'µmol Indicator Protonated'!BR46+'µmol Buffer Protonated'!BR46</f>
        <v>1.2391928069078245E-2</v>
      </c>
      <c r="BS46">
        <f>'µmol Indicator Protonated'!BS46+'µmol Buffer Protonated'!BS46</f>
        <v>1.2881543289117083E-2</v>
      </c>
      <c r="BT46">
        <f>'µmol Indicator Protonated'!BT46+'µmol Buffer Protonated'!BT46</f>
        <v>1.370922616108749E-2</v>
      </c>
      <c r="BU46">
        <f>'µmol Indicator Protonated'!BU46+'µmol Buffer Protonated'!BU46</f>
        <v>1.4000663792063037E-2</v>
      </c>
      <c r="BV46">
        <f>'µmol Indicator Protonated'!BV46+'µmol Buffer Protonated'!BV46</f>
        <v>1.4373703959711664E-2</v>
      </c>
      <c r="BW46">
        <f>'µmol Indicator Protonated'!BW46+'µmol Buffer Protonated'!BW46</f>
        <v>1.4501936517340866E-2</v>
      </c>
      <c r="BX46">
        <f>'µmol Indicator Protonated'!BX46+'µmol Buffer Protonated'!BX46</f>
        <v>1.4898291695467554E-2</v>
      </c>
      <c r="BY46">
        <f>'µmol Indicator Protonated'!BY46+'µmol Buffer Protonated'!BY46</f>
        <v>1.5621057020286759E-2</v>
      </c>
      <c r="BZ46">
        <f>'µmol Indicator Protonated'!BZ46+'µmol Buffer Protonated'!BZ46</f>
        <v>1.594746716697934E-2</v>
      </c>
      <c r="CA46">
        <f>'µmol Indicator Protonated'!CA46+'µmol Buffer Protonated'!CA46</f>
        <v>1.6168959766520666E-2</v>
      </c>
      <c r="CB46">
        <f>'µmol Indicator Protonated'!CB46+'µmol Buffer Protonated'!CB46</f>
        <v>1.7159847711837449E-2</v>
      </c>
      <c r="CC46">
        <f>'µmol Indicator Protonated'!CC46+'µmol Buffer Protonated'!CC46</f>
        <v>1.7229792743271532E-2</v>
      </c>
      <c r="CD46">
        <f>'µmol Indicator Protonated'!CD46+'µmol Buffer Protonated'!CD46</f>
        <v>1.7917585552373688E-2</v>
      </c>
      <c r="CE46">
        <f>'µmol Indicator Protonated'!CE46+'µmol Buffer Protonated'!CE46</f>
        <v>1.8220680688588248E-2</v>
      </c>
      <c r="CF46">
        <f>'µmol Indicator Protonated'!CF46+'µmol Buffer Protonated'!CF46</f>
        <v>1.8652008382432014E-2</v>
      </c>
      <c r="CG46">
        <f>'µmol Indicator Protonated'!CG46+'µmol Buffer Protonated'!CG46</f>
        <v>1.9071678571036723E-2</v>
      </c>
      <c r="CH46">
        <f>'µmol Indicator Protonated'!CH46+'µmol Buffer Protonated'!CH46</f>
        <v>1.9864388927290019E-2</v>
      </c>
      <c r="CI46">
        <f>'µmol Indicator Protonated'!CI46+'µmol Buffer Protonated'!CI46</f>
        <v>2.0015936495397312E-2</v>
      </c>
      <c r="CJ46">
        <f>'µmol Indicator Protonated'!CJ46+'µmol Buffer Protonated'!CJ46</f>
        <v>2.1030139451192066E-2</v>
      </c>
      <c r="CK46">
        <f>'µmol Indicator Protonated'!CK46+'µmol Buffer Protonated'!CK46</f>
        <v>2.1076769472148177E-2</v>
      </c>
      <c r="CL46">
        <f>'µmol Indicator Protonated'!CL46+'µmol Buffer Protonated'!CL46</f>
        <v>2.1694617249816292E-2</v>
      </c>
      <c r="CM46">
        <f>'µmol Indicator Protonated'!CM46+'µmol Buffer Protonated'!CM46</f>
        <v>2.1729589765533276E-2</v>
      </c>
      <c r="CN46">
        <f>'µmol Indicator Protonated'!CN46+'µmol Buffer Protonated'!CN46</f>
        <v>2.2230862490811184E-2</v>
      </c>
      <c r="CO46">
        <f>'µmol Indicator Protonated'!CO46+'µmol Buffer Protonated'!CO46</f>
        <v>2.2452355090352469E-2</v>
      </c>
      <c r="CP46">
        <f>'µmol Indicator Protonated'!CP46+'µmol Buffer Protonated'!CP46</f>
        <v>2.3245065446605862E-2</v>
      </c>
      <c r="CQ46">
        <f>'µmol Indicator Protonated'!CQ46+'µmol Buffer Protonated'!CQ46</f>
        <v>2.3396613014713161E-2</v>
      </c>
      <c r="CR46">
        <f>'µmol Indicator Protonated'!CR46+'µmol Buffer Protonated'!CR46</f>
        <v>2.3991145781903162E-2</v>
      </c>
      <c r="CS46">
        <f>'µmol Indicator Protonated'!CS46+'µmol Buffer Protonated'!CS46</f>
        <v>2.4364185949551784E-2</v>
      </c>
      <c r="CT46">
        <f>'µmol Indicator Protonated'!CT46+'µmol Buffer Protonated'!CT46</f>
        <v>2.5238498842478318E-2</v>
      </c>
      <c r="CU46">
        <f>'µmol Indicator Protonated'!CU46+'µmol Buffer Protonated'!CU46</f>
        <v>2.5553251483931849E-2</v>
      </c>
    </row>
    <row r="47" spans="1:99" x14ac:dyDescent="0.25">
      <c r="A47" s="61">
        <v>17</v>
      </c>
      <c r="B47" s="13" t="s">
        <v>17</v>
      </c>
      <c r="C47">
        <f>'µmol Indicator Protonated'!C47+'µmol Buffer Protonated'!C47</f>
        <v>0</v>
      </c>
      <c r="D47">
        <f>'µmol Indicator Protonated'!D47+'µmol Buffer Protonated'!D47</f>
        <v>0.12278850268259774</v>
      </c>
      <c r="E47">
        <f>'µmol Indicator Protonated'!E47+'µmol Buffer Protonated'!E47</f>
        <v>0.19469199499687312</v>
      </c>
      <c r="F47">
        <f>'µmol Indicator Protonated'!F47+'µmol Buffer Protonated'!F47</f>
        <v>0.19586940302601411</v>
      </c>
      <c r="G47">
        <f>'µmol Indicator Protonated'!G47+'µmol Buffer Protonated'!G47</f>
        <v>0.19880709434624719</v>
      </c>
      <c r="H47">
        <f>'µmol Indicator Protonated'!H47+'µmol Buffer Protonated'!H47</f>
        <v>0.20134843048835349</v>
      </c>
      <c r="I47">
        <f>'µmol Indicator Protonated'!I47+'µmol Buffer Protonated'!I47</f>
        <v>0.20003113239634424</v>
      </c>
      <c r="J47">
        <f>'µmol Indicator Protonated'!J47+'µmol Buffer Protonated'!J47</f>
        <v>0.20272401610655788</v>
      </c>
      <c r="K47">
        <f>'µmol Indicator Protonated'!K47+'µmol Buffer Protonated'!K47</f>
        <v>0.2037965065885477</v>
      </c>
      <c r="L47">
        <f>'µmol Indicator Protonated'!L47+'µmol Buffer Protonated'!L47</f>
        <v>0.2036915890413965</v>
      </c>
      <c r="M47">
        <f>'µmol Indicator Protonated'!M47+'µmol Buffer Protonated'!M47</f>
        <v>0.20406462920904517</v>
      </c>
      <c r="N47">
        <f>'µmol Indicator Protonated'!N47+'µmol Buffer Protonated'!N47</f>
        <v>0.20655933533019544</v>
      </c>
      <c r="O47">
        <f>'µmol Indicator Protonated'!O47+'µmol Buffer Protonated'!O47</f>
        <v>0.2078300034012486</v>
      </c>
      <c r="P47">
        <f>'µmol Indicator Protonated'!P47+'µmol Buffer Protonated'!P47</f>
        <v>0.20957862918710171</v>
      </c>
      <c r="Q47">
        <f>'µmol Indicator Protonated'!Q47+'µmol Buffer Protonated'!Q47</f>
        <v>0.21114073488913035</v>
      </c>
      <c r="R47">
        <f>'µmol Indicator Protonated'!R47+'µmol Buffer Protonated'!R47</f>
        <v>0.21291267568546143</v>
      </c>
      <c r="S47">
        <f>'µmol Indicator Protonated'!S47+'µmol Buffer Protonated'!S47</f>
        <v>0.21393853614649522</v>
      </c>
      <c r="T47">
        <f>'µmol Indicator Protonated'!T47+'µmol Buffer Protonated'!T47</f>
        <v>0.21546566933280673</v>
      </c>
      <c r="U47">
        <f>'µmol Indicator Protonated'!U47+'µmol Buffer Protonated'!U47</f>
        <v>0.21684125495101109</v>
      </c>
      <c r="V47">
        <f>'µmol Indicator Protonated'!V47+'µmol Buffer Protonated'!V47</f>
        <v>0.2180303204853912</v>
      </c>
      <c r="W47">
        <f>'µmol Indicator Protonated'!W47+'µmol Buffer Protonated'!W47</f>
        <v>0.21931264606168335</v>
      </c>
      <c r="X47">
        <f>'µmol Indicator Protonated'!X47+'µmol Buffer Protonated'!X47</f>
        <v>0.22058331413273657</v>
      </c>
      <c r="Y47">
        <f>'µmol Indicator Protonated'!Y47+'µmol Buffer Protonated'!Y47</f>
        <v>0.22185398220378966</v>
      </c>
      <c r="Z47">
        <f>'µmol Indicator Protonated'!Z47+'µmol Buffer Protonated'!Z47</f>
        <v>0.22284487014910645</v>
      </c>
      <c r="AA47">
        <f>'µmol Indicator Protonated'!AA47+'µmol Buffer Protonated'!AA47</f>
        <v>0.223777470568228</v>
      </c>
      <c r="AB47">
        <f>'µmol Indicator Protonated'!AB47+'µmol Buffer Protonated'!AB47</f>
        <v>0.22423211327254983</v>
      </c>
      <c r="AC47">
        <f>'µmol Indicator Protonated'!AC47+'µmol Buffer Protonated'!AC47</f>
        <v>0.22521134371262744</v>
      </c>
      <c r="AD47">
        <f>'µmol Indicator Protonated'!AD47+'µmol Buffer Protonated'!AD47</f>
        <v>0.22588747901649062</v>
      </c>
      <c r="AE47">
        <f>'µmol Indicator Protonated'!AE47+'µmol Buffer Protonated'!AE47</f>
        <v>0.2264820117836806</v>
      </c>
      <c r="AF47">
        <f>'µmol Indicator Protonated'!AF47+'µmol Buffer Protonated'!AF47</f>
        <v>0.2270182570246756</v>
      </c>
      <c r="AG47">
        <f>'µmol Indicator Protonated'!AG47+'µmol Buffer Protonated'!AG47</f>
        <v>0.22785759740188496</v>
      </c>
      <c r="AH47">
        <f>'µmol Indicator Protonated'!AH47+'µmol Buffer Protonated'!AH47</f>
        <v>0.22804411748570932</v>
      </c>
      <c r="AI47">
        <f>'µmol Indicator Protonated'!AI47+'µmol Buffer Protonated'!AI47</f>
        <v>0.22854539021098713</v>
      </c>
      <c r="AJ47">
        <f>'µmol Indicator Protonated'!AJ47+'µmol Buffer Protonated'!AJ47</f>
        <v>0.2288135128314846</v>
      </c>
      <c r="AK47">
        <f>'µmol Indicator Protonated'!AK47+'µmol Buffer Protonated'!AK47</f>
        <v>0.22908163545198215</v>
      </c>
      <c r="AL47">
        <f>'µmol Indicator Protonated'!AL47+'µmol Buffer Protonated'!AL47</f>
        <v>0.22934975807247956</v>
      </c>
      <c r="AM47">
        <f>'µmol Indicator Protonated'!AM47+'µmol Buffer Protonated'!AM47</f>
        <v>0.2287202527895725</v>
      </c>
      <c r="AN47">
        <f>'µmol Indicator Protonated'!AN47+'µmol Buffer Protonated'!AN47</f>
        <v>0.2297227982401282</v>
      </c>
      <c r="AO47">
        <f>'µmol Indicator Protonated'!AO47+'µmol Buffer Protonated'!AO47</f>
        <v>0.2302823584916012</v>
      </c>
      <c r="AP47">
        <f>'µmol Indicator Protonated'!AP47+'µmol Buffer Protonated'!AP47</f>
        <v>0.23030567350207934</v>
      </c>
      <c r="AQ47">
        <f>'µmol Indicator Protonated'!AQ47+'µmol Buffer Protonated'!AQ47</f>
        <v>0.22966451071393304</v>
      </c>
      <c r="AR47">
        <f>'µmol Indicator Protonated'!AR47+'µmol Buffer Protonated'!AR47</f>
        <v>0.23008418090253782</v>
      </c>
      <c r="AS47">
        <f>'µmol Indicator Protonated'!AS47+'µmol Buffer Protonated'!AS47</f>
        <v>0.23004920838682077</v>
      </c>
      <c r="AT47">
        <f>'µmol Indicator Protonated'!AT47+'µmol Buffer Protonated'!AT47</f>
        <v>0.23063208364877189</v>
      </c>
      <c r="AU47">
        <f>'µmol Indicator Protonated'!AU47+'µmol Buffer Protonated'!AU47</f>
        <v>0.23108672635309352</v>
      </c>
      <c r="AV47">
        <f>'µmol Indicator Protonated'!AV47+'µmol Buffer Protonated'!AV47</f>
        <v>0.2316346290993275</v>
      </c>
      <c r="AW47">
        <f>'µmol Indicator Protonated'!AW47+'µmol Buffer Protonated'!AW47</f>
        <v>0.23186777920410798</v>
      </c>
      <c r="AX47">
        <f>'µmol Indicator Protonated'!AX47+'µmol Buffer Protonated'!AX47</f>
        <v>0.2325439145079711</v>
      </c>
      <c r="AY47">
        <f>'µmol Indicator Protonated'!AY47+'µmol Buffer Protonated'!AY47</f>
        <v>0.23281203712846851</v>
      </c>
      <c r="AZ47">
        <f>'µmol Indicator Protonated'!AZ47+'µmol Buffer Protonated'!AZ47</f>
        <v>0.23291695467561971</v>
      </c>
      <c r="BA47">
        <f>'µmol Indicator Protonated'!BA47+'µmol Buffer Protonated'!BA47</f>
        <v>0.23296358469657577</v>
      </c>
      <c r="BB47">
        <f>'µmol Indicator Protonated'!BB47+'µmol Buffer Protonated'!BB47</f>
        <v>0.2328236946337075</v>
      </c>
      <c r="BC47">
        <f>'µmol Indicator Protonated'!BC47+'µmol Buffer Protonated'!BC47</f>
        <v>0.23249728448701501</v>
      </c>
      <c r="BD47">
        <f>'µmol Indicator Protonated'!BD47+'µmol Buffer Protonated'!BD47</f>
        <v>0.23298689970705383</v>
      </c>
      <c r="BE47">
        <f>'µmol Indicator Protonated'!BE47+'µmol Buffer Protonated'!BE47</f>
        <v>0.23290529717038067</v>
      </c>
      <c r="BF47">
        <f>'µmol Indicator Protonated'!BF47+'µmol Buffer Protonated'!BF47</f>
        <v>0.23295192719133673</v>
      </c>
      <c r="BG47">
        <f>'µmol Indicator Protonated'!BG47+'µmol Buffer Protonated'!BG47</f>
        <v>0.23260220203416615</v>
      </c>
      <c r="BH47">
        <f>'µmol Indicator Protonated'!BH47+'µmol Buffer Protonated'!BH47</f>
        <v>0.23287032465466362</v>
      </c>
      <c r="BI47">
        <f>'µmol Indicator Protonated'!BI47+'µmol Buffer Protonated'!BI47</f>
        <v>0.23228744939271262</v>
      </c>
      <c r="BJ47">
        <f>'µmol Indicator Protonated'!BJ47+'µmol Buffer Protonated'!BJ47</f>
        <v>0.23217087434032244</v>
      </c>
      <c r="BK47">
        <f>'µmol Indicator Protonated'!BK47+'µmol Buffer Protonated'!BK47</f>
        <v>0.23148308153122021</v>
      </c>
      <c r="BL47">
        <f>'µmol Indicator Protonated'!BL47+'µmol Buffer Protonated'!BL47</f>
        <v>0.23018909844968888</v>
      </c>
      <c r="BM47">
        <f>'µmol Indicator Protonated'!BM47+'µmol Buffer Protonated'!BM47</f>
        <v>0.22962953819821599</v>
      </c>
      <c r="BN47">
        <f>'µmol Indicator Protonated'!BN47+'µmol Buffer Protonated'!BN47</f>
        <v>0.23052716610162061</v>
      </c>
      <c r="BO47">
        <f>'µmol Indicator Protonated'!BO47+'µmol Buffer Protonated'!BO47</f>
        <v>0.23039893354399132</v>
      </c>
      <c r="BP47">
        <f>'µmol Indicator Protonated'!BP47+'µmol Buffer Protonated'!BP47</f>
        <v>0.23052716610162055</v>
      </c>
      <c r="BQ47">
        <f>'µmol Indicator Protonated'!BQ47+'µmol Buffer Protonated'!BQ47</f>
        <v>0.23003755088158173</v>
      </c>
      <c r="BR47">
        <f>'µmol Indicator Protonated'!BR47+'µmol Buffer Protonated'!BR47</f>
        <v>0.22920986800961135</v>
      </c>
      <c r="BS47">
        <f>'µmol Indicator Protonated'!BS47+'µmol Buffer Protonated'!BS47</f>
        <v>0.22886014285244077</v>
      </c>
      <c r="BT47">
        <f>'µmol Indicator Protonated'!BT47+'µmol Buffer Protonated'!BT47</f>
        <v>0.22841715765335791</v>
      </c>
      <c r="BU47">
        <f>'µmol Indicator Protonated'!BU47+'µmol Buffer Protonated'!BU47</f>
        <v>0.22776433735997287</v>
      </c>
      <c r="BV47">
        <f>'µmol Indicator Protonated'!BV47+'µmol Buffer Protonated'!BV47</f>
        <v>0.22751952974995343</v>
      </c>
      <c r="BW47">
        <f>'µmol Indicator Protonated'!BW47+'µmol Buffer Protonated'!BW47</f>
        <v>0.22679676442513416</v>
      </c>
      <c r="BX47">
        <f>'µmol Indicator Protonated'!BX47+'µmol Buffer Protonated'!BX47</f>
        <v>0.22652864180463669</v>
      </c>
      <c r="BY47">
        <f>'µmol Indicator Protonated'!BY47+'µmol Buffer Protonated'!BY47</f>
        <v>0.22682007943561228</v>
      </c>
      <c r="BZ47">
        <f>'µmol Indicator Protonated'!BZ47+'µmol Buffer Protonated'!BZ47</f>
        <v>0.22626051918413931</v>
      </c>
      <c r="CA47">
        <f>'µmol Indicator Protonated'!CA47+'µmol Buffer Protonated'!CA47</f>
        <v>0.22571261643790524</v>
      </c>
      <c r="CB47">
        <f>'µmol Indicator Protonated'!CB47+'µmol Buffer Protonated'!CB47</f>
        <v>0.22615560163698811</v>
      </c>
      <c r="CC47">
        <f>'µmol Indicator Protonated'!CC47+'µmol Buffer Protonated'!CC47</f>
        <v>0.22589913652172963</v>
      </c>
      <c r="CD47">
        <f>'µmol Indicator Protonated'!CD47+'µmol Buffer Protonated'!CD47</f>
        <v>0.22617891664746612</v>
      </c>
      <c r="CE47">
        <f>'µmol Indicator Protonated'!CE47+'µmol Buffer Protonated'!CE47</f>
        <v>0.22579421897457849</v>
      </c>
      <c r="CF47">
        <f>'µmol Indicator Protonated'!CF47+'µmol Buffer Protonated'!CF47</f>
        <v>0.22514139868119332</v>
      </c>
      <c r="CG47">
        <f>'µmol Indicator Protonated'!CG47+'µmol Buffer Protonated'!CG47</f>
        <v>0.22475670100830575</v>
      </c>
      <c r="CH47">
        <f>'µmol Indicator Protonated'!CH47+'µmol Buffer Protonated'!CH47</f>
        <v>0.22476835851354471</v>
      </c>
      <c r="CI47">
        <f>'µmol Indicator Protonated'!CI47+'µmol Buffer Protonated'!CI47</f>
        <v>0.22459349593495942</v>
      </c>
      <c r="CJ47">
        <f>'µmol Indicator Protonated'!CJ47+'µmol Buffer Protonated'!CJ47</f>
        <v>0.22478001601878367</v>
      </c>
      <c r="CK47">
        <f>'µmol Indicator Protonated'!CK47+'µmol Buffer Protonated'!CK47</f>
        <v>0.22553775385932001</v>
      </c>
      <c r="CL47">
        <f>'µmol Indicator Protonated'!CL47+'µmol Buffer Protonated'!CL47</f>
        <v>0.22533957627025675</v>
      </c>
      <c r="CM47">
        <f>'µmol Indicator Protonated'!CM47+'µmol Buffer Protonated'!CM47</f>
        <v>0.22409222320968145</v>
      </c>
      <c r="CN47">
        <f>'µmol Indicator Protonated'!CN47+'µmol Buffer Protonated'!CN47</f>
        <v>0.22395233314681326</v>
      </c>
      <c r="CO47">
        <f>'µmol Indicator Protonated'!CO47+'µmol Buffer Protonated'!CO47</f>
        <v>0.22355597796868656</v>
      </c>
      <c r="CP47">
        <f>'µmol Indicator Protonated'!CP47+'µmol Buffer Protonated'!CP47</f>
        <v>0.22331117035866713</v>
      </c>
      <c r="CQ47">
        <f>'µmol Indicator Protonated'!CQ47+'µmol Buffer Protonated'!CQ47</f>
        <v>0.22327619784295019</v>
      </c>
      <c r="CR47">
        <f>'µmol Indicator Protonated'!CR47+'µmol Buffer Protonated'!CR47</f>
        <v>0.22319459530627697</v>
      </c>
      <c r="CS47">
        <f>'µmol Indicator Protonated'!CS47+'µmol Buffer Protonated'!CS47</f>
        <v>0.22333448536914527</v>
      </c>
      <c r="CT47">
        <f>'µmol Indicator Protonated'!CT47+'µmol Buffer Protonated'!CT47</f>
        <v>0.2233578003796233</v>
      </c>
      <c r="CU47">
        <f>'µmol Indicator Protonated'!CU47+'µmol Buffer Protonated'!CU47</f>
        <v>0.22311299276960386</v>
      </c>
    </row>
    <row r="48" spans="1:99" x14ac:dyDescent="0.25">
      <c r="A48" s="61">
        <v>18</v>
      </c>
      <c r="B48" s="13" t="s">
        <v>18</v>
      </c>
      <c r="C48">
        <f>'µmol Indicator Protonated'!C48+'µmol Buffer Protonated'!C48</f>
        <v>0</v>
      </c>
      <c r="D48">
        <f>'µmol Indicator Protonated'!D48+'µmol Buffer Protonated'!D48</f>
        <v>-7.8921310468165022E-3</v>
      </c>
      <c r="E48">
        <f>'µmol Indicator Protonated'!E48+'µmol Buffer Protonated'!E48</f>
        <v>1.8523775824802715E-2</v>
      </c>
      <c r="F48">
        <f>'µmol Indicator Protonated'!F48+'µmol Buffer Protonated'!F48</f>
        <v>2.9586748296632805E-2</v>
      </c>
      <c r="G48">
        <f>'µmol Indicator Protonated'!G48+'µmol Buffer Protonated'!G48</f>
        <v>3.2384549553997603E-2</v>
      </c>
      <c r="H48">
        <f>'µmol Indicator Protonated'!H48+'µmol Buffer Protonated'!H48</f>
        <v>3.3317149973119201E-2</v>
      </c>
      <c r="I48">
        <f>'µmol Indicator Protonated'!I48+'µmol Buffer Protonated'!I48</f>
        <v>3.3666875130289757E-2</v>
      </c>
      <c r="J48">
        <f>'µmol Indicator Protonated'!J48+'µmol Buffer Protonated'!J48</f>
        <v>3.4144832845089554E-2</v>
      </c>
      <c r="K48">
        <f>'µmol Indicator Protonated'!K48+'µmol Buffer Protonated'!K48</f>
        <v>3.4681078086084519E-2</v>
      </c>
      <c r="L48">
        <f>'µmol Indicator Protonated'!L48+'µmol Buffer Protonated'!L48</f>
        <v>3.5811856094269456E-2</v>
      </c>
      <c r="M48">
        <f>'µmol Indicator Protonated'!M48+'µmol Buffer Protonated'!M48</f>
        <v>3.6068321209527902E-2</v>
      </c>
      <c r="N48">
        <f>'µmol Indicator Protonated'!N48+'µmol Buffer Protonated'!N48</f>
        <v>3.6884346576259282E-2</v>
      </c>
      <c r="O48">
        <f>'µmol Indicator Protonated'!O48+'µmol Buffer Protonated'!O48</f>
        <v>3.7292359259625006E-2</v>
      </c>
      <c r="P48">
        <f>'µmol Indicator Protonated'!P48+'µmol Buffer Protonated'!P48</f>
        <v>3.7781974479663791E-2</v>
      </c>
      <c r="Q48">
        <f>'µmol Indicator Protonated'!Q48+'µmol Buffer Protonated'!Q48</f>
        <v>3.8003467079205225E-2</v>
      </c>
      <c r="R48">
        <f>'µmol Indicator Protonated'!R48+'µmol Buffer Protonated'!R48</f>
        <v>3.8563027330678172E-2</v>
      </c>
      <c r="S48">
        <f>'µmol Indicator Protonated'!S48+'µmol Buffer Protonated'!S48</f>
        <v>3.8737889909263558E-2</v>
      </c>
      <c r="T48">
        <f>'µmol Indicator Protonated'!T48+'µmol Buffer Protonated'!T48</f>
        <v>3.909927257167306E-2</v>
      </c>
      <c r="U48">
        <f>'µmol Indicator Protonated'!U48+'µmol Buffer Protonated'!U48</f>
        <v>3.9507285255038799E-2</v>
      </c>
      <c r="V48">
        <f>'µmol Indicator Protonated'!V48+'µmol Buffer Protonated'!V48</f>
        <v>3.9670490328385107E-2</v>
      </c>
      <c r="W48">
        <f>'µmol Indicator Protonated'!W48+'µmol Buffer Protonated'!W48</f>
        <v>3.985701041220939E-2</v>
      </c>
      <c r="X48">
        <f>'µmol Indicator Protonated'!X48+'µmol Buffer Protonated'!X48</f>
        <v>4.0544803221311584E-2</v>
      </c>
      <c r="Y48">
        <f>'µmol Indicator Protonated'!Y48+'µmol Buffer Protonated'!Y48</f>
        <v>4.1104363472784511E-2</v>
      </c>
      <c r="Z48">
        <f>'µmol Indicator Protonated'!Z48+'µmol Buffer Protonated'!Z48</f>
        <v>4.141911611423809E-2</v>
      </c>
      <c r="AA48">
        <f>'µmol Indicator Protonated'!AA48+'µmol Buffer Protonated'!AA48</f>
        <v>4.1955361355232992E-2</v>
      </c>
      <c r="AB48">
        <f>'µmol Indicator Protonated'!AB48+'µmol Buffer Protonated'!AB48</f>
        <v>4.20486213971452E-2</v>
      </c>
      <c r="AC48">
        <f>'µmol Indicator Protonated'!AC48+'µmol Buffer Protonated'!AC48</f>
        <v>4.2433319070032803E-2</v>
      </c>
      <c r="AD48">
        <f>'µmol Indicator Protonated'!AD48+'µmol Buffer Protonated'!AD48</f>
        <v>4.2946249300549751E-2</v>
      </c>
      <c r="AE48">
        <f>'µmol Indicator Protonated'!AE48+'µmol Buffer Protonated'!AE48</f>
        <v>4.3039509342461792E-2</v>
      </c>
      <c r="AF48">
        <f>'µmol Indicator Protonated'!AF48+'µmol Buffer Protonated'!AF48</f>
        <v>4.354078206773964E-2</v>
      </c>
      <c r="AG48">
        <f>'µmol Indicator Protonated'!AG48+'µmol Buffer Protonated'!AG48</f>
        <v>4.3937137245866356E-2</v>
      </c>
      <c r="AH48">
        <f>'µmol Indicator Protonated'!AH48+'µmol Buffer Protonated'!AH48</f>
        <v>4.4310177413515006E-2</v>
      </c>
      <c r="AI48">
        <f>'µmol Indicator Protonated'!AI48+'µmol Buffer Protonated'!AI48</f>
        <v>4.4520012507817355E-2</v>
      </c>
      <c r="AJ48">
        <f>'µmol Indicator Protonated'!AJ48+'µmol Buffer Protonated'!AJ48</f>
        <v>4.5254435337875612E-2</v>
      </c>
      <c r="AK48">
        <f>'µmol Indicator Protonated'!AK48+'µmol Buffer Protonated'!AK48</f>
        <v>4.5405982905982904E-2</v>
      </c>
      <c r="AL48">
        <f>'µmol Indicator Protonated'!AL48+'µmol Buffer Protonated'!AL48</f>
        <v>4.5697420536958452E-2</v>
      </c>
      <c r="AM48">
        <f>'µmol Indicator Protonated'!AM48+'µmol Buffer Protonated'!AM48</f>
        <v>4.5394325400743903E-2</v>
      </c>
      <c r="AN48">
        <f>'µmol Indicator Protonated'!AN48+'µmol Buffer Protonated'!AN48</f>
        <v>4.6711623492753131E-2</v>
      </c>
      <c r="AO48">
        <f>'µmol Indicator Protonated'!AO48+'µmol Buffer Protonated'!AO48</f>
        <v>4.7387758796616324E-2</v>
      </c>
      <c r="AP48">
        <f>'µmol Indicator Protonated'!AP48+'µmol Buffer Protonated'!AP48</f>
        <v>4.7924004037611191E-2</v>
      </c>
      <c r="AQ48">
        <f>'µmol Indicator Protonated'!AQ48+'µmol Buffer Protonated'!AQ48</f>
        <v>4.7038033639445663E-2</v>
      </c>
      <c r="AR48">
        <f>'µmol Indicator Protonated'!AR48+'µmol Buffer Protonated'!AR48</f>
        <v>4.7958976553328286E-2</v>
      </c>
      <c r="AS48">
        <f>'µmol Indicator Protonated'!AS48+'µmol Buffer Protonated'!AS48</f>
        <v>4.7993949069045368E-2</v>
      </c>
      <c r="AT48">
        <f>'µmol Indicator Protonated'!AT48+'µmol Buffer Protonated'!AT48</f>
        <v>4.9043124540557176E-2</v>
      </c>
      <c r="AU48">
        <f>'µmol Indicator Protonated'!AU48+'µmol Buffer Protonated'!AU48</f>
        <v>4.977754737061537E-2</v>
      </c>
      <c r="AV48">
        <f>'µmol Indicator Protonated'!AV48+'µmol Buffer Protonated'!AV48</f>
        <v>5.064020275830286E-2</v>
      </c>
      <c r="AW48">
        <f>'µmol Indicator Protonated'!AW48+'µmol Buffer Protonated'!AW48</f>
        <v>5.1176447999297804E-2</v>
      </c>
      <c r="AX48">
        <f>'µmol Indicator Protonated'!AX48+'µmol Buffer Protonated'!AX48</f>
        <v>5.2540376112263185E-2</v>
      </c>
      <c r="AY48">
        <f>'µmol Indicator Protonated'!AY48+'µmol Buffer Protonated'!AY48</f>
        <v>5.3169881395170183E-2</v>
      </c>
      <c r="AZ48">
        <f>'µmol Indicator Protonated'!AZ48+'µmol Buffer Protonated'!AZ48</f>
        <v>5.3379716489472546E-2</v>
      </c>
      <c r="BA48">
        <f>'µmol Indicator Protonated'!BA48+'µmol Buffer Protonated'!BA48</f>
        <v>5.371778414140415E-2</v>
      </c>
      <c r="BB48">
        <f>'µmol Indicator Protonated'!BB48+'µmol Buffer Protonated'!BB48</f>
        <v>5.3985906761901646E-2</v>
      </c>
      <c r="BC48">
        <f>'µmol Indicator Protonated'!BC48+'µmol Buffer Protonated'!BC48</f>
        <v>5.4195741856204016E-2</v>
      </c>
      <c r="BD48">
        <f>'µmol Indicator Protonated'!BD48+'µmol Buffer Protonated'!BD48</f>
        <v>5.4580439529091709E-2</v>
      </c>
      <c r="BE48">
        <f>'µmol Indicator Protonated'!BE48+'µmol Buffer Protonated'!BE48</f>
        <v>5.4673699571003848E-2</v>
      </c>
      <c r="BF48">
        <f>'µmol Indicator Protonated'!BF48+'µmol Buffer Protonated'!BF48</f>
        <v>5.5035082233413427E-2</v>
      </c>
      <c r="BG48">
        <f>'µmol Indicator Protonated'!BG48+'µmol Buffer Protonated'!BG48</f>
        <v>5.526823233819389E-2</v>
      </c>
      <c r="BH48">
        <f>'µmol Indicator Protonated'!BH48+'µmol Buffer Protonated'!BH48</f>
        <v>5.5711217537276592E-2</v>
      </c>
      <c r="BI48">
        <f>'µmol Indicator Protonated'!BI48+'µmol Buffer Protonated'!BI48</f>
        <v>5.578116256871074E-2</v>
      </c>
      <c r="BJ48">
        <f>'µmol Indicator Protonated'!BJ48+'µmol Buffer Protonated'!BJ48</f>
        <v>5.6002655168252084E-2</v>
      </c>
      <c r="BK48">
        <f>'µmol Indicator Protonated'!BK48+'µmol Buffer Protonated'!BK48</f>
        <v>5.6119230220642247E-2</v>
      </c>
      <c r="BL48">
        <f>'µmol Indicator Protonated'!BL48+'µmol Buffer Protonated'!BL48</f>
        <v>5.6480612883051874E-2</v>
      </c>
      <c r="BM48">
        <f>'µmol Indicator Protonated'!BM48+'µmol Buffer Protonated'!BM48</f>
        <v>5.6457297872573871E-2</v>
      </c>
      <c r="BN48">
        <f>'µmol Indicator Protonated'!BN48+'µmol Buffer Protonated'!BN48</f>
        <v>5.6655475461637177E-2</v>
      </c>
      <c r="BO48">
        <f>'µmol Indicator Protonated'!BO48+'µmol Buffer Protonated'!BO48</f>
        <v>5.6748735503549419E-2</v>
      </c>
      <c r="BP48">
        <f>'µmol Indicator Protonated'!BP48+'µmol Buffer Protonated'!BP48</f>
        <v>5.7098460660719975E-2</v>
      </c>
      <c r="BQ48">
        <f>'µmol Indicator Protonated'!BQ48+'µmol Buffer Protonated'!BQ48</f>
        <v>5.7518130849324632E-2</v>
      </c>
      <c r="BR48">
        <f>'µmol Indicator Protonated'!BR48+'µmol Buffer Protonated'!BR48</f>
        <v>5.7494815838846663E-2</v>
      </c>
      <c r="BS48">
        <f>'µmol Indicator Protonated'!BS48+'µmol Buffer Protonated'!BS48</f>
        <v>5.7634705901714885E-2</v>
      </c>
      <c r="BT48">
        <f>'µmol Indicator Protonated'!BT48+'µmol Buffer Protonated'!BT48</f>
        <v>5.7891171016973331E-2</v>
      </c>
      <c r="BU48">
        <f>'µmol Indicator Protonated'!BU48+'µmol Buffer Protonated'!BU48</f>
        <v>5.8334156216056088E-2</v>
      </c>
      <c r="BV48">
        <f>'µmol Indicator Protonated'!BV48+'µmol Buffer Protonated'!BV48</f>
        <v>5.8497361289402368E-2</v>
      </c>
      <c r="BW48">
        <f>'µmol Indicator Protonated'!BW48+'µmol Buffer Protonated'!BW48</f>
        <v>5.8520676299880413E-2</v>
      </c>
      <c r="BX48">
        <f>'µmol Indicator Protonated'!BX48+'µmol Buffer Protonated'!BX48</f>
        <v>5.8765483909899829E-2</v>
      </c>
      <c r="BY48">
        <f>'µmol Indicator Protonated'!BY48+'µmol Buffer Protonated'!BY48</f>
        <v>5.9290071645655737E-2</v>
      </c>
      <c r="BZ48">
        <f>'µmol Indicator Protonated'!BZ48+'µmol Buffer Protonated'!BZ48</f>
        <v>5.9068579046114414E-2</v>
      </c>
      <c r="CA48">
        <f>'µmol Indicator Protonated'!CA48+'µmol Buffer Protonated'!CA48</f>
        <v>5.9348359171850835E-2</v>
      </c>
      <c r="CB48">
        <f>'µmol Indicator Protonated'!CB48+'µmol Buffer Protonated'!CB48</f>
        <v>5.9709741834260463E-2</v>
      </c>
      <c r="CC48">
        <f>'µmol Indicator Protonated'!CC48+'µmol Buffer Protonated'!CC48</f>
        <v>6.0129412022865182E-2</v>
      </c>
      <c r="CD48">
        <f>'µmol Indicator Protonated'!CD48+'µmol Buffer Protonated'!CD48</f>
        <v>6.0374219632884578E-2</v>
      </c>
      <c r="CE48">
        <f>'µmol Indicator Protonated'!CE48+'µmol Buffer Protonated'!CE48</f>
        <v>6.0420849653840654E-2</v>
      </c>
      <c r="CF48">
        <f>'µmol Indicator Protonated'!CF48+'µmol Buffer Protonated'!CF48</f>
        <v>6.0653999758621097E-2</v>
      </c>
      <c r="CG48">
        <f>'µmol Indicator Protonated'!CG48+'µmol Buffer Protonated'!CG48</f>
        <v>6.0817204831967391E-2</v>
      </c>
      <c r="CH48">
        <f>'µmol Indicator Protonated'!CH48+'µmol Buffer Protonated'!CH48</f>
        <v>6.1015382421030676E-2</v>
      </c>
      <c r="CI48">
        <f>'µmol Indicator Protonated'!CI48+'µmol Buffer Protonated'!CI48</f>
        <v>6.1271847536289163E-2</v>
      </c>
      <c r="CJ48">
        <f>'µmol Indicator Protonated'!CJ48+'µmol Buffer Protonated'!CJ48</f>
        <v>6.1656545209176856E-2</v>
      </c>
      <c r="CK48">
        <f>'µmol Indicator Protonated'!CK48+'µmol Buffer Protonated'!CK48</f>
        <v>6.1586600177742624E-2</v>
      </c>
      <c r="CL48">
        <f>'µmol Indicator Protonated'!CL48+'µmol Buffer Protonated'!CL48</f>
        <v>6.1947982840152349E-2</v>
      </c>
      <c r="CM48">
        <f>'µmol Indicator Protonated'!CM48+'µmol Buffer Protonated'!CM48</f>
        <v>6.1866380303479115E-2</v>
      </c>
      <c r="CN48">
        <f>'µmol Indicator Protonated'!CN48+'µmol Buffer Protonated'!CN48</f>
        <v>6.1936325334913236E-2</v>
      </c>
      <c r="CO48">
        <f>'µmol Indicator Protonated'!CO48+'µmol Buffer Protonated'!CO48</f>
        <v>6.2286050492083821E-2</v>
      </c>
      <c r="CP48">
        <f>'µmol Indicator Protonated'!CP48+'µmol Buffer Protonated'!CP48</f>
        <v>6.2507543091625234E-2</v>
      </c>
      <c r="CQ48">
        <f>'µmol Indicator Protonated'!CQ48+'µmol Buffer Protonated'!CQ48</f>
        <v>6.2519200596864249E-2</v>
      </c>
      <c r="CR48">
        <f>'µmol Indicator Protonated'!CR48+'µmol Buffer Protonated'!CR48</f>
        <v>6.2740693196405642E-2</v>
      </c>
      <c r="CS48">
        <f>'µmol Indicator Protonated'!CS48+'µmol Buffer Protonated'!CS48</f>
        <v>6.3125390869293294E-2</v>
      </c>
      <c r="CT48">
        <f>'µmol Indicator Protonated'!CT48+'µmol Buffer Protonated'!CT48</f>
        <v>6.3580033573615108E-2</v>
      </c>
      <c r="CU48">
        <f>'µmol Indicator Protonated'!CU48+'µmol Buffer Protonated'!CU48</f>
        <v>6.3848156194112562E-2</v>
      </c>
    </row>
    <row r="49" spans="1:110" x14ac:dyDescent="0.25">
      <c r="B49" s="13" t="s">
        <v>7</v>
      </c>
      <c r="C49">
        <f>'µmol Indicator Protonated'!C49+'µmol Buffer Protonated'!C49</f>
        <v>0</v>
      </c>
      <c r="D49">
        <f>'µmol Indicator Protonated'!D49+'µmol Buffer Protonated'!D49</f>
        <v>3.049603370527634E-2</v>
      </c>
      <c r="E49">
        <f>'µmol Indicator Protonated'!E49+'µmol Buffer Protonated'!E49</f>
        <v>4.2806359237681411E-2</v>
      </c>
      <c r="F49">
        <f>'µmol Indicator Protonated'!F49+'µmol Buffer Protonated'!F49</f>
        <v>4.590725563126076E-2</v>
      </c>
      <c r="G49">
        <f>'µmol Indicator Protonated'!G49+'µmol Buffer Protonated'!G49</f>
        <v>4.858848183623541E-2</v>
      </c>
      <c r="H49">
        <f>'µmol Indicator Protonated'!H49+'µmol Buffer Protonated'!H49</f>
        <v>4.9975724959678759E-2</v>
      </c>
      <c r="I49">
        <f>'µmol Indicator Protonated'!I49+'µmol Buffer Protonated'!I49</f>
        <v>5.0768435315932114E-2</v>
      </c>
      <c r="J49">
        <f>'µmol Indicator Protonated'!J49+'µmol Buffer Protonated'!J49</f>
        <v>5.1759323261248769E-2</v>
      </c>
      <c r="K49">
        <f>'µmol Indicator Protonated'!K49+'µmol Buffer Protonated'!K49</f>
        <v>5.2167335944614521E-2</v>
      </c>
      <c r="L49">
        <f>'µmol Indicator Protonated'!L49+'µmol Buffer Protonated'!L49</f>
        <v>5.3076621353258052E-2</v>
      </c>
      <c r="M49">
        <f>'µmol Indicator Protonated'!M49+'µmol Buffer Protonated'!M49</f>
        <v>5.3438004015667694E-2</v>
      </c>
      <c r="N49">
        <f>'µmol Indicator Protonated'!N49+'µmol Buffer Protonated'!N49</f>
        <v>5.4160769340486935E-2</v>
      </c>
      <c r="O49">
        <f>'µmol Indicator Protonated'!O49+'µmol Buffer Protonated'!O49</f>
        <v>5.4219056866681999E-2</v>
      </c>
      <c r="P49">
        <f>'µmol Indicator Protonated'!P49+'µmol Buffer Protonated'!P49</f>
        <v>5.4463864476701471E-2</v>
      </c>
      <c r="Q49">
        <f>'µmol Indicator Protonated'!Q49+'µmol Buffer Protonated'!Q49</f>
        <v>5.4452206971462462E-2</v>
      </c>
      <c r="R49">
        <f>'µmol Indicator Protonated'!R49+'µmol Buffer Protonated'!R49</f>
        <v>5.4766959612915972E-2</v>
      </c>
      <c r="S49">
        <f>'µmol Indicator Protonated'!S49+'µmol Buffer Protonated'!S49</f>
        <v>5.4906849675784256E-2</v>
      </c>
      <c r="T49">
        <f>'µmol Indicator Protonated'!T49+'µmol Buffer Protonated'!T49</f>
        <v>5.5046739738652414E-2</v>
      </c>
      <c r="U49">
        <f>'µmol Indicator Protonated'!U49+'µmol Buffer Protonated'!U49</f>
        <v>5.5198287306759727E-2</v>
      </c>
      <c r="V49">
        <f>'µmol Indicator Protonated'!V49+'µmol Buffer Protonated'!V49</f>
        <v>5.5384807390584032E-2</v>
      </c>
      <c r="W49">
        <f>'µmol Indicator Protonated'!W49+'µmol Buffer Protonated'!W49</f>
        <v>5.5548012463930319E-2</v>
      </c>
      <c r="X49">
        <f>'µmol Indicator Protonated'!X49+'µmol Buffer Protonated'!X49</f>
        <v>5.5874422610622851E-2</v>
      </c>
      <c r="Y49">
        <f>'µmol Indicator Protonated'!Y49+'µmol Buffer Protonated'!Y49</f>
        <v>5.6433982862095791E-2</v>
      </c>
      <c r="Z49">
        <f>'µmol Indicator Protonated'!Z49+'µmol Buffer Protonated'!Z49</f>
        <v>5.6468955377812893E-2</v>
      </c>
      <c r="AA49">
        <f>'µmol Indicator Protonated'!AA49+'µmol Buffer Protonated'!AA49</f>
        <v>5.6737077998310348E-2</v>
      </c>
      <c r="AB49">
        <f>'µmol Indicator Protonated'!AB49+'µmol Buffer Protonated'!AB49</f>
        <v>5.6876968061178611E-2</v>
      </c>
      <c r="AC49">
        <f>'µmol Indicator Protonated'!AC49+'µmol Buffer Protonated'!AC49</f>
        <v>5.7040173134524814E-2</v>
      </c>
      <c r="AD49">
        <f>'µmol Indicator Protonated'!AD49+'µmol Buffer Protonated'!AD49</f>
        <v>5.7389898291695503E-2</v>
      </c>
      <c r="AE49">
        <f>'µmol Indicator Protonated'!AE49+'µmol Buffer Protonated'!AE49</f>
        <v>5.7646363406953893E-2</v>
      </c>
      <c r="AF49">
        <f>'µmol Indicator Protonated'!AF49+'µmol Buffer Protonated'!AF49</f>
        <v>5.7844540996017234E-2</v>
      </c>
      <c r="AG49">
        <f>'µmol Indicator Protonated'!AG49+'µmol Buffer Protonated'!AG49</f>
        <v>5.8310841205578015E-2</v>
      </c>
      <c r="AH49">
        <f>'µmol Indicator Protonated'!AH49+'µmol Buffer Protonated'!AH49</f>
        <v>5.8660566362748599E-2</v>
      </c>
      <c r="AI49">
        <f>'µmol Indicator Protonated'!AI49+'µmol Buffer Protonated'!AI49</f>
        <v>5.9068579046114372E-2</v>
      </c>
      <c r="AJ49">
        <f>'µmol Indicator Protonated'!AJ49+'µmol Buffer Protonated'!AJ49</f>
        <v>5.9523221750436076E-2</v>
      </c>
      <c r="AK49">
        <f>'µmol Indicator Protonated'!AK49+'µmol Buffer Protonated'!AK49</f>
        <v>5.9698084329021447E-2</v>
      </c>
      <c r="AL49">
        <f>'µmol Indicator Protonated'!AL49+'µmol Buffer Protonated'!AL49</f>
        <v>6.0257644580494374E-2</v>
      </c>
      <c r="AM49">
        <f>'µmol Indicator Protonated'!AM49+'µmol Buffer Protonated'!AM49</f>
        <v>6.0094439507148101E-2</v>
      </c>
      <c r="AN49">
        <f>'µmol Indicator Protonated'!AN49+'µmol Buffer Protonated'!AN49</f>
        <v>6.1470025125352448E-2</v>
      </c>
      <c r="AO49">
        <f>'µmol Indicator Protonated'!AO49+'µmol Buffer Protonated'!AO49</f>
        <v>6.2495885586386288E-2</v>
      </c>
      <c r="AP49">
        <f>'µmol Indicator Protonated'!AP49+'µmol Buffer Protonated'!AP49</f>
        <v>6.2903898269751915E-2</v>
      </c>
      <c r="AQ49">
        <f>'µmol Indicator Protonated'!AQ49+'µmol Buffer Protonated'!AQ49</f>
        <v>6.2962185795946965E-2</v>
      </c>
      <c r="AR49">
        <f>'µmol Indicator Protonated'!AR49+'µmol Buffer Protonated'!AR49</f>
        <v>6.4221196361761212E-2</v>
      </c>
      <c r="AS49">
        <f>'µmol Indicator Protonated'!AS49+'µmol Buffer Protonated'!AS49</f>
        <v>6.4850701644668246E-2</v>
      </c>
      <c r="AT49">
        <f>'µmol Indicator Protonated'!AT49+'µmol Buffer Protonated'!AT49</f>
        <v>6.624960227335068E-2</v>
      </c>
      <c r="AU49">
        <f>'µmol Indicator Protonated'!AU49+'µmol Buffer Protonated'!AU49</f>
        <v>6.7741762943945197E-2</v>
      </c>
      <c r="AV49">
        <f>'µmol Indicator Protonated'!AV49+'µmol Buffer Protonated'!AV49</f>
        <v>6.8919170973086266E-2</v>
      </c>
      <c r="AW49">
        <f>'µmol Indicator Protonated'!AW49+'µmol Buffer Protonated'!AW49</f>
        <v>7.0189839044139377E-2</v>
      </c>
      <c r="AX49">
        <f>'µmol Indicator Protonated'!AX49+'µmol Buffer Protonated'!AX49</f>
        <v>7.1577082167582864E-2</v>
      </c>
      <c r="AY49">
        <f>'µmol Indicator Protonated'!AY49+'µmol Buffer Protonated'!AY49</f>
        <v>7.2684545165289646E-2</v>
      </c>
      <c r="AZ49">
        <f>'µmol Indicator Protonated'!AZ49+'µmol Buffer Protonated'!AZ49</f>
        <v>7.3174160385328535E-2</v>
      </c>
      <c r="BA49">
        <f>'µmol Indicator Protonated'!BA49+'µmol Buffer Protonated'!BA49</f>
        <v>7.3966870741581897E-2</v>
      </c>
      <c r="BB49">
        <f>'µmol Indicator Protonated'!BB49+'µmol Buffer Protonated'!BB49</f>
        <v>7.442151344590367E-2</v>
      </c>
      <c r="BC49">
        <f>'µmol Indicator Protonated'!BC49+'µmol Buffer Protonated'!BC49</f>
        <v>7.4724608582118199E-2</v>
      </c>
      <c r="BD49">
        <f>'µmol Indicator Protonated'!BD49+'µmol Buffer Protonated'!BD49</f>
        <v>7.5377428875503333E-2</v>
      </c>
      <c r="BE49">
        <f>'µmol Indicator Protonated'!BE49+'µmol Buffer Protonated'!BE49</f>
        <v>7.5878701600781209E-2</v>
      </c>
      <c r="BF49">
        <f>'µmol Indicator Protonated'!BF49+'µmol Buffer Protonated'!BF49</f>
        <v>7.6391631831298046E-2</v>
      </c>
      <c r="BG49">
        <f>'µmol Indicator Protonated'!BG49+'µmol Buffer Protonated'!BG49</f>
        <v>7.6846274535619888E-2</v>
      </c>
      <c r="BH49">
        <f>'µmol Indicator Protonated'!BH49+'µmol Buffer Protonated'!BH49</f>
        <v>7.7405834787092814E-2</v>
      </c>
      <c r="BI49">
        <f>'µmol Indicator Protonated'!BI49+'µmol Buffer Protonated'!BI49</f>
        <v>7.7650642397112279E-2</v>
      </c>
      <c r="BJ49">
        <f>'µmol Indicator Protonated'!BJ49+'µmol Buffer Protonated'!BJ49</f>
        <v>7.8186887638107175E-2</v>
      </c>
      <c r="BK49">
        <f>'µmol Indicator Protonated'!BK49+'µmol Buffer Protonated'!BK49</f>
        <v>7.836175021669245E-2</v>
      </c>
      <c r="BL49">
        <f>'µmol Indicator Protonated'!BL49+'µmol Buffer Protonated'!BL49</f>
        <v>7.8863022941970284E-2</v>
      </c>
      <c r="BM49">
        <f>'µmol Indicator Protonated'!BM49+'µmol Buffer Protonated'!BM49</f>
        <v>7.9212748099140862E-2</v>
      </c>
      <c r="BN49">
        <f>'µmol Indicator Protonated'!BN49+'µmol Buffer Protonated'!BN49</f>
        <v>7.938761067772622E-2</v>
      </c>
      <c r="BO49">
        <f>'µmol Indicator Protonated'!BO49+'µmol Buffer Protonated'!BO49</f>
        <v>7.9888883403004055E-2</v>
      </c>
      <c r="BP49">
        <f>'µmol Indicator Protonated'!BP49+'µmol Buffer Protonated'!BP49</f>
        <v>8.0215293549696615E-2</v>
      </c>
      <c r="BQ49">
        <f>'µmol Indicator Protonated'!BQ49+'µmol Buffer Protonated'!BQ49</f>
        <v>8.0623306233062311E-2</v>
      </c>
      <c r="BR49">
        <f>'µmol Indicator Protonated'!BR49+'µmol Buffer Protonated'!BR49</f>
        <v>8.0914743864037839E-2</v>
      </c>
      <c r="BS49">
        <f>'µmol Indicator Protonated'!BS49+'µmol Buffer Protonated'!BS49</f>
        <v>8.1229496505491397E-2</v>
      </c>
      <c r="BT49">
        <f>'µmol Indicator Protonated'!BT49+'µmol Buffer Protonated'!BT49</f>
        <v>8.1532591641705884E-2</v>
      </c>
      <c r="BU49">
        <f>'µmol Indicator Protonated'!BU49+'µmol Buffer Protonated'!BU49</f>
        <v>8.1963919335549626E-2</v>
      </c>
      <c r="BV49">
        <f>'µmol Indicator Protonated'!BV49+'µmol Buffer Protonated'!BV49</f>
        <v>8.237193201891535E-2</v>
      </c>
      <c r="BW49">
        <f>'µmol Indicator Protonated'!BW49+'µmol Buffer Protonated'!BW49</f>
        <v>8.2721657176085955E-2</v>
      </c>
      <c r="BX49">
        <f>'µmol Indicator Protonated'!BX49+'µmol Buffer Protonated'!BX49</f>
        <v>8.276828719704199E-2</v>
      </c>
      <c r="BY49">
        <f>'µmol Indicator Protonated'!BY49+'µmol Buffer Protonated'!BY49</f>
        <v>8.34677375113832E-2</v>
      </c>
      <c r="BZ49">
        <f>'µmol Indicator Protonated'!BZ49+'µmol Buffer Protonated'!BZ49</f>
        <v>8.3304532438036871E-2</v>
      </c>
      <c r="CA49">
        <f>'µmol Indicator Protonated'!CA49+'µmol Buffer Protonated'!CA49</f>
        <v>8.3934037720943974E-2</v>
      </c>
      <c r="CB49">
        <f>'µmol Indicator Protonated'!CB49+'µmol Buffer Protonated'!CB49</f>
        <v>8.4551885498612075E-2</v>
      </c>
      <c r="CC49">
        <f>'µmol Indicator Protonated'!CC49+'µmol Buffer Protonated'!CC49</f>
        <v>8.4761720592914466E-2</v>
      </c>
      <c r="CD49">
        <f>'µmol Indicator Protonated'!CD49+'µmol Buffer Protonated'!CD49</f>
        <v>8.5029843213411962E-2</v>
      </c>
      <c r="CE49">
        <f>'µmol Indicator Protonated'!CE49+'µmol Buffer Protonated'!CE49</f>
        <v>8.5181390781519151E-2</v>
      </c>
      <c r="CF49">
        <f>'µmol Indicator Protonated'!CF49+'µmol Buffer Protonated'!CF49</f>
        <v>8.5274650823431317E-2</v>
      </c>
      <c r="CG49">
        <f>'µmol Indicator Protonated'!CG49+'µmol Buffer Protonated'!CG49</f>
        <v>8.5507800928211752E-2</v>
      </c>
      <c r="CH49">
        <f>'µmol Indicator Protonated'!CH49+'µmol Buffer Protonated'!CH49</f>
        <v>8.5577745959645804E-2</v>
      </c>
      <c r="CI49">
        <f>'µmol Indicator Protonated'!CI49+'µmol Buffer Protonated'!CI49</f>
        <v>8.5636033485840923E-2</v>
      </c>
      <c r="CJ49">
        <f>'µmol Indicator Protonated'!CJ49+'µmol Buffer Protonated'!CJ49</f>
        <v>8.5974101137772541E-2</v>
      </c>
      <c r="CK49">
        <f>'µmol Indicator Protonated'!CK49+'µmol Buffer Protonated'!CK49</f>
        <v>8.5671006001557942E-2</v>
      </c>
      <c r="CL49">
        <f>'µmol Indicator Protonated'!CL49+'µmol Buffer Protonated'!CL49</f>
        <v>8.5810896064426267E-2</v>
      </c>
      <c r="CM49">
        <f>'µmol Indicator Protonated'!CM49+'µmol Buffer Protonated'!CM49</f>
        <v>8.537956837058247E-2</v>
      </c>
      <c r="CN49">
        <f>'µmol Indicator Protonated'!CN49+'µmol Buffer Protonated'!CN49</f>
        <v>8.5099788244845986E-2</v>
      </c>
      <c r="CO49">
        <f>'µmol Indicator Protonated'!CO49+'µmol Buffer Protonated'!CO49</f>
        <v>8.5076473234367928E-2</v>
      </c>
      <c r="CP49">
        <f>'µmol Indicator Protonated'!CP49+'µmol Buffer Protonated'!CP49</f>
        <v>8.4878295645304594E-2</v>
      </c>
      <c r="CQ49">
        <f>'µmol Indicator Protonated'!CQ49+'µmol Buffer Protonated'!CQ49</f>
        <v>8.4400337930504832E-2</v>
      </c>
      <c r="CR49">
        <f>'µmol Indicator Protonated'!CR49+'µmol Buffer Protonated'!CR49</f>
        <v>8.4097242794290275E-2</v>
      </c>
      <c r="CS49">
        <f>'µmol Indicator Protonated'!CS49+'µmol Buffer Protonated'!CS49</f>
        <v>8.3724202626641597E-2</v>
      </c>
      <c r="CT49">
        <f>'µmol Indicator Protonated'!CT49+'µmol Buffer Protonated'!CT49</f>
        <v>8.3549340048056364E-2</v>
      </c>
      <c r="CU49">
        <f>'µmol Indicator Protonated'!CU49+'µmol Buffer Protonated'!CU49</f>
        <v>8.3164642375168657E-2</v>
      </c>
    </row>
    <row r="50" spans="1:110" x14ac:dyDescent="0.25">
      <c r="B50" s="13" t="s">
        <v>19</v>
      </c>
      <c r="C50">
        <f>'µmol Indicator Protonated'!C50+'µmol Buffer Protonated'!C50</f>
        <v>0</v>
      </c>
      <c r="D50">
        <f>'µmol Indicator Protonated'!D50+'µmol Buffer Protonated'!D50</f>
        <v>3.2285460759465923E-2</v>
      </c>
      <c r="E50">
        <f>'µmol Indicator Protonated'!E50+'µmol Buffer Protonated'!E50</f>
        <v>4.5201976564300056E-2</v>
      </c>
      <c r="F50">
        <f>'µmol Indicator Protonated'!F50+'µmol Buffer Protonated'!F50</f>
        <v>2.7097870928102046E-2</v>
      </c>
      <c r="G50">
        <f>'µmol Indicator Protonated'!G50+'µmol Buffer Protonated'!G50</f>
        <v>1.5137270552867503E-2</v>
      </c>
      <c r="H50">
        <f>'µmol Indicator Protonated'!H50+'µmol Buffer Protonated'!H50</f>
        <v>7.9795623361092315E-3</v>
      </c>
      <c r="I50">
        <f>'µmol Indicator Protonated'!I50+'µmol Buffer Protonated'!I50</f>
        <v>5.4965137201979323E-3</v>
      </c>
      <c r="J50">
        <f>'µmol Indicator Protonated'!J50+'µmol Buffer Protonated'!J50</f>
        <v>1.0544213488693608E-2</v>
      </c>
      <c r="K50">
        <f>'µmol Indicator Protonated'!K50+'µmol Buffer Protonated'!K50</f>
        <v>1.1674991496878532E-2</v>
      </c>
      <c r="L50">
        <f>'µmol Indicator Protonated'!L50+'µmol Buffer Protonated'!L50</f>
        <v>1.1873169085941849E-2</v>
      </c>
      <c r="M50">
        <f>'µmol Indicator Protonated'!M50+'µmol Buffer Protonated'!M50</f>
        <v>1.2735824473629389E-2</v>
      </c>
      <c r="N50">
        <f>'µmol Indicator Protonated'!N50+'µmol Buffer Protonated'!N50</f>
        <v>1.3656767387511967E-2</v>
      </c>
      <c r="O50">
        <f>'µmol Indicator Protonated'!O50+'µmol Buffer Protonated'!O50</f>
        <v>1.384328747133632E-2</v>
      </c>
      <c r="P50">
        <f>'µmol Indicator Protonated'!P50+'µmol Buffer Protonated'!P50</f>
        <v>1.3983177534204524E-2</v>
      </c>
      <c r="Q50">
        <f>'µmol Indicator Protonated'!Q50+'µmol Buffer Protonated'!Q50</f>
        <v>1.4064780070877676E-2</v>
      </c>
      <c r="R50">
        <f>'µmol Indicator Protonated'!R50+'µmol Buffer Protonated'!R50</f>
        <v>1.4554395290916511E-2</v>
      </c>
      <c r="S50">
        <f>'µmol Indicator Protonated'!S50+'µmol Buffer Protonated'!S50</f>
        <v>1.4531080280438501E-2</v>
      </c>
      <c r="T50">
        <f>'µmol Indicator Protonated'!T50+'µmol Buffer Protonated'!T50</f>
        <v>1.4810860406174929E-2</v>
      </c>
      <c r="U50">
        <f>'µmol Indicator Protonated'!U50+'µmol Buffer Protonated'!U50</f>
        <v>1.4810860406174953E-2</v>
      </c>
      <c r="V50">
        <f>'µmol Indicator Protonated'!V50+'µmol Buffer Protonated'!V50</f>
        <v>1.5452023194321058E-2</v>
      </c>
      <c r="W50">
        <f>'µmol Indicator Protonated'!W50+'µmol Buffer Protonated'!W50</f>
        <v>1.5195558079062647E-2</v>
      </c>
      <c r="X50">
        <f>'µmol Indicator Protonated'!X50+'µmol Buffer Protonated'!X50</f>
        <v>1.6501198665832877E-2</v>
      </c>
      <c r="Y50">
        <f>'µmol Indicator Protonated'!Y50+'µmol Buffer Protonated'!Y50</f>
        <v>1.623307604533536E-2</v>
      </c>
      <c r="Z50">
        <f>'µmol Indicator Protonated'!Z50+'µmol Buffer Protonated'!Z50</f>
        <v>1.844800204074918E-2</v>
      </c>
      <c r="AA50">
        <f>'µmol Indicator Protonated'!AA50+'µmol Buffer Protonated'!AA50</f>
        <v>1.6897553843959533E-2</v>
      </c>
      <c r="AB50">
        <f>'µmol Indicator Protonated'!AB50+'µmol Buffer Protonated'!AB50</f>
        <v>1.7527059126866626E-2</v>
      </c>
      <c r="AC50">
        <f>'µmol Indicator Protonated'!AC50+'µmol Buffer Protonated'!AC50</f>
        <v>1.8389714514554033E-2</v>
      </c>
      <c r="AD50">
        <f>'µmol Indicator Protonated'!AD50+'µmol Buffer Protonated'!AD50</f>
        <v>1.7643634179256785E-2</v>
      </c>
      <c r="AE50">
        <f>'µmol Indicator Protonated'!AE50+'µmol Buffer Protonated'!AE50</f>
        <v>1.7690264200212861E-2</v>
      </c>
      <c r="AF50">
        <f>'µmol Indicator Protonated'!AF50+'µmol Buffer Protonated'!AF50</f>
        <v>1.783015426308111E-2</v>
      </c>
      <c r="AG50">
        <f>'µmol Indicator Protonated'!AG50+'µmol Buffer Protonated'!AG50</f>
        <v>1.8133249399295625E-2</v>
      </c>
      <c r="AH50">
        <f>'µmol Indicator Protonated'!AH50+'µmol Buffer Protonated'!AH50</f>
        <v>1.9648725080368211E-2</v>
      </c>
      <c r="AI50">
        <f>'µmol Indicator Protonated'!AI50+'µmol Buffer Protonated'!AI50</f>
        <v>1.8424687030271142E-2</v>
      </c>
      <c r="AJ50">
        <f>'µmol Indicator Protonated'!AJ50+'µmol Buffer Protonated'!AJ50</f>
        <v>1.9054192313178186E-2</v>
      </c>
      <c r="AK50">
        <f>'µmol Indicator Protonated'!AK50+'µmol Buffer Protonated'!AK50</f>
        <v>1.8995904786983091E-2</v>
      </c>
      <c r="AL50">
        <f>'µmol Indicator Protonated'!AL50+'µmol Buffer Protonated'!AL50</f>
        <v>2.0627955520445915E-2</v>
      </c>
      <c r="AM50">
        <f>'µmol Indicator Protonated'!AM50+'µmol Buffer Protonated'!AM50</f>
        <v>1.8529604577422306E-2</v>
      </c>
      <c r="AN50">
        <f>'µmol Indicator Protonated'!AN50+'µmol Buffer Protonated'!AN50</f>
        <v>1.9741985122280332E-2</v>
      </c>
      <c r="AO50">
        <f>'µmol Indicator Protonated'!AO50+'µmol Buffer Protonated'!AO50</f>
        <v>2.0115025289929065E-2</v>
      </c>
      <c r="AP50">
        <f>'µmol Indicator Protonated'!AP50+'µmol Buffer Protonated'!AP50</f>
        <v>2.0301545373753307E-2</v>
      </c>
      <c r="AQ50">
        <f>'µmol Indicator Protonated'!AQ50+'µmol Buffer Protonated'!AQ50</f>
        <v>1.9776957637997365E-2</v>
      </c>
      <c r="AR50">
        <f>'µmol Indicator Protonated'!AR50+'µmol Buffer Protonated'!AR50</f>
        <v>2.0383147910426471E-2</v>
      </c>
      <c r="AS50">
        <f>'µmol Indicator Protonated'!AS50+'µmol Buffer Protonated'!AS50</f>
        <v>2.0266572858036281E-2</v>
      </c>
      <c r="AT50">
        <f>'µmol Indicator Protonated'!AT50+'µmol Buffer Protonated'!AT50</f>
        <v>2.1199173277157882E-2</v>
      </c>
      <c r="AU50">
        <f>'µmol Indicator Protonated'!AU50+'µmol Buffer Protonated'!AU50</f>
        <v>2.1921938601977099E-2</v>
      </c>
      <c r="AV50">
        <f>'µmol Indicator Protonated'!AV50+'µmol Buffer Protonated'!AV50</f>
        <v>2.2702991452991476E-2</v>
      </c>
      <c r="AW50">
        <f>'µmol Indicator Protonated'!AW50+'µmol Buffer Protonated'!AW50</f>
        <v>2.3180949167791266E-2</v>
      </c>
      <c r="AX50">
        <f>'µmol Indicator Protonated'!AX50+'µmol Buffer Protonated'!AX50</f>
        <v>2.4218467134064066E-2</v>
      </c>
      <c r="AY50">
        <f>'µmol Indicator Protonated'!AY50+'µmol Buffer Protonated'!AY50</f>
        <v>2.476636988029806E-2</v>
      </c>
      <c r="AZ50">
        <f>'µmol Indicator Protonated'!AZ50+'µmol Buffer Protonated'!AZ50</f>
        <v>2.4952889964122371E-2</v>
      </c>
      <c r="BA50">
        <f>'µmol Indicator Protonated'!BA50+'µmol Buffer Protonated'!BA50</f>
        <v>2.5290957616053947E-2</v>
      </c>
      <c r="BB50">
        <f>'µmol Indicator Protonated'!BB50+'µmol Buffer Protonated'!BB50</f>
        <v>2.5395875163205139E-2</v>
      </c>
      <c r="BC50">
        <f>'µmol Indicator Protonated'!BC50+'µmol Buffer Protonated'!BC50</f>
        <v>2.5279300110814928E-2</v>
      </c>
      <c r="BD50">
        <f>'µmol Indicator Protonated'!BD50+'µmol Buffer Protonated'!BD50</f>
        <v>2.5815545351809785E-2</v>
      </c>
      <c r="BE50">
        <f>'µmol Indicator Protonated'!BE50+'µmol Buffer Protonated'!BE50</f>
        <v>2.5815545351809806E-2</v>
      </c>
      <c r="BF50">
        <f>'µmol Indicator Protonated'!BF50+'µmol Buffer Protonated'!BF50</f>
        <v>2.6095325477546314E-2</v>
      </c>
      <c r="BG50">
        <f>'µmol Indicator Protonated'!BG50+'µmol Buffer Protonated'!BG50</f>
        <v>2.6258530550892573E-2</v>
      </c>
      <c r="BH50">
        <f>'µmol Indicator Protonated'!BH50+'µmol Buffer Protonated'!BH50</f>
        <v>2.6666543234258256E-2</v>
      </c>
      <c r="BI50">
        <f>'µmol Indicator Protonated'!BI50+'µmol Buffer Protonated'!BI50</f>
        <v>2.6689858244736322E-2</v>
      </c>
      <c r="BJ50">
        <f>'µmol Indicator Protonated'!BJ50+'µmol Buffer Protonated'!BJ50</f>
        <v>2.6806433297126529E-2</v>
      </c>
      <c r="BK50">
        <f>'µmol Indicator Protonated'!BK50+'µmol Buffer Protonated'!BK50</f>
        <v>2.737765105383853E-2</v>
      </c>
      <c r="BL50">
        <f>'µmol Indicator Protonated'!BL50+'µmol Buffer Protonated'!BL50</f>
        <v>2.7447596085272592E-2</v>
      </c>
      <c r="BM50">
        <f>'µmol Indicator Protonated'!BM50+'µmol Buffer Protonated'!BM50</f>
        <v>2.7540856127184758E-2</v>
      </c>
      <c r="BN50">
        <f>'µmol Indicator Protonated'!BN50+'µmol Buffer Protonated'!BN50</f>
        <v>2.780897874768222E-2</v>
      </c>
      <c r="BO50">
        <f>'µmol Indicator Protonated'!BO50+'µmol Buffer Protonated'!BO50</f>
        <v>2.7832293758160258E-2</v>
      </c>
      <c r="BP50">
        <f>'µmol Indicator Protonated'!BP50+'µmol Buffer Protonated'!BP50</f>
        <v>2.7960526315789495E-2</v>
      </c>
      <c r="BQ50">
        <f>'µmol Indicator Protonated'!BQ50+'µmol Buffer Protonated'!BQ50</f>
        <v>2.8135388894374769E-2</v>
      </c>
      <c r="BR50">
        <f>'µmol Indicator Protonated'!BR50+'µmol Buffer Protonated'!BR50</f>
        <v>2.8310251472960075E-2</v>
      </c>
      <c r="BS50">
        <f>'µmol Indicator Protonated'!BS50+'µmol Buffer Protonated'!BS50</f>
        <v>2.856671658821857E-2</v>
      </c>
      <c r="BT50">
        <f>'µmol Indicator Protonated'!BT50+'µmol Buffer Protonated'!BT50</f>
        <v>2.8590031598696556E-2</v>
      </c>
      <c r="BU50">
        <f>'µmol Indicator Protonated'!BU50+'µmol Buffer Protonated'!BU50</f>
        <v>2.8659976630130687E-2</v>
      </c>
      <c r="BV50">
        <f>'µmol Indicator Protonated'!BV50+'µmol Buffer Protonated'!BV50</f>
        <v>2.886981172443305E-2</v>
      </c>
      <c r="BW50">
        <f>'µmol Indicator Protonated'!BW50+'µmol Buffer Protonated'!BW50</f>
        <v>2.8939756755867161E-2</v>
      </c>
      <c r="BX50">
        <f>'µmol Indicator Protonated'!BX50+'µmol Buffer Protonated'!BX50</f>
        <v>2.9172906860647593E-2</v>
      </c>
      <c r="BY50">
        <f>'µmol Indicator Protonated'!BY50+'µmol Buffer Protonated'!BY50</f>
        <v>2.9639207070208336E-2</v>
      </c>
      <c r="BZ50">
        <f>'µmol Indicator Protonated'!BZ50+'µmol Buffer Protonated'!BZ50</f>
        <v>2.942937197590606E-2</v>
      </c>
      <c r="CA50">
        <f>'µmol Indicator Protonated'!CA50+'µmol Buffer Protonated'!CA50</f>
        <v>2.9580919544013193E-2</v>
      </c>
      <c r="CB50">
        <f>'µmol Indicator Protonated'!CB50+'µmol Buffer Protonated'!CB50</f>
        <v>2.9930644701183864E-2</v>
      </c>
      <c r="CC50">
        <f>'µmol Indicator Protonated'!CC50+'µmol Buffer Protonated'!CC50</f>
        <v>3.0268712353115425E-2</v>
      </c>
      <c r="CD50">
        <f>'µmol Indicator Protonated'!CD50+'µmol Buffer Protonated'!CD50</f>
        <v>3.0431917426461754E-2</v>
      </c>
      <c r="CE50">
        <f>'µmol Indicator Protonated'!CE50+'µmol Buffer Protonated'!CE50</f>
        <v>3.0431917426461695E-2</v>
      </c>
      <c r="CF50">
        <f>'µmol Indicator Protonated'!CF50+'µmol Buffer Protonated'!CF50</f>
        <v>3.0641752520764131E-2</v>
      </c>
      <c r="CG50">
        <f>'µmol Indicator Protonated'!CG50+'µmol Buffer Protonated'!CG50</f>
        <v>3.0746670067915281E-2</v>
      </c>
      <c r="CH50">
        <f>'µmol Indicator Protonated'!CH50+'µmol Buffer Protonated'!CH50</f>
        <v>3.1038107698890739E-2</v>
      </c>
      <c r="CI50">
        <f>'µmol Indicator Protonated'!CI50+'µmol Buffer Protonated'!CI50</f>
        <v>3.1073080214607765E-2</v>
      </c>
      <c r="CJ50">
        <f>'µmol Indicator Protonated'!CJ50+'µmol Buffer Protonated'!CJ50</f>
        <v>3.1644297971319818E-2</v>
      </c>
      <c r="CK50">
        <f>'µmol Indicator Protonated'!CK50+'µmol Buffer Protonated'!CK50</f>
        <v>3.1294572814149213E-2</v>
      </c>
      <c r="CL50">
        <f>'µmol Indicator Protonated'!CL50+'µmol Buffer Protonated'!CL50</f>
        <v>3.167927048703692E-2</v>
      </c>
      <c r="CM50">
        <f>'µmol Indicator Protonated'!CM50+'µmol Buffer Protonated'!CM50</f>
        <v>3.1492750403212547E-2</v>
      </c>
      <c r="CN50">
        <f>'µmol Indicator Protonated'!CN50+'µmol Buffer Protonated'!CN50</f>
        <v>3.1586010445124726E-2</v>
      </c>
      <c r="CO50">
        <f>'µmol Indicator Protonated'!CO50+'µmol Buffer Protonated'!CO50</f>
        <v>3.1737558013231928E-2</v>
      </c>
      <c r="CP50">
        <f>'µmol Indicator Protonated'!CP50+'µmol Buffer Protonated'!CP50</f>
        <v>3.2227173233270817E-2</v>
      </c>
      <c r="CQ50">
        <f>'µmol Indicator Protonated'!CQ50+'µmol Buffer Protonated'!CQ50</f>
        <v>3.2087283170402582E-2</v>
      </c>
      <c r="CR50">
        <f>'µmol Indicator Protonated'!CR50+'µmol Buffer Protonated'!CR50</f>
        <v>3.2413693317095156E-2</v>
      </c>
      <c r="CS50">
        <f>'µmol Indicator Protonated'!CS50+'µmol Buffer Protonated'!CS50</f>
        <v>3.2705130948070621E-2</v>
      </c>
      <c r="CT50">
        <f>'µmol Indicator Protonated'!CT50+'µmol Buffer Protonated'!CT50</f>
        <v>3.3474526293845987E-2</v>
      </c>
      <c r="CU50">
        <f>'µmol Indicator Protonated'!CU50+'µmol Buffer Protonated'!CU50</f>
        <v>3.5339727132089174E-2</v>
      </c>
    </row>
    <row r="51" spans="1:110" x14ac:dyDescent="0.25">
      <c r="B51" s="13" t="s">
        <v>20</v>
      </c>
      <c r="C51">
        <f>'µmol Indicator Protonated'!C51+'µmol Buffer Protonated'!C51</f>
        <v>0</v>
      </c>
      <c r="D51">
        <f>'µmol Indicator Protonated'!D51+'µmol Buffer Protonated'!D51</f>
        <v>6.0036151980955477E-4</v>
      </c>
      <c r="E51">
        <f>'µmol Indicator Protonated'!E51+'µmol Buffer Protonated'!E51</f>
        <v>3.8941896250946295E-2</v>
      </c>
      <c r="F51">
        <f>'µmol Indicator Protonated'!F51+'µmol Buffer Protonated'!F51</f>
        <v>4.0364111890106781E-2</v>
      </c>
      <c r="G51">
        <f>'µmol Indicator Protonated'!G51+'µmol Buffer Protonated'!G51</f>
        <v>4.0142619290565403E-2</v>
      </c>
      <c r="H51">
        <f>'µmol Indicator Protonated'!H51+'µmol Buffer Protonated'!H51</f>
        <v>4.0049359248653216E-2</v>
      </c>
      <c r="I51">
        <f>'µmol Indicator Protonated'!I51+'µmol Buffer Protonated'!I51</f>
        <v>4.0515659458214053E-2</v>
      </c>
      <c r="J51">
        <f>'µmol Indicator Protonated'!J51+'µmol Buffer Protonated'!J51</f>
        <v>4.4385951197568649E-2</v>
      </c>
      <c r="K51">
        <f>'µmol Indicator Protonated'!K51+'µmol Buffer Protonated'!K51</f>
        <v>4.8885748219830383E-2</v>
      </c>
      <c r="L51">
        <f>'µmol Indicator Protonated'!L51+'µmol Buffer Protonated'!L51</f>
        <v>5.0109786269927473E-2</v>
      </c>
      <c r="M51">
        <f>'µmol Indicator Protonated'!M51+'µmol Buffer Protonated'!M51</f>
        <v>5.1718521992912256E-2</v>
      </c>
      <c r="N51">
        <f>'µmol Indicator Protonated'!N51+'µmol Buffer Protonated'!N51</f>
        <v>5.3525435304960352E-2</v>
      </c>
      <c r="O51">
        <f>'µmol Indicator Protonated'!O51+'µmol Buffer Protonated'!O51</f>
        <v>5.5134171027945121E-2</v>
      </c>
      <c r="P51">
        <f>'µmol Indicator Protonated'!P51+'µmol Buffer Protonated'!P51</f>
        <v>5.6101743962783793E-2</v>
      </c>
      <c r="Q51">
        <f>'µmol Indicator Protonated'!Q51+'µmol Buffer Protonated'!Q51</f>
        <v>5.6731249245690875E-2</v>
      </c>
      <c r="R51">
        <f>'µmol Indicator Protonated'!R51+'µmol Buffer Protonated'!R51</f>
        <v>5.7349097023358893E-2</v>
      </c>
      <c r="S51">
        <f>'µmol Indicator Protonated'!S51+'µmol Buffer Protonated'!S51</f>
        <v>5.764053465433442E-2</v>
      </c>
      <c r="T51">
        <f>'µmol Indicator Protonated'!T51+'µmol Buffer Protonated'!T51</f>
        <v>5.8270039937241475E-2</v>
      </c>
      <c r="U51">
        <f>'µmol Indicator Protonated'!U51+'µmol Buffer Protonated'!U51</f>
        <v>5.859645008393409E-2</v>
      </c>
      <c r="V51">
        <f>'µmol Indicator Protonated'!V51+'µmol Buffer Protonated'!V51</f>
        <v>5.8981147756821693E-2</v>
      </c>
      <c r="W51">
        <f>'µmol Indicator Protonated'!W51+'µmol Buffer Protonated'!W51</f>
        <v>5.9144352830168001E-2</v>
      </c>
      <c r="X51">
        <f>'µmol Indicator Protonated'!X51+'µmol Buffer Protonated'!X51</f>
        <v>5.9400817945426419E-2</v>
      </c>
      <c r="Y51">
        <f>'µmol Indicator Protonated'!Y51+'µmol Buffer Protonated'!Y51</f>
        <v>5.9668940565923874E-2</v>
      </c>
      <c r="Z51">
        <f>'µmol Indicator Protonated'!Z51+'µmol Buffer Protonated'!Z51</f>
        <v>5.989043316546528E-2</v>
      </c>
      <c r="AA51">
        <f>'µmol Indicator Protonated'!AA51+'µmol Buffer Protonated'!AA51</f>
        <v>6.0030323228333501E-2</v>
      </c>
      <c r="AB51">
        <f>'µmol Indicator Protonated'!AB51+'µmol Buffer Protonated'!AB51</f>
        <v>6.0205185806918776E-2</v>
      </c>
      <c r="AC51">
        <f>'µmol Indicator Protonated'!AC51+'µmol Buffer Protonated'!AC51</f>
        <v>6.0461650922177257E-2</v>
      </c>
      <c r="AD51">
        <f>'µmol Indicator Protonated'!AD51+'µmol Buffer Protonated'!AD51</f>
        <v>6.0671486016479613E-2</v>
      </c>
      <c r="AE51">
        <f>'µmol Indicator Protonated'!AE51+'µmol Buffer Protonated'!AE51</f>
        <v>6.0694801026957644E-2</v>
      </c>
      <c r="AF51">
        <f>'µmol Indicator Protonated'!AF51+'µmol Buffer Protonated'!AF51</f>
        <v>6.1079498699845317E-2</v>
      </c>
      <c r="AG51">
        <f>'µmol Indicator Protonated'!AG51+'µmol Buffer Protonated'!AG51</f>
        <v>6.1114471215562349E-2</v>
      </c>
      <c r="AH51">
        <f>'µmol Indicator Protonated'!AH51+'µmol Buffer Protonated'!AH51</f>
        <v>6.1335963815103735E-2</v>
      </c>
      <c r="AI51">
        <f>'µmol Indicator Protonated'!AI51+'µmol Buffer Protonated'!AI51</f>
        <v>6.1382593836059804E-2</v>
      </c>
      <c r="AJ51">
        <f>'µmol Indicator Protonated'!AJ51+'µmol Buffer Protonated'!AJ51</f>
        <v>6.1557456414645106E-2</v>
      </c>
      <c r="AK51">
        <f>'µmol Indicator Protonated'!AK51+'µmol Buffer Protonated'!AK51</f>
        <v>6.163905895131825E-2</v>
      </c>
      <c r="AL51">
        <f>'µmol Indicator Protonated'!AL51+'µmol Buffer Protonated'!AL51</f>
        <v>6.1802264024664565E-2</v>
      </c>
      <c r="AM51">
        <f>'µmol Indicator Protonated'!AM51+'µmol Buffer Protonated'!AM51</f>
        <v>6.1953811592771815E-2</v>
      </c>
      <c r="AN51">
        <f>'µmol Indicator Protonated'!AN51+'µmol Buffer Protonated'!AN51</f>
        <v>6.2035414129444931E-2</v>
      </c>
      <c r="AO51">
        <f>'µmol Indicator Protonated'!AO51+'µmol Buffer Protonated'!AO51</f>
        <v>6.2151989181835142E-2</v>
      </c>
      <c r="AP51">
        <f>'µmol Indicator Protonated'!AP51+'µmol Buffer Protonated'!AP51</f>
        <v>6.2210276708030234E-2</v>
      </c>
      <c r="AQ51">
        <f>'µmol Indicator Protonated'!AQ51+'µmol Buffer Protonated'!AQ51</f>
        <v>6.2350166770898455E-2</v>
      </c>
      <c r="AR51">
        <f>'µmol Indicator Protonated'!AR51+'µmol Buffer Protonated'!AR51</f>
        <v>6.2571659370439861E-2</v>
      </c>
      <c r="AS51">
        <f>'µmol Indicator Protonated'!AS51+'µmol Buffer Protonated'!AS51</f>
        <v>6.2501714339005726E-2</v>
      </c>
      <c r="AT51">
        <f>'µmol Indicator Protonated'!AT51+'µmol Buffer Protonated'!AT51</f>
        <v>6.2781494464742196E-2</v>
      </c>
      <c r="AU51">
        <f>'µmol Indicator Protonated'!AU51+'µmol Buffer Protonated'!AU51</f>
        <v>6.28281244856983E-2</v>
      </c>
      <c r="AV51">
        <f>'µmol Indicator Protonated'!AV51+'µmol Buffer Protonated'!AV51</f>
        <v>6.3002987064283603E-2</v>
      </c>
      <c r="AW51">
        <f>'µmol Indicator Protonated'!AW51+'µmol Buffer Protonated'!AW51</f>
        <v>6.2874754506654335E-2</v>
      </c>
      <c r="AX51">
        <f>'µmol Indicator Protonated'!AX51+'µmol Buffer Protonated'!AX51</f>
        <v>6.3061274590478708E-2</v>
      </c>
      <c r="AY51">
        <f>'µmol Indicator Protonated'!AY51+'µmol Buffer Protonated'!AY51</f>
        <v>6.3119562116673841E-2</v>
      </c>
      <c r="AZ51">
        <f>'µmol Indicator Protonated'!AZ51+'µmol Buffer Protonated'!AZ51</f>
        <v>6.3271109684781099E-2</v>
      </c>
      <c r="BA51">
        <f>'µmol Indicator Protonated'!BA51+'µmol Buffer Protonated'!BA51</f>
        <v>6.3364369726693251E-2</v>
      </c>
      <c r="BB51">
        <f>'µmol Indicator Protonated'!BB51+'µmol Buffer Protonated'!BB51</f>
        <v>6.3457629768605417E-2</v>
      </c>
      <c r="BC51">
        <f>'µmol Indicator Protonated'!BC51+'µmol Buffer Protonated'!BC51</f>
        <v>6.3434314758127344E-2</v>
      </c>
      <c r="BD51">
        <f>'µmol Indicator Protonated'!BD51+'µmol Buffer Protonated'!BD51</f>
        <v>6.3714094883863828E-2</v>
      </c>
      <c r="BE51">
        <f>'µmol Indicator Protonated'!BE51+'µmol Buffer Protonated'!BE51</f>
        <v>6.377238241005892E-2</v>
      </c>
      <c r="BF51">
        <f>'µmol Indicator Protonated'!BF51+'µmol Buffer Protonated'!BF51</f>
        <v>6.3842327441493041E-2</v>
      </c>
      <c r="BG51">
        <f>'µmol Indicator Protonated'!BG51+'µmol Buffer Protonated'!BG51</f>
        <v>6.3888957462449117E-2</v>
      </c>
      <c r="BH51">
        <f>'µmol Indicator Protonated'!BH51+'µmol Buffer Protonated'!BH51</f>
        <v>6.4063820041034433E-2</v>
      </c>
      <c r="BI51">
        <f>'µmol Indicator Protonated'!BI51+'µmol Buffer Protonated'!BI51</f>
        <v>6.4098792556751508E-2</v>
      </c>
      <c r="BJ51">
        <f>'µmol Indicator Protonated'!BJ51+'µmol Buffer Protonated'!BJ51</f>
        <v>6.4110450061990523E-2</v>
      </c>
      <c r="BK51">
        <f>'µmol Indicator Protonated'!BK51+'µmol Buffer Protonated'!BK51</f>
        <v>6.4343600166770931E-2</v>
      </c>
      <c r="BL51">
        <f>'µmol Indicator Protonated'!BL51+'µmol Buffer Protonated'!BL51</f>
        <v>6.4320285156292845E-2</v>
      </c>
      <c r="BM51">
        <f>'µmol Indicator Protonated'!BM51+'µmol Buffer Protonated'!BM51</f>
        <v>6.4320285156292872E-2</v>
      </c>
      <c r="BN51">
        <f>'µmol Indicator Protonated'!BN51+'µmol Buffer Protonated'!BN51</f>
        <v>6.4401887692966009E-2</v>
      </c>
      <c r="BO51">
        <f>'µmol Indicator Protonated'!BO51+'µmol Buffer Protonated'!BO51</f>
        <v>6.4436860208683083E-2</v>
      </c>
      <c r="BP51">
        <f>'µmol Indicator Protonated'!BP51+'µmol Buffer Protonated'!BP51</f>
        <v>6.447183272440013E-2</v>
      </c>
      <c r="BQ51">
        <f>'µmol Indicator Protonated'!BQ51+'µmol Buffer Protonated'!BQ51</f>
        <v>6.4693325323941481E-2</v>
      </c>
      <c r="BR51">
        <f>'µmol Indicator Protonated'!BR51+'µmol Buffer Protonated'!BR51</f>
        <v>6.4728297839658541E-2</v>
      </c>
      <c r="BS51">
        <f>'µmol Indicator Protonated'!BS51+'µmol Buffer Protonated'!BS51</f>
        <v>6.4681667818702479E-2</v>
      </c>
      <c r="BT51">
        <f>'µmol Indicator Protonated'!BT51+'µmol Buffer Protonated'!BT51</f>
        <v>6.4751612850136586E-2</v>
      </c>
      <c r="BU51">
        <f>'µmol Indicator Protonated'!BU51+'µmol Buffer Protonated'!BU51</f>
        <v>6.4868187902526769E-2</v>
      </c>
      <c r="BV51">
        <f>'µmol Indicator Protonated'!BV51+'µmol Buffer Protonated'!BV51</f>
        <v>6.4879845407765785E-2</v>
      </c>
      <c r="BW51">
        <f>'µmol Indicator Protonated'!BW51+'µmol Buffer Protonated'!BW51</f>
        <v>6.4938132933960876E-2</v>
      </c>
      <c r="BX51">
        <f>'µmol Indicator Protonated'!BX51+'µmol Buffer Protonated'!BX51</f>
        <v>6.4961447944438921E-2</v>
      </c>
      <c r="BY51">
        <f>'µmol Indicator Protonated'!BY51+'µmol Buffer Protonated'!BY51</f>
        <v>6.5112995512546193E-2</v>
      </c>
      <c r="BZ51">
        <f>'µmol Indicator Protonated'!BZ51+'µmol Buffer Protonated'!BZ51</f>
        <v>6.4984762954916994E-2</v>
      </c>
      <c r="CA51">
        <f>'µmol Indicator Protonated'!CA51+'µmol Buffer Protonated'!CA51</f>
        <v>6.5147968028263295E-2</v>
      </c>
      <c r="CB51">
        <f>'µmol Indicator Protonated'!CB51+'µmol Buffer Protonated'!CB51</f>
        <v>6.5194598049219357E-2</v>
      </c>
      <c r="CC51">
        <f>'µmol Indicator Protonated'!CC51+'µmol Buffer Protonated'!CC51</f>
        <v>6.5241228070175447E-2</v>
      </c>
      <c r="CD51">
        <f>'µmol Indicator Protonated'!CD51+'µmol Buffer Protonated'!CD51</f>
        <v>6.5217913059697402E-2</v>
      </c>
      <c r="CE51">
        <f>'µmol Indicator Protonated'!CE51+'µmol Buffer Protonated'!CE51</f>
        <v>6.5229570564936445E-2</v>
      </c>
      <c r="CF51">
        <f>'µmol Indicator Protonated'!CF51+'µmol Buffer Protonated'!CF51</f>
        <v>6.5416090648760791E-2</v>
      </c>
      <c r="CG51">
        <f>'µmol Indicator Protonated'!CG51+'µmol Buffer Protonated'!CG51</f>
        <v>6.5451063164477796E-2</v>
      </c>
      <c r="CH51">
        <f>'µmol Indicator Protonated'!CH51+'µmol Buffer Protonated'!CH51</f>
        <v>6.5637583248302087E-2</v>
      </c>
      <c r="CI51">
        <f>'µmol Indicator Protonated'!CI51+'µmol Buffer Protonated'!CI51</f>
        <v>6.555598071162895E-2</v>
      </c>
      <c r="CJ51">
        <f>'µmol Indicator Protonated'!CJ51+'µmol Buffer Protonated'!CJ51</f>
        <v>6.5719185784975237E-2</v>
      </c>
      <c r="CK51">
        <f>'µmol Indicator Protonated'!CK51+'µmol Buffer Protonated'!CK51</f>
        <v>6.5859075847843521E-2</v>
      </c>
      <c r="CL51">
        <f>'µmol Indicator Protonated'!CL51+'µmol Buffer Protonated'!CL51</f>
        <v>6.5870733353082536E-2</v>
      </c>
      <c r="CM51">
        <f>'µmol Indicator Protonated'!CM51+'µmol Buffer Protonated'!CM51</f>
        <v>6.59290208792776E-2</v>
      </c>
      <c r="CN51">
        <f>'µmol Indicator Protonated'!CN51+'µmol Buffer Protonated'!CN51</f>
        <v>6.5719185784975223E-2</v>
      </c>
      <c r="CO51">
        <f>'µmol Indicator Protonated'!CO51+'µmol Buffer Protonated'!CO51</f>
        <v>6.5824103332126446E-2</v>
      </c>
      <c r="CP51">
        <f>'µmol Indicator Protonated'!CP51+'µmol Buffer Protonated'!CP51</f>
        <v>6.5952335889755673E-2</v>
      </c>
      <c r="CQ51">
        <f>'µmol Indicator Protonated'!CQ51+'µmol Buffer Protonated'!CQ51</f>
        <v>6.5835760837365462E-2</v>
      </c>
      <c r="CR51">
        <f>'µmol Indicator Protonated'!CR51+'µmol Buffer Protonated'!CR51</f>
        <v>6.5905705868799597E-2</v>
      </c>
      <c r="CS51">
        <f>'µmol Indicator Protonated'!CS51+'µmol Buffer Protonated'!CS51</f>
        <v>6.5917363374038626E-2</v>
      </c>
      <c r="CT51">
        <f>'µmol Indicator Protonated'!CT51+'µmol Buffer Protonated'!CT51</f>
        <v>6.6068910942145884E-2</v>
      </c>
      <c r="CU51">
        <f>'µmol Indicator Protonated'!CU51+'µmol Buffer Protonated'!CU51</f>
        <v>6.6057253436906868E-2</v>
      </c>
    </row>
    <row r="55" spans="1:110" x14ac:dyDescent="0.25">
      <c r="B55" s="4" t="s">
        <v>22</v>
      </c>
    </row>
    <row r="56" spans="1:110" x14ac:dyDescent="0.25">
      <c r="B56" t="s">
        <v>2</v>
      </c>
      <c r="C56">
        <v>0</v>
      </c>
      <c r="D56">
        <v>15</v>
      </c>
      <c r="E56">
        <v>30</v>
      </c>
      <c r="F56">
        <v>45</v>
      </c>
      <c r="G56">
        <v>60</v>
      </c>
      <c r="H56">
        <v>75</v>
      </c>
      <c r="I56">
        <v>90</v>
      </c>
      <c r="J56">
        <v>105</v>
      </c>
      <c r="K56">
        <v>120</v>
      </c>
      <c r="L56">
        <v>135</v>
      </c>
      <c r="M56">
        <v>150</v>
      </c>
      <c r="N56">
        <v>165</v>
      </c>
      <c r="O56">
        <v>180</v>
      </c>
      <c r="P56">
        <v>195</v>
      </c>
      <c r="Q56">
        <v>210</v>
      </c>
      <c r="R56">
        <v>225</v>
      </c>
      <c r="S56">
        <v>240</v>
      </c>
      <c r="T56">
        <v>255</v>
      </c>
      <c r="U56">
        <v>270</v>
      </c>
      <c r="V56">
        <v>285</v>
      </c>
      <c r="W56">
        <v>300</v>
      </c>
      <c r="X56">
        <v>315</v>
      </c>
      <c r="Y56">
        <v>330</v>
      </c>
      <c r="Z56">
        <v>345</v>
      </c>
      <c r="AA56">
        <v>360</v>
      </c>
      <c r="AB56">
        <v>375</v>
      </c>
      <c r="AC56">
        <v>390</v>
      </c>
      <c r="AD56">
        <v>405</v>
      </c>
      <c r="AE56">
        <v>420</v>
      </c>
      <c r="AF56">
        <v>435</v>
      </c>
      <c r="AG56">
        <v>450</v>
      </c>
      <c r="AH56">
        <v>465</v>
      </c>
      <c r="AI56">
        <v>480</v>
      </c>
      <c r="AJ56">
        <v>495</v>
      </c>
      <c r="AK56">
        <v>510</v>
      </c>
      <c r="AL56">
        <v>525</v>
      </c>
      <c r="AM56">
        <v>540</v>
      </c>
      <c r="AN56">
        <v>555</v>
      </c>
      <c r="AO56">
        <v>570</v>
      </c>
      <c r="AP56">
        <v>585</v>
      </c>
      <c r="AQ56">
        <v>600</v>
      </c>
      <c r="AR56">
        <v>615</v>
      </c>
      <c r="AS56">
        <v>630</v>
      </c>
      <c r="AT56">
        <v>645</v>
      </c>
      <c r="AU56">
        <v>660</v>
      </c>
      <c r="AV56">
        <v>675</v>
      </c>
      <c r="AW56">
        <v>690</v>
      </c>
      <c r="AX56">
        <v>705</v>
      </c>
      <c r="AY56">
        <v>720</v>
      </c>
      <c r="AZ56">
        <v>735</v>
      </c>
      <c r="BA56">
        <v>750</v>
      </c>
      <c r="BB56">
        <v>765</v>
      </c>
      <c r="BC56">
        <v>780</v>
      </c>
      <c r="BD56">
        <v>795</v>
      </c>
      <c r="BE56">
        <v>810</v>
      </c>
      <c r="BF56">
        <v>825</v>
      </c>
      <c r="BG56">
        <v>840</v>
      </c>
      <c r="BH56">
        <v>855</v>
      </c>
      <c r="BI56">
        <v>870</v>
      </c>
      <c r="BJ56">
        <v>885</v>
      </c>
      <c r="BK56">
        <v>900</v>
      </c>
      <c r="BL56">
        <v>915</v>
      </c>
      <c r="BM56">
        <v>930</v>
      </c>
      <c r="BN56">
        <v>945</v>
      </c>
      <c r="BO56">
        <v>960</v>
      </c>
      <c r="BP56">
        <v>975</v>
      </c>
      <c r="BQ56">
        <v>990</v>
      </c>
      <c r="BR56">
        <v>1005</v>
      </c>
      <c r="BS56">
        <v>1020</v>
      </c>
      <c r="BT56">
        <v>1035</v>
      </c>
      <c r="BU56">
        <v>1050</v>
      </c>
      <c r="BV56">
        <v>1065</v>
      </c>
      <c r="BW56">
        <v>1080</v>
      </c>
      <c r="BX56">
        <v>1095</v>
      </c>
      <c r="BY56">
        <v>1110</v>
      </c>
      <c r="BZ56">
        <v>1125</v>
      </c>
      <c r="CA56">
        <v>1140</v>
      </c>
      <c r="CB56">
        <v>1155</v>
      </c>
      <c r="CC56">
        <v>1170</v>
      </c>
      <c r="CD56">
        <v>1185</v>
      </c>
      <c r="CE56">
        <v>1200</v>
      </c>
      <c r="CF56">
        <v>1215</v>
      </c>
      <c r="CG56">
        <v>1230</v>
      </c>
      <c r="CH56">
        <v>1245</v>
      </c>
      <c r="CI56">
        <v>1260</v>
      </c>
      <c r="CJ56">
        <v>1275</v>
      </c>
      <c r="CK56">
        <v>1290</v>
      </c>
      <c r="CL56">
        <v>1305</v>
      </c>
      <c r="CM56">
        <v>1320</v>
      </c>
      <c r="CN56">
        <v>1335</v>
      </c>
      <c r="CO56">
        <v>1350</v>
      </c>
      <c r="CP56">
        <v>1365</v>
      </c>
      <c r="CQ56">
        <v>1380</v>
      </c>
      <c r="CR56">
        <v>1395</v>
      </c>
      <c r="CS56">
        <v>1410</v>
      </c>
      <c r="CT56">
        <v>1425</v>
      </c>
      <c r="CU56">
        <v>1440</v>
      </c>
      <c r="DF56"/>
    </row>
    <row r="57" spans="1:110" x14ac:dyDescent="0.25">
      <c r="A57" s="61">
        <v>1</v>
      </c>
      <c r="B57" s="13" t="s">
        <v>9</v>
      </c>
      <c r="C57">
        <f t="shared" ref="C57:AH57" si="0">AVERAGE(C31,C3)</f>
        <v>0</v>
      </c>
      <c r="D57">
        <f t="shared" si="0"/>
        <v>7.8179115967948049E-2</v>
      </c>
      <c r="E57">
        <f t="shared" si="0"/>
        <v>0.1782179971765982</v>
      </c>
      <c r="F57">
        <f t="shared" si="0"/>
        <v>0.20508271799991978</v>
      </c>
      <c r="G57">
        <f t="shared" si="0"/>
        <v>0.22067463125710907</v>
      </c>
      <c r="H57">
        <f t="shared" si="0"/>
        <v>0.22559992722059491</v>
      </c>
      <c r="I57">
        <f t="shared" si="0"/>
        <v>0.23280426545830926</v>
      </c>
      <c r="J57">
        <f t="shared" si="0"/>
        <v>0.23480352760680118</v>
      </c>
      <c r="K57">
        <f t="shared" si="0"/>
        <v>0.24067308149464781</v>
      </c>
      <c r="L57">
        <f t="shared" si="0"/>
        <v>0.24112189544635013</v>
      </c>
      <c r="M57">
        <f t="shared" si="0"/>
        <v>0.24583735631553366</v>
      </c>
      <c r="N57">
        <f t="shared" si="0"/>
        <v>0.24582569881029467</v>
      </c>
      <c r="O57">
        <f t="shared" si="0"/>
        <v>0.25001657194372234</v>
      </c>
      <c r="P57">
        <f t="shared" si="0"/>
        <v>0.24949198420796642</v>
      </c>
      <c r="Q57">
        <f t="shared" si="0"/>
        <v>0.25363622732043806</v>
      </c>
      <c r="R57">
        <f t="shared" si="0"/>
        <v>0.25311163958468219</v>
      </c>
      <c r="S57">
        <f t="shared" si="0"/>
        <v>0.2570926776238075</v>
      </c>
      <c r="T57">
        <f t="shared" si="0"/>
        <v>0.25641654231994432</v>
      </c>
      <c r="U57">
        <f t="shared" si="0"/>
        <v>0.26038592285383066</v>
      </c>
      <c r="V57">
        <f t="shared" si="0"/>
        <v>0.25956406873447974</v>
      </c>
      <c r="W57">
        <f t="shared" si="0"/>
        <v>0.26355676427884411</v>
      </c>
      <c r="X57">
        <f t="shared" si="0"/>
        <v>0.26254256132304943</v>
      </c>
      <c r="Y57">
        <f t="shared" si="0"/>
        <v>0.26684418075624766</v>
      </c>
      <c r="Z57">
        <f t="shared" si="0"/>
        <v>0.26552105391161906</v>
      </c>
      <c r="AA57">
        <f t="shared" si="0"/>
        <v>0.26922814057762734</v>
      </c>
      <c r="AB57">
        <f t="shared" si="0"/>
        <v>0.26811484882730097</v>
      </c>
      <c r="AC57">
        <f t="shared" si="0"/>
        <v>0.27168204543044105</v>
      </c>
      <c r="AD57">
        <f t="shared" si="0"/>
        <v>0.27044634987510496</v>
      </c>
      <c r="AE57">
        <f t="shared" si="0"/>
        <v>0.27406600525182057</v>
      </c>
      <c r="AF57">
        <f t="shared" si="0"/>
        <v>0.27263796086004066</v>
      </c>
      <c r="AG57">
        <f t="shared" si="0"/>
        <v>0.2764907663415368</v>
      </c>
      <c r="AH57">
        <f t="shared" si="0"/>
        <v>0.27527255704405923</v>
      </c>
      <c r="AI57">
        <f t="shared" ref="AI57:BN57" si="1">AVERAGE(AI31,AI3)</f>
        <v>0.27886889741029691</v>
      </c>
      <c r="AJ57">
        <f t="shared" si="1"/>
        <v>0.27754577056566809</v>
      </c>
      <c r="AK57">
        <f t="shared" si="1"/>
        <v>0.28091478957974492</v>
      </c>
      <c r="AL57">
        <f t="shared" si="1"/>
        <v>0.27959166273511615</v>
      </c>
      <c r="AM57">
        <f t="shared" si="1"/>
        <v>0.28252935405534924</v>
      </c>
      <c r="AN57">
        <f t="shared" si="1"/>
        <v>0.28180075997791043</v>
      </c>
      <c r="AO57">
        <f t="shared" si="1"/>
        <v>0.28564773670678706</v>
      </c>
      <c r="AP57">
        <f t="shared" si="1"/>
        <v>0.28405065848904132</v>
      </c>
      <c r="AQ57">
        <f t="shared" si="1"/>
        <v>0.28670856968353781</v>
      </c>
      <c r="AR57">
        <f t="shared" si="1"/>
        <v>0.28544373036510418</v>
      </c>
      <c r="AS57">
        <f t="shared" si="1"/>
        <v>0.28895846819466869</v>
      </c>
      <c r="AT57">
        <f t="shared" si="1"/>
        <v>0.28786266270220084</v>
      </c>
      <c r="AU57">
        <f t="shared" si="1"/>
        <v>0.29165135190488223</v>
      </c>
      <c r="AV57">
        <f t="shared" si="1"/>
        <v>0.29060800518599006</v>
      </c>
      <c r="AW57">
        <f t="shared" si="1"/>
        <v>0.29437920813081309</v>
      </c>
      <c r="AX57">
        <f t="shared" si="1"/>
        <v>0.29342329270121337</v>
      </c>
      <c r="AY57">
        <f t="shared" si="1"/>
        <v>0.29689140050982182</v>
      </c>
      <c r="AZ57">
        <f t="shared" si="1"/>
        <v>0.29486882335085185</v>
      </c>
      <c r="BA57">
        <f t="shared" si="1"/>
        <v>0.29805132228110426</v>
      </c>
      <c r="BB57">
        <f t="shared" si="1"/>
        <v>0.29604623137999286</v>
      </c>
      <c r="BC57">
        <f t="shared" si="1"/>
        <v>0.29894895018450884</v>
      </c>
      <c r="BD57">
        <f t="shared" si="1"/>
        <v>0.29715369437769967</v>
      </c>
      <c r="BE57">
        <f t="shared" si="1"/>
        <v>0.30012052946103041</v>
      </c>
      <c r="BF57">
        <f t="shared" si="1"/>
        <v>0.29814458232301655</v>
      </c>
      <c r="BG57">
        <f t="shared" si="1"/>
        <v>0.30128627998493246</v>
      </c>
      <c r="BH57">
        <f t="shared" si="1"/>
        <v>0.29932781910477702</v>
      </c>
      <c r="BI57">
        <f t="shared" si="1"/>
        <v>0.30238791423001976</v>
      </c>
      <c r="BJ57">
        <f t="shared" si="1"/>
        <v>0.30037699457628886</v>
      </c>
      <c r="BK57">
        <f t="shared" si="1"/>
        <v>0.30328554213342424</v>
      </c>
      <c r="BL57">
        <f t="shared" si="1"/>
        <v>0.30128045123231278</v>
      </c>
      <c r="BM57">
        <f t="shared" si="1"/>
        <v>0.3043522038627946</v>
      </c>
      <c r="BN57">
        <f t="shared" si="1"/>
        <v>0.30214310662000032</v>
      </c>
      <c r="BO57">
        <f t="shared" ref="BO57:CU57" si="2">AVERAGE(BO31,BO3)</f>
        <v>0.30513908546642843</v>
      </c>
      <c r="BP57">
        <f t="shared" si="2"/>
        <v>0.30315730957579512</v>
      </c>
      <c r="BQ57">
        <f t="shared" si="2"/>
        <v>0.30612997341174519</v>
      </c>
      <c r="BR57">
        <f t="shared" si="2"/>
        <v>0.30388590365323376</v>
      </c>
      <c r="BS57">
        <f t="shared" si="2"/>
        <v>0.30691102626275951</v>
      </c>
      <c r="BT57">
        <f t="shared" si="2"/>
        <v>0.30480101781449681</v>
      </c>
      <c r="BU57">
        <f t="shared" si="2"/>
        <v>0.30773870913472989</v>
      </c>
      <c r="BV57">
        <f t="shared" si="2"/>
        <v>0.3057452757388574</v>
      </c>
      <c r="BW57">
        <f t="shared" si="2"/>
        <v>0.30874125458528567</v>
      </c>
      <c r="BX57">
        <f t="shared" si="2"/>
        <v>0.30627569222723294</v>
      </c>
      <c r="BY57">
        <f t="shared" si="2"/>
        <v>0.30958059496249513</v>
      </c>
      <c r="BZ57">
        <f t="shared" si="2"/>
        <v>0.30702760131514972</v>
      </c>
      <c r="CA57">
        <f t="shared" si="2"/>
        <v>0.30983706007775347</v>
      </c>
      <c r="CB57">
        <f t="shared" si="2"/>
        <v>0.30798934549736889</v>
      </c>
      <c r="CC57">
        <f t="shared" si="2"/>
        <v>0.31106692688047011</v>
      </c>
      <c r="CD57">
        <f t="shared" si="2"/>
        <v>0.30881119961671977</v>
      </c>
      <c r="CE57">
        <f t="shared" si="2"/>
        <v>0.31169643216337722</v>
      </c>
      <c r="CF57">
        <f t="shared" si="2"/>
        <v>0.30942321864176836</v>
      </c>
      <c r="CG57">
        <f t="shared" si="2"/>
        <v>0.31232010869366478</v>
      </c>
      <c r="CH57">
        <f t="shared" si="2"/>
        <v>0.30995363513014368</v>
      </c>
      <c r="CI57">
        <f t="shared" si="2"/>
        <v>0.31277475139798655</v>
      </c>
      <c r="CJ57">
        <f t="shared" si="2"/>
        <v>0.31081629051783122</v>
      </c>
      <c r="CK57">
        <f t="shared" si="2"/>
        <v>0.31332848289684001</v>
      </c>
      <c r="CL57">
        <f t="shared" si="2"/>
        <v>0.31132339199572856</v>
      </c>
      <c r="CM57">
        <f t="shared" si="2"/>
        <v>0.31377729684854228</v>
      </c>
      <c r="CN57">
        <f t="shared" si="2"/>
        <v>0.31148659706907483</v>
      </c>
      <c r="CO57">
        <f t="shared" si="2"/>
        <v>0.31431354208953721</v>
      </c>
      <c r="CP57">
        <f t="shared" si="2"/>
        <v>0.31212193110460135</v>
      </c>
      <c r="CQ57">
        <f t="shared" si="2"/>
        <v>0.31459332221527359</v>
      </c>
      <c r="CR57">
        <f t="shared" si="2"/>
        <v>0.31258823131416225</v>
      </c>
      <c r="CS57">
        <f t="shared" si="2"/>
        <v>0.31545597760296118</v>
      </c>
      <c r="CT57">
        <f t="shared" si="2"/>
        <v>0.31344505794923022</v>
      </c>
      <c r="CU57">
        <f t="shared" si="2"/>
        <v>0.31638274926946319</v>
      </c>
    </row>
    <row r="58" spans="1:110" x14ac:dyDescent="0.25">
      <c r="A58" s="61">
        <v>2</v>
      </c>
      <c r="B58" s="13" t="s">
        <v>8</v>
      </c>
      <c r="C58">
        <f t="shared" ref="C58:AH58" si="3">AVERAGE(C32,C4)</f>
        <v>0</v>
      </c>
      <c r="D58">
        <f t="shared" si="3"/>
        <v>0.19386042628982286</v>
      </c>
      <c r="E58">
        <f t="shared" si="3"/>
        <v>0.23738372209970393</v>
      </c>
      <c r="F58">
        <f t="shared" si="3"/>
        <v>0.2453224831674766</v>
      </c>
      <c r="G58">
        <f t="shared" si="3"/>
        <v>0.26161384673900706</v>
      </c>
      <c r="H58">
        <f t="shared" si="3"/>
        <v>0.26874241119266778</v>
      </c>
      <c r="I58">
        <f t="shared" si="3"/>
        <v>0.27710084244904515</v>
      </c>
      <c r="J58">
        <f t="shared" si="3"/>
        <v>0.28109353799340941</v>
      </c>
      <c r="K58">
        <f t="shared" si="3"/>
        <v>0.28724287200699256</v>
      </c>
      <c r="L58">
        <f t="shared" si="3"/>
        <v>0.29033793964795229</v>
      </c>
      <c r="M58">
        <f t="shared" si="3"/>
        <v>0.2958461108733893</v>
      </c>
      <c r="N58">
        <f t="shared" si="3"/>
        <v>0.29824755695262739</v>
      </c>
      <c r="O58">
        <f t="shared" si="3"/>
        <v>0.30303296285324516</v>
      </c>
      <c r="P58">
        <f t="shared" si="3"/>
        <v>0.30460672606051281</v>
      </c>
      <c r="Q58">
        <f t="shared" si="3"/>
        <v>0.30843621653153086</v>
      </c>
      <c r="R58">
        <f t="shared" si="3"/>
        <v>0.30992254844950595</v>
      </c>
      <c r="S58">
        <f t="shared" si="3"/>
        <v>0.31357134758931926</v>
      </c>
      <c r="T58">
        <f t="shared" si="3"/>
        <v>0.31450394800844078</v>
      </c>
      <c r="U58">
        <f t="shared" si="3"/>
        <v>0.31791376829085416</v>
      </c>
      <c r="V58">
        <f t="shared" si="3"/>
        <v>0.31854910232638073</v>
      </c>
      <c r="W58">
        <f t="shared" si="3"/>
        <v>0.3216616562251991</v>
      </c>
      <c r="X58">
        <f t="shared" si="3"/>
        <v>0.32225036023976961</v>
      </c>
      <c r="Y58">
        <f t="shared" si="3"/>
        <v>0.32566600927480244</v>
      </c>
      <c r="Z58">
        <f t="shared" si="3"/>
        <v>0.32557274923289026</v>
      </c>
      <c r="AA58">
        <f t="shared" si="3"/>
        <v>0.3283705504902551</v>
      </c>
      <c r="AB58">
        <f t="shared" si="3"/>
        <v>0.32824231793262593</v>
      </c>
      <c r="AC58">
        <f t="shared" si="3"/>
        <v>0.33073119530115658</v>
      </c>
      <c r="AD58">
        <f t="shared" si="3"/>
        <v>0.33072536654853713</v>
      </c>
      <c r="AE58">
        <f t="shared" si="3"/>
        <v>0.33288783377037534</v>
      </c>
      <c r="AF58">
        <f t="shared" si="3"/>
        <v>0.33242736231343406</v>
      </c>
      <c r="AG58">
        <f t="shared" si="3"/>
        <v>0.33481132213481368</v>
      </c>
      <c r="AH58">
        <f t="shared" si="3"/>
        <v>0.33442079570930644</v>
      </c>
      <c r="AI58">
        <f t="shared" ref="AI58:BN58" si="4">AVERAGE(AI32,AI4)</f>
        <v>0.33644337286827641</v>
      </c>
      <c r="AJ58">
        <f t="shared" si="4"/>
        <v>0.33601204517443267</v>
      </c>
      <c r="AK58">
        <f t="shared" si="4"/>
        <v>0.33782478723910025</v>
      </c>
      <c r="AL58">
        <f t="shared" si="4"/>
        <v>0.33725939823500783</v>
      </c>
      <c r="AM58">
        <f t="shared" si="4"/>
        <v>0.33845429252200743</v>
      </c>
      <c r="AN58">
        <f t="shared" si="4"/>
        <v>0.33868744262678774</v>
      </c>
      <c r="AO58">
        <f t="shared" si="4"/>
        <v>0.34065756101218225</v>
      </c>
      <c r="AP58">
        <f t="shared" si="4"/>
        <v>0.33975993310877767</v>
      </c>
      <c r="AQ58">
        <f t="shared" si="4"/>
        <v>0.34068670477527974</v>
      </c>
      <c r="AR58">
        <f t="shared" si="4"/>
        <v>0.34022623331833846</v>
      </c>
      <c r="AS58">
        <f t="shared" si="4"/>
        <v>0.34185828405180119</v>
      </c>
      <c r="AT58">
        <f t="shared" si="4"/>
        <v>0.34172422274155256</v>
      </c>
      <c r="AU58">
        <f t="shared" si="4"/>
        <v>0.3438692037055322</v>
      </c>
      <c r="AV58">
        <f t="shared" si="4"/>
        <v>0.34379925867409811</v>
      </c>
      <c r="AW58">
        <f t="shared" si="4"/>
        <v>0.34590343836974113</v>
      </c>
      <c r="AX58">
        <f t="shared" si="4"/>
        <v>0.34601418466951189</v>
      </c>
      <c r="AY58">
        <f t="shared" si="4"/>
        <v>0.34783275548679898</v>
      </c>
      <c r="AZ58">
        <f t="shared" si="4"/>
        <v>0.34697592885173101</v>
      </c>
      <c r="BA58">
        <f t="shared" si="4"/>
        <v>0.34857300706947675</v>
      </c>
      <c r="BB58">
        <f t="shared" si="4"/>
        <v>0.3476928654239308</v>
      </c>
      <c r="BC58">
        <f t="shared" si="4"/>
        <v>0.34894604723712536</v>
      </c>
      <c r="BD58">
        <f t="shared" si="4"/>
        <v>0.34821162440706721</v>
      </c>
      <c r="BE58">
        <f t="shared" si="4"/>
        <v>0.34952892249907641</v>
      </c>
      <c r="BF58">
        <f t="shared" si="4"/>
        <v>0.34857883582209626</v>
      </c>
      <c r="BG58">
        <f t="shared" si="4"/>
        <v>0.3499952227086372</v>
      </c>
      <c r="BH58">
        <f t="shared" si="4"/>
        <v>0.34898101975284246</v>
      </c>
      <c r="BI58">
        <f t="shared" si="4"/>
        <v>0.35032163285532969</v>
      </c>
      <c r="BJ58">
        <f t="shared" si="4"/>
        <v>0.34924914237333998</v>
      </c>
      <c r="BK58">
        <f t="shared" si="4"/>
        <v>0.35042655040248105</v>
      </c>
      <c r="BL58">
        <f t="shared" si="4"/>
        <v>0.34935405992049107</v>
      </c>
      <c r="BM58">
        <f t="shared" si="4"/>
        <v>0.35070633052821742</v>
      </c>
      <c r="BN58">
        <f t="shared" si="4"/>
        <v>0.34938903243620811</v>
      </c>
      <c r="BO58">
        <f t="shared" ref="BO58:CU58" si="5">AVERAGE(BO32,BO4)</f>
        <v>0.35061889923892475</v>
      </c>
      <c r="BP58">
        <f t="shared" si="5"/>
        <v>0.34961052503574952</v>
      </c>
      <c r="BQ58">
        <f t="shared" si="5"/>
        <v>0.35082290558060758</v>
      </c>
      <c r="BR58">
        <f t="shared" si="5"/>
        <v>0.34954640875693499</v>
      </c>
      <c r="BS58">
        <f t="shared" si="5"/>
        <v>0.35079959057012955</v>
      </c>
      <c r="BT58">
        <f t="shared" si="5"/>
        <v>0.34968047006718361</v>
      </c>
      <c r="BU58">
        <f t="shared" si="5"/>
        <v>0.35089285061204178</v>
      </c>
      <c r="BV58">
        <f t="shared" si="5"/>
        <v>0.34985533264576896</v>
      </c>
      <c r="BW58">
        <f t="shared" si="5"/>
        <v>0.35111434321158308</v>
      </c>
      <c r="BX58">
        <f t="shared" si="5"/>
        <v>0.34970961383028121</v>
      </c>
      <c r="BY58">
        <f t="shared" si="5"/>
        <v>0.35124840452183187</v>
      </c>
      <c r="BZ58">
        <f t="shared" si="5"/>
        <v>0.34974458634599825</v>
      </c>
      <c r="CA58">
        <f t="shared" si="5"/>
        <v>0.35086953560156364</v>
      </c>
      <c r="CB58">
        <f t="shared" si="5"/>
        <v>0.34994276393506163</v>
      </c>
      <c r="CC58">
        <f t="shared" si="5"/>
        <v>0.3513474933163635</v>
      </c>
      <c r="CD58">
        <f t="shared" si="5"/>
        <v>0.35011179776102741</v>
      </c>
      <c r="CE58">
        <f t="shared" si="5"/>
        <v>0.35127171953230985</v>
      </c>
      <c r="CF58">
        <f t="shared" si="5"/>
        <v>0.3499952227086372</v>
      </c>
      <c r="CG58">
        <f t="shared" si="5"/>
        <v>0.35124257576921225</v>
      </c>
      <c r="CH58">
        <f t="shared" si="5"/>
        <v>0.34997773645077862</v>
      </c>
      <c r="CI58">
        <f t="shared" si="5"/>
        <v>0.35114931572730013</v>
      </c>
      <c r="CJ58">
        <f t="shared" si="5"/>
        <v>0.35025751657651516</v>
      </c>
      <c r="CK58">
        <f t="shared" si="5"/>
        <v>0.35104439818014893</v>
      </c>
      <c r="CL58">
        <f t="shared" si="5"/>
        <v>0.35012928401888593</v>
      </c>
      <c r="CM58">
        <f t="shared" si="5"/>
        <v>0.35099193940657336</v>
      </c>
      <c r="CN58">
        <f t="shared" si="5"/>
        <v>0.34973292884075924</v>
      </c>
      <c r="CO58">
        <f t="shared" si="5"/>
        <v>0.35093365188037828</v>
      </c>
      <c r="CP58">
        <f t="shared" si="5"/>
        <v>0.34983784638791038</v>
      </c>
      <c r="CQ58">
        <f t="shared" si="5"/>
        <v>0.35078210431227103</v>
      </c>
      <c r="CR58">
        <f t="shared" si="5"/>
        <v>0.34974458634599825</v>
      </c>
      <c r="CS58">
        <f t="shared" si="5"/>
        <v>0.35093948063299779</v>
      </c>
      <c r="CT58">
        <f t="shared" si="5"/>
        <v>0.35013511277150544</v>
      </c>
      <c r="CU58">
        <f t="shared" si="5"/>
        <v>0.35144658211089519</v>
      </c>
    </row>
    <row r="59" spans="1:110" x14ac:dyDescent="0.25">
      <c r="A59" s="61">
        <v>3</v>
      </c>
      <c r="B59" s="13">
        <v>501</v>
      </c>
      <c r="C59">
        <f t="shared" ref="C59:AH59" si="6">AVERAGE(C33,C5)</f>
        <v>0</v>
      </c>
      <c r="D59">
        <f t="shared" si="6"/>
        <v>3.0794271547640931E-2</v>
      </c>
      <c r="E59">
        <f t="shared" si="6"/>
        <v>6.8287722772638948E-2</v>
      </c>
      <c r="F59">
        <f t="shared" si="6"/>
        <v>9.7364455215064649E-2</v>
      </c>
      <c r="G59">
        <f t="shared" si="6"/>
        <v>0.1074132247310999</v>
      </c>
      <c r="H59">
        <f t="shared" si="6"/>
        <v>0.12147800480197746</v>
      </c>
      <c r="I59">
        <f t="shared" si="6"/>
        <v>0.12816066968024567</v>
      </c>
      <c r="J59">
        <f t="shared" si="6"/>
        <v>0.13619560516624019</v>
      </c>
      <c r="K59">
        <f t="shared" si="6"/>
        <v>0.13899632079991478</v>
      </c>
      <c r="L59">
        <f t="shared" si="6"/>
        <v>0.14687387996518259</v>
      </c>
      <c r="M59">
        <f t="shared" si="6"/>
        <v>0.14930446980751821</v>
      </c>
      <c r="N59">
        <f t="shared" si="6"/>
        <v>0.15580644335458166</v>
      </c>
      <c r="O59">
        <f t="shared" si="6"/>
        <v>0.1558559877518475</v>
      </c>
      <c r="P59">
        <f t="shared" si="6"/>
        <v>0.16214521182829886</v>
      </c>
      <c r="Q59">
        <f t="shared" si="6"/>
        <v>0.1614515902665771</v>
      </c>
      <c r="R59">
        <f t="shared" si="6"/>
        <v>0.16799436508197704</v>
      </c>
      <c r="S59">
        <f t="shared" si="6"/>
        <v>0.16698599087880187</v>
      </c>
      <c r="T59">
        <f t="shared" si="6"/>
        <v>0.17268942531699238</v>
      </c>
      <c r="U59">
        <f t="shared" si="6"/>
        <v>0.17147704477213432</v>
      </c>
      <c r="V59">
        <f t="shared" si="6"/>
        <v>0.17705516102900531</v>
      </c>
      <c r="W59">
        <f t="shared" si="6"/>
        <v>0.17549596970328643</v>
      </c>
      <c r="X59">
        <f t="shared" si="6"/>
        <v>0.18079430583442102</v>
      </c>
      <c r="Y59">
        <f t="shared" si="6"/>
        <v>0.17822674030552685</v>
      </c>
      <c r="Z59">
        <f t="shared" si="6"/>
        <v>0.18345513140522735</v>
      </c>
      <c r="AA59">
        <f t="shared" si="6"/>
        <v>0.1812518629150526</v>
      </c>
      <c r="AB59">
        <f t="shared" si="6"/>
        <v>0.18611887135234345</v>
      </c>
      <c r="AC59">
        <f t="shared" si="6"/>
        <v>0.18358627833916627</v>
      </c>
      <c r="AD59">
        <f t="shared" si="6"/>
        <v>0.18822305104798659</v>
      </c>
      <c r="AE59">
        <f t="shared" si="6"/>
        <v>0.18498226459153894</v>
      </c>
      <c r="AF59">
        <f t="shared" si="6"/>
        <v>0.19005327937051264</v>
      </c>
      <c r="AG59">
        <f t="shared" si="6"/>
        <v>0.18750611447578677</v>
      </c>
      <c r="AH59">
        <f t="shared" si="6"/>
        <v>0.19197968211126076</v>
      </c>
      <c r="AI59">
        <f t="shared" ref="AI59:BN59" si="7">AVERAGE(AI33,AI5)</f>
        <v>0.18846494428169613</v>
      </c>
      <c r="AJ59">
        <f t="shared" si="7"/>
        <v>0.19336692523470406</v>
      </c>
      <c r="AK59">
        <f t="shared" si="7"/>
        <v>0.19024562820695645</v>
      </c>
      <c r="AL59">
        <f t="shared" si="7"/>
        <v>0.19515052353627416</v>
      </c>
      <c r="AM59">
        <f t="shared" si="7"/>
        <v>0.1912277730233439</v>
      </c>
      <c r="AN59">
        <f t="shared" si="7"/>
        <v>0.19568676877726909</v>
      </c>
      <c r="AO59">
        <f t="shared" si="7"/>
        <v>0.19270827618869951</v>
      </c>
      <c r="AP59">
        <f t="shared" si="7"/>
        <v>0.19611809647111278</v>
      </c>
      <c r="AQ59">
        <f t="shared" si="7"/>
        <v>0.1925421567390434</v>
      </c>
      <c r="AR59">
        <f t="shared" si="7"/>
        <v>0.19657856792805409</v>
      </c>
      <c r="AS59">
        <f t="shared" si="7"/>
        <v>0.19404014616225751</v>
      </c>
      <c r="AT59">
        <f t="shared" si="7"/>
        <v>0.19846125502415587</v>
      </c>
      <c r="AU59">
        <f t="shared" si="7"/>
        <v>0.19617638399730786</v>
      </c>
      <c r="AV59">
        <f t="shared" si="7"/>
        <v>0.20061206474075505</v>
      </c>
      <c r="AW59">
        <f t="shared" si="7"/>
        <v>0.19746453832621969</v>
      </c>
      <c r="AX59">
        <f t="shared" si="7"/>
        <v>0.2026725287917519</v>
      </c>
      <c r="AY59">
        <f t="shared" si="7"/>
        <v>0.20011370639178694</v>
      </c>
      <c r="AZ59">
        <f t="shared" si="7"/>
        <v>0.20400731314161963</v>
      </c>
      <c r="BA59">
        <f t="shared" si="7"/>
        <v>0.20061789349337447</v>
      </c>
      <c r="BB59">
        <f t="shared" si="7"/>
        <v>0.2047708797347754</v>
      </c>
      <c r="BC59">
        <f t="shared" si="7"/>
        <v>0.20193810596169359</v>
      </c>
      <c r="BD59">
        <f t="shared" si="7"/>
        <v>0.20593663025867739</v>
      </c>
      <c r="BE59">
        <f t="shared" si="7"/>
        <v>0.20230240300041297</v>
      </c>
      <c r="BF59">
        <f t="shared" si="7"/>
        <v>0.20640584484454796</v>
      </c>
      <c r="BG59">
        <f t="shared" si="7"/>
        <v>0.20288236388605418</v>
      </c>
      <c r="BH59">
        <f t="shared" si="7"/>
        <v>0.20718106894294278</v>
      </c>
      <c r="BI59">
        <f t="shared" si="7"/>
        <v>0.20442989770653408</v>
      </c>
      <c r="BJ59">
        <f t="shared" si="7"/>
        <v>0.20774937232334503</v>
      </c>
      <c r="BK59">
        <f t="shared" si="7"/>
        <v>0.2045523015115438</v>
      </c>
      <c r="BL59">
        <f t="shared" si="7"/>
        <v>0.20858871270055446</v>
      </c>
      <c r="BM59">
        <f t="shared" si="7"/>
        <v>0.20525466620219474</v>
      </c>
      <c r="BN59">
        <f t="shared" si="7"/>
        <v>0.20922404673608108</v>
      </c>
      <c r="BO59">
        <f t="shared" ref="BO59:CU59" si="8">AVERAGE(BO33,BO5)</f>
        <v>0.2060706915689261</v>
      </c>
      <c r="BP59">
        <f t="shared" si="8"/>
        <v>0.21043642728093906</v>
      </c>
      <c r="BQ59">
        <f t="shared" si="8"/>
        <v>0.2073267877584305</v>
      </c>
      <c r="BR59">
        <f t="shared" si="8"/>
        <v>0.21109216195063407</v>
      </c>
      <c r="BS59">
        <f t="shared" si="8"/>
        <v>0.20834973384315453</v>
      </c>
      <c r="BT59">
        <f t="shared" si="8"/>
        <v>0.21187321480164834</v>
      </c>
      <c r="BU59">
        <f t="shared" si="8"/>
        <v>0.20823315879076437</v>
      </c>
      <c r="BV59">
        <f t="shared" si="8"/>
        <v>0.21254935010551149</v>
      </c>
      <c r="BW59">
        <f t="shared" si="8"/>
        <v>0.20891512284724706</v>
      </c>
      <c r="BX59">
        <f t="shared" si="8"/>
        <v>0.21289033213375286</v>
      </c>
      <c r="BY59">
        <f t="shared" si="8"/>
        <v>0.20902004039439823</v>
      </c>
      <c r="BZ59">
        <f t="shared" si="8"/>
        <v>0.21291656152054056</v>
      </c>
      <c r="CA59">
        <f t="shared" si="8"/>
        <v>0.20957377189325166</v>
      </c>
      <c r="CB59">
        <f t="shared" si="8"/>
        <v>0.21389579196061836</v>
      </c>
      <c r="CC59">
        <f t="shared" si="8"/>
        <v>0.21001384271602461</v>
      </c>
      <c r="CD59">
        <f t="shared" si="8"/>
        <v>0.21436209217017907</v>
      </c>
      <c r="CE59">
        <f t="shared" si="8"/>
        <v>0.21117376448730718</v>
      </c>
      <c r="CF59">
        <f t="shared" si="8"/>
        <v>0.21474387546675699</v>
      </c>
      <c r="CG59">
        <f t="shared" si="8"/>
        <v>0.21114462072420964</v>
      </c>
      <c r="CH59">
        <f t="shared" si="8"/>
        <v>0.21559487334920549</v>
      </c>
      <c r="CI59">
        <f t="shared" si="8"/>
        <v>0.21151766089185831</v>
      </c>
      <c r="CJ59">
        <f t="shared" si="8"/>
        <v>0.21625643677151984</v>
      </c>
      <c r="CK59">
        <f t="shared" si="8"/>
        <v>0.21177121163080692</v>
      </c>
      <c r="CL59">
        <f t="shared" si="8"/>
        <v>0.21634386806081257</v>
      </c>
      <c r="CM59">
        <f t="shared" si="8"/>
        <v>0.21272129830778702</v>
      </c>
      <c r="CN59">
        <f t="shared" si="8"/>
        <v>0.21684222640978065</v>
      </c>
      <c r="CO59">
        <f t="shared" si="8"/>
        <v>0.2136160118348818</v>
      </c>
      <c r="CP59">
        <f t="shared" si="8"/>
        <v>0.21759122112138762</v>
      </c>
      <c r="CQ59">
        <f t="shared" si="8"/>
        <v>0.21470015982211069</v>
      </c>
      <c r="CR59">
        <f t="shared" si="8"/>
        <v>0.21827318517787039</v>
      </c>
      <c r="CS59">
        <f t="shared" si="8"/>
        <v>0.21497702557153742</v>
      </c>
      <c r="CT59">
        <f t="shared" si="8"/>
        <v>0.21909795367353099</v>
      </c>
      <c r="CU59">
        <f t="shared" si="8"/>
        <v>0.21579305093826884</v>
      </c>
    </row>
    <row r="60" spans="1:110" x14ac:dyDescent="0.25">
      <c r="A60" s="61">
        <v>4</v>
      </c>
      <c r="B60" s="13">
        <v>702</v>
      </c>
      <c r="C60">
        <f t="shared" ref="C60:AH60" si="9">AVERAGE(C34,C6)</f>
        <v>0</v>
      </c>
      <c r="D60">
        <f t="shared" si="9"/>
        <v>8.7087392888098344E-2</v>
      </c>
      <c r="E60">
        <f t="shared" si="9"/>
        <v>0.1850220944011054</v>
      </c>
      <c r="F60">
        <f t="shared" si="9"/>
        <v>0.2172259526238981</v>
      </c>
      <c r="G60">
        <f t="shared" si="9"/>
        <v>0.23012498217087385</v>
      </c>
      <c r="H60">
        <f t="shared" si="9"/>
        <v>0.23890308361585583</v>
      </c>
      <c r="I60">
        <f t="shared" si="9"/>
        <v>0.24460360367773659</v>
      </c>
      <c r="J60">
        <f t="shared" si="9"/>
        <v>0.24970376221980786</v>
      </c>
      <c r="K60">
        <f t="shared" si="9"/>
        <v>0.25290374740791888</v>
      </c>
      <c r="L60">
        <f t="shared" si="9"/>
        <v>0.25686147043656615</v>
      </c>
      <c r="M60">
        <f t="shared" si="9"/>
        <v>0.2591871427317507</v>
      </c>
      <c r="N60">
        <f t="shared" si="9"/>
        <v>0.26302246195538814</v>
      </c>
      <c r="O60">
        <f t="shared" si="9"/>
        <v>0.26463119767837295</v>
      </c>
      <c r="P60">
        <f t="shared" si="9"/>
        <v>0.26723082134667447</v>
      </c>
      <c r="Q60">
        <f t="shared" si="9"/>
        <v>0.26821588053937168</v>
      </c>
      <c r="R60">
        <f t="shared" si="9"/>
        <v>0.2705357240819366</v>
      </c>
      <c r="S60">
        <f t="shared" si="9"/>
        <v>0.27147998200629725</v>
      </c>
      <c r="T60">
        <f t="shared" si="9"/>
        <v>0.27360747671241836</v>
      </c>
      <c r="U60">
        <f t="shared" si="9"/>
        <v>0.27455756338939852</v>
      </c>
      <c r="V60">
        <f t="shared" si="9"/>
        <v>0.27676083187957334</v>
      </c>
      <c r="W60">
        <f t="shared" si="9"/>
        <v>0.27769926105131443</v>
      </c>
      <c r="X60">
        <f t="shared" si="9"/>
        <v>0.27989087203625018</v>
      </c>
      <c r="Y60">
        <f t="shared" si="9"/>
        <v>0.28126645765445457</v>
      </c>
      <c r="Z60">
        <f t="shared" si="9"/>
        <v>0.28355715743392196</v>
      </c>
      <c r="AA60">
        <f t="shared" si="9"/>
        <v>0.28426243650088268</v>
      </c>
      <c r="AB60">
        <f t="shared" si="9"/>
        <v>0.28616260985484304</v>
      </c>
      <c r="AC60">
        <f t="shared" si="9"/>
        <v>0.28675131386941338</v>
      </c>
      <c r="AD60">
        <f t="shared" si="9"/>
        <v>0.288838007307198</v>
      </c>
      <c r="AE60">
        <f t="shared" si="9"/>
        <v>0.2891294449381735</v>
      </c>
      <c r="AF60">
        <f t="shared" si="9"/>
        <v>0.29099464577641676</v>
      </c>
      <c r="AG60">
        <f t="shared" si="9"/>
        <v>0.29162415105932382</v>
      </c>
      <c r="AH60">
        <f t="shared" si="9"/>
        <v>0.29341940686613288</v>
      </c>
      <c r="AI60">
        <f t="shared" ref="AI60:BN60" si="10">AVERAGE(AI34,AI6)</f>
        <v>0.29400811088070333</v>
      </c>
      <c r="AJ60">
        <f t="shared" si="10"/>
        <v>0.29578588042965392</v>
      </c>
      <c r="AK60">
        <f t="shared" si="10"/>
        <v>0.29604817429753194</v>
      </c>
      <c r="AL60">
        <f t="shared" si="10"/>
        <v>0.2978842313726775</v>
      </c>
      <c r="AM60">
        <f t="shared" si="10"/>
        <v>0.29750536245240933</v>
      </c>
      <c r="AN60">
        <f t="shared" si="10"/>
        <v>0.30015161614166697</v>
      </c>
      <c r="AO60">
        <f t="shared" si="10"/>
        <v>0.30073449140361797</v>
      </c>
      <c r="AP60">
        <f t="shared" si="10"/>
        <v>0.30211590577444181</v>
      </c>
      <c r="AQ60">
        <f t="shared" si="10"/>
        <v>0.30159714679130539</v>
      </c>
      <c r="AR60">
        <f t="shared" si="10"/>
        <v>0.30353812141360226</v>
      </c>
      <c r="AS60">
        <f t="shared" si="10"/>
        <v>0.3032816562983438</v>
      </c>
      <c r="AT60">
        <f t="shared" si="10"/>
        <v>0.30518765840492362</v>
      </c>
      <c r="AU60">
        <f t="shared" si="10"/>
        <v>0.30523428842587957</v>
      </c>
      <c r="AV60">
        <f t="shared" si="10"/>
        <v>0.30698874296435208</v>
      </c>
      <c r="AW60">
        <f t="shared" si="10"/>
        <v>0.30752498820534707</v>
      </c>
      <c r="AX60">
        <f t="shared" si="10"/>
        <v>0.30971659919028283</v>
      </c>
      <c r="AY60">
        <f t="shared" si="10"/>
        <v>0.31000220806863876</v>
      </c>
      <c r="AZ60">
        <f t="shared" si="10"/>
        <v>0.31131367740802857</v>
      </c>
      <c r="BA60">
        <f t="shared" si="10"/>
        <v>0.31147105372875528</v>
      </c>
      <c r="BB60">
        <f t="shared" si="10"/>
        <v>0.31266011926313542</v>
      </c>
      <c r="BC60">
        <f t="shared" si="10"/>
        <v>0.31252022920026717</v>
      </c>
      <c r="BD60">
        <f t="shared" si="10"/>
        <v>0.31397158860252516</v>
      </c>
      <c r="BE60">
        <f t="shared" si="10"/>
        <v>0.31388998606585206</v>
      </c>
      <c r="BF60">
        <f t="shared" si="10"/>
        <v>0.31514316787904662</v>
      </c>
      <c r="BG60">
        <f t="shared" si="10"/>
        <v>0.31506156534237351</v>
      </c>
      <c r="BH60">
        <f t="shared" si="10"/>
        <v>0.3163672059291438</v>
      </c>
      <c r="BI60">
        <f t="shared" si="10"/>
        <v>0.31613988457698283</v>
      </c>
      <c r="BJ60">
        <f t="shared" si="10"/>
        <v>0.31734060761660188</v>
      </c>
      <c r="BK60">
        <f t="shared" si="10"/>
        <v>0.31713660127491905</v>
      </c>
      <c r="BL60">
        <f t="shared" si="10"/>
        <v>0.3182265780147675</v>
      </c>
      <c r="BM60">
        <f t="shared" si="10"/>
        <v>0.3179409691364114</v>
      </c>
      <c r="BN60">
        <f t="shared" si="10"/>
        <v>0.31897265835006472</v>
      </c>
      <c r="BO60">
        <f t="shared" ref="BO60:CU60" si="11">AVERAGE(BO34,BO6)</f>
        <v>0.3188094532767185</v>
      </c>
      <c r="BP60">
        <f t="shared" si="11"/>
        <v>0.31996937504800083</v>
      </c>
      <c r="BQ60">
        <f t="shared" si="11"/>
        <v>0.31965462240654741</v>
      </c>
      <c r="BR60">
        <f t="shared" si="11"/>
        <v>0.32070379787805925</v>
      </c>
      <c r="BS60">
        <f t="shared" si="11"/>
        <v>0.32045899026803981</v>
      </c>
      <c r="BT60">
        <f t="shared" si="11"/>
        <v>0.32149650823431253</v>
      </c>
      <c r="BU60">
        <f t="shared" si="11"/>
        <v>0.32132164565572718</v>
      </c>
      <c r="BV60">
        <f t="shared" si="11"/>
        <v>0.3224174511481952</v>
      </c>
      <c r="BW60">
        <f t="shared" si="11"/>
        <v>0.32204441098054654</v>
      </c>
      <c r="BX60">
        <f t="shared" si="11"/>
        <v>0.32293038137871199</v>
      </c>
      <c r="BY60">
        <f t="shared" si="11"/>
        <v>0.32294786763657057</v>
      </c>
      <c r="BZ60">
        <f t="shared" si="11"/>
        <v>0.32363566044567271</v>
      </c>
      <c r="CA60">
        <f t="shared" si="11"/>
        <v>0.32326262027802399</v>
      </c>
      <c r="CB60">
        <f t="shared" si="11"/>
        <v>0.32438174078097004</v>
      </c>
      <c r="CC60">
        <f t="shared" si="11"/>
        <v>0.3242418507181018</v>
      </c>
      <c r="CD60">
        <f t="shared" si="11"/>
        <v>0.32523273866341851</v>
      </c>
      <c r="CE60">
        <f t="shared" si="11"/>
        <v>0.32483638348529181</v>
      </c>
      <c r="CF60">
        <f t="shared" si="11"/>
        <v>0.32571652513083782</v>
      </c>
      <c r="CG60">
        <f t="shared" si="11"/>
        <v>0.32537262872628669</v>
      </c>
      <c r="CH60">
        <f t="shared" si="11"/>
        <v>0.32613036656682298</v>
      </c>
      <c r="CI60">
        <f t="shared" si="11"/>
        <v>0.32582727143060852</v>
      </c>
      <c r="CJ60">
        <f t="shared" si="11"/>
        <v>0.32691724817045686</v>
      </c>
      <c r="CK60">
        <f t="shared" si="11"/>
        <v>0.32627608538231079</v>
      </c>
      <c r="CL60">
        <f t="shared" si="11"/>
        <v>0.32738937713263722</v>
      </c>
      <c r="CM60">
        <f t="shared" si="11"/>
        <v>0.32667826931305699</v>
      </c>
      <c r="CN60">
        <f t="shared" si="11"/>
        <v>0.32759338347431999</v>
      </c>
      <c r="CO60">
        <f t="shared" si="11"/>
        <v>0.32723782956452996</v>
      </c>
      <c r="CP60">
        <f t="shared" si="11"/>
        <v>0.3280421974260222</v>
      </c>
      <c r="CQ60">
        <f t="shared" si="11"/>
        <v>0.3274942946797883</v>
      </c>
      <c r="CR60">
        <f t="shared" si="11"/>
        <v>0.32846769636724649</v>
      </c>
      <c r="CS60">
        <f t="shared" si="11"/>
        <v>0.32801888241554422</v>
      </c>
      <c r="CT60">
        <f t="shared" si="11"/>
        <v>0.3292021191973048</v>
      </c>
      <c r="CU60">
        <f t="shared" si="11"/>
        <v>0.32892233907156831</v>
      </c>
    </row>
    <row r="61" spans="1:110" x14ac:dyDescent="0.25">
      <c r="A61" s="61">
        <v>5</v>
      </c>
      <c r="B61" s="13">
        <v>703</v>
      </c>
      <c r="C61">
        <f t="shared" ref="C61:AH61" si="12">AVERAGE(C35,C7)</f>
        <v>0</v>
      </c>
      <c r="D61">
        <f t="shared" si="12"/>
        <v>8.2436048297728243E-2</v>
      </c>
      <c r="E61">
        <f t="shared" si="12"/>
        <v>0.18287128468450503</v>
      </c>
      <c r="F61">
        <f t="shared" si="12"/>
        <v>0.21301176447999126</v>
      </c>
      <c r="G61">
        <f t="shared" si="12"/>
        <v>0.22472172849258687</v>
      </c>
      <c r="H61">
        <f t="shared" si="12"/>
        <v>0.22919238175175102</v>
      </c>
      <c r="I61">
        <f t="shared" si="12"/>
        <v>0.23309181725420325</v>
      </c>
      <c r="J61">
        <f t="shared" si="12"/>
        <v>0.23621019990564107</v>
      </c>
      <c r="K61">
        <f t="shared" si="12"/>
        <v>0.23881565232656202</v>
      </c>
      <c r="L61">
        <f t="shared" si="12"/>
        <v>0.24128704343723428</v>
      </c>
      <c r="M61">
        <f t="shared" si="12"/>
        <v>0.2437992358162431</v>
      </c>
      <c r="N61">
        <f t="shared" si="12"/>
        <v>0.24634057195834949</v>
      </c>
      <c r="O61">
        <f t="shared" si="12"/>
        <v>0.24940649583621172</v>
      </c>
      <c r="P61">
        <f t="shared" si="12"/>
        <v>0.25171468187353774</v>
      </c>
      <c r="Q61">
        <f t="shared" si="12"/>
        <v>0.25383051907441978</v>
      </c>
      <c r="R61">
        <f t="shared" si="12"/>
        <v>0.25587641124386784</v>
      </c>
      <c r="S61">
        <f t="shared" si="12"/>
        <v>0.25740354443017943</v>
      </c>
      <c r="T61">
        <f t="shared" si="12"/>
        <v>0.25900645140054468</v>
      </c>
      <c r="U61">
        <f t="shared" si="12"/>
        <v>0.26070261841282211</v>
      </c>
      <c r="V61">
        <f t="shared" si="12"/>
        <v>0.2621539778150801</v>
      </c>
      <c r="W61">
        <f t="shared" si="12"/>
        <v>0.26379768605378195</v>
      </c>
      <c r="X61">
        <f t="shared" si="12"/>
        <v>0.26531316173485453</v>
      </c>
      <c r="Y61">
        <f t="shared" si="12"/>
        <v>0.26752225897764881</v>
      </c>
      <c r="Z61">
        <f t="shared" si="12"/>
        <v>0.26836159935485826</v>
      </c>
      <c r="AA61">
        <f t="shared" si="12"/>
        <v>0.27020931393524295</v>
      </c>
      <c r="AB61">
        <f t="shared" si="12"/>
        <v>0.27129929067509134</v>
      </c>
      <c r="AC61">
        <f t="shared" si="12"/>
        <v>0.2726632187880566</v>
      </c>
      <c r="AD61">
        <f t="shared" si="12"/>
        <v>0.27391640060125128</v>
      </c>
      <c r="AE61">
        <f t="shared" si="12"/>
        <v>0.27521621243540195</v>
      </c>
      <c r="AF61">
        <f t="shared" si="12"/>
        <v>0.27621875788595768</v>
      </c>
      <c r="AG61">
        <f t="shared" si="12"/>
        <v>0.27764680227773764</v>
      </c>
      <c r="AH61">
        <f t="shared" si="12"/>
        <v>0.27877175153330302</v>
      </c>
      <c r="AI61">
        <f t="shared" ref="AI61:BN61" si="13">AVERAGE(AI35,AI7)</f>
        <v>0.27997830332554163</v>
      </c>
      <c r="AJ61">
        <f t="shared" si="13"/>
        <v>0.28113239634420462</v>
      </c>
      <c r="AK61">
        <f t="shared" si="13"/>
        <v>0.28225734559977006</v>
      </c>
      <c r="AL61">
        <f t="shared" si="13"/>
        <v>0.28324240479246721</v>
      </c>
      <c r="AM61">
        <f t="shared" si="13"/>
        <v>0.28376699252822313</v>
      </c>
      <c r="AN61">
        <f t="shared" si="13"/>
        <v>0.28546898829312001</v>
      </c>
      <c r="AO61">
        <f t="shared" si="13"/>
        <v>0.28676297137465134</v>
      </c>
      <c r="AP61">
        <f t="shared" si="13"/>
        <v>0.28705440900562679</v>
      </c>
      <c r="AQ61">
        <f t="shared" si="13"/>
        <v>0.28738664790493884</v>
      </c>
      <c r="AR61">
        <f t="shared" si="13"/>
        <v>0.28847079589216773</v>
      </c>
      <c r="AS61">
        <f t="shared" si="13"/>
        <v>0.289170246206509</v>
      </c>
      <c r="AT61">
        <f t="shared" si="13"/>
        <v>0.29030102421469395</v>
      </c>
      <c r="AU61">
        <f t="shared" si="13"/>
        <v>0.29151923351217146</v>
      </c>
      <c r="AV61">
        <f t="shared" si="13"/>
        <v>0.29248097769439052</v>
      </c>
      <c r="AW61">
        <f t="shared" si="13"/>
        <v>0.29367004322877066</v>
      </c>
      <c r="AX61">
        <f t="shared" si="13"/>
        <v>0.29505145759959461</v>
      </c>
      <c r="AY61">
        <f t="shared" si="13"/>
        <v>0.29610646182372585</v>
      </c>
      <c r="AZ61">
        <f t="shared" si="13"/>
        <v>0.29638041319684277</v>
      </c>
      <c r="BA61">
        <f t="shared" si="13"/>
        <v>0.29719643856357414</v>
      </c>
      <c r="BB61">
        <f t="shared" si="13"/>
        <v>0.29761027999955936</v>
      </c>
      <c r="BC61">
        <f t="shared" si="13"/>
        <v>0.29825727154032511</v>
      </c>
      <c r="BD61">
        <f t="shared" si="13"/>
        <v>0.29874105800774436</v>
      </c>
      <c r="BE61">
        <f t="shared" si="13"/>
        <v>0.29941136455898798</v>
      </c>
      <c r="BF61">
        <f t="shared" si="13"/>
        <v>0.29986600726330981</v>
      </c>
      <c r="BG61">
        <f t="shared" si="13"/>
        <v>0.3005946013407485</v>
      </c>
      <c r="BH61">
        <f t="shared" si="13"/>
        <v>0.30096181275577766</v>
      </c>
      <c r="BI61">
        <f t="shared" si="13"/>
        <v>0.30169040683321646</v>
      </c>
      <c r="BJ61">
        <f t="shared" si="13"/>
        <v>0.30191772818537732</v>
      </c>
      <c r="BK61">
        <f t="shared" si="13"/>
        <v>0.30244814467375269</v>
      </c>
      <c r="BL61">
        <f t="shared" si="13"/>
        <v>0.30276872606782568</v>
      </c>
      <c r="BM61">
        <f t="shared" si="13"/>
        <v>0.30341571760859137</v>
      </c>
      <c r="BN61">
        <f t="shared" si="13"/>
        <v>0.30345069012430842</v>
      </c>
      <c r="BO61">
        <f t="shared" ref="BO61:CU61" si="14">AVERAGE(BO35,BO7)</f>
        <v>0.30408602415983504</v>
      </c>
      <c r="BP61">
        <f t="shared" si="14"/>
        <v>0.30439494804866907</v>
      </c>
      <c r="BQ61">
        <f t="shared" si="14"/>
        <v>0.30498365206323957</v>
      </c>
      <c r="BR61">
        <f t="shared" si="14"/>
        <v>0.304931193289664</v>
      </c>
      <c r="BS61">
        <f t="shared" si="14"/>
        <v>0.30568893113020029</v>
      </c>
      <c r="BT61">
        <f t="shared" si="14"/>
        <v>0.30572390364591728</v>
      </c>
      <c r="BU61">
        <f t="shared" si="14"/>
        <v>0.30637672393930238</v>
      </c>
      <c r="BV61">
        <f t="shared" si="14"/>
        <v>0.30648164148645363</v>
      </c>
      <c r="BW61">
        <f t="shared" si="14"/>
        <v>0.30716360554293631</v>
      </c>
      <c r="BX61">
        <f t="shared" si="14"/>
        <v>0.30697708545911206</v>
      </c>
      <c r="BY61">
        <f t="shared" si="14"/>
        <v>0.30799128841490675</v>
      </c>
      <c r="BZ61">
        <f t="shared" si="14"/>
        <v>0.30759493323678</v>
      </c>
      <c r="CA61">
        <f t="shared" si="14"/>
        <v>0.3080320896832433</v>
      </c>
      <c r="CB61">
        <f t="shared" si="14"/>
        <v>0.30842844486137</v>
      </c>
      <c r="CC61">
        <f t="shared" si="14"/>
        <v>0.30916286769142826</v>
      </c>
      <c r="CD61">
        <f t="shared" si="14"/>
        <v>0.30910458016523312</v>
      </c>
      <c r="CE61">
        <f t="shared" si="14"/>
        <v>0.30969911293242314</v>
      </c>
      <c r="CF61">
        <f t="shared" si="14"/>
        <v>0.30953590785907686</v>
      </c>
      <c r="CG61">
        <f t="shared" si="14"/>
        <v>0.31016541314198404</v>
      </c>
      <c r="CH61">
        <f t="shared" si="14"/>
        <v>0.30997889305815962</v>
      </c>
      <c r="CI61">
        <f t="shared" si="14"/>
        <v>0.31062005584630575</v>
      </c>
      <c r="CJ61">
        <f t="shared" si="14"/>
        <v>0.31080657593013006</v>
      </c>
      <c r="CK61">
        <f t="shared" si="14"/>
        <v>0.31096978100347633</v>
      </c>
      <c r="CL61">
        <f t="shared" si="14"/>
        <v>0.31095812349823732</v>
      </c>
      <c r="CM61">
        <f t="shared" si="14"/>
        <v>0.31127870489231035</v>
      </c>
      <c r="CN61">
        <f t="shared" si="14"/>
        <v>0.31118544485039823</v>
      </c>
      <c r="CO61">
        <f t="shared" si="14"/>
        <v>0.31172169009139306</v>
      </c>
      <c r="CP61">
        <f t="shared" si="14"/>
        <v>0.3117100325861541</v>
      </c>
      <c r="CQ61">
        <f t="shared" si="14"/>
        <v>0.31200147021712965</v>
      </c>
      <c r="CR61">
        <f t="shared" si="14"/>
        <v>0.31206558649594418</v>
      </c>
      <c r="CS61">
        <f t="shared" si="14"/>
        <v>0.31262514674741715</v>
      </c>
      <c r="CT61">
        <f t="shared" si="14"/>
        <v>0.31278835182076348</v>
      </c>
      <c r="CU61">
        <f t="shared" si="14"/>
        <v>0.31345282961938759</v>
      </c>
    </row>
    <row r="62" spans="1:110" x14ac:dyDescent="0.25">
      <c r="A62" s="61">
        <v>6</v>
      </c>
      <c r="B62" s="13">
        <v>705</v>
      </c>
      <c r="C62">
        <f t="shared" ref="C62:AH62" si="15">AVERAGE(C36,C8)</f>
        <v>0</v>
      </c>
      <c r="D62">
        <f t="shared" si="15"/>
        <v>8.1965862253089286E-2</v>
      </c>
      <c r="E62">
        <f t="shared" si="15"/>
        <v>9.9737728989975225E-2</v>
      </c>
      <c r="F62">
        <f t="shared" si="15"/>
        <v>0.11382582407133092</v>
      </c>
      <c r="G62">
        <f t="shared" si="15"/>
        <v>0.12104764856690384</v>
      </c>
      <c r="H62">
        <f t="shared" si="15"/>
        <v>0.12770408405838429</v>
      </c>
      <c r="I62">
        <f t="shared" si="15"/>
        <v>0.13256526374305558</v>
      </c>
      <c r="J62">
        <f t="shared" si="15"/>
        <v>0.13882534405640931</v>
      </c>
      <c r="K62">
        <f t="shared" si="15"/>
        <v>0.14392550259848058</v>
      </c>
      <c r="L62">
        <f t="shared" si="15"/>
        <v>0.15034878798518059</v>
      </c>
      <c r="M62">
        <f t="shared" si="15"/>
        <v>0.15430651101382792</v>
      </c>
      <c r="N62">
        <f t="shared" si="15"/>
        <v>0.15877716427299204</v>
      </c>
      <c r="O62">
        <f t="shared" si="15"/>
        <v>0.16094546024744977</v>
      </c>
      <c r="P62">
        <f t="shared" si="15"/>
        <v>0.16446019807701429</v>
      </c>
      <c r="Q62">
        <f t="shared" si="15"/>
        <v>0.16594652999498935</v>
      </c>
      <c r="R62">
        <f t="shared" si="15"/>
        <v>0.16915817268833938</v>
      </c>
      <c r="S62">
        <f t="shared" si="15"/>
        <v>0.17017237564413415</v>
      </c>
      <c r="T62">
        <f t="shared" si="15"/>
        <v>0.1728536018491087</v>
      </c>
      <c r="U62">
        <f t="shared" si="15"/>
        <v>0.17372208598941574</v>
      </c>
      <c r="V62">
        <f t="shared" si="15"/>
        <v>0.17624593587366355</v>
      </c>
      <c r="W62">
        <f t="shared" si="15"/>
        <v>0.17677052360941944</v>
      </c>
      <c r="X62">
        <f t="shared" si="15"/>
        <v>0.17924774347271116</v>
      </c>
      <c r="Y62">
        <f t="shared" si="15"/>
        <v>0.18004045382896455</v>
      </c>
      <c r="Z62">
        <f t="shared" si="15"/>
        <v>0.18198142845126133</v>
      </c>
      <c r="AA62">
        <f t="shared" si="15"/>
        <v>0.18228452358747593</v>
      </c>
      <c r="AB62">
        <f t="shared" si="15"/>
        <v>0.18432458700430443</v>
      </c>
      <c r="AC62">
        <f t="shared" si="15"/>
        <v>0.18431875825168481</v>
      </c>
      <c r="AD62">
        <f t="shared" si="15"/>
        <v>0.18646956796828407</v>
      </c>
      <c r="AE62">
        <f t="shared" si="15"/>
        <v>0.18613732906897199</v>
      </c>
      <c r="AF62">
        <f t="shared" si="15"/>
        <v>0.18806081743341035</v>
      </c>
      <c r="AG62">
        <f t="shared" si="15"/>
        <v>0.18800252990721522</v>
      </c>
      <c r="AH62">
        <f t="shared" si="15"/>
        <v>0.18996681953999003</v>
      </c>
      <c r="AI62">
        <f t="shared" ref="AI62:BN62" si="16">AVERAGE(AI36,AI8)</f>
        <v>0.18969869691949262</v>
      </c>
      <c r="AJ62">
        <f t="shared" si="16"/>
        <v>0.19144732270534559</v>
      </c>
      <c r="AK62">
        <f t="shared" si="16"/>
        <v>0.19112091255865304</v>
      </c>
      <c r="AL62">
        <f t="shared" si="16"/>
        <v>0.19300942840737428</v>
      </c>
      <c r="AM62">
        <f t="shared" si="16"/>
        <v>0.19194276667800397</v>
      </c>
      <c r="AN62">
        <f t="shared" si="16"/>
        <v>0.19460650662512002</v>
      </c>
      <c r="AO62">
        <f t="shared" si="16"/>
        <v>0.19441998654129583</v>
      </c>
      <c r="AP62">
        <f t="shared" si="16"/>
        <v>0.19601706475904146</v>
      </c>
      <c r="AQ62">
        <f t="shared" si="16"/>
        <v>0.19465313664607609</v>
      </c>
      <c r="AR62">
        <f t="shared" si="16"/>
        <v>0.196926350167685</v>
      </c>
      <c r="AS62">
        <f t="shared" si="16"/>
        <v>0.19620941359548533</v>
      </c>
      <c r="AT62">
        <f t="shared" si="16"/>
        <v>0.19855840090114785</v>
      </c>
      <c r="AU62">
        <f t="shared" si="16"/>
        <v>0.19836022331208447</v>
      </c>
      <c r="AV62">
        <f t="shared" si="16"/>
        <v>0.20071503937036655</v>
      </c>
      <c r="AW62">
        <f t="shared" si="16"/>
        <v>0.20030119793438125</v>
      </c>
      <c r="AX62">
        <f t="shared" si="16"/>
        <v>0.20298825289197547</v>
      </c>
      <c r="AY62">
        <f t="shared" si="16"/>
        <v>0.20242286388788294</v>
      </c>
      <c r="AZ62">
        <f t="shared" si="16"/>
        <v>0.20419480468421397</v>
      </c>
      <c r="BA62">
        <f t="shared" si="16"/>
        <v>0.20341375183319965</v>
      </c>
      <c r="BB62">
        <f t="shared" si="16"/>
        <v>0.20513906260857462</v>
      </c>
      <c r="BC62">
        <f t="shared" si="16"/>
        <v>0.20406074337396526</v>
      </c>
      <c r="BD62">
        <f t="shared" si="16"/>
        <v>0.20593177296482795</v>
      </c>
      <c r="BE62">
        <f t="shared" si="16"/>
        <v>0.20493505626689179</v>
      </c>
      <c r="BF62">
        <f t="shared" si="16"/>
        <v>0.20663122327916919</v>
      </c>
      <c r="BG62">
        <f t="shared" si="16"/>
        <v>0.20582685541767684</v>
      </c>
      <c r="BH62">
        <f t="shared" si="16"/>
        <v>0.2076745699980615</v>
      </c>
      <c r="BI62">
        <f t="shared" si="16"/>
        <v>0.20662539452654971</v>
      </c>
      <c r="BJ62">
        <f t="shared" si="16"/>
        <v>0.20826327401263198</v>
      </c>
      <c r="BK62">
        <f t="shared" si="16"/>
        <v>0.20721409854112019</v>
      </c>
      <c r="BL62">
        <f t="shared" si="16"/>
        <v>0.2089219230586366</v>
      </c>
      <c r="BM62">
        <f t="shared" si="16"/>
        <v>0.20804178141309054</v>
      </c>
      <c r="BN62">
        <f t="shared" si="16"/>
        <v>0.20959805836249973</v>
      </c>
      <c r="BO62">
        <f t="shared" ref="BO62:CU62" si="17">AVERAGE(BO36,BO8)</f>
        <v>0.20856636914884649</v>
      </c>
      <c r="BP62">
        <f t="shared" si="17"/>
        <v>0.21041991248185066</v>
      </c>
      <c r="BQ62">
        <f t="shared" si="17"/>
        <v>0.20935907950509988</v>
      </c>
      <c r="BR62">
        <f t="shared" si="17"/>
        <v>0.21097364398070412</v>
      </c>
      <c r="BS62">
        <f t="shared" si="17"/>
        <v>0.21013430360349469</v>
      </c>
      <c r="BT62">
        <f t="shared" si="17"/>
        <v>0.21192373065768427</v>
      </c>
      <c r="BU62">
        <f t="shared" si="17"/>
        <v>0.21080461015473834</v>
      </c>
      <c r="BV62">
        <f t="shared" si="17"/>
        <v>0.21258820845630838</v>
      </c>
      <c r="BW62">
        <f t="shared" si="17"/>
        <v>0.2113466841483527</v>
      </c>
      <c r="BX62">
        <f t="shared" si="17"/>
        <v>0.2128738173346644</v>
      </c>
      <c r="BY62">
        <f t="shared" si="17"/>
        <v>0.21195870317340132</v>
      </c>
      <c r="BZ62">
        <f t="shared" si="17"/>
        <v>0.21314776870778135</v>
      </c>
      <c r="CA62">
        <f t="shared" si="17"/>
        <v>0.2118537856262501</v>
      </c>
      <c r="CB62">
        <f t="shared" si="17"/>
        <v>0.21367818519615678</v>
      </c>
      <c r="CC62">
        <f t="shared" si="17"/>
        <v>0.21286798858204486</v>
      </c>
      <c r="CD62">
        <f t="shared" si="17"/>
        <v>0.21444758054193208</v>
      </c>
      <c r="CE62">
        <f t="shared" si="17"/>
        <v>0.21337509005994224</v>
      </c>
      <c r="CF62">
        <f t="shared" si="17"/>
        <v>0.21467490189409302</v>
      </c>
      <c r="CG62">
        <f t="shared" si="17"/>
        <v>0.21379476024854699</v>
      </c>
      <c r="CH62">
        <f t="shared" si="17"/>
        <v>0.21512954459841471</v>
      </c>
      <c r="CI62">
        <f t="shared" si="17"/>
        <v>0.21422025918977125</v>
      </c>
      <c r="CJ62">
        <f t="shared" si="17"/>
        <v>0.21593391245990712</v>
      </c>
      <c r="CK62">
        <f t="shared" si="17"/>
        <v>0.21465741563623444</v>
      </c>
      <c r="CL62">
        <f t="shared" si="17"/>
        <v>0.21632443888541431</v>
      </c>
      <c r="CM62">
        <f t="shared" si="17"/>
        <v>0.21493136700935139</v>
      </c>
      <c r="CN62">
        <f t="shared" si="17"/>
        <v>0.21644684269042397</v>
      </c>
      <c r="CO62">
        <f t="shared" si="17"/>
        <v>0.21540349597153169</v>
      </c>
      <c r="CP62">
        <f t="shared" si="17"/>
        <v>0.2169772591787994</v>
      </c>
      <c r="CQ62">
        <f t="shared" si="17"/>
        <v>0.2157590498813218</v>
      </c>
      <c r="CR62">
        <f t="shared" si="17"/>
        <v>0.21734447059382855</v>
      </c>
      <c r="CS62">
        <f t="shared" si="17"/>
        <v>0.2163652401537508</v>
      </c>
      <c r="CT62">
        <f t="shared" si="17"/>
        <v>0.21822461223937462</v>
      </c>
      <c r="CU62">
        <f t="shared" si="17"/>
        <v>0.21743773063574073</v>
      </c>
    </row>
    <row r="63" spans="1:110" x14ac:dyDescent="0.25">
      <c r="A63" s="61">
        <v>7</v>
      </c>
      <c r="B63" s="13">
        <v>707</v>
      </c>
      <c r="C63">
        <f t="shared" ref="C63:AH63" si="18">AVERAGE(C37,C9)</f>
        <v>0</v>
      </c>
      <c r="D63">
        <f t="shared" si="18"/>
        <v>7.9032056767935538E-2</v>
      </c>
      <c r="E63">
        <f t="shared" si="18"/>
        <v>0.11686649002117491</v>
      </c>
      <c r="F63">
        <f t="shared" si="18"/>
        <v>0.12762053860417094</v>
      </c>
      <c r="G63">
        <f t="shared" si="18"/>
        <v>0.13432943286922697</v>
      </c>
      <c r="H63">
        <f t="shared" si="18"/>
        <v>0.13894580494387887</v>
      </c>
      <c r="I63">
        <f t="shared" si="18"/>
        <v>0.14126564848644382</v>
      </c>
      <c r="J63">
        <f t="shared" si="18"/>
        <v>0.1441567097857207</v>
      </c>
      <c r="K63">
        <f t="shared" si="18"/>
        <v>0.14491444762625705</v>
      </c>
      <c r="L63">
        <f t="shared" si="18"/>
        <v>0.14631917700755895</v>
      </c>
      <c r="M63">
        <f t="shared" si="18"/>
        <v>0.14642992330732971</v>
      </c>
      <c r="N63">
        <f t="shared" si="18"/>
        <v>0.14634249201803706</v>
      </c>
      <c r="O63">
        <f t="shared" si="18"/>
        <v>0.14730423620025615</v>
      </c>
      <c r="P63">
        <f t="shared" si="18"/>
        <v>0.14866816431322158</v>
      </c>
      <c r="Q63">
        <f t="shared" si="18"/>
        <v>0.14951333344305051</v>
      </c>
      <c r="R63">
        <f t="shared" si="18"/>
        <v>0.15118035669223032</v>
      </c>
      <c r="S63">
        <f t="shared" si="18"/>
        <v>0.15231113470041532</v>
      </c>
      <c r="T63">
        <f t="shared" si="18"/>
        <v>0.15346522771907822</v>
      </c>
      <c r="U63">
        <f t="shared" si="18"/>
        <v>0.15474755329537046</v>
      </c>
      <c r="V63">
        <f t="shared" si="18"/>
        <v>0.15583170128259932</v>
      </c>
      <c r="W63">
        <f t="shared" si="18"/>
        <v>0.15682258922791609</v>
      </c>
      <c r="X63">
        <f t="shared" si="18"/>
        <v>0.15784844968894979</v>
      </c>
      <c r="Y63">
        <f t="shared" si="18"/>
        <v>0.15915991902833948</v>
      </c>
      <c r="Z63">
        <f t="shared" si="18"/>
        <v>0.15946301416455408</v>
      </c>
      <c r="AA63">
        <f t="shared" si="18"/>
        <v>0.16030818329438301</v>
      </c>
      <c r="AB63">
        <f t="shared" si="18"/>
        <v>0.16066373720417321</v>
      </c>
      <c r="AC63">
        <f t="shared" si="18"/>
        <v>0.16118832493992902</v>
      </c>
      <c r="AD63">
        <f t="shared" si="18"/>
        <v>0.16180034396497753</v>
      </c>
      <c r="AE63">
        <f t="shared" si="18"/>
        <v>0.16208595284333355</v>
      </c>
      <c r="AF63">
        <f t="shared" si="18"/>
        <v>0.1624706505162212</v>
      </c>
      <c r="AG63">
        <f t="shared" si="18"/>
        <v>0.16315261457270386</v>
      </c>
      <c r="AH63">
        <f t="shared" si="18"/>
        <v>0.16354314099821105</v>
      </c>
      <c r="AI63">
        <f t="shared" ref="AI63:BN63" si="19">AVERAGE(AI37,AI9)</f>
        <v>0.16395698243419626</v>
      </c>
      <c r="AJ63">
        <f t="shared" si="19"/>
        <v>0.16439996763327902</v>
      </c>
      <c r="AK63">
        <f t="shared" si="19"/>
        <v>0.16467974775901556</v>
      </c>
      <c r="AL63">
        <f t="shared" si="19"/>
        <v>0.16511690420547875</v>
      </c>
      <c r="AM63">
        <f t="shared" si="19"/>
        <v>0.16473803528521058</v>
      </c>
      <c r="AN63">
        <f t="shared" si="19"/>
        <v>0.16582218327243944</v>
      </c>
      <c r="AO63">
        <f t="shared" si="19"/>
        <v>0.1665332910920197</v>
      </c>
      <c r="AP63">
        <f t="shared" si="19"/>
        <v>0.16662655113393188</v>
      </c>
      <c r="AQ63">
        <f t="shared" si="19"/>
        <v>0.1662127096979466</v>
      </c>
      <c r="AR63">
        <f t="shared" si="19"/>
        <v>0.16692381751752683</v>
      </c>
      <c r="AS63">
        <f t="shared" si="19"/>
        <v>0.16727354267469746</v>
      </c>
      <c r="AT63">
        <f t="shared" si="19"/>
        <v>0.16814785556762396</v>
      </c>
      <c r="AU63">
        <f t="shared" si="19"/>
        <v>0.16889976465554069</v>
      </c>
      <c r="AV63">
        <f t="shared" si="19"/>
        <v>0.16978573505370628</v>
      </c>
      <c r="AW63">
        <f t="shared" si="19"/>
        <v>0.17051432913114506</v>
      </c>
      <c r="AX63">
        <f t="shared" si="19"/>
        <v>0.17169756591290553</v>
      </c>
      <c r="AY63">
        <f t="shared" si="19"/>
        <v>0.17214055111198831</v>
      </c>
      <c r="AZ63">
        <f t="shared" si="19"/>
        <v>0.17226878366961751</v>
      </c>
      <c r="BA63">
        <f t="shared" si="19"/>
        <v>0.17206477732793465</v>
      </c>
      <c r="BB63">
        <f t="shared" si="19"/>
        <v>0.17217552362770533</v>
      </c>
      <c r="BC63">
        <f t="shared" si="19"/>
        <v>0.17201814730697862</v>
      </c>
      <c r="BD63">
        <f t="shared" si="19"/>
        <v>0.17230375618533456</v>
      </c>
      <c r="BE63">
        <f t="shared" si="19"/>
        <v>0.17242615999034433</v>
      </c>
      <c r="BF63">
        <f t="shared" si="19"/>
        <v>0.17248444751653941</v>
      </c>
      <c r="BG63">
        <f t="shared" si="19"/>
        <v>0.17243198874296384</v>
      </c>
      <c r="BH63">
        <f t="shared" si="19"/>
        <v>0.17267096760036377</v>
      </c>
      <c r="BI63">
        <f t="shared" si="19"/>
        <v>0.17269428261084177</v>
      </c>
      <c r="BJ63">
        <f t="shared" si="19"/>
        <v>0.17267679635298328</v>
      </c>
      <c r="BK63">
        <f t="shared" si="19"/>
        <v>0.17257770755845159</v>
      </c>
      <c r="BL63">
        <f t="shared" si="19"/>
        <v>0.17256605005321246</v>
      </c>
      <c r="BM63">
        <f t="shared" si="19"/>
        <v>0.17259519381631006</v>
      </c>
      <c r="BN63">
        <f t="shared" si="19"/>
        <v>0.17247279001130039</v>
      </c>
      <c r="BO63">
        <f t="shared" ref="BO63:CU63" si="20">AVERAGE(BO37,BO9)</f>
        <v>0.17241450248510529</v>
      </c>
      <c r="BP63">
        <f t="shared" si="20"/>
        <v>0.17243781749558329</v>
      </c>
      <c r="BQ63">
        <f t="shared" si="20"/>
        <v>0.17238535872200772</v>
      </c>
      <c r="BR63">
        <f t="shared" si="20"/>
        <v>0.1721522086172273</v>
      </c>
      <c r="BS63">
        <f t="shared" si="20"/>
        <v>0.17221049614342243</v>
      </c>
      <c r="BT63">
        <f t="shared" si="20"/>
        <v>0.17203563356483709</v>
      </c>
      <c r="BU63">
        <f t="shared" si="20"/>
        <v>0.17200648980173955</v>
      </c>
      <c r="BV63">
        <f t="shared" si="20"/>
        <v>0.17212889360674927</v>
      </c>
      <c r="BW63">
        <f t="shared" si="20"/>
        <v>0.17219883863818342</v>
      </c>
      <c r="BX63">
        <f t="shared" si="20"/>
        <v>0.17183162722315434</v>
      </c>
      <c r="BY63">
        <f t="shared" si="20"/>
        <v>0.17190157225458841</v>
      </c>
      <c r="BZ63">
        <f t="shared" si="20"/>
        <v>0.17135949826097394</v>
      </c>
      <c r="CA63">
        <f t="shared" si="20"/>
        <v>0.1712487519612032</v>
      </c>
      <c r="CB63">
        <f t="shared" si="20"/>
        <v>0.17144110079764718</v>
      </c>
      <c r="CC63">
        <f t="shared" si="20"/>
        <v>0.17164510713933001</v>
      </c>
      <c r="CD63">
        <f t="shared" si="20"/>
        <v>0.17154601834479832</v>
      </c>
      <c r="CE63">
        <f t="shared" si="20"/>
        <v>0.17131869699263744</v>
      </c>
      <c r="CF63">
        <f t="shared" si="20"/>
        <v>0.17110303314571557</v>
      </c>
      <c r="CG63">
        <f t="shared" si="20"/>
        <v>0.17121960819810578</v>
      </c>
      <c r="CH63">
        <f t="shared" si="20"/>
        <v>0.17106806062999844</v>
      </c>
      <c r="CI63">
        <f t="shared" si="20"/>
        <v>0.1709514855776082</v>
      </c>
      <c r="CJ63">
        <f t="shared" si="20"/>
        <v>0.1712370944559643</v>
      </c>
      <c r="CK63">
        <f t="shared" si="20"/>
        <v>0.17033363779994015</v>
      </c>
      <c r="CL63">
        <f t="shared" si="20"/>
        <v>0.17040358283137436</v>
      </c>
      <c r="CM63">
        <f t="shared" si="20"/>
        <v>0.17008300143730126</v>
      </c>
      <c r="CN63">
        <f t="shared" si="20"/>
        <v>0.1700013989006281</v>
      </c>
      <c r="CO63">
        <f t="shared" si="20"/>
        <v>0.1699256251165745</v>
      </c>
      <c r="CP63">
        <f t="shared" si="20"/>
        <v>0.16990231010609647</v>
      </c>
      <c r="CQ63">
        <f t="shared" si="20"/>
        <v>0.16995476887967206</v>
      </c>
      <c r="CR63">
        <f t="shared" si="20"/>
        <v>0.16994311137443302</v>
      </c>
      <c r="CS63">
        <f t="shared" si="20"/>
        <v>0.17004220016896471</v>
      </c>
      <c r="CT63">
        <f t="shared" si="20"/>
        <v>0.17026369276850611</v>
      </c>
      <c r="CU63">
        <f t="shared" si="20"/>
        <v>0.17052015788376457</v>
      </c>
    </row>
    <row r="64" spans="1:110" x14ac:dyDescent="0.25">
      <c r="A64" s="61">
        <v>8</v>
      </c>
      <c r="B64" s="13">
        <v>708</v>
      </c>
      <c r="C64">
        <f t="shared" ref="C64:AH64" si="21">AVERAGE(C38,C10)</f>
        <v>0</v>
      </c>
      <c r="D64">
        <f t="shared" si="21"/>
        <v>-1.2318097202573958E-3</v>
      </c>
      <c r="E64">
        <f t="shared" si="21"/>
        <v>3.7092238753020833E-2</v>
      </c>
      <c r="F64">
        <f t="shared" si="21"/>
        <v>4.6971974443090307E-2</v>
      </c>
      <c r="G64">
        <f t="shared" si="21"/>
        <v>5.162914778607882E-2</v>
      </c>
      <c r="H64">
        <f t="shared" si="21"/>
        <v>6.8392640319789547E-2</v>
      </c>
      <c r="I64">
        <f t="shared" si="21"/>
        <v>6.1141672061119076E-2</v>
      </c>
      <c r="J64">
        <f t="shared" si="21"/>
        <v>7.9362352749707363E-2</v>
      </c>
      <c r="K64">
        <f t="shared" si="21"/>
        <v>8.3442479583364398E-2</v>
      </c>
      <c r="L64">
        <f t="shared" si="21"/>
        <v>8.9352834739547499E-2</v>
      </c>
      <c r="M64">
        <f t="shared" si="21"/>
        <v>9.3357187789150892E-2</v>
      </c>
      <c r="N64">
        <f t="shared" si="21"/>
        <v>9.6178304056993721E-2</v>
      </c>
      <c r="O64">
        <f t="shared" si="21"/>
        <v>9.9535665565831488E-2</v>
      </c>
      <c r="P64">
        <f t="shared" si="21"/>
        <v>0.10239758310201089</v>
      </c>
      <c r="Q64">
        <f t="shared" si="21"/>
        <v>0.1042569551876346</v>
      </c>
      <c r="R64">
        <f t="shared" si="21"/>
        <v>0.10749191289146268</v>
      </c>
      <c r="S64">
        <f t="shared" si="21"/>
        <v>0.10911813487230596</v>
      </c>
      <c r="T64">
        <f t="shared" si="21"/>
        <v>0.11207914120301704</v>
      </c>
      <c r="U64">
        <f t="shared" si="21"/>
        <v>0.11459716233464537</v>
      </c>
      <c r="V64">
        <f t="shared" si="21"/>
        <v>0.11763394244941007</v>
      </c>
      <c r="W64">
        <f t="shared" si="21"/>
        <v>0.11961571834004345</v>
      </c>
      <c r="X64">
        <f t="shared" si="21"/>
        <v>0.12234357456597414</v>
      </c>
      <c r="Y64">
        <f t="shared" si="21"/>
        <v>0.12398728280467593</v>
      </c>
      <c r="Z64">
        <f t="shared" si="21"/>
        <v>0.12666268025703106</v>
      </c>
      <c r="AA64">
        <f t="shared" si="21"/>
        <v>0.12811986841190856</v>
      </c>
      <c r="AB64">
        <f t="shared" si="21"/>
        <v>0.12987432295038109</v>
      </c>
      <c r="AC64">
        <f t="shared" si="21"/>
        <v>0.1320950776984143</v>
      </c>
      <c r="AD64">
        <f t="shared" si="21"/>
        <v>0.13333660200636999</v>
      </c>
      <c r="AE64">
        <f t="shared" si="21"/>
        <v>0.13519597409199366</v>
      </c>
      <c r="AF64">
        <f t="shared" si="21"/>
        <v>0.13639669713161279</v>
      </c>
      <c r="AG64">
        <f t="shared" si="21"/>
        <v>0.13897300578943617</v>
      </c>
      <c r="AH64">
        <f t="shared" si="21"/>
        <v>0.14020870134477229</v>
      </c>
      <c r="AI64">
        <f t="shared" ref="AI64:BN64" si="22">AVERAGE(AI38,AI10)</f>
        <v>0.1423187097930349</v>
      </c>
      <c r="AJ64">
        <f t="shared" si="22"/>
        <v>0.14341451528550275</v>
      </c>
      <c r="AK64">
        <f t="shared" si="22"/>
        <v>0.14450449202535115</v>
      </c>
      <c r="AL64">
        <f t="shared" si="22"/>
        <v>0.14638717912145288</v>
      </c>
      <c r="AM64">
        <f t="shared" si="22"/>
        <v>0.14757041590321343</v>
      </c>
      <c r="AN64">
        <f t="shared" si="22"/>
        <v>0.14981448566172473</v>
      </c>
      <c r="AO64">
        <f t="shared" si="22"/>
        <v>0.15176128903664113</v>
      </c>
      <c r="AP64">
        <f t="shared" si="22"/>
        <v>0.15275217698195784</v>
      </c>
      <c r="AQ64">
        <f t="shared" si="22"/>
        <v>0.15279297825029431</v>
      </c>
      <c r="AR64">
        <f t="shared" si="22"/>
        <v>0.15522356809263005</v>
      </c>
      <c r="AS64">
        <f t="shared" si="22"/>
        <v>0.15618531227484916</v>
      </c>
      <c r="AT64">
        <f t="shared" si="22"/>
        <v>0.15868001839599949</v>
      </c>
      <c r="AU64">
        <f t="shared" si="22"/>
        <v>0.15937363995772114</v>
      </c>
      <c r="AV64">
        <f t="shared" si="22"/>
        <v>0.1612621558064424</v>
      </c>
      <c r="AW64">
        <f t="shared" si="22"/>
        <v>0.16276597398227594</v>
      </c>
      <c r="AX64">
        <f t="shared" si="22"/>
        <v>0.16520822132985069</v>
      </c>
      <c r="AY64">
        <f t="shared" si="22"/>
        <v>0.16737651730430841</v>
      </c>
      <c r="AZ64">
        <f t="shared" si="22"/>
        <v>0.16762715366694736</v>
      </c>
      <c r="BA64">
        <f t="shared" si="22"/>
        <v>0.16861804161226401</v>
      </c>
      <c r="BB64">
        <f t="shared" si="22"/>
        <v>0.17037832490335605</v>
      </c>
      <c r="BC64">
        <f t="shared" si="22"/>
        <v>0.17100200143364364</v>
      </c>
      <c r="BD64">
        <f t="shared" si="22"/>
        <v>0.17262239466186741</v>
      </c>
      <c r="BE64">
        <f t="shared" si="22"/>
        <v>0.17335681749192569</v>
      </c>
      <c r="BF64">
        <f t="shared" si="22"/>
        <v>0.17393386400125718</v>
      </c>
      <c r="BG64">
        <f t="shared" si="22"/>
        <v>0.17517538830921281</v>
      </c>
      <c r="BH64">
        <f t="shared" si="22"/>
        <v>0.17583986610783692</v>
      </c>
      <c r="BI64">
        <f t="shared" si="22"/>
        <v>0.17723876673651934</v>
      </c>
      <c r="BJ64">
        <f t="shared" si="22"/>
        <v>0.17747774559391924</v>
      </c>
      <c r="BK64">
        <f t="shared" si="22"/>
        <v>0.1787425849123529</v>
      </c>
      <c r="BL64">
        <f t="shared" si="22"/>
        <v>0.18037463564581568</v>
      </c>
      <c r="BM64">
        <f t="shared" si="22"/>
        <v>0.18106242845491785</v>
      </c>
      <c r="BN64">
        <f t="shared" si="22"/>
        <v>0.18131306481755682</v>
      </c>
      <c r="BO64">
        <f t="shared" ref="BO64:CU64" si="23">AVERAGE(BO38,BO10)</f>
        <v>0.18215240519476622</v>
      </c>
      <c r="BP64">
        <f t="shared" si="23"/>
        <v>0.18310832062436588</v>
      </c>
      <c r="BQ64">
        <f t="shared" si="23"/>
        <v>0.18369119588631688</v>
      </c>
      <c r="BR64">
        <f t="shared" si="23"/>
        <v>0.18474620011044818</v>
      </c>
      <c r="BS64">
        <f t="shared" si="23"/>
        <v>0.1858012043345795</v>
      </c>
      <c r="BT64">
        <f t="shared" si="23"/>
        <v>0.18654145591725729</v>
      </c>
      <c r="BU64">
        <f t="shared" si="23"/>
        <v>0.18668134598012556</v>
      </c>
      <c r="BV64">
        <f t="shared" si="23"/>
        <v>0.18802778783523239</v>
      </c>
      <c r="BW64">
        <f t="shared" si="23"/>
        <v>0.18838917049764192</v>
      </c>
      <c r="BX64">
        <f t="shared" si="23"/>
        <v>0.18921102461699285</v>
      </c>
      <c r="BY64">
        <f t="shared" si="23"/>
        <v>0.19041174765661195</v>
      </c>
      <c r="BZ64">
        <f t="shared" si="23"/>
        <v>0.19032431636731931</v>
      </c>
      <c r="CA64">
        <f t="shared" si="23"/>
        <v>0.19175818951171875</v>
      </c>
      <c r="CB64">
        <f t="shared" si="23"/>
        <v>0.19228277724747467</v>
      </c>
      <c r="CC64">
        <f t="shared" si="23"/>
        <v>0.19355927407114734</v>
      </c>
      <c r="CD64">
        <f t="shared" si="23"/>
        <v>0.19383322544426432</v>
      </c>
      <c r="CE64">
        <f t="shared" si="23"/>
        <v>0.19463176455313719</v>
      </c>
      <c r="CF64">
        <f t="shared" si="23"/>
        <v>0.19524961233080529</v>
      </c>
      <c r="CG64">
        <f t="shared" si="23"/>
        <v>0.19642702035994633</v>
      </c>
      <c r="CH64">
        <f t="shared" si="23"/>
        <v>0.19621135651302435</v>
      </c>
      <c r="CI64">
        <f t="shared" si="23"/>
        <v>0.19752865460503366</v>
      </c>
      <c r="CJ64">
        <f t="shared" si="23"/>
        <v>0.19776763346243356</v>
      </c>
      <c r="CK64">
        <f t="shared" si="23"/>
        <v>0.19866526136583809</v>
      </c>
      <c r="CL64">
        <f t="shared" si="23"/>
        <v>0.19903247278086728</v>
      </c>
      <c r="CM64">
        <f t="shared" si="23"/>
        <v>0.20002918947880341</v>
      </c>
      <c r="CN64">
        <f t="shared" si="23"/>
        <v>0.2000233607261839</v>
      </c>
      <c r="CO64">
        <f t="shared" si="23"/>
        <v>0.20088601611387136</v>
      </c>
      <c r="CP64">
        <f t="shared" si="23"/>
        <v>0.2013406588181931</v>
      </c>
      <c r="CQ64">
        <f t="shared" si="23"/>
        <v>0.20169038397536371</v>
      </c>
      <c r="CR64">
        <f t="shared" si="23"/>
        <v>0.20208091040087095</v>
      </c>
      <c r="CS64">
        <f t="shared" si="23"/>
        <v>0.20329911969834849</v>
      </c>
      <c r="CT64">
        <f t="shared" si="23"/>
        <v>0.20339820849288021</v>
      </c>
      <c r="CU64">
        <f t="shared" si="23"/>
        <v>0.20482042413204066</v>
      </c>
    </row>
    <row r="65" spans="1:99" x14ac:dyDescent="0.25">
      <c r="A65" s="61">
        <v>9</v>
      </c>
      <c r="B65" s="13">
        <v>715</v>
      </c>
      <c r="C65">
        <f t="shared" ref="C65:AH65" si="24">AVERAGE(C39,C11)</f>
        <v>0</v>
      </c>
      <c r="D65">
        <f t="shared" si="24"/>
        <v>3.628787089152849E-2</v>
      </c>
      <c r="E65">
        <f t="shared" si="24"/>
        <v>0.15285126577648947</v>
      </c>
      <c r="F65">
        <f t="shared" si="24"/>
        <v>0.18384857220704365</v>
      </c>
      <c r="G65">
        <f t="shared" si="24"/>
        <v>0.1932386926770743</v>
      </c>
      <c r="H65">
        <f t="shared" si="24"/>
        <v>0.19776763346243353</v>
      </c>
      <c r="I65">
        <f t="shared" si="24"/>
        <v>0.19863028885012096</v>
      </c>
      <c r="J65">
        <f t="shared" si="24"/>
        <v>0.20019822330476919</v>
      </c>
      <c r="K65">
        <f t="shared" si="24"/>
        <v>0.20164958270702718</v>
      </c>
      <c r="L65">
        <f t="shared" si="24"/>
        <v>0.20301933957261209</v>
      </c>
      <c r="M65">
        <f t="shared" si="24"/>
        <v>0.20343318100859728</v>
      </c>
      <c r="N65">
        <f t="shared" si="24"/>
        <v>0.20590457211926952</v>
      </c>
      <c r="O65">
        <f t="shared" si="24"/>
        <v>0.20655739241265458</v>
      </c>
      <c r="P65">
        <f t="shared" si="24"/>
        <v>0.20841676449827834</v>
      </c>
      <c r="Q65">
        <f t="shared" si="24"/>
        <v>0.2109231281246676</v>
      </c>
      <c r="R65">
        <f t="shared" si="24"/>
        <v>0.21218796744310131</v>
      </c>
      <c r="S65">
        <f t="shared" si="24"/>
        <v>0.21401236701300796</v>
      </c>
      <c r="T65">
        <f t="shared" si="24"/>
        <v>0.21674022323893857</v>
      </c>
      <c r="U65">
        <f t="shared" si="24"/>
        <v>0.21915915557603527</v>
      </c>
      <c r="V65">
        <f t="shared" si="24"/>
        <v>0.22005095472682029</v>
      </c>
      <c r="W65">
        <f t="shared" si="24"/>
        <v>0.22221925070127801</v>
      </c>
      <c r="X65">
        <f t="shared" si="24"/>
        <v>0.22343745999875564</v>
      </c>
      <c r="Y65">
        <f t="shared" si="24"/>
        <v>0.22608371368801311</v>
      </c>
      <c r="Z65">
        <f t="shared" si="24"/>
        <v>0.22671904772353976</v>
      </c>
      <c r="AA65">
        <f t="shared" si="24"/>
        <v>0.22886985744013894</v>
      </c>
      <c r="AB65">
        <f t="shared" si="24"/>
        <v>0.23012303925333361</v>
      </c>
      <c r="AC65">
        <f t="shared" si="24"/>
        <v>0.2316210286765476</v>
      </c>
      <c r="AD65">
        <f t="shared" si="24"/>
        <v>0.23303158681046904</v>
      </c>
      <c r="AE65">
        <f t="shared" si="24"/>
        <v>0.23433139864461974</v>
      </c>
      <c r="AF65">
        <f t="shared" si="24"/>
        <v>0.23601007939903867</v>
      </c>
      <c r="AG65">
        <f t="shared" si="24"/>
        <v>0.23725160370699427</v>
      </c>
      <c r="AH65">
        <f t="shared" si="24"/>
        <v>0.23881370940902297</v>
      </c>
      <c r="AI65">
        <f t="shared" ref="AI65:BN65" si="25">AVERAGE(AI39,AI11)</f>
        <v>0.24015432251151031</v>
      </c>
      <c r="AJ65">
        <f t="shared" si="25"/>
        <v>0.24179803075021211</v>
      </c>
      <c r="AK65">
        <f t="shared" si="25"/>
        <v>0.23902937325594487</v>
      </c>
      <c r="AL65">
        <f t="shared" si="25"/>
        <v>0.24009020623269567</v>
      </c>
      <c r="AM65">
        <f t="shared" si="25"/>
        <v>0.24071388276298325</v>
      </c>
      <c r="AN65">
        <f t="shared" si="25"/>
        <v>0.2431036713369823</v>
      </c>
      <c r="AO65">
        <f t="shared" si="25"/>
        <v>0.24440348317113303</v>
      </c>
      <c r="AP65">
        <f t="shared" si="25"/>
        <v>0.24522533729048401</v>
      </c>
      <c r="AQ65">
        <f t="shared" si="25"/>
        <v>0.24577324003671785</v>
      </c>
      <c r="AR65">
        <f t="shared" si="25"/>
        <v>0.24696813432371748</v>
      </c>
      <c r="AS65">
        <f t="shared" si="25"/>
        <v>0.2479939947847512</v>
      </c>
      <c r="AT65">
        <f t="shared" si="25"/>
        <v>0.24912477279293621</v>
      </c>
      <c r="AU65">
        <f t="shared" si="25"/>
        <v>0.25058778970043316</v>
      </c>
      <c r="AV65">
        <f t="shared" si="25"/>
        <v>0.25198086157649607</v>
      </c>
      <c r="AW65">
        <f t="shared" si="25"/>
        <v>0.25342056347351505</v>
      </c>
      <c r="AX65">
        <f t="shared" si="25"/>
        <v>0.25451054021336339</v>
      </c>
      <c r="AY65">
        <f t="shared" si="25"/>
        <v>0.2567138087035381</v>
      </c>
      <c r="AZ65">
        <f t="shared" si="25"/>
        <v>0.25711599263428436</v>
      </c>
      <c r="BA65">
        <f t="shared" si="25"/>
        <v>0.25787373047482065</v>
      </c>
      <c r="BB65">
        <f t="shared" si="25"/>
        <v>0.25884130340965927</v>
      </c>
      <c r="BC65">
        <f t="shared" si="25"/>
        <v>0.2595873837449566</v>
      </c>
      <c r="BD65">
        <f t="shared" si="25"/>
        <v>0.26059575794813183</v>
      </c>
      <c r="BE65">
        <f t="shared" si="25"/>
        <v>0.2609338256000634</v>
      </c>
      <c r="BF65">
        <f t="shared" si="25"/>
        <v>0.26230941121826779</v>
      </c>
      <c r="BG65">
        <f t="shared" si="25"/>
        <v>0.26313126533761866</v>
      </c>
      <c r="BH65">
        <f t="shared" si="25"/>
        <v>0.26369665434171113</v>
      </c>
      <c r="BI65">
        <f t="shared" si="25"/>
        <v>0.26451267970844261</v>
      </c>
      <c r="BJ65">
        <f t="shared" si="25"/>
        <v>0.26518298625968623</v>
      </c>
      <c r="BK65">
        <f t="shared" si="25"/>
        <v>0.26548025264328123</v>
      </c>
      <c r="BL65">
        <f t="shared" si="25"/>
        <v>0.26662851690932465</v>
      </c>
      <c r="BM65">
        <f t="shared" si="25"/>
        <v>0.26690829703506119</v>
      </c>
      <c r="BN65">
        <f t="shared" si="25"/>
        <v>0.26753780231796831</v>
      </c>
      <c r="BO65">
        <f t="shared" ref="BO65:CU65" si="26">AVERAGE(BO39,BO11)</f>
        <v>0.26847040273708989</v>
      </c>
      <c r="BP65">
        <f t="shared" si="26"/>
        <v>0.26902413423594329</v>
      </c>
      <c r="BQ65">
        <f t="shared" si="26"/>
        <v>0.26986930336577231</v>
      </c>
      <c r="BR65">
        <f t="shared" si="26"/>
        <v>0.26998004966554301</v>
      </c>
      <c r="BS65">
        <f t="shared" si="26"/>
        <v>0.27084270505323049</v>
      </c>
      <c r="BT65">
        <f t="shared" si="26"/>
        <v>0.27099425262133769</v>
      </c>
      <c r="BU65">
        <f t="shared" si="26"/>
        <v>0.27182776424592764</v>
      </c>
      <c r="BV65">
        <f t="shared" si="26"/>
        <v>0.27221246191881521</v>
      </c>
      <c r="BW65">
        <f t="shared" si="26"/>
        <v>0.27291191223315647</v>
      </c>
      <c r="BX65">
        <f t="shared" si="26"/>
        <v>0.2733257536691418</v>
      </c>
      <c r="BY65">
        <f t="shared" si="26"/>
        <v>0.27418840905682917</v>
      </c>
      <c r="BZ65">
        <f t="shared" si="26"/>
        <v>0.27422338157254628</v>
      </c>
      <c r="CA65">
        <f t="shared" si="26"/>
        <v>0.27489368812378984</v>
      </c>
      <c r="CB65">
        <f t="shared" si="26"/>
        <v>0.27570388473790181</v>
      </c>
      <c r="CC65">
        <f t="shared" si="26"/>
        <v>0.27586708981124802</v>
      </c>
      <c r="CD65">
        <f t="shared" si="26"/>
        <v>0.27669477268321852</v>
      </c>
      <c r="CE65">
        <f t="shared" si="26"/>
        <v>0.27729513420302798</v>
      </c>
      <c r="CF65">
        <f t="shared" si="26"/>
        <v>0.277557428070906</v>
      </c>
      <c r="CG65">
        <f t="shared" si="26"/>
        <v>0.27807618705404236</v>
      </c>
      <c r="CH65">
        <f t="shared" si="26"/>
        <v>0.27818110460119355</v>
      </c>
      <c r="CI65">
        <f t="shared" si="26"/>
        <v>0.2784317409638325</v>
      </c>
      <c r="CJ65">
        <f t="shared" si="26"/>
        <v>0.27907873250459808</v>
      </c>
      <c r="CK65">
        <f t="shared" si="26"/>
        <v>0.27939348514605161</v>
      </c>
      <c r="CL65">
        <f t="shared" si="26"/>
        <v>0.27977235406631984</v>
      </c>
      <c r="CM65">
        <f t="shared" si="26"/>
        <v>0.27974321030322219</v>
      </c>
      <c r="CN65">
        <f t="shared" si="26"/>
        <v>0.28040768810184641</v>
      </c>
      <c r="CO65">
        <f t="shared" si="26"/>
        <v>0.28101970712689484</v>
      </c>
      <c r="CP65">
        <f t="shared" si="26"/>
        <v>0.28134028852096793</v>
      </c>
      <c r="CQ65">
        <f t="shared" si="26"/>
        <v>0.28134611727358744</v>
      </c>
      <c r="CR65">
        <f t="shared" si="26"/>
        <v>0.28181241748314828</v>
      </c>
      <c r="CS65">
        <f t="shared" si="26"/>
        <v>0.28223208767175301</v>
      </c>
      <c r="CT65">
        <f t="shared" si="26"/>
        <v>0.28318800310135261</v>
      </c>
      <c r="CU65">
        <f t="shared" si="26"/>
        <v>0.28350275574280615</v>
      </c>
    </row>
    <row r="66" spans="1:99" x14ac:dyDescent="0.25">
      <c r="A66" s="61">
        <v>10</v>
      </c>
      <c r="B66" s="13" t="s">
        <v>10</v>
      </c>
      <c r="C66">
        <f t="shared" ref="C66:AH66" si="27">AVERAGE(C40,C12)</f>
        <v>0</v>
      </c>
      <c r="D66">
        <f t="shared" si="27"/>
        <v>0.19042146224431192</v>
      </c>
      <c r="E66">
        <f t="shared" si="27"/>
        <v>0.25717816599555998</v>
      </c>
      <c r="F66">
        <f t="shared" si="27"/>
        <v>0.29676122503465235</v>
      </c>
      <c r="G66">
        <f t="shared" si="27"/>
        <v>0.31890465623617092</v>
      </c>
      <c r="H66">
        <f t="shared" si="27"/>
        <v>0.3358488401010864</v>
      </c>
      <c r="I66">
        <f t="shared" si="27"/>
        <v>0.34714496267769679</v>
      </c>
      <c r="J66">
        <f t="shared" si="27"/>
        <v>0.35319520789674819</v>
      </c>
      <c r="K66">
        <f t="shared" si="27"/>
        <v>0.3586742353590876</v>
      </c>
      <c r="L66">
        <f t="shared" si="27"/>
        <v>0.36428149537905624</v>
      </c>
      <c r="M66">
        <f t="shared" si="27"/>
        <v>0.36819841713936696</v>
      </c>
      <c r="N66">
        <f t="shared" si="27"/>
        <v>0.37172481247417055</v>
      </c>
      <c r="O66">
        <f t="shared" si="27"/>
        <v>0.37425449111103781</v>
      </c>
      <c r="P66">
        <f t="shared" si="27"/>
        <v>0.3767608547374271</v>
      </c>
      <c r="Q66">
        <f t="shared" si="27"/>
        <v>0.37804900906633876</v>
      </c>
      <c r="R66">
        <f t="shared" si="27"/>
        <v>0.37950619722121626</v>
      </c>
      <c r="S66">
        <f t="shared" si="27"/>
        <v>0.38052040017701116</v>
      </c>
      <c r="T66">
        <f t="shared" si="27"/>
        <v>0.38160454816423989</v>
      </c>
      <c r="U66">
        <f t="shared" si="27"/>
        <v>0.38275281243028342</v>
      </c>
      <c r="V66">
        <f t="shared" si="27"/>
        <v>0.38381364540703422</v>
      </c>
      <c r="W66">
        <f t="shared" si="27"/>
        <v>0.38509014223070692</v>
      </c>
      <c r="X66">
        <f t="shared" si="27"/>
        <v>0.38613931770221871</v>
      </c>
      <c r="Y66">
        <f t="shared" si="27"/>
        <v>0.38740998577327179</v>
      </c>
      <c r="Z66">
        <f t="shared" si="27"/>
        <v>0.38782382720925712</v>
      </c>
      <c r="AA66">
        <f t="shared" si="27"/>
        <v>0.38861653756551046</v>
      </c>
      <c r="AB66">
        <f t="shared" si="27"/>
        <v>0.38907118026983223</v>
      </c>
      <c r="AC66">
        <f t="shared" si="27"/>
        <v>0.38963074052130514</v>
      </c>
      <c r="AD66">
        <f t="shared" si="27"/>
        <v>0.39034184834088537</v>
      </c>
      <c r="AE66">
        <f t="shared" si="27"/>
        <v>0.39065660098233901</v>
      </c>
      <c r="AF66">
        <f t="shared" si="27"/>
        <v>0.39122781873905099</v>
      </c>
      <c r="AG66">
        <f t="shared" si="27"/>
        <v>0.39185149526933849</v>
      </c>
      <c r="AH66">
        <f t="shared" si="27"/>
        <v>0.39227699421056272</v>
      </c>
      <c r="AI66">
        <f t="shared" ref="AI66:BN66" si="28">AVERAGE(AI40,AI12)</f>
        <v>0.39263254812035286</v>
      </c>
      <c r="AJ66">
        <f t="shared" si="28"/>
        <v>0.39330285467159648</v>
      </c>
      <c r="AK66">
        <f t="shared" si="28"/>
        <v>0.39348354600280133</v>
      </c>
      <c r="AL66">
        <f t="shared" si="28"/>
        <v>0.39401979124379627</v>
      </c>
      <c r="AM66">
        <f t="shared" si="28"/>
        <v>0.39369920984972312</v>
      </c>
      <c r="AN66">
        <f t="shared" si="28"/>
        <v>0.39492907665243976</v>
      </c>
      <c r="AO66">
        <f t="shared" si="28"/>
        <v>0.39549446565653223</v>
      </c>
      <c r="AP66">
        <f t="shared" si="28"/>
        <v>0.39569847199821506</v>
      </c>
      <c r="AQ66">
        <f t="shared" si="28"/>
        <v>0.39530211682008837</v>
      </c>
      <c r="AR66">
        <f t="shared" si="28"/>
        <v>0.39607151216586367</v>
      </c>
      <c r="AS66">
        <f t="shared" si="28"/>
        <v>0.39618808721825394</v>
      </c>
      <c r="AT66">
        <f t="shared" si="28"/>
        <v>0.39709737262689754</v>
      </c>
      <c r="AU66">
        <f t="shared" si="28"/>
        <v>0.39779682294123875</v>
      </c>
      <c r="AV66">
        <f t="shared" si="28"/>
        <v>0.39860701955535072</v>
      </c>
      <c r="AW66">
        <f t="shared" si="28"/>
        <v>0.39915492230158456</v>
      </c>
      <c r="AX66">
        <f t="shared" si="28"/>
        <v>0.40041393286739868</v>
      </c>
      <c r="AY66">
        <f t="shared" si="28"/>
        <v>0.40095017810839367</v>
      </c>
      <c r="AZ66">
        <f t="shared" si="28"/>
        <v>0.40105509565554476</v>
      </c>
      <c r="BA66">
        <f t="shared" si="28"/>
        <v>0.40140482081271533</v>
      </c>
      <c r="BB66">
        <f t="shared" si="28"/>
        <v>0.40163214216487619</v>
      </c>
      <c r="BC66">
        <f t="shared" si="28"/>
        <v>0.40156219713344221</v>
      </c>
      <c r="BD66">
        <f t="shared" si="28"/>
        <v>0.40187694977489563</v>
      </c>
      <c r="BE66">
        <f t="shared" si="28"/>
        <v>0.40193523730109082</v>
      </c>
      <c r="BF66">
        <f t="shared" si="28"/>
        <v>0.40208678486919813</v>
      </c>
      <c r="BG66">
        <f t="shared" si="28"/>
        <v>0.40216838740587124</v>
      </c>
      <c r="BH66">
        <f t="shared" si="28"/>
        <v>0.40243068127374915</v>
      </c>
      <c r="BI66">
        <f t="shared" si="28"/>
        <v>0.40250645505780286</v>
      </c>
      <c r="BJ66">
        <f t="shared" si="28"/>
        <v>0.40265800262591012</v>
      </c>
      <c r="BK66">
        <f t="shared" si="28"/>
        <v>0.40254725632613936</v>
      </c>
      <c r="BL66">
        <f t="shared" si="28"/>
        <v>0.4026988038942465</v>
      </c>
      <c r="BM66">
        <f t="shared" si="28"/>
        <v>0.40274543391520262</v>
      </c>
      <c r="BN66">
        <f t="shared" si="28"/>
        <v>0.40275709142044164</v>
      </c>
      <c r="BO66">
        <f t="shared" ref="BO66:CU66" si="29">AVERAGE(BO40,BO12)</f>
        <v>0.40277457767830022</v>
      </c>
      <c r="BP66">
        <f t="shared" si="29"/>
        <v>0.40294361150426611</v>
      </c>
      <c r="BQ66">
        <f t="shared" si="29"/>
        <v>0.40304852905141719</v>
      </c>
      <c r="BR66">
        <f t="shared" si="29"/>
        <v>0.40309515907237337</v>
      </c>
      <c r="BS66">
        <f t="shared" si="29"/>
        <v>0.40308350156713424</v>
      </c>
      <c r="BT66">
        <f t="shared" si="29"/>
        <v>0.40318841911428543</v>
      </c>
      <c r="BU66">
        <f t="shared" si="29"/>
        <v>0.40329333666143663</v>
      </c>
      <c r="BV66">
        <f t="shared" si="29"/>
        <v>0.40340408296120733</v>
      </c>
      <c r="BW66">
        <f t="shared" si="29"/>
        <v>0.40339825420858777</v>
      </c>
      <c r="BX66">
        <f t="shared" si="29"/>
        <v>0.40345654173478301</v>
      </c>
      <c r="BY66">
        <f t="shared" si="29"/>
        <v>0.40373049310789993</v>
      </c>
      <c r="BZ66">
        <f t="shared" si="29"/>
        <v>0.40338659670334875</v>
      </c>
      <c r="CA66">
        <f t="shared" si="29"/>
        <v>0.40332830917715379</v>
      </c>
      <c r="CB66">
        <f t="shared" si="29"/>
        <v>0.40364306181860737</v>
      </c>
      <c r="CC66">
        <f t="shared" si="29"/>
        <v>0.40371300685004141</v>
      </c>
      <c r="CD66">
        <f t="shared" si="29"/>
        <v>0.4037130068500413</v>
      </c>
      <c r="CE66">
        <f t="shared" si="29"/>
        <v>0.40369552059218283</v>
      </c>
      <c r="CF66">
        <f t="shared" si="29"/>
        <v>0.40357894553979268</v>
      </c>
      <c r="CG66">
        <f t="shared" si="29"/>
        <v>0.40368386308694382</v>
      </c>
      <c r="CH66">
        <f t="shared" si="29"/>
        <v>0.4036022605502706</v>
      </c>
      <c r="CI66">
        <f t="shared" si="29"/>
        <v>0.40356728803455355</v>
      </c>
      <c r="CJ66">
        <f t="shared" si="29"/>
        <v>0.40377129437623643</v>
      </c>
      <c r="CK66">
        <f t="shared" si="29"/>
        <v>0.40325253539310008</v>
      </c>
      <c r="CL66">
        <f t="shared" si="29"/>
        <v>0.40343322672430498</v>
      </c>
      <c r="CM66">
        <f t="shared" si="29"/>
        <v>0.40300189903046107</v>
      </c>
      <c r="CN66">
        <f t="shared" si="29"/>
        <v>0.40282703645187584</v>
      </c>
      <c r="CO66">
        <f t="shared" si="29"/>
        <v>0.40276292017306115</v>
      </c>
      <c r="CP66">
        <f t="shared" si="29"/>
        <v>0.40273960516258323</v>
      </c>
      <c r="CQ66">
        <f t="shared" si="29"/>
        <v>0.40242485252112969</v>
      </c>
      <c r="CR66">
        <f t="shared" si="29"/>
        <v>0.40235490748969555</v>
      </c>
      <c r="CS66">
        <f t="shared" si="29"/>
        <v>0.40220335992158823</v>
      </c>
      <c r="CT66">
        <f t="shared" si="29"/>
        <v>0.40262885886281252</v>
      </c>
      <c r="CU66">
        <f t="shared" si="29"/>
        <v>0.40259971509971487</v>
      </c>
    </row>
    <row r="67" spans="1:99" x14ac:dyDescent="0.25">
      <c r="A67" s="61">
        <v>11</v>
      </c>
      <c r="B67" s="13" t="s">
        <v>11</v>
      </c>
      <c r="C67">
        <f t="shared" ref="C67:AH67" si="30">AVERAGE(C41,C13)</f>
        <v>0</v>
      </c>
      <c r="D67">
        <f t="shared" si="30"/>
        <v>0.14121513263040847</v>
      </c>
      <c r="E67">
        <f t="shared" si="30"/>
        <v>0.21756013444075045</v>
      </c>
      <c r="F67">
        <f t="shared" si="30"/>
        <v>0.24743249161573916</v>
      </c>
      <c r="G67">
        <f t="shared" si="30"/>
        <v>0.25723062476913561</v>
      </c>
      <c r="H67">
        <f t="shared" si="30"/>
        <v>0.26181202432807038</v>
      </c>
      <c r="I67">
        <f t="shared" si="30"/>
        <v>0.26449907928566446</v>
      </c>
      <c r="J67">
        <f t="shared" si="30"/>
        <v>0.26713950422230248</v>
      </c>
      <c r="K67">
        <f t="shared" si="30"/>
        <v>0.26863749364551659</v>
      </c>
      <c r="L67">
        <f t="shared" si="30"/>
        <v>0.27031617439993549</v>
      </c>
      <c r="M67">
        <f t="shared" si="30"/>
        <v>0.27144695240812033</v>
      </c>
      <c r="N67">
        <f t="shared" si="30"/>
        <v>0.27274676424227107</v>
      </c>
      <c r="O67">
        <f t="shared" si="30"/>
        <v>0.2738250834768805</v>
      </c>
      <c r="P67">
        <f t="shared" si="30"/>
        <v>0.27460030757527532</v>
      </c>
      <c r="Q67">
        <f t="shared" si="30"/>
        <v>0.2750607790322166</v>
      </c>
      <c r="R67">
        <f t="shared" si="30"/>
        <v>0.27634893336112831</v>
      </c>
      <c r="S67">
        <f t="shared" si="30"/>
        <v>0.27739228008002065</v>
      </c>
      <c r="T67">
        <f t="shared" si="30"/>
        <v>0.27899518705038584</v>
      </c>
      <c r="U67">
        <f t="shared" si="30"/>
        <v>0.2806097515259901</v>
      </c>
      <c r="V67">
        <f t="shared" si="30"/>
        <v>0.28182213207084822</v>
      </c>
      <c r="W67">
        <f t="shared" si="30"/>
        <v>0.28265564369543822</v>
      </c>
      <c r="X67">
        <f t="shared" si="30"/>
        <v>0.28354161409360368</v>
      </c>
      <c r="Y67">
        <f t="shared" si="30"/>
        <v>0.28466656334916901</v>
      </c>
      <c r="Z67">
        <f t="shared" si="30"/>
        <v>0.28499297349586167</v>
      </c>
      <c r="AA67">
        <f t="shared" si="30"/>
        <v>0.28575654008901746</v>
      </c>
      <c r="AB67">
        <f t="shared" si="30"/>
        <v>0.2862927853300124</v>
      </c>
      <c r="AC67">
        <f t="shared" si="30"/>
        <v>0.28697474938649492</v>
      </c>
      <c r="AD67">
        <f t="shared" si="30"/>
        <v>0.28801226735276775</v>
      </c>
      <c r="AE67">
        <f t="shared" si="30"/>
        <v>0.28798312358967021</v>
      </c>
      <c r="AF67">
        <f t="shared" si="30"/>
        <v>0.28883995022473818</v>
      </c>
      <c r="AG67">
        <f t="shared" si="30"/>
        <v>0.28923047665024537</v>
      </c>
      <c r="AH67">
        <f t="shared" si="30"/>
        <v>0.29010478954317187</v>
      </c>
      <c r="AI67">
        <f t="shared" ref="AI67:BN67" si="31">AVERAGE(AI41,AI13)</f>
        <v>0.29027965212175721</v>
      </c>
      <c r="AJ67">
        <f t="shared" si="31"/>
        <v>0.2908158973627521</v>
      </c>
      <c r="AK67">
        <f t="shared" si="31"/>
        <v>0.29091498615728384</v>
      </c>
      <c r="AL67">
        <f t="shared" si="31"/>
        <v>0.2916202652242445</v>
      </c>
      <c r="AM67">
        <f t="shared" si="31"/>
        <v>0.29120059503563978</v>
      </c>
      <c r="AN67">
        <f t="shared" si="31"/>
        <v>0.29262281067480023</v>
      </c>
      <c r="AO67">
        <f t="shared" si="31"/>
        <v>0.29287344703743923</v>
      </c>
      <c r="AP67">
        <f t="shared" si="31"/>
        <v>0.29324648720508784</v>
      </c>
      <c r="AQ67">
        <f t="shared" si="31"/>
        <v>0.29278018699552688</v>
      </c>
      <c r="AR67">
        <f t="shared" si="31"/>
        <v>0.29359038360963885</v>
      </c>
      <c r="AS67">
        <f t="shared" si="31"/>
        <v>0.29377690369346315</v>
      </c>
      <c r="AT67">
        <f t="shared" si="31"/>
        <v>0.29465121658638971</v>
      </c>
      <c r="AU67">
        <f t="shared" si="31"/>
        <v>0.29543809819002353</v>
      </c>
      <c r="AV67">
        <f t="shared" si="31"/>
        <v>0.2962133222884184</v>
      </c>
      <c r="AW67">
        <f t="shared" si="31"/>
        <v>0.29693608761323753</v>
      </c>
      <c r="AX67">
        <f t="shared" si="31"/>
        <v>0.29813098190023724</v>
      </c>
      <c r="AY67">
        <f t="shared" si="31"/>
        <v>0.2986613983886125</v>
      </c>
      <c r="AZ67">
        <f t="shared" si="31"/>
        <v>0.29873717217266615</v>
      </c>
      <c r="BA67">
        <f t="shared" si="31"/>
        <v>0.29911021234031487</v>
      </c>
      <c r="BB67">
        <f t="shared" si="31"/>
        <v>0.29917432861912951</v>
      </c>
      <c r="BC67">
        <f t="shared" si="31"/>
        <v>0.29926175990842219</v>
      </c>
      <c r="BD67">
        <f t="shared" si="31"/>
        <v>0.29976886138631947</v>
      </c>
      <c r="BE67">
        <f t="shared" si="31"/>
        <v>0.29973971762322205</v>
      </c>
      <c r="BF67">
        <f t="shared" si="31"/>
        <v>0.30002532650157798</v>
      </c>
      <c r="BG67">
        <f t="shared" si="31"/>
        <v>0.30004281275943645</v>
      </c>
      <c r="BH67">
        <f t="shared" si="31"/>
        <v>0.30060237301090942</v>
      </c>
      <c r="BI67">
        <f t="shared" si="31"/>
        <v>0.30031676413255348</v>
      </c>
      <c r="BJ67">
        <f t="shared" si="31"/>
        <v>0.30068980430020209</v>
      </c>
      <c r="BK67">
        <f t="shared" si="31"/>
        <v>0.30047414045328025</v>
      </c>
      <c r="BL67">
        <f t="shared" si="31"/>
        <v>0.3007364343211581</v>
      </c>
      <c r="BM67">
        <f t="shared" si="31"/>
        <v>0.30094626941546043</v>
      </c>
      <c r="BN67">
        <f t="shared" si="31"/>
        <v>0.30101038569427513</v>
      </c>
      <c r="BO67">
        <f t="shared" ref="BO67:CU67" si="32">AVERAGE(BO41,BO13)</f>
        <v>0.30096375567331896</v>
      </c>
      <c r="BP67">
        <f t="shared" si="32"/>
        <v>0.30133096708834822</v>
      </c>
      <c r="BQ67">
        <f t="shared" si="32"/>
        <v>0.3015757746983676</v>
      </c>
      <c r="BR67">
        <f t="shared" si="32"/>
        <v>0.30162240471932367</v>
      </c>
      <c r="BS67">
        <f t="shared" si="32"/>
        <v>0.30168652099813831</v>
      </c>
      <c r="BT67">
        <f t="shared" si="32"/>
        <v>0.30173897977171382</v>
      </c>
      <c r="BU67">
        <f t="shared" si="32"/>
        <v>0.30184389731886507</v>
      </c>
      <c r="BV67">
        <f t="shared" si="32"/>
        <v>0.30209453368150396</v>
      </c>
      <c r="BW67">
        <f t="shared" si="32"/>
        <v>0.30221110873389423</v>
      </c>
      <c r="BX67">
        <f t="shared" si="32"/>
        <v>0.30230436877580641</v>
      </c>
      <c r="BY67">
        <f t="shared" si="32"/>
        <v>0.3027356964696501</v>
      </c>
      <c r="BZ67">
        <f t="shared" si="32"/>
        <v>0.30272403896441102</v>
      </c>
      <c r="CA67">
        <f t="shared" si="32"/>
        <v>0.30260746391202087</v>
      </c>
      <c r="CB67">
        <f t="shared" si="32"/>
        <v>0.30304462035848412</v>
      </c>
      <c r="CC67">
        <f t="shared" si="32"/>
        <v>0.30376738568330336</v>
      </c>
      <c r="CD67">
        <f t="shared" si="32"/>
        <v>0.30415791210881055</v>
      </c>
      <c r="CE67">
        <f t="shared" si="32"/>
        <v>0.30399470703546422</v>
      </c>
      <c r="CF67">
        <f t="shared" si="32"/>
        <v>0.30412293959309356</v>
      </c>
      <c r="CG67">
        <f t="shared" si="32"/>
        <v>0.30416374086143005</v>
      </c>
      <c r="CH67">
        <f t="shared" si="32"/>
        <v>0.30416956961404951</v>
      </c>
      <c r="CI67">
        <f t="shared" si="32"/>
        <v>0.3042278571402447</v>
      </c>
      <c r="CJ67">
        <f t="shared" si="32"/>
        <v>0.30479907489695668</v>
      </c>
      <c r="CK67">
        <f t="shared" si="32"/>
        <v>0.30436774720311288</v>
      </c>
      <c r="CL67">
        <f t="shared" si="32"/>
        <v>0.30456009603955669</v>
      </c>
      <c r="CM67">
        <f t="shared" si="32"/>
        <v>0.30423951464548366</v>
      </c>
      <c r="CN67">
        <f t="shared" si="32"/>
        <v>0.30439689096621048</v>
      </c>
      <c r="CO67">
        <f t="shared" si="32"/>
        <v>0.30429780217167868</v>
      </c>
      <c r="CP67">
        <f t="shared" si="32"/>
        <v>0.30444352098716654</v>
      </c>
      <c r="CQ67">
        <f t="shared" si="32"/>
        <v>0.30404716580903984</v>
      </c>
      <c r="CR67">
        <f t="shared" si="32"/>
        <v>0.30393059075664963</v>
      </c>
      <c r="CS67">
        <f t="shared" si="32"/>
        <v>0.30416374086143005</v>
      </c>
      <c r="CT67">
        <f t="shared" si="32"/>
        <v>0.30461255481313232</v>
      </c>
      <c r="CU67">
        <f t="shared" si="32"/>
        <v>0.30468249984456641</v>
      </c>
    </row>
    <row r="68" spans="1:99" x14ac:dyDescent="0.25">
      <c r="A68" s="61">
        <v>12</v>
      </c>
      <c r="B68" s="13" t="s">
        <v>12</v>
      </c>
      <c r="C68">
        <f t="shared" ref="C68:AH68" si="33">AVERAGE(C42,C14)</f>
        <v>0</v>
      </c>
      <c r="D68">
        <f t="shared" si="33"/>
        <v>2.7704061200530476E-2</v>
      </c>
      <c r="E68">
        <f t="shared" si="33"/>
        <v>5.5996826415631959E-2</v>
      </c>
      <c r="F68">
        <f t="shared" si="33"/>
        <v>5.9995350712615886E-2</v>
      </c>
      <c r="G68">
        <f t="shared" si="33"/>
        <v>6.2583316875678321E-2</v>
      </c>
      <c r="H68">
        <f t="shared" si="33"/>
        <v>6.3125390869292711E-2</v>
      </c>
      <c r="I68">
        <f t="shared" si="33"/>
        <v>6.3480944779082796E-2</v>
      </c>
      <c r="J68">
        <f t="shared" si="33"/>
        <v>6.4221196361760602E-2</v>
      </c>
      <c r="K68">
        <f t="shared" si="33"/>
        <v>6.4798242871092079E-2</v>
      </c>
      <c r="L68">
        <f t="shared" si="33"/>
        <v>6.5643412000921025E-2</v>
      </c>
      <c r="M68">
        <f t="shared" si="33"/>
        <v>6.6290403541686679E-2</v>
      </c>
      <c r="N68">
        <f t="shared" si="33"/>
        <v>6.7199688950330225E-2</v>
      </c>
      <c r="O68">
        <f t="shared" si="33"/>
        <v>6.7613530386315443E-2</v>
      </c>
      <c r="P68">
        <f t="shared" si="33"/>
        <v>6.824303566922249E-2</v>
      </c>
      <c r="Q68">
        <f t="shared" si="33"/>
        <v>6.8487843279241983E-2</v>
      </c>
      <c r="R68">
        <f t="shared" si="33"/>
        <v>6.9175636088344095E-2</v>
      </c>
      <c r="S68">
        <f t="shared" si="33"/>
        <v>6.9799312618631704E-2</v>
      </c>
      <c r="T68">
        <f t="shared" si="33"/>
        <v>7.0166524033660804E-2</v>
      </c>
      <c r="U68">
        <f t="shared" si="33"/>
        <v>7.0848488090143491E-2</v>
      </c>
      <c r="V68">
        <f t="shared" si="33"/>
        <v>7.1460507115192029E-2</v>
      </c>
      <c r="W68">
        <f t="shared" si="33"/>
        <v>7.2031724871904054E-2</v>
      </c>
      <c r="X68">
        <f t="shared" si="33"/>
        <v>7.2812777722918415E-2</v>
      </c>
      <c r="Y68">
        <f t="shared" si="33"/>
        <v>7.4386540930186026E-2</v>
      </c>
      <c r="Z68">
        <f t="shared" si="33"/>
        <v>7.4806211118790794E-2</v>
      </c>
      <c r="AA68">
        <f t="shared" si="33"/>
        <v>7.6251741768429276E-2</v>
      </c>
      <c r="AB68">
        <f t="shared" si="33"/>
        <v>7.748743732376541E-2</v>
      </c>
      <c r="AC68">
        <f t="shared" si="33"/>
        <v>7.867650285814537E-2</v>
      </c>
      <c r="AD68">
        <f t="shared" si="33"/>
        <v>8.0075403486827845E-2</v>
      </c>
      <c r="AE68">
        <f t="shared" si="33"/>
        <v>8.1112921453100562E-2</v>
      </c>
      <c r="AF68">
        <f t="shared" si="33"/>
        <v>8.217375442985142E-2</v>
      </c>
      <c r="AG68">
        <f t="shared" si="33"/>
        <v>8.3275388674938777E-2</v>
      </c>
      <c r="AH68">
        <f t="shared" si="33"/>
        <v>8.4254619115016444E-2</v>
      </c>
      <c r="AI68">
        <f t="shared" ref="AI68:BN68" si="34">AVERAGE(AI42,AI14)</f>
        <v>8.4989041945074756E-2</v>
      </c>
      <c r="AJ68">
        <f t="shared" si="34"/>
        <v>8.600907365348899E-2</v>
      </c>
      <c r="AK68">
        <f t="shared" si="34"/>
        <v>8.662109267853757E-2</v>
      </c>
      <c r="AL68">
        <f t="shared" si="34"/>
        <v>8.7542035592420173E-2</v>
      </c>
      <c r="AM68">
        <f t="shared" si="34"/>
        <v>8.7757699439342057E-2</v>
      </c>
      <c r="AN68">
        <f t="shared" si="34"/>
        <v>8.9413065183282847E-2</v>
      </c>
      <c r="AO68">
        <f t="shared" si="34"/>
        <v>9.0392295623360569E-2</v>
      </c>
      <c r="AP68">
        <f t="shared" si="34"/>
        <v>9.0957684627452906E-2</v>
      </c>
      <c r="AQ68">
        <f t="shared" si="34"/>
        <v>9.1132547206038264E-2</v>
      </c>
      <c r="AR68">
        <f t="shared" si="34"/>
        <v>9.3627253327188575E-2</v>
      </c>
      <c r="AS68">
        <f t="shared" si="34"/>
        <v>9.4146012310324934E-2</v>
      </c>
      <c r="AT68">
        <f t="shared" si="34"/>
        <v>9.5375879113041573E-2</v>
      </c>
      <c r="AU68">
        <f t="shared" si="34"/>
        <v>9.6465855852889928E-2</v>
      </c>
      <c r="AV68">
        <f t="shared" si="34"/>
        <v>9.7614120118933431E-2</v>
      </c>
      <c r="AW68">
        <f t="shared" si="34"/>
        <v>9.8628323074728116E-2</v>
      </c>
      <c r="AX68">
        <f t="shared" si="34"/>
        <v>0.10005636746650812</v>
      </c>
      <c r="AY68">
        <f t="shared" si="34"/>
        <v>0.10090736534895656</v>
      </c>
      <c r="AZ68">
        <f t="shared" si="34"/>
        <v>0.10135617930065885</v>
      </c>
      <c r="BA68">
        <f t="shared" si="34"/>
        <v>0.10203814335714151</v>
      </c>
      <c r="BB68">
        <f t="shared" si="34"/>
        <v>0.10248112855622429</v>
      </c>
      <c r="BC68">
        <f t="shared" si="34"/>
        <v>0.10279005244505833</v>
      </c>
      <c r="BD68">
        <f t="shared" si="34"/>
        <v>0.1034137289753459</v>
      </c>
      <c r="BE68">
        <f t="shared" si="34"/>
        <v>0.10383922791657013</v>
      </c>
      <c r="BF68">
        <f t="shared" si="34"/>
        <v>0.10428804186827241</v>
      </c>
      <c r="BG68">
        <f t="shared" si="34"/>
        <v>0.10469022579901857</v>
      </c>
      <c r="BH68">
        <f t="shared" si="34"/>
        <v>0.10523812854525254</v>
      </c>
      <c r="BI68">
        <f t="shared" si="34"/>
        <v>0.10562282621814018</v>
      </c>
      <c r="BJ68">
        <f t="shared" si="34"/>
        <v>0.10605415391198393</v>
      </c>
      <c r="BK68">
        <f t="shared" si="34"/>
        <v>0.10629313276938378</v>
      </c>
      <c r="BL68">
        <f t="shared" si="34"/>
        <v>0.10671280295798846</v>
      </c>
      <c r="BM68">
        <f t="shared" si="34"/>
        <v>0.10708584312563711</v>
      </c>
      <c r="BN68">
        <f t="shared" si="34"/>
        <v>0.10740059576709068</v>
      </c>
      <c r="BO68">
        <f t="shared" ref="BO68:CU68" si="35">AVERAGE(BO42,BO14)</f>
        <v>0.10767454714020767</v>
      </c>
      <c r="BP68">
        <f t="shared" si="35"/>
        <v>0.1081758198654855</v>
      </c>
      <c r="BQ68">
        <f t="shared" si="35"/>
        <v>0.10858966130147071</v>
      </c>
      <c r="BR68">
        <f t="shared" si="35"/>
        <v>0.10888109893244624</v>
      </c>
      <c r="BS68">
        <f t="shared" si="35"/>
        <v>0.10935322789462656</v>
      </c>
      <c r="BT68">
        <f t="shared" si="35"/>
        <v>0.10975541182537274</v>
      </c>
      <c r="BU68">
        <f t="shared" si="35"/>
        <v>0.11007599321944586</v>
      </c>
      <c r="BV68">
        <f t="shared" si="35"/>
        <v>0.11053646467638711</v>
      </c>
      <c r="BW68">
        <f t="shared" si="35"/>
        <v>0.11098527862808941</v>
      </c>
      <c r="BX68">
        <f t="shared" si="35"/>
        <v>0.11116014120667468</v>
      </c>
      <c r="BY68">
        <f t="shared" si="35"/>
        <v>0.11185959152101591</v>
      </c>
      <c r="BZ68">
        <f t="shared" si="35"/>
        <v>0.11185376276839637</v>
      </c>
      <c r="CA68">
        <f t="shared" si="35"/>
        <v>0.11211605663627432</v>
      </c>
      <c r="CB68">
        <f t="shared" si="35"/>
        <v>0.11282716445585456</v>
      </c>
      <c r="CC68">
        <f t="shared" si="35"/>
        <v>0.11334009468637145</v>
      </c>
      <c r="CD68">
        <f t="shared" si="35"/>
        <v>0.11371896360663961</v>
      </c>
      <c r="CE68">
        <f t="shared" si="35"/>
        <v>0.11403371624809319</v>
      </c>
      <c r="CF68">
        <f t="shared" si="35"/>
        <v>0.11431932512644916</v>
      </c>
      <c r="CG68">
        <f t="shared" si="35"/>
        <v>0.11470402279933679</v>
      </c>
      <c r="CH68">
        <f t="shared" si="35"/>
        <v>0.114890542883161</v>
      </c>
      <c r="CI68">
        <f t="shared" si="35"/>
        <v>0.11532769932962436</v>
      </c>
      <c r="CJ68">
        <f t="shared" si="35"/>
        <v>0.11592223209681435</v>
      </c>
      <c r="CK68">
        <f t="shared" si="35"/>
        <v>0.1159630333651509</v>
      </c>
      <c r="CL68">
        <f t="shared" si="35"/>
        <v>0.11654007987448235</v>
      </c>
      <c r="CM68">
        <f t="shared" si="35"/>
        <v>0.116627511163775</v>
      </c>
      <c r="CN68">
        <f t="shared" si="35"/>
        <v>0.11691894879475051</v>
      </c>
      <c r="CO68">
        <f t="shared" si="35"/>
        <v>0.11730364646763813</v>
      </c>
      <c r="CP68">
        <f t="shared" si="35"/>
        <v>0.11768251538790631</v>
      </c>
      <c r="CQ68">
        <f t="shared" si="35"/>
        <v>0.11787486422435013</v>
      </c>
      <c r="CR68">
        <f t="shared" si="35"/>
        <v>0.11815464435008664</v>
      </c>
      <c r="CS68">
        <f t="shared" si="35"/>
        <v>0.11860345830178888</v>
      </c>
      <c r="CT68">
        <f t="shared" si="35"/>
        <v>0.11926210734779361</v>
      </c>
      <c r="CU68">
        <f t="shared" si="35"/>
        <v>0.11990909888855916</v>
      </c>
    </row>
    <row r="69" spans="1:99" x14ac:dyDescent="0.25">
      <c r="A69" s="61">
        <v>13</v>
      </c>
      <c r="B69" s="13" t="s">
        <v>13</v>
      </c>
      <c r="C69">
        <f t="shared" ref="C69:AH69" si="36">AVERAGE(C43,C15)</f>
        <v>0</v>
      </c>
      <c r="D69">
        <f t="shared" si="36"/>
        <v>4.7381930043996247E-2</v>
      </c>
      <c r="E69">
        <f t="shared" si="36"/>
        <v>7.201423861404542E-2</v>
      </c>
      <c r="F69">
        <f t="shared" si="36"/>
        <v>7.7732244933784791E-2</v>
      </c>
      <c r="G69">
        <f t="shared" si="36"/>
        <v>7.903788552055506E-2</v>
      </c>
      <c r="H69">
        <f t="shared" si="36"/>
        <v>7.9818938371569392E-2</v>
      </c>
      <c r="I69">
        <f t="shared" si="36"/>
        <v>8.0191978539217987E-2</v>
      </c>
      <c r="J69">
        <f t="shared" si="36"/>
        <v>8.1258640268588284E-2</v>
      </c>
      <c r="K69">
        <f t="shared" si="36"/>
        <v>8.1882316798875907E-2</v>
      </c>
      <c r="L69">
        <f t="shared" si="36"/>
        <v>8.2919834765148692E-2</v>
      </c>
      <c r="M69">
        <f t="shared" si="36"/>
        <v>8.3520196284958215E-2</v>
      </c>
      <c r="N69">
        <f t="shared" si="36"/>
        <v>8.4260447867636035E-2</v>
      </c>
      <c r="O69">
        <f t="shared" si="36"/>
        <v>8.3957352731421492E-2</v>
      </c>
      <c r="P69">
        <f t="shared" si="36"/>
        <v>8.4254619115016569E-2</v>
      </c>
      <c r="Q69">
        <f t="shared" si="36"/>
        <v>8.3776661400216654E-2</v>
      </c>
      <c r="R69">
        <f t="shared" si="36"/>
        <v>8.4114729052148215E-2</v>
      </c>
      <c r="S69">
        <f t="shared" si="36"/>
        <v>8.4033126515475121E-2</v>
      </c>
      <c r="T69">
        <f t="shared" si="36"/>
        <v>8.3829120173792238E-2</v>
      </c>
      <c r="U69">
        <f t="shared" si="36"/>
        <v>8.4283762878114038E-2</v>
      </c>
      <c r="V69">
        <f t="shared" si="36"/>
        <v>8.4283762878114052E-2</v>
      </c>
      <c r="W69">
        <f t="shared" si="36"/>
        <v>8.4277934125494558E-2</v>
      </c>
      <c r="X69">
        <f t="shared" si="36"/>
        <v>8.4452796704079902E-2</v>
      </c>
      <c r="Y69">
        <f t="shared" si="36"/>
        <v>8.5099788244845445E-2</v>
      </c>
      <c r="Z69">
        <f t="shared" si="36"/>
        <v>8.4825836871728483E-2</v>
      </c>
      <c r="AA69">
        <f t="shared" si="36"/>
        <v>8.5105616997464911E-2</v>
      </c>
      <c r="AB69">
        <f t="shared" si="36"/>
        <v>8.5146418265801549E-2</v>
      </c>
      <c r="AC69">
        <f t="shared" si="36"/>
        <v>8.523384955509411E-2</v>
      </c>
      <c r="AD69">
        <f t="shared" si="36"/>
        <v>8.5601060970123266E-2</v>
      </c>
      <c r="AE69">
        <f t="shared" si="36"/>
        <v>8.5525287186069651E-2</v>
      </c>
      <c r="AF69">
        <f t="shared" si="36"/>
        <v>8.5536944691308667E-2</v>
      </c>
      <c r="AG69">
        <f t="shared" si="36"/>
        <v>8.5810896064425629E-2</v>
      </c>
      <c r="AH69">
        <f t="shared" si="36"/>
        <v>8.6009073653488935E-2</v>
      </c>
      <c r="AI69">
        <f t="shared" ref="AI69:BN69" si="37">AVERAGE(AI43,AI15)</f>
        <v>8.6067361179684082E-2</v>
      </c>
      <c r="AJ69">
        <f t="shared" si="37"/>
        <v>8.638794257375712E-2</v>
      </c>
      <c r="AK69">
        <f t="shared" si="37"/>
        <v>8.6446230099952226E-2</v>
      </c>
      <c r="AL69">
        <f t="shared" si="37"/>
        <v>8.6650236441635095E-2</v>
      </c>
      <c r="AM69">
        <f t="shared" si="37"/>
        <v>8.605570367444508E-2</v>
      </c>
      <c r="AN69">
        <f t="shared" si="37"/>
        <v>8.7250597961444618E-2</v>
      </c>
      <c r="AO69">
        <f t="shared" si="37"/>
        <v>8.7705240665766404E-2</v>
      </c>
      <c r="AP69">
        <f t="shared" si="37"/>
        <v>8.7769356944581003E-2</v>
      </c>
      <c r="AQ69">
        <f t="shared" si="37"/>
        <v>8.7256426714064111E-2</v>
      </c>
      <c r="AR69">
        <f t="shared" si="37"/>
        <v>8.7938390770546812E-2</v>
      </c>
      <c r="AS69">
        <f t="shared" si="37"/>
        <v>8.793256201792729E-2</v>
      </c>
      <c r="AT69">
        <f t="shared" si="37"/>
        <v>8.8859333684429428E-2</v>
      </c>
      <c r="AU69">
        <f t="shared" si="37"/>
        <v>8.9517982730433959E-2</v>
      </c>
      <c r="AV69">
        <f t="shared" si="37"/>
        <v>9.0322350591926392E-2</v>
      </c>
      <c r="AW69">
        <f t="shared" si="37"/>
        <v>9.0940198369594438E-2</v>
      </c>
      <c r="AX69">
        <f t="shared" si="37"/>
        <v>9.2152578914452582E-2</v>
      </c>
      <c r="AY69">
        <f t="shared" si="37"/>
        <v>9.2712139165925508E-2</v>
      </c>
      <c r="AZ69">
        <f t="shared" si="37"/>
        <v>9.2916145507608336E-2</v>
      </c>
      <c r="BA69">
        <f t="shared" si="37"/>
        <v>9.3289185675257E-2</v>
      </c>
      <c r="BB69">
        <f t="shared" si="37"/>
        <v>9.3528164532656902E-2</v>
      </c>
      <c r="BC69">
        <f t="shared" si="37"/>
        <v>9.3580623306232472E-2</v>
      </c>
      <c r="BD69">
        <f t="shared" si="37"/>
        <v>9.4140183557705454E-2</v>
      </c>
      <c r="BE69">
        <f t="shared" si="37"/>
        <v>9.4402477425583428E-2</v>
      </c>
      <c r="BF69">
        <f t="shared" si="37"/>
        <v>9.4752202582753992E-2</v>
      </c>
      <c r="BG69">
        <f t="shared" si="37"/>
        <v>9.4985352687534413E-2</v>
      </c>
      <c r="BH69">
        <f t="shared" si="37"/>
        <v>9.5533255433768338E-2</v>
      </c>
      <c r="BI69">
        <f t="shared" si="37"/>
        <v>9.5917953106656004E-2</v>
      </c>
      <c r="BJ69">
        <f t="shared" si="37"/>
        <v>9.6314308284782699E-2</v>
      </c>
      <c r="BK69">
        <f t="shared" si="37"/>
        <v>9.6605745915758157E-2</v>
      </c>
      <c r="BL69">
        <f t="shared" si="37"/>
        <v>9.7025416104362841E-2</v>
      </c>
      <c r="BM69">
        <f t="shared" si="37"/>
        <v>9.7462572550826132E-2</v>
      </c>
      <c r="BN69">
        <f t="shared" si="37"/>
        <v>9.784144147109429E-2</v>
      </c>
      <c r="BO69">
        <f t="shared" ref="BO69:CU69" si="38">AVERAGE(BO43,BO15)</f>
        <v>9.8261111659699016E-2</v>
      </c>
      <c r="BP69">
        <f t="shared" si="38"/>
        <v>9.8832329416411013E-2</v>
      </c>
      <c r="BQ69">
        <f t="shared" si="38"/>
        <v>9.9479320957176626E-2</v>
      </c>
      <c r="BR69">
        <f t="shared" si="38"/>
        <v>9.9811559856488707E-2</v>
      </c>
      <c r="BS69">
        <f t="shared" si="38"/>
        <v>0.1003011750765275</v>
      </c>
      <c r="BT69">
        <f t="shared" si="38"/>
        <v>0.10083159156490294</v>
      </c>
      <c r="BU69">
        <f t="shared" si="38"/>
        <v>0.10118131672207353</v>
      </c>
      <c r="BV69">
        <f t="shared" si="38"/>
        <v>0.10172339071568792</v>
      </c>
      <c r="BW69">
        <f t="shared" si="38"/>
        <v>0.10203231460452196</v>
      </c>
      <c r="BX69">
        <f t="shared" si="38"/>
        <v>0.10226546470930239</v>
      </c>
      <c r="BY69">
        <f t="shared" si="38"/>
        <v>0.10284833997125334</v>
      </c>
      <c r="BZ69">
        <f t="shared" si="38"/>
        <v>0.10288914123958992</v>
      </c>
      <c r="CA69">
        <f t="shared" si="38"/>
        <v>0.10312229134437031</v>
      </c>
      <c r="CB69">
        <f t="shared" si="38"/>
        <v>0.10378676914299452</v>
      </c>
      <c r="CC69">
        <f t="shared" si="38"/>
        <v>0.1042006105789797</v>
      </c>
      <c r="CD69">
        <f t="shared" si="38"/>
        <v>0.10448039070471618</v>
      </c>
      <c r="CE69">
        <f t="shared" si="38"/>
        <v>0.10471936956211607</v>
      </c>
      <c r="CF69">
        <f t="shared" si="38"/>
        <v>0.10495251966689656</v>
      </c>
      <c r="CG69">
        <f t="shared" si="38"/>
        <v>0.10531973108192563</v>
      </c>
      <c r="CH69">
        <f t="shared" si="38"/>
        <v>0.10544796363955482</v>
      </c>
      <c r="CI69">
        <f t="shared" si="38"/>
        <v>0.1058443188176816</v>
      </c>
      <c r="CJ69">
        <f t="shared" si="38"/>
        <v>0.10631644777986182</v>
      </c>
      <c r="CK69">
        <f t="shared" si="38"/>
        <v>0.1062989615220033</v>
      </c>
      <c r="CL69">
        <f t="shared" si="38"/>
        <v>0.10677109048418365</v>
      </c>
      <c r="CM69">
        <f t="shared" si="38"/>
        <v>0.10669531670013001</v>
      </c>
      <c r="CN69">
        <f t="shared" si="38"/>
        <v>0.10691098054705184</v>
      </c>
      <c r="CO69">
        <f t="shared" si="38"/>
        <v>0.10727819196208097</v>
      </c>
      <c r="CP69">
        <f t="shared" si="38"/>
        <v>0.10754631458257843</v>
      </c>
      <c r="CQ69">
        <f t="shared" si="38"/>
        <v>0.10766288963496866</v>
      </c>
      <c r="CR69">
        <f t="shared" si="38"/>
        <v>0.1079310122554661</v>
      </c>
      <c r="CS69">
        <f t="shared" si="38"/>
        <v>0.10825742240215866</v>
      </c>
      <c r="CT69">
        <f t="shared" si="38"/>
        <v>0.10852554502265614</v>
      </c>
      <c r="CU69">
        <f t="shared" si="38"/>
        <v>0.10927745411057291</v>
      </c>
    </row>
    <row r="70" spans="1:99" x14ac:dyDescent="0.25">
      <c r="A70" s="61">
        <v>14</v>
      </c>
      <c r="B70" s="13" t="s">
        <v>14</v>
      </c>
      <c r="C70">
        <f t="shared" ref="C70:AH70" si="39">AVERAGE(C44,C16)</f>
        <v>0</v>
      </c>
      <c r="D70">
        <f t="shared" si="39"/>
        <v>5.6929426834753598E-2</v>
      </c>
      <c r="E70">
        <f t="shared" si="39"/>
        <v>0.12682199949529799</v>
      </c>
      <c r="F70">
        <f t="shared" si="39"/>
        <v>0.15558689367257983</v>
      </c>
      <c r="G70">
        <f t="shared" si="39"/>
        <v>0.16894056592387735</v>
      </c>
      <c r="H70">
        <f t="shared" si="39"/>
        <v>0.17622650669826487</v>
      </c>
      <c r="I70">
        <f t="shared" si="39"/>
        <v>0.18115763141437025</v>
      </c>
      <c r="J70">
        <f t="shared" si="39"/>
        <v>0.18507455317468097</v>
      </c>
      <c r="K70">
        <f t="shared" si="39"/>
        <v>0.1883386546416066</v>
      </c>
      <c r="L70">
        <f t="shared" si="39"/>
        <v>0.19170184490306386</v>
      </c>
      <c r="M70">
        <f t="shared" si="39"/>
        <v>0.19404500345610687</v>
      </c>
      <c r="N70">
        <f t="shared" si="39"/>
        <v>0.19649890830892058</v>
      </c>
      <c r="O70">
        <f t="shared" si="39"/>
        <v>0.19853314297312963</v>
      </c>
      <c r="P70">
        <f t="shared" si="39"/>
        <v>0.20003113239634368</v>
      </c>
      <c r="Q70">
        <f t="shared" si="39"/>
        <v>0.20144169053026512</v>
      </c>
      <c r="R70">
        <f t="shared" si="39"/>
        <v>0.20279978989061093</v>
      </c>
      <c r="S70">
        <f t="shared" si="39"/>
        <v>0.20393639665141541</v>
      </c>
      <c r="T70">
        <f t="shared" si="39"/>
        <v>0.20486899707053691</v>
      </c>
      <c r="U70">
        <f t="shared" si="39"/>
        <v>0.20575496746870248</v>
      </c>
      <c r="V70">
        <f t="shared" si="39"/>
        <v>0.20662928036162895</v>
      </c>
      <c r="W70">
        <f t="shared" si="39"/>
        <v>0.20749776450193602</v>
      </c>
      <c r="X70">
        <f t="shared" si="39"/>
        <v>0.20825550234247231</v>
      </c>
      <c r="Y70">
        <f t="shared" si="39"/>
        <v>0.20944456787685234</v>
      </c>
      <c r="Z70">
        <f t="shared" si="39"/>
        <v>0.20977680677616439</v>
      </c>
      <c r="AA70">
        <f t="shared" si="39"/>
        <v>0.21037716829597392</v>
      </c>
      <c r="AB70">
        <f t="shared" si="39"/>
        <v>0.21065694842171045</v>
      </c>
      <c r="AC70">
        <f t="shared" si="39"/>
        <v>0.21116987865222722</v>
      </c>
      <c r="AD70">
        <f t="shared" si="39"/>
        <v>0.21157789133559296</v>
      </c>
      <c r="AE70">
        <f t="shared" si="39"/>
        <v>0.21177024017203677</v>
      </c>
      <c r="AF70">
        <f t="shared" si="39"/>
        <v>0.21208499281349036</v>
      </c>
      <c r="AG70">
        <f t="shared" si="39"/>
        <v>0.21260375179662672</v>
      </c>
      <c r="AH70">
        <f t="shared" si="39"/>
        <v>0.21291850443808027</v>
      </c>
      <c r="AI70">
        <f t="shared" ref="AI70:BN70" si="40">AVERAGE(AI44,AI16)</f>
        <v>0.21308753826404603</v>
      </c>
      <c r="AJ70">
        <f t="shared" si="40"/>
        <v>0.21344892092645565</v>
      </c>
      <c r="AK70">
        <f t="shared" si="40"/>
        <v>0.21352469471050933</v>
      </c>
      <c r="AL70">
        <f t="shared" si="40"/>
        <v>0.21381030358886527</v>
      </c>
      <c r="AM70">
        <f t="shared" si="40"/>
        <v>0.21322159957429476</v>
      </c>
      <c r="AN70">
        <f t="shared" si="40"/>
        <v>0.21446312388225042</v>
      </c>
      <c r="AO70">
        <f t="shared" si="40"/>
        <v>0.21487696531823566</v>
      </c>
      <c r="AP70">
        <f t="shared" si="40"/>
        <v>0.21494691034966978</v>
      </c>
      <c r="AQ70">
        <f t="shared" si="40"/>
        <v>0.21442232261391381</v>
      </c>
      <c r="AR70">
        <f t="shared" si="40"/>
        <v>0.21510428667039649</v>
      </c>
      <c r="AS70">
        <f t="shared" si="40"/>
        <v>0.21505182789682087</v>
      </c>
      <c r="AT70">
        <f t="shared" si="40"/>
        <v>0.21570464819020604</v>
      </c>
      <c r="AU70">
        <f t="shared" si="40"/>
        <v>0.21630500971001557</v>
      </c>
      <c r="AV70">
        <f t="shared" si="40"/>
        <v>0.2170744050557909</v>
      </c>
      <c r="AW70">
        <f t="shared" si="40"/>
        <v>0.21755819152321026</v>
      </c>
      <c r="AX70">
        <f t="shared" si="40"/>
        <v>0.21859570948948304</v>
      </c>
      <c r="AY70">
        <f t="shared" si="40"/>
        <v>0.21903286593594623</v>
      </c>
      <c r="AZ70">
        <f t="shared" si="40"/>
        <v>0.21911446847261937</v>
      </c>
      <c r="BA70">
        <f t="shared" si="40"/>
        <v>0.21935927608263878</v>
      </c>
      <c r="BB70">
        <f t="shared" si="40"/>
        <v>0.2194117348562144</v>
      </c>
      <c r="BC70">
        <f t="shared" si="40"/>
        <v>0.21933596107216075</v>
      </c>
      <c r="BD70">
        <f t="shared" si="40"/>
        <v>0.21970900123980944</v>
      </c>
      <c r="BE70">
        <f t="shared" si="40"/>
        <v>0.21981974753958011</v>
      </c>
      <c r="BF70">
        <f t="shared" si="40"/>
        <v>0.21990717882887278</v>
      </c>
      <c r="BG70">
        <f t="shared" si="40"/>
        <v>0.21998295261292641</v>
      </c>
      <c r="BH70">
        <f t="shared" si="40"/>
        <v>0.22023358897556533</v>
      </c>
      <c r="BI70">
        <f t="shared" si="40"/>
        <v>0.22033267777009702</v>
      </c>
      <c r="BJ70">
        <f t="shared" si="40"/>
        <v>0.22043176656462871</v>
      </c>
      <c r="BK70">
        <f t="shared" si="40"/>
        <v>0.22034433527533606</v>
      </c>
      <c r="BL70">
        <f t="shared" si="40"/>
        <v>0.22051919785392127</v>
      </c>
      <c r="BM70">
        <f t="shared" si="40"/>
        <v>0.22060662914321397</v>
      </c>
      <c r="BN70">
        <f t="shared" si="40"/>
        <v>0.22046673908034572</v>
      </c>
      <c r="BO70">
        <f t="shared" ref="BO70:CU70" si="41">AVERAGE(BO44,BO16)</f>
        <v>0.22064160165893104</v>
      </c>
      <c r="BP70">
        <f t="shared" si="41"/>
        <v>0.22081646423751627</v>
      </c>
      <c r="BQ70">
        <f t="shared" si="41"/>
        <v>0.22083977924799436</v>
      </c>
      <c r="BR70">
        <f t="shared" si="41"/>
        <v>0.22090972427942848</v>
      </c>
      <c r="BS70">
        <f t="shared" si="41"/>
        <v>0.22107875810539426</v>
      </c>
      <c r="BT70">
        <f t="shared" si="41"/>
        <v>0.22120116191040395</v>
      </c>
      <c r="BU70">
        <f t="shared" si="41"/>
        <v>0.22137019573636979</v>
      </c>
      <c r="BV70">
        <f t="shared" si="41"/>
        <v>0.22156837332543305</v>
      </c>
      <c r="BW70">
        <f t="shared" si="41"/>
        <v>0.22162666085162819</v>
      </c>
      <c r="BX70">
        <f t="shared" si="41"/>
        <v>0.22162083209900868</v>
      </c>
      <c r="BY70">
        <f t="shared" si="41"/>
        <v>0.22197055725617926</v>
      </c>
      <c r="BZ70">
        <f t="shared" si="41"/>
        <v>0.22181318093545249</v>
      </c>
      <c r="CA70">
        <f t="shared" si="41"/>
        <v>0.22185398220378905</v>
      </c>
      <c r="CB70">
        <f t="shared" si="41"/>
        <v>0.22231445366073038</v>
      </c>
      <c r="CC70">
        <f t="shared" si="41"/>
        <v>0.22255343251813026</v>
      </c>
      <c r="CD70">
        <f t="shared" si="41"/>
        <v>0.22264669256004244</v>
      </c>
      <c r="CE70">
        <f t="shared" si="41"/>
        <v>0.22268749382837896</v>
      </c>
      <c r="CF70">
        <f t="shared" si="41"/>
        <v>0.2227632676124327</v>
      </c>
      <c r="CG70">
        <f t="shared" si="41"/>
        <v>0.22301390397507159</v>
      </c>
      <c r="CH70">
        <f t="shared" si="41"/>
        <v>0.22299641771721299</v>
      </c>
      <c r="CI70">
        <f t="shared" si="41"/>
        <v>0.22315962279055937</v>
      </c>
      <c r="CJ70">
        <f t="shared" si="41"/>
        <v>0.22353266295820803</v>
      </c>
      <c r="CK70">
        <f t="shared" si="41"/>
        <v>0.22335197162700315</v>
      </c>
      <c r="CL70">
        <f t="shared" si="41"/>
        <v>0.22367838177369573</v>
      </c>
      <c r="CM70">
        <f t="shared" si="41"/>
        <v>0.2234918616898714</v>
      </c>
      <c r="CN70">
        <f t="shared" si="41"/>
        <v>0.22346854667939337</v>
      </c>
      <c r="CO70">
        <f t="shared" si="41"/>
        <v>0.22374249805251029</v>
      </c>
      <c r="CP70">
        <f t="shared" si="41"/>
        <v>0.22400479192038825</v>
      </c>
      <c r="CQ70">
        <f t="shared" si="41"/>
        <v>0.22385907310490052</v>
      </c>
      <c r="CR70">
        <f t="shared" si="41"/>
        <v>0.22413302447801747</v>
      </c>
      <c r="CS70">
        <f t="shared" si="41"/>
        <v>0.22440114709851494</v>
      </c>
      <c r="CT70">
        <f t="shared" si="41"/>
        <v>0.22465761221377345</v>
      </c>
      <c r="CU70">
        <f t="shared" si="41"/>
        <v>0.22515305618643169</v>
      </c>
    </row>
    <row r="71" spans="1:99" x14ac:dyDescent="0.25">
      <c r="A71" s="61">
        <v>15</v>
      </c>
      <c r="B71" s="13" t="s">
        <v>15</v>
      </c>
      <c r="C71">
        <f t="shared" ref="C71:AH71" si="42">AVERAGE(C45,C17)</f>
        <v>0</v>
      </c>
      <c r="D71">
        <f t="shared" si="42"/>
        <v>3.3072342363099132E-2</v>
      </c>
      <c r="E71">
        <f t="shared" si="42"/>
        <v>1.3837458718716118E-2</v>
      </c>
      <c r="F71">
        <f t="shared" si="42"/>
        <v>1.2904858299594417E-2</v>
      </c>
      <c r="G71">
        <f t="shared" si="42"/>
        <v>1.0812336109190357E-2</v>
      </c>
      <c r="H71">
        <f t="shared" si="42"/>
        <v>8.6032388663961137E-3</v>
      </c>
      <c r="I71">
        <f t="shared" si="42"/>
        <v>7.9212748099134339E-3</v>
      </c>
      <c r="J71">
        <f t="shared" si="42"/>
        <v>7.1169069484210493E-3</v>
      </c>
      <c r="K71">
        <f t="shared" si="42"/>
        <v>8.6498688873521759E-3</v>
      </c>
      <c r="L71">
        <f t="shared" si="42"/>
        <v>7.8571585310988207E-3</v>
      </c>
      <c r="M71">
        <f t="shared" si="42"/>
        <v>7.326742042723447E-3</v>
      </c>
      <c r="N71">
        <f t="shared" si="42"/>
        <v>6.8312980700650436E-3</v>
      </c>
      <c r="O71">
        <f t="shared" si="42"/>
        <v>6.4349428919384041E-3</v>
      </c>
      <c r="P71">
        <f t="shared" si="42"/>
        <v>6.1027039926263224E-3</v>
      </c>
      <c r="Q71">
        <f t="shared" si="42"/>
        <v>5.6713762987825878E-3</v>
      </c>
      <c r="R71">
        <f t="shared" si="42"/>
        <v>4.8378646741926296E-3</v>
      </c>
      <c r="S71">
        <f t="shared" si="42"/>
        <v>4.6396870851293584E-3</v>
      </c>
      <c r="T71">
        <f t="shared" si="42"/>
        <v>3.8819492445929457E-3</v>
      </c>
      <c r="U71">
        <f t="shared" si="42"/>
        <v>3.5089090769443651E-3</v>
      </c>
      <c r="V71">
        <f t="shared" si="42"/>
        <v>2.8852325466567838E-3</v>
      </c>
      <c r="W71">
        <f t="shared" si="42"/>
        <v>2.5238498842471563E-3</v>
      </c>
      <c r="X71">
        <f t="shared" si="42"/>
        <v>1.8069133120474923E-3</v>
      </c>
      <c r="Y71">
        <f t="shared" si="42"/>
        <v>1.7894270541888996E-3</v>
      </c>
      <c r="Z71">
        <f t="shared" si="42"/>
        <v>1.5329619389304328E-3</v>
      </c>
      <c r="AA71">
        <f t="shared" si="42"/>
        <v>1.05500422413074E-3</v>
      </c>
      <c r="AB71">
        <f t="shared" si="42"/>
        <v>7.0527906696003784E-4</v>
      </c>
      <c r="AC71">
        <f t="shared" si="42"/>
        <v>1.3406131024799872E-4</v>
      </c>
      <c r="AD71">
        <f t="shared" si="42"/>
        <v>-3.3806765193220012E-4</v>
      </c>
      <c r="AE71">
        <f t="shared" si="42"/>
        <v>-6.8196405648331127E-4</v>
      </c>
      <c r="AF71">
        <f t="shared" si="42"/>
        <v>-1.2473530605757455E-3</v>
      </c>
      <c r="AG71">
        <f t="shared" si="42"/>
        <v>-1.7194820227560692E-3</v>
      </c>
      <c r="AH71">
        <f t="shared" si="42"/>
        <v>-1.9992621484926226E-3</v>
      </c>
      <c r="AI71">
        <f t="shared" ref="AI71:BN71" si="43">AVERAGE(AI45,AI17)</f>
        <v>-2.1857822323169684E-3</v>
      </c>
      <c r="AJ71">
        <f t="shared" si="43"/>
        <v>-2.7861437521264215E-3</v>
      </c>
      <c r="AK71">
        <f t="shared" si="43"/>
        <v>-3.0076363516677584E-3</v>
      </c>
      <c r="AL71">
        <f t="shared" si="43"/>
        <v>-3.6079978714773503E-3</v>
      </c>
      <c r="AM71">
        <f t="shared" si="43"/>
        <v>-4.0043530496040175E-3</v>
      </c>
      <c r="AN71">
        <f t="shared" si="43"/>
        <v>-5.1001585420718532E-3</v>
      </c>
      <c r="AO71">
        <f t="shared" si="43"/>
        <v>-4.4823107644038213E-3</v>
      </c>
      <c r="AP71">
        <f t="shared" si="43"/>
        <v>-4.8203784163354385E-3</v>
      </c>
      <c r="AQ71">
        <f t="shared" si="43"/>
        <v>-5.2342198523206429E-3</v>
      </c>
      <c r="AR71">
        <f t="shared" si="43"/>
        <v>-6.405799128842149E-3</v>
      </c>
      <c r="AS71">
        <f t="shared" si="43"/>
        <v>-6.3475116026471268E-3</v>
      </c>
      <c r="AT71">
        <f t="shared" si="43"/>
        <v>-6.7846680491102859E-3</v>
      </c>
      <c r="AU71">
        <f t="shared" si="43"/>
        <v>-6.5864904600469523E-3</v>
      </c>
      <c r="AV71">
        <f t="shared" si="43"/>
        <v>-6.5165454286127689E-3</v>
      </c>
      <c r="AW71">
        <f t="shared" si="43"/>
        <v>-6.3766553657445685E-3</v>
      </c>
      <c r="AX71">
        <f t="shared" si="43"/>
        <v>-6.5631754495689143E-3</v>
      </c>
      <c r="AY71">
        <f t="shared" si="43"/>
        <v>-5.8170951142716004E-3</v>
      </c>
      <c r="AZ71">
        <f t="shared" si="43"/>
        <v>-6.3125390869299969E-3</v>
      </c>
      <c r="BA71">
        <f t="shared" si="43"/>
        <v>-6.3591691078861007E-3</v>
      </c>
      <c r="BB71">
        <f t="shared" si="43"/>
        <v>-6.9070718541199561E-3</v>
      </c>
      <c r="BC71">
        <f t="shared" si="43"/>
        <v>-7.2159957429540483E-3</v>
      </c>
      <c r="BD71">
        <f t="shared" si="43"/>
        <v>-8.0028773465878125E-3</v>
      </c>
      <c r="BE71">
        <f t="shared" si="43"/>
        <v>-8.119452398978079E-3</v>
      </c>
      <c r="BF71">
        <f t="shared" si="43"/>
        <v>-8.9179915078508726E-3</v>
      </c>
      <c r="BG71">
        <f t="shared" si="43"/>
        <v>-8.9821077866655205E-3</v>
      </c>
      <c r="BH71">
        <f t="shared" si="43"/>
        <v>-9.3376616964557096E-3</v>
      </c>
      <c r="BI71">
        <f t="shared" si="43"/>
        <v>-9.5358392855190016E-3</v>
      </c>
      <c r="BJ71">
        <f t="shared" si="43"/>
        <v>-1.0474268457260141E-2</v>
      </c>
      <c r="BK71">
        <f t="shared" si="43"/>
        <v>-1.0643302283226005E-2</v>
      </c>
      <c r="BL71">
        <f t="shared" si="43"/>
        <v>-1.1377725113284089E-2</v>
      </c>
      <c r="BM71">
        <f t="shared" si="43"/>
        <v>-1.1610875218064538E-2</v>
      </c>
      <c r="BN71">
        <f t="shared" si="43"/>
        <v>-1.1943114117376703E-2</v>
      </c>
      <c r="BO71">
        <f t="shared" ref="BO71:CU71" si="44">AVERAGE(BO45,BO17)</f>
        <v>-1.2525989379327626E-2</v>
      </c>
      <c r="BP71">
        <f t="shared" si="44"/>
        <v>-1.2922344557454349E-2</v>
      </c>
      <c r="BQ71">
        <f t="shared" si="44"/>
        <v>-1.3318699735580919E-2</v>
      </c>
      <c r="BR71">
        <f t="shared" si="44"/>
        <v>-1.3837458718717451E-2</v>
      </c>
      <c r="BS71">
        <f t="shared" si="44"/>
        <v>-1.4023978802541755E-2</v>
      </c>
      <c r="BT71">
        <f t="shared" si="44"/>
        <v>-1.489246294284878E-2</v>
      </c>
      <c r="BU71">
        <f t="shared" si="44"/>
        <v>-1.4676799095926868E-2</v>
      </c>
      <c r="BV71">
        <f t="shared" si="44"/>
        <v>-1.5422879431224105E-2</v>
      </c>
      <c r="BW71">
        <f t="shared" si="44"/>
        <v>-1.559774200980945E-2</v>
      </c>
      <c r="BX71">
        <f t="shared" si="44"/>
        <v>-1.6303021076770181E-2</v>
      </c>
      <c r="BY71">
        <f t="shared" si="44"/>
        <v>-1.6489541160594527E-2</v>
      </c>
      <c r="BZ71">
        <f t="shared" si="44"/>
        <v>-1.6833437565145534E-2</v>
      </c>
      <c r="CA71">
        <f t="shared" si="44"/>
        <v>-1.757368914782325E-2</v>
      </c>
      <c r="CB71">
        <f t="shared" si="44"/>
        <v>-1.8045818110003511E-2</v>
      </c>
      <c r="CC71">
        <f t="shared" si="44"/>
        <v>-1.8039989357384184E-2</v>
      </c>
      <c r="CD71">
        <f t="shared" si="44"/>
        <v>-1.8395543267174172E-2</v>
      </c>
      <c r="CE71">
        <f t="shared" si="44"/>
        <v>-1.8972589776505705E-2</v>
      </c>
      <c r="CF71">
        <f t="shared" si="44"/>
        <v>-1.9258198654861614E-2</v>
      </c>
      <c r="CG71">
        <f t="shared" si="44"/>
        <v>-1.9922676453485846E-2</v>
      </c>
      <c r="CH71">
        <f t="shared" si="44"/>
        <v>-2.052303797329541E-2</v>
      </c>
      <c r="CI71">
        <f t="shared" si="44"/>
        <v>-2.106511196690973E-2</v>
      </c>
      <c r="CJ71">
        <f t="shared" si="44"/>
        <v>-2.1374035855743843E-2</v>
      </c>
      <c r="CK71">
        <f t="shared" si="44"/>
        <v>-2.1403179618841341E-2</v>
      </c>
      <c r="CL71">
        <f t="shared" si="44"/>
        <v>-2.2294978769626432E-2</v>
      </c>
      <c r="CM71">
        <f t="shared" si="44"/>
        <v>-2.2405725069397184E-2</v>
      </c>
      <c r="CN71">
        <f t="shared" si="44"/>
        <v>-2.3484044304006482E-2</v>
      </c>
      <c r="CO71">
        <f t="shared" si="44"/>
        <v>-2.3635591872113684E-2</v>
      </c>
      <c r="CP71">
        <f t="shared" si="44"/>
        <v>-1.7264765258989359E-2</v>
      </c>
      <c r="CQ71">
        <f t="shared" si="44"/>
        <v>-1.7666949189735361E-2</v>
      </c>
      <c r="CR71">
        <f t="shared" si="44"/>
        <v>-1.8045818110003643E-2</v>
      </c>
      <c r="CS71">
        <f t="shared" si="44"/>
        <v>-1.8436344535510817E-2</v>
      </c>
      <c r="CT71">
        <f t="shared" si="44"/>
        <v>-1.8517947072183995E-2</v>
      </c>
      <c r="CU71">
        <f t="shared" si="44"/>
        <v>-1.864617962981318E-2</v>
      </c>
    </row>
    <row r="72" spans="1:99" x14ac:dyDescent="0.25">
      <c r="A72" s="61">
        <v>16</v>
      </c>
      <c r="B72" s="13" t="s">
        <v>16</v>
      </c>
      <c r="C72">
        <f t="shared" ref="C72:AH72" si="45">AVERAGE(C46,C18)</f>
        <v>0</v>
      </c>
      <c r="D72">
        <f t="shared" si="45"/>
        <v>1.5154756810725461E-2</v>
      </c>
      <c r="E72">
        <f t="shared" si="45"/>
        <v>2.6456708139955255E-2</v>
      </c>
      <c r="F72">
        <f t="shared" si="45"/>
        <v>3.2769247226884651E-2</v>
      </c>
      <c r="G72">
        <f t="shared" si="45"/>
        <v>2.6602426955443063E-2</v>
      </c>
      <c r="H72">
        <f t="shared" si="45"/>
        <v>2.1239974545493839E-2</v>
      </c>
      <c r="I72">
        <f t="shared" si="45"/>
        <v>2.4626479817429162E-2</v>
      </c>
      <c r="J72">
        <f t="shared" si="45"/>
        <v>3.0886560130782854E-2</v>
      </c>
      <c r="K72">
        <f t="shared" si="45"/>
        <v>3.1317887824626633E-2</v>
      </c>
      <c r="L72">
        <f t="shared" si="45"/>
        <v>3.1253771545812013E-2</v>
      </c>
      <c r="M72">
        <f t="shared" si="45"/>
        <v>3.1201312772236471E-2</v>
      </c>
      <c r="N72">
        <f t="shared" si="45"/>
        <v>3.2402035811855502E-2</v>
      </c>
      <c r="O72">
        <f t="shared" si="45"/>
        <v>3.2128084438738526E-2</v>
      </c>
      <c r="P72">
        <f t="shared" si="45"/>
        <v>3.2477809595909082E-2</v>
      </c>
      <c r="Q72">
        <f t="shared" si="45"/>
        <v>3.2238830738509222E-2</v>
      </c>
      <c r="R72">
        <f t="shared" si="45"/>
        <v>3.2845021010938266E-2</v>
      </c>
      <c r="S72">
        <f t="shared" si="45"/>
        <v>3.2617699658777401E-2</v>
      </c>
      <c r="T72">
        <f t="shared" si="45"/>
        <v>3.2914966042372359E-2</v>
      </c>
      <c r="U72">
        <f t="shared" si="45"/>
        <v>3.3591101346235552E-2</v>
      </c>
      <c r="V72">
        <f t="shared" si="45"/>
        <v>3.4022429040079308E-2</v>
      </c>
      <c r="W72">
        <f t="shared" si="45"/>
        <v>3.4809310643713176E-2</v>
      </c>
      <c r="X72">
        <f t="shared" si="45"/>
        <v>3.536304214256665E-2</v>
      </c>
      <c r="Y72">
        <f t="shared" si="45"/>
        <v>3.6412217614078389E-2</v>
      </c>
      <c r="Z72">
        <f t="shared" si="45"/>
        <v>3.6726970255531941E-2</v>
      </c>
      <c r="AA72">
        <f t="shared" si="45"/>
        <v>3.7175784207234219E-2</v>
      </c>
      <c r="AB72">
        <f t="shared" si="45"/>
        <v>3.7612940653697476E-2</v>
      </c>
      <c r="AC72">
        <f t="shared" si="45"/>
        <v>3.7747001963946133E-2</v>
      </c>
      <c r="AD72">
        <f t="shared" si="45"/>
        <v>3.8796177435457949E-2</v>
      </c>
      <c r="AE72">
        <f t="shared" si="45"/>
        <v>3.9040985045477407E-2</v>
      </c>
      <c r="AF72">
        <f t="shared" si="45"/>
        <v>3.9553915275994271E-2</v>
      </c>
      <c r="AG72">
        <f t="shared" si="45"/>
        <v>4.0381598147964673E-2</v>
      </c>
      <c r="AH72">
        <f t="shared" si="45"/>
        <v>4.0882870873242549E-2</v>
      </c>
      <c r="AI72">
        <f t="shared" ref="AI72:BN72" si="46">AVERAGE(AI46,AI18)</f>
        <v>4.1244253535652142E-2</v>
      </c>
      <c r="AJ72">
        <f t="shared" si="46"/>
        <v>4.1972847613090912E-2</v>
      </c>
      <c r="AK72">
        <f t="shared" si="46"/>
        <v>4.2392517801695624E-2</v>
      </c>
      <c r="AL72">
        <f t="shared" si="46"/>
        <v>4.2981221816266159E-2</v>
      </c>
      <c r="AM72">
        <f t="shared" si="46"/>
        <v>4.2952078053168592E-2</v>
      </c>
      <c r="AN72">
        <f t="shared" si="46"/>
        <v>4.4578300034011857E-2</v>
      </c>
      <c r="AO72">
        <f t="shared" si="46"/>
        <v>4.5155346543343425E-2</v>
      </c>
      <c r="AP72">
        <f t="shared" si="46"/>
        <v>4.5837310599826035E-2</v>
      </c>
      <c r="AQ72">
        <f t="shared" si="46"/>
        <v>4.5481756690035922E-2</v>
      </c>
      <c r="AR72">
        <f t="shared" si="46"/>
        <v>4.6577562182503848E-2</v>
      </c>
      <c r="AS72">
        <f t="shared" si="46"/>
        <v>4.7020547381586612E-2</v>
      </c>
      <c r="AT72">
        <f t="shared" si="46"/>
        <v>4.8238756679064194E-2</v>
      </c>
      <c r="AU72">
        <f t="shared" si="46"/>
        <v>4.9404507202966172E-2</v>
      </c>
      <c r="AV72">
        <f t="shared" si="46"/>
        <v>4.9538568513214934E-2</v>
      </c>
      <c r="AW72">
        <f t="shared" si="46"/>
        <v>5.131633806216547E-2</v>
      </c>
      <c r="AX72">
        <f t="shared" si="46"/>
        <v>5.2919245032530773E-2</v>
      </c>
      <c r="AY72">
        <f t="shared" si="46"/>
        <v>5.3618695346871928E-2</v>
      </c>
      <c r="AZ72">
        <f t="shared" si="46"/>
        <v>5.4160769340486338E-2</v>
      </c>
      <c r="BA72">
        <f t="shared" si="46"/>
        <v>5.473198709719837E-2</v>
      </c>
      <c r="BB72">
        <f t="shared" si="46"/>
        <v>5.53381773696274E-2</v>
      </c>
      <c r="BC72">
        <f t="shared" si="46"/>
        <v>5.5577156227027302E-2</v>
      </c>
      <c r="BD72">
        <f t="shared" si="46"/>
        <v>5.6334894067563611E-2</v>
      </c>
      <c r="BE72">
        <f t="shared" si="46"/>
        <v>5.6894454319036579E-2</v>
      </c>
      <c r="BF72">
        <f t="shared" si="46"/>
        <v>5.7459843323129006E-2</v>
      </c>
      <c r="BG72">
        <f t="shared" si="46"/>
        <v>5.7821225985538634E-2</v>
      </c>
      <c r="BH72">
        <f t="shared" si="46"/>
        <v>5.8613936341791975E-2</v>
      </c>
      <c r="BI72">
        <f t="shared" si="46"/>
        <v>5.9062750293494268E-2</v>
      </c>
      <c r="BJ72">
        <f t="shared" si="46"/>
        <v>5.9645625555445225E-2</v>
      </c>
      <c r="BK72">
        <f t="shared" si="46"/>
        <v>5.9995350712615851E-2</v>
      </c>
      <c r="BL72">
        <f t="shared" si="46"/>
        <v>6.0403363395981458E-2</v>
      </c>
      <c r="BM72">
        <f t="shared" si="46"/>
        <v>6.0898807368639854E-2</v>
      </c>
      <c r="BN72">
        <f t="shared" si="46"/>
        <v>6.1411737599156781E-2</v>
      </c>
      <c r="BO72">
        <f t="shared" ref="BO72:CU72" si="47">AVERAGE(BO46,BO18)</f>
        <v>6.2000441613727281E-2</v>
      </c>
      <c r="BP72">
        <f t="shared" si="47"/>
        <v>6.2571659370439264E-2</v>
      </c>
      <c r="BQ72">
        <f t="shared" si="47"/>
        <v>6.2804809475219672E-2</v>
      </c>
      <c r="BR72">
        <f t="shared" si="47"/>
        <v>6.331191095311707E-2</v>
      </c>
      <c r="BS72">
        <f t="shared" si="47"/>
        <v>6.4023018772697268E-2</v>
      </c>
      <c r="BT72">
        <f t="shared" si="47"/>
        <v>6.4745784097516509E-2</v>
      </c>
      <c r="BU72">
        <f t="shared" si="47"/>
        <v>6.5188769296599308E-2</v>
      </c>
      <c r="BV72">
        <f t="shared" si="47"/>
        <v>6.5789130816408831E-2</v>
      </c>
      <c r="BW72">
        <f t="shared" si="47"/>
        <v>6.6197143499774513E-2</v>
      </c>
      <c r="BX72">
        <f t="shared" si="47"/>
        <v>6.6634299946237791E-2</v>
      </c>
      <c r="BY72">
        <f t="shared" si="47"/>
        <v>6.7333750260578945E-2</v>
      </c>
      <c r="BZ72">
        <f t="shared" si="47"/>
        <v>6.7835022985856822E-2</v>
      </c>
      <c r="CA72">
        <f t="shared" si="47"/>
        <v>6.8155604379929804E-2</v>
      </c>
      <c r="CB72">
        <f t="shared" si="47"/>
        <v>6.9053232283334418E-2</v>
      </c>
      <c r="CC72">
        <f t="shared" si="47"/>
        <v>6.957199126647079E-2</v>
      </c>
      <c r="CD72">
        <f t="shared" si="47"/>
        <v>7.0318071601768034E-2</v>
      </c>
      <c r="CE72">
        <f t="shared" si="47"/>
        <v>7.0737741790372829E-2</v>
      </c>
      <c r="CF72">
        <f t="shared" si="47"/>
        <v>7.1204041999933618E-2</v>
      </c>
      <c r="CG72">
        <f t="shared" si="47"/>
        <v>7.1851033540699216E-2</v>
      </c>
      <c r="CH72">
        <f t="shared" si="47"/>
        <v>7.2416422544791637E-2</v>
      </c>
      <c r="CI72">
        <f t="shared" si="47"/>
        <v>7.2917695270069513E-2</v>
      </c>
      <c r="CJ72">
        <f t="shared" si="47"/>
        <v>7.3850295689191145E-2</v>
      </c>
      <c r="CK72">
        <f t="shared" si="47"/>
        <v>7.3937726978483775E-2</v>
      </c>
      <c r="CL72">
        <f t="shared" si="47"/>
        <v>7.4823697376649373E-2</v>
      </c>
      <c r="CM72">
        <f t="shared" si="47"/>
        <v>7.4940272429039501E-2</v>
      </c>
      <c r="CN72">
        <f t="shared" si="47"/>
        <v>7.5575606464566139E-2</v>
      </c>
      <c r="CO72">
        <f t="shared" si="47"/>
        <v>7.6053564179365873E-2</v>
      </c>
      <c r="CP72">
        <f t="shared" si="47"/>
        <v>7.6741356988468054E-2</v>
      </c>
      <c r="CQ72">
        <f t="shared" si="47"/>
        <v>7.71551984244533E-2</v>
      </c>
      <c r="CR72">
        <f t="shared" si="47"/>
        <v>7.7854648738794482E-2</v>
      </c>
      <c r="CS72">
        <f t="shared" si="47"/>
        <v>7.8379236474550362E-2</v>
      </c>
      <c r="CT72">
        <f t="shared" si="47"/>
        <v>7.9259378120096396E-2</v>
      </c>
      <c r="CU72">
        <f t="shared" si="47"/>
        <v>7.9883054650383964E-2</v>
      </c>
    </row>
    <row r="73" spans="1:99" x14ac:dyDescent="0.25">
      <c r="A73" s="61">
        <v>17</v>
      </c>
      <c r="B73" s="13" t="s">
        <v>17</v>
      </c>
      <c r="C73">
        <f t="shared" ref="C73:AH73" si="48">AVERAGE(C47,C19)</f>
        <v>0</v>
      </c>
      <c r="D73">
        <f t="shared" si="48"/>
        <v>0.13674253645370407</v>
      </c>
      <c r="E73">
        <f t="shared" si="48"/>
        <v>0.23553406460177911</v>
      </c>
      <c r="F73">
        <f t="shared" si="48"/>
        <v>0.23634426121589097</v>
      </c>
      <c r="G73">
        <f t="shared" si="48"/>
        <v>0.23949178763042639</v>
      </c>
      <c r="H73">
        <f t="shared" si="48"/>
        <v>0.24190489121490352</v>
      </c>
      <c r="I73">
        <f t="shared" si="48"/>
        <v>0.23985317029283595</v>
      </c>
      <c r="J73">
        <f t="shared" si="48"/>
        <v>0.24047101807050406</v>
      </c>
      <c r="K73">
        <f t="shared" si="48"/>
        <v>0.24093731828006487</v>
      </c>
      <c r="L73">
        <f t="shared" si="48"/>
        <v>0.24149104977891828</v>
      </c>
      <c r="M73">
        <f t="shared" si="48"/>
        <v>0.24217301383540099</v>
      </c>
      <c r="N73">
        <f t="shared" si="48"/>
        <v>0.24450451488320496</v>
      </c>
      <c r="O73">
        <f t="shared" si="48"/>
        <v>0.24595004553284344</v>
      </c>
      <c r="P73">
        <f t="shared" si="48"/>
        <v>0.24773947258703305</v>
      </c>
      <c r="Q73">
        <f t="shared" si="48"/>
        <v>0.24914420196833492</v>
      </c>
      <c r="R73">
        <f t="shared" si="48"/>
        <v>0.25095111528038311</v>
      </c>
      <c r="S73">
        <f t="shared" si="48"/>
        <v>0.25210520829904615</v>
      </c>
      <c r="T73">
        <f t="shared" si="48"/>
        <v>0.25352159518558692</v>
      </c>
      <c r="U73">
        <f t="shared" si="48"/>
        <v>0.25501958460880103</v>
      </c>
      <c r="V73">
        <f t="shared" si="48"/>
        <v>0.25620282139056155</v>
      </c>
      <c r="W73">
        <f t="shared" si="48"/>
        <v>0.25735108565660508</v>
      </c>
      <c r="X73">
        <f t="shared" si="48"/>
        <v>0.2585284936857461</v>
      </c>
      <c r="Y73">
        <f t="shared" si="48"/>
        <v>0.26000899685110157</v>
      </c>
      <c r="Z73">
        <f t="shared" si="48"/>
        <v>0.26083085097045255</v>
      </c>
      <c r="AA73">
        <f t="shared" si="48"/>
        <v>0.26178093764743265</v>
      </c>
      <c r="AB73">
        <f t="shared" si="48"/>
        <v>0.26240461417772021</v>
      </c>
      <c r="AC73">
        <f t="shared" si="48"/>
        <v>0.2633138995863637</v>
      </c>
      <c r="AD73">
        <f t="shared" si="48"/>
        <v>0.26408329493213906</v>
      </c>
      <c r="AE73">
        <f t="shared" si="48"/>
        <v>0.26471280021504617</v>
      </c>
      <c r="AF73">
        <f t="shared" si="48"/>
        <v>0.26520241543508505</v>
      </c>
      <c r="AG73">
        <f t="shared" si="48"/>
        <v>0.26605924207015291</v>
      </c>
      <c r="AH73">
        <f t="shared" si="48"/>
        <v>0.26631570718541137</v>
      </c>
      <c r="AI73">
        <f t="shared" ref="AI73:BN73" si="49">AVERAGE(AI47,AI19)</f>
        <v>0.26689275369474286</v>
      </c>
      <c r="AJ73">
        <f t="shared" si="49"/>
        <v>0.267248307604533</v>
      </c>
      <c r="AK73">
        <f t="shared" si="49"/>
        <v>0.26754557398812806</v>
      </c>
      <c r="AL73">
        <f t="shared" si="49"/>
        <v>0.267831182866484</v>
      </c>
      <c r="AM73">
        <f t="shared" si="49"/>
        <v>0.26730659513072813</v>
      </c>
      <c r="AN73">
        <f t="shared" si="49"/>
        <v>0.2683441130970009</v>
      </c>
      <c r="AO73">
        <f t="shared" si="49"/>
        <v>0.26883955706965929</v>
      </c>
      <c r="AP73">
        <f t="shared" si="49"/>
        <v>0.26886870083275688</v>
      </c>
      <c r="AQ73">
        <f t="shared" si="49"/>
        <v>0.2682741680655667</v>
      </c>
      <c r="AR73">
        <f t="shared" si="49"/>
        <v>0.26866469449107394</v>
      </c>
      <c r="AS73">
        <f t="shared" si="49"/>
        <v>0.26879292704870317</v>
      </c>
      <c r="AT73">
        <f t="shared" si="49"/>
        <v>0.26929419977398111</v>
      </c>
      <c r="AU73">
        <f t="shared" si="49"/>
        <v>0.26981295875711742</v>
      </c>
      <c r="AV73">
        <f t="shared" si="49"/>
        <v>0.27037834776120989</v>
      </c>
      <c r="AW73">
        <f t="shared" si="49"/>
        <v>0.27069892915528299</v>
      </c>
      <c r="AX73">
        <f t="shared" si="49"/>
        <v>0.2715848995534485</v>
      </c>
      <c r="AY73">
        <f t="shared" si="49"/>
        <v>0.27178307714251176</v>
      </c>
      <c r="AZ73">
        <f t="shared" si="49"/>
        <v>0.27180056340037034</v>
      </c>
      <c r="BA73">
        <f t="shared" si="49"/>
        <v>0.27188799468966296</v>
      </c>
      <c r="BB73">
        <f t="shared" si="49"/>
        <v>0.27178890589513127</v>
      </c>
      <c r="BC73">
        <f t="shared" si="49"/>
        <v>0.27156158454297047</v>
      </c>
      <c r="BD73">
        <f t="shared" si="49"/>
        <v>0.27185885092656548</v>
      </c>
      <c r="BE73">
        <f t="shared" si="49"/>
        <v>0.27177141963727286</v>
      </c>
      <c r="BF73">
        <f t="shared" si="49"/>
        <v>0.27180056340037029</v>
      </c>
      <c r="BG73">
        <f t="shared" si="49"/>
        <v>0.27150329701677528</v>
      </c>
      <c r="BH73">
        <f t="shared" si="49"/>
        <v>0.27169564585321915</v>
      </c>
      <c r="BI73">
        <f t="shared" si="49"/>
        <v>0.27111859934388771</v>
      </c>
      <c r="BJ73">
        <f t="shared" si="49"/>
        <v>0.2710777980755511</v>
      </c>
      <c r="BK73">
        <f t="shared" si="49"/>
        <v>0.2703492039981123</v>
      </c>
      <c r="BL73">
        <f t="shared" si="49"/>
        <v>0.26910767969015659</v>
      </c>
      <c r="BM73">
        <f t="shared" si="49"/>
        <v>0.2687054957594105</v>
      </c>
      <c r="BN73">
        <f t="shared" si="49"/>
        <v>0.26960312366281503</v>
      </c>
      <c r="BO73">
        <f t="shared" ref="BO73:CU73" si="50">AVERAGE(BO47,BO19)</f>
        <v>0.26942826108422974</v>
      </c>
      <c r="BP73">
        <f t="shared" si="50"/>
        <v>0.26967306869424912</v>
      </c>
      <c r="BQ73">
        <f t="shared" si="50"/>
        <v>0.26919511097944937</v>
      </c>
      <c r="BR73">
        <f t="shared" si="50"/>
        <v>0.26833828434438145</v>
      </c>
      <c r="BS73">
        <f t="shared" si="50"/>
        <v>0.26815176426055709</v>
      </c>
      <c r="BT73">
        <f t="shared" si="50"/>
        <v>0.26770295030885471</v>
      </c>
      <c r="BU73">
        <f t="shared" si="50"/>
        <v>0.26709093128380623</v>
      </c>
      <c r="BV73">
        <f t="shared" si="50"/>
        <v>0.26682280866330876</v>
      </c>
      <c r="BW73">
        <f t="shared" si="50"/>
        <v>0.26619913213302121</v>
      </c>
      <c r="BX73">
        <f t="shared" si="50"/>
        <v>0.26586106448108959</v>
      </c>
      <c r="BY73">
        <f t="shared" si="50"/>
        <v>0.26616415961730422</v>
      </c>
      <c r="BZ73">
        <f t="shared" si="50"/>
        <v>0.26564540063416775</v>
      </c>
      <c r="CA73">
        <f t="shared" si="50"/>
        <v>0.26512081289841183</v>
      </c>
      <c r="CB73">
        <f t="shared" si="50"/>
        <v>0.26555214059225563</v>
      </c>
      <c r="CC73">
        <f t="shared" si="50"/>
        <v>0.26541225052938738</v>
      </c>
      <c r="CD73">
        <f t="shared" si="50"/>
        <v>0.2656803731498848</v>
      </c>
      <c r="CE73">
        <f t="shared" si="50"/>
        <v>0.26535979175581176</v>
      </c>
      <c r="CF73">
        <f t="shared" si="50"/>
        <v>0.26470697146242661</v>
      </c>
      <c r="CG73">
        <f t="shared" si="50"/>
        <v>0.26433393129477806</v>
      </c>
      <c r="CH73">
        <f t="shared" si="50"/>
        <v>0.26422901374762686</v>
      </c>
      <c r="CI73">
        <f t="shared" si="50"/>
        <v>0.26417072622143167</v>
      </c>
      <c r="CJ73">
        <f t="shared" si="50"/>
        <v>0.26427564376858292</v>
      </c>
      <c r="CK73">
        <f t="shared" si="50"/>
        <v>0.2650974978879338</v>
      </c>
      <c r="CL73">
        <f t="shared" si="50"/>
        <v>0.26497509408292419</v>
      </c>
      <c r="CM73">
        <f t="shared" si="50"/>
        <v>0.2638268298168806</v>
      </c>
      <c r="CN73">
        <f t="shared" si="50"/>
        <v>0.26374522728020749</v>
      </c>
      <c r="CO73">
        <f t="shared" si="50"/>
        <v>0.26340715962827588</v>
      </c>
      <c r="CP73">
        <f t="shared" si="50"/>
        <v>0.26311572199730038</v>
      </c>
      <c r="CQ73">
        <f t="shared" si="50"/>
        <v>0.26310989324468093</v>
      </c>
      <c r="CR73">
        <f t="shared" si="50"/>
        <v>0.26310406449206136</v>
      </c>
      <c r="CS73">
        <f t="shared" si="50"/>
        <v>0.26325561206016868</v>
      </c>
      <c r="CT73">
        <f t="shared" si="50"/>
        <v>0.26326144081278824</v>
      </c>
      <c r="CU73">
        <f t="shared" si="50"/>
        <v>0.26310406449206142</v>
      </c>
    </row>
    <row r="74" spans="1:99" x14ac:dyDescent="0.25">
      <c r="A74" s="61">
        <v>18</v>
      </c>
      <c r="B74" s="13" t="s">
        <v>18</v>
      </c>
      <c r="C74">
        <f t="shared" ref="C74:AH74" si="51">AVERAGE(C48,C20)</f>
        <v>0</v>
      </c>
      <c r="D74">
        <f t="shared" si="51"/>
        <v>2.2988600331346892E-2</v>
      </c>
      <c r="E74">
        <f t="shared" si="51"/>
        <v>5.9569851771391569E-2</v>
      </c>
      <c r="F74">
        <f t="shared" si="51"/>
        <v>7.1670342209494406E-2</v>
      </c>
      <c r="G74">
        <f t="shared" si="51"/>
        <v>7.3815323173474112E-2</v>
      </c>
      <c r="H74">
        <f t="shared" si="51"/>
        <v>7.4951929934278572E-2</v>
      </c>
      <c r="I74">
        <f t="shared" si="51"/>
        <v>7.5266682575732061E-2</v>
      </c>
      <c r="J74">
        <f t="shared" si="51"/>
        <v>7.6065221684604917E-2</v>
      </c>
      <c r="K74">
        <f t="shared" si="51"/>
        <v>7.668306946227299E-2</v>
      </c>
      <c r="L74">
        <f t="shared" si="51"/>
        <v>7.8390893979789419E-2</v>
      </c>
      <c r="M74">
        <f t="shared" si="51"/>
        <v>8.0232779807554611E-2</v>
      </c>
      <c r="N74">
        <f t="shared" si="51"/>
        <v>8.2820745970617018E-2</v>
      </c>
      <c r="O74">
        <f t="shared" si="51"/>
        <v>8.4592686766948075E-2</v>
      </c>
      <c r="P74">
        <f t="shared" si="51"/>
        <v>8.5717636022513449E-2</v>
      </c>
      <c r="Q74">
        <f t="shared" si="51"/>
        <v>8.667355145211314E-2</v>
      </c>
      <c r="R74">
        <f t="shared" si="51"/>
        <v>8.7938390770546798E-2</v>
      </c>
      <c r="S74">
        <f t="shared" si="51"/>
        <v>8.8719443621561228E-2</v>
      </c>
      <c r="T74">
        <f t="shared" si="51"/>
        <v>8.9401407678043776E-2</v>
      </c>
      <c r="U74">
        <f t="shared" si="51"/>
        <v>9.0071714229287461E-2</v>
      </c>
      <c r="V74">
        <f t="shared" si="51"/>
        <v>9.0508870675750738E-2</v>
      </c>
      <c r="W74">
        <f t="shared" si="51"/>
        <v>9.0946027122213974E-2</v>
      </c>
      <c r="X74">
        <f t="shared" si="51"/>
        <v>9.1756223736325887E-2</v>
      </c>
      <c r="Y74">
        <f t="shared" si="51"/>
        <v>9.2618879124013301E-2</v>
      </c>
      <c r="Z74">
        <f t="shared" si="51"/>
        <v>9.2927803012847365E-2</v>
      </c>
      <c r="AA74">
        <f t="shared" si="51"/>
        <v>9.3510678274798337E-2</v>
      </c>
      <c r="AB74">
        <f t="shared" si="51"/>
        <v>9.3761314637437337E-2</v>
      </c>
      <c r="AC74">
        <f t="shared" si="51"/>
        <v>9.4140183557705412E-2</v>
      </c>
      <c r="AD74">
        <f t="shared" si="51"/>
        <v>9.473471632489551E-2</v>
      </c>
      <c r="AE74">
        <f t="shared" si="51"/>
        <v>9.4932893913958732E-2</v>
      </c>
      <c r="AF74">
        <f t="shared" si="51"/>
        <v>9.5340906597324457E-2</v>
      </c>
      <c r="AG74">
        <f t="shared" si="51"/>
        <v>9.5894638096177903E-2</v>
      </c>
      <c r="AH74">
        <f t="shared" si="51"/>
        <v>9.6273507016446089E-2</v>
      </c>
      <c r="AI74">
        <f t="shared" ref="AI74:BN74" si="52">AVERAGE(AI48,AI20)</f>
        <v>9.6605745915758157E-2</v>
      </c>
      <c r="AJ74">
        <f t="shared" si="52"/>
        <v>9.7241079951284753E-2</v>
      </c>
      <c r="AK74">
        <f t="shared" si="52"/>
        <v>9.7567490097977327E-2</v>
      </c>
      <c r="AL74">
        <f t="shared" si="52"/>
        <v>9.7905557749908972E-2</v>
      </c>
      <c r="AM74">
        <f t="shared" si="52"/>
        <v>9.7619948871552939E-2</v>
      </c>
      <c r="AN74">
        <f t="shared" si="52"/>
        <v>9.9024678252854825E-2</v>
      </c>
      <c r="AO74">
        <f t="shared" si="52"/>
        <v>9.9706642309337512E-2</v>
      </c>
      <c r="AP74">
        <f t="shared" si="52"/>
        <v>0.10017294251889829</v>
      </c>
      <c r="AQ74">
        <f t="shared" si="52"/>
        <v>9.9327773389069327E-2</v>
      </c>
      <c r="AR74">
        <f t="shared" si="52"/>
        <v>0.1002895175712885</v>
      </c>
      <c r="AS74">
        <f t="shared" si="52"/>
        <v>0.10043523638677626</v>
      </c>
      <c r="AT74">
        <f t="shared" si="52"/>
        <v>0.10144361058995154</v>
      </c>
      <c r="AU74">
        <f t="shared" si="52"/>
        <v>0.10218969092524871</v>
      </c>
      <c r="AV74">
        <f t="shared" si="52"/>
        <v>0.1031514351074679</v>
      </c>
      <c r="AW74">
        <f t="shared" si="52"/>
        <v>0.10371099535894085</v>
      </c>
      <c r="AX74">
        <f t="shared" si="52"/>
        <v>0.10521481353477449</v>
      </c>
      <c r="AY74">
        <f t="shared" si="52"/>
        <v>0.10569277124957423</v>
      </c>
      <c r="AZ74">
        <f t="shared" si="52"/>
        <v>0.1059667226226912</v>
      </c>
      <c r="BA74">
        <f t="shared" si="52"/>
        <v>0.10632227653248136</v>
      </c>
      <c r="BB74">
        <f t="shared" si="52"/>
        <v>0.10664285792655441</v>
      </c>
      <c r="BC74">
        <f t="shared" si="52"/>
        <v>0.10684103551561774</v>
      </c>
      <c r="BD74">
        <f t="shared" si="52"/>
        <v>0.10720241817802739</v>
      </c>
      <c r="BE74">
        <f t="shared" si="52"/>
        <v>0.10733647948827611</v>
      </c>
      <c r="BF74">
        <f t="shared" si="52"/>
        <v>0.10771534840854424</v>
      </c>
      <c r="BG74">
        <f t="shared" si="52"/>
        <v>0.10796015601856371</v>
      </c>
      <c r="BH74">
        <f t="shared" si="52"/>
        <v>0.10847891500170007</v>
      </c>
      <c r="BI74">
        <f t="shared" si="52"/>
        <v>0.10853137377527568</v>
      </c>
      <c r="BJ74">
        <f t="shared" si="52"/>
        <v>0.10882864015887068</v>
      </c>
      <c r="BK74">
        <f t="shared" si="52"/>
        <v>0.10896853022173883</v>
      </c>
      <c r="BL74">
        <f t="shared" si="52"/>
        <v>0.10929494036843143</v>
      </c>
      <c r="BM74">
        <f t="shared" si="52"/>
        <v>0.10935905664724603</v>
      </c>
      <c r="BN74">
        <f t="shared" si="52"/>
        <v>0.10959220675202644</v>
      </c>
      <c r="BO74">
        <f t="shared" ref="BO74:CU74" si="53">AVERAGE(BO48,BO20)</f>
        <v>0.10974958307275327</v>
      </c>
      <c r="BP74">
        <f t="shared" si="53"/>
        <v>0.11015759575611893</v>
      </c>
      <c r="BQ74">
        <f t="shared" si="53"/>
        <v>0.11049566340805046</v>
      </c>
      <c r="BR74">
        <f t="shared" si="53"/>
        <v>0.11049566340805053</v>
      </c>
      <c r="BS74">
        <f t="shared" si="53"/>
        <v>0.11075212852330894</v>
      </c>
      <c r="BT74">
        <f t="shared" si="53"/>
        <v>0.11106105241214299</v>
      </c>
      <c r="BU74">
        <f t="shared" si="53"/>
        <v>0.11143992133241115</v>
      </c>
      <c r="BV74">
        <f t="shared" si="53"/>
        <v>0.11166141393195253</v>
      </c>
      <c r="BW74">
        <f t="shared" si="53"/>
        <v>0.11170221520028907</v>
      </c>
      <c r="BX74">
        <f t="shared" si="53"/>
        <v>0.11202279659436215</v>
      </c>
      <c r="BY74">
        <f t="shared" si="53"/>
        <v>0.11245412428820589</v>
      </c>
      <c r="BZ74">
        <f t="shared" si="53"/>
        <v>0.11234337798843524</v>
      </c>
      <c r="CA74">
        <f t="shared" si="53"/>
        <v>0.11266978813512771</v>
      </c>
      <c r="CB74">
        <f t="shared" si="53"/>
        <v>0.11304865705539588</v>
      </c>
      <c r="CC74">
        <f t="shared" si="53"/>
        <v>0.11346249849138111</v>
      </c>
      <c r="CD74">
        <f t="shared" si="53"/>
        <v>0.11371313485402001</v>
      </c>
      <c r="CE74">
        <f t="shared" si="53"/>
        <v>0.11381222364855166</v>
      </c>
      <c r="CF74">
        <f t="shared" si="53"/>
        <v>0.11408617502166869</v>
      </c>
      <c r="CG74">
        <f t="shared" si="53"/>
        <v>0.1143076676212101</v>
      </c>
      <c r="CH74">
        <f t="shared" si="53"/>
        <v>0.11440675641574172</v>
      </c>
      <c r="CI74">
        <f t="shared" si="53"/>
        <v>0.11470985155195625</v>
      </c>
      <c r="CJ74">
        <f t="shared" si="53"/>
        <v>0.11512952174056103</v>
      </c>
      <c r="CK74">
        <f t="shared" si="53"/>
        <v>0.11507123421436583</v>
      </c>
      <c r="CL74">
        <f t="shared" si="53"/>
        <v>0.11540930186629748</v>
      </c>
      <c r="CM74">
        <f t="shared" si="53"/>
        <v>0.11535101434010234</v>
      </c>
      <c r="CN74">
        <f t="shared" si="53"/>
        <v>0.1155783356922632</v>
      </c>
      <c r="CO74">
        <f t="shared" si="53"/>
        <v>0.11598051962300938</v>
      </c>
      <c r="CP74">
        <f t="shared" si="53"/>
        <v>0.11614372469635569</v>
      </c>
      <c r="CQ74">
        <f t="shared" si="53"/>
        <v>0.11621366972778978</v>
      </c>
      <c r="CR74">
        <f t="shared" si="53"/>
        <v>0.11646430609042874</v>
      </c>
      <c r="CS74">
        <f t="shared" si="53"/>
        <v>0.11688397627903346</v>
      </c>
      <c r="CT74">
        <f t="shared" si="53"/>
        <v>0.11730947522025773</v>
      </c>
      <c r="CU74">
        <f t="shared" si="53"/>
        <v>0.11768251538790633</v>
      </c>
    </row>
    <row r="75" spans="1:99" x14ac:dyDescent="0.25">
      <c r="B75" s="13" t="s">
        <v>7</v>
      </c>
      <c r="C75">
        <f t="shared" ref="C75:AH75" si="54">AVERAGE(C49,C21)</f>
        <v>0</v>
      </c>
      <c r="D75">
        <f t="shared" si="54"/>
        <v>5.2382999791535795E-2</v>
      </c>
      <c r="E75">
        <f t="shared" si="54"/>
        <v>7.4934443676419951E-2</v>
      </c>
      <c r="F75">
        <f t="shared" si="54"/>
        <v>8.1375215320978522E-2</v>
      </c>
      <c r="G75">
        <f t="shared" si="54"/>
        <v>8.4668460551001717E-2</v>
      </c>
      <c r="H75">
        <f t="shared" si="54"/>
        <v>8.6417086336854701E-2</v>
      </c>
      <c r="I75">
        <f t="shared" si="54"/>
        <v>8.7629466881712803E-2</v>
      </c>
      <c r="J75">
        <f t="shared" si="54"/>
        <v>8.9069168778731722E-2</v>
      </c>
      <c r="K75">
        <f t="shared" si="54"/>
        <v>9.001342670309237E-2</v>
      </c>
      <c r="L75">
        <f t="shared" si="54"/>
        <v>9.1563874899882033E-2</v>
      </c>
      <c r="M75">
        <f t="shared" si="54"/>
        <v>9.3633082079808083E-2</v>
      </c>
      <c r="N75">
        <f t="shared" si="54"/>
        <v>9.5061126471588014E-2</v>
      </c>
      <c r="O75">
        <f t="shared" si="54"/>
        <v>9.5917953106655948E-2</v>
      </c>
      <c r="P75">
        <f t="shared" si="54"/>
        <v>9.6634889678855723E-2</v>
      </c>
      <c r="Q75">
        <f t="shared" si="54"/>
        <v>9.7136162404133586E-2</v>
      </c>
      <c r="R75">
        <f t="shared" si="54"/>
        <v>9.7963845276104008E-2</v>
      </c>
      <c r="S75">
        <f t="shared" si="54"/>
        <v>9.8674953095684248E-2</v>
      </c>
      <c r="T75">
        <f t="shared" si="54"/>
        <v>9.9222855841918145E-2</v>
      </c>
      <c r="U75">
        <f t="shared" si="54"/>
        <v>9.9858189877444797E-2</v>
      </c>
      <c r="V75">
        <f t="shared" si="54"/>
        <v>0.10049352391297137</v>
      </c>
      <c r="W75">
        <f t="shared" si="54"/>
        <v>0.10107057042230284</v>
      </c>
      <c r="X75">
        <f t="shared" si="54"/>
        <v>0.10180499325236109</v>
      </c>
      <c r="Y75">
        <f t="shared" si="54"/>
        <v>0.10290662749744844</v>
      </c>
      <c r="Z75">
        <f t="shared" si="54"/>
        <v>0.10322138013890203</v>
      </c>
      <c r="AA75">
        <f t="shared" si="54"/>
        <v>0.10385088542180911</v>
      </c>
      <c r="AB75">
        <f t="shared" si="54"/>
        <v>0.10438713066280406</v>
      </c>
      <c r="AC75">
        <f t="shared" si="54"/>
        <v>0.10484760211974525</v>
      </c>
      <c r="AD75">
        <f t="shared" si="54"/>
        <v>0.10556453869194507</v>
      </c>
      <c r="AE75">
        <f t="shared" si="54"/>
        <v>0.10624067399580817</v>
      </c>
      <c r="AF75">
        <f t="shared" si="54"/>
        <v>0.10667783044227144</v>
      </c>
      <c r="AG75">
        <f t="shared" si="54"/>
        <v>0.10745888329328576</v>
      </c>
      <c r="AH75">
        <f t="shared" si="54"/>
        <v>0.10809421732881237</v>
      </c>
      <c r="AI75">
        <f t="shared" ref="AI75:BN75" si="55">AVERAGE(AI49,AI21)</f>
        <v>0.10886944142720724</v>
      </c>
      <c r="AJ75">
        <f t="shared" si="55"/>
        <v>0.10959220675202641</v>
      </c>
      <c r="AK75">
        <f t="shared" si="55"/>
        <v>0.10998273317753365</v>
      </c>
      <c r="AL75">
        <f t="shared" si="55"/>
        <v>0.11070549850235287</v>
      </c>
      <c r="AM75">
        <f t="shared" si="55"/>
        <v>0.1107171560075919</v>
      </c>
      <c r="AN75">
        <f t="shared" si="55"/>
        <v>0.11229091921485956</v>
      </c>
      <c r="AO75">
        <f t="shared" si="55"/>
        <v>0.11331677967589338</v>
      </c>
      <c r="AP75">
        <f t="shared" si="55"/>
        <v>0.11378307988545414</v>
      </c>
      <c r="AQ75">
        <f t="shared" si="55"/>
        <v>0.11384719616426867</v>
      </c>
      <c r="AR75">
        <f t="shared" si="55"/>
        <v>0.11498380292507321</v>
      </c>
      <c r="AS75">
        <f t="shared" si="55"/>
        <v>0.11564245197107782</v>
      </c>
      <c r="AT75">
        <f t="shared" si="55"/>
        <v>0.11685483251593592</v>
      </c>
      <c r="AU75">
        <f t="shared" si="55"/>
        <v>0.11816630185532565</v>
      </c>
      <c r="AV75">
        <f t="shared" si="55"/>
        <v>0.11927376485303257</v>
      </c>
      <c r="AW75">
        <f t="shared" si="55"/>
        <v>0.12047448789265158</v>
      </c>
      <c r="AX75">
        <f t="shared" si="55"/>
        <v>0.12194333355276818</v>
      </c>
      <c r="AY75">
        <f t="shared" si="55"/>
        <v>0.12285261896141164</v>
      </c>
      <c r="AZ75">
        <f t="shared" si="55"/>
        <v>0.12334223418145053</v>
      </c>
      <c r="BA75">
        <f t="shared" si="55"/>
        <v>0.12412328703246485</v>
      </c>
      <c r="BB75">
        <f t="shared" si="55"/>
        <v>0.12455461472630862</v>
      </c>
      <c r="BC75">
        <f t="shared" si="55"/>
        <v>0.12489851113085973</v>
      </c>
      <c r="BD75">
        <f t="shared" si="55"/>
        <v>0.12553384516638633</v>
      </c>
      <c r="BE75">
        <f t="shared" si="55"/>
        <v>0.12608174791262028</v>
      </c>
      <c r="BF75">
        <f t="shared" si="55"/>
        <v>0.12650141810122495</v>
      </c>
      <c r="BG75">
        <f t="shared" si="55"/>
        <v>0.12703183458960043</v>
      </c>
      <c r="BH75">
        <f t="shared" si="55"/>
        <v>0.12754476482011728</v>
      </c>
      <c r="BI75">
        <f t="shared" si="55"/>
        <v>0.12791780498776595</v>
      </c>
      <c r="BJ75">
        <f t="shared" si="55"/>
        <v>0.12844822147614135</v>
      </c>
      <c r="BK75">
        <f t="shared" si="55"/>
        <v>0.12869302908616073</v>
      </c>
      <c r="BL75">
        <f t="shared" si="55"/>
        <v>0.12917681555358002</v>
      </c>
      <c r="BM75">
        <f t="shared" si="55"/>
        <v>0.12964311576314083</v>
      </c>
      <c r="BN75">
        <f t="shared" si="55"/>
        <v>0.12989958087839928</v>
      </c>
      <c r="BO75">
        <f t="shared" ref="BO75:CU75" si="56">AVERAGE(BO49,BO21)</f>
        <v>0.13036005233534054</v>
      </c>
      <c r="BP75">
        <f t="shared" si="56"/>
        <v>0.13080886628704286</v>
      </c>
      <c r="BQ75">
        <f t="shared" si="56"/>
        <v>0.13114110518635488</v>
      </c>
      <c r="BR75">
        <f t="shared" si="56"/>
        <v>0.13147917283828653</v>
      </c>
      <c r="BS75">
        <f t="shared" si="56"/>
        <v>0.13193964429522781</v>
      </c>
      <c r="BT75">
        <f t="shared" si="56"/>
        <v>0.13228936945239839</v>
      </c>
      <c r="BU75">
        <f t="shared" si="56"/>
        <v>0.13273235465148114</v>
      </c>
      <c r="BV75">
        <f t="shared" si="56"/>
        <v>0.13319282610842242</v>
      </c>
      <c r="BW75">
        <f t="shared" si="56"/>
        <v>0.13362415380226619</v>
      </c>
      <c r="BX75">
        <f t="shared" si="56"/>
        <v>0.13374072885465638</v>
      </c>
      <c r="BY75">
        <f t="shared" si="56"/>
        <v>0.13440520665328051</v>
      </c>
      <c r="BZ75">
        <f t="shared" si="56"/>
        <v>0.13435857663232442</v>
      </c>
      <c r="CA75">
        <f t="shared" si="56"/>
        <v>0.13500556817309003</v>
      </c>
      <c r="CB75">
        <f t="shared" si="56"/>
        <v>0.13565838846647518</v>
      </c>
      <c r="CC75">
        <f t="shared" si="56"/>
        <v>0.13603142863412387</v>
      </c>
      <c r="CD75">
        <f t="shared" si="56"/>
        <v>0.13630538000724085</v>
      </c>
      <c r="CE75">
        <f t="shared" si="56"/>
        <v>0.13655018761726018</v>
      </c>
      <c r="CF75">
        <f t="shared" si="56"/>
        <v>0.13667259142226992</v>
      </c>
      <c r="CG75">
        <f t="shared" si="56"/>
        <v>0.13697568655848447</v>
      </c>
      <c r="CH75">
        <f t="shared" si="56"/>
        <v>0.13702814533206001</v>
      </c>
      <c r="CI75">
        <f t="shared" si="56"/>
        <v>0.13722049416850388</v>
      </c>
      <c r="CJ75">
        <f t="shared" si="56"/>
        <v>0.1375818768309135</v>
      </c>
      <c r="CK75">
        <f t="shared" si="56"/>
        <v>0.13733124046827455</v>
      </c>
      <c r="CL75">
        <f t="shared" si="56"/>
        <v>0.13754690431519645</v>
      </c>
      <c r="CM75">
        <f t="shared" si="56"/>
        <v>0.13720883666326483</v>
      </c>
      <c r="CN75">
        <f t="shared" si="56"/>
        <v>0.13706894660039659</v>
      </c>
      <c r="CO75">
        <f t="shared" si="56"/>
        <v>0.1371272341265917</v>
      </c>
      <c r="CP75">
        <f t="shared" si="56"/>
        <v>0.13699317281634293</v>
      </c>
      <c r="CQ75">
        <f t="shared" si="56"/>
        <v>0.13664927641179186</v>
      </c>
      <c r="CR75">
        <f t="shared" si="56"/>
        <v>0.13651521510154313</v>
      </c>
      <c r="CS75">
        <f t="shared" si="56"/>
        <v>0.13617714744961151</v>
      </c>
      <c r="CT75">
        <f t="shared" si="56"/>
        <v>0.13605474364460185</v>
      </c>
      <c r="CU75">
        <f t="shared" si="56"/>
        <v>0.13586822356077749</v>
      </c>
    </row>
    <row r="76" spans="1:99" x14ac:dyDescent="0.25">
      <c r="B76" s="13" t="s">
        <v>19</v>
      </c>
      <c r="C76">
        <f t="shared" ref="C76:AH76" si="57">AVERAGE(C50,C22)</f>
        <v>0</v>
      </c>
      <c r="D76">
        <f t="shared" si="57"/>
        <v>4.9771718617995328E-2</v>
      </c>
      <c r="E76">
        <f t="shared" si="57"/>
        <v>7.2841921486015898E-2</v>
      </c>
      <c r="F76">
        <f t="shared" si="57"/>
        <v>6.195381159277126E-2</v>
      </c>
      <c r="G76">
        <f t="shared" si="57"/>
        <v>5.5658758763700439E-2</v>
      </c>
      <c r="H76">
        <f t="shared" si="57"/>
        <v>5.3076621353257518E-2</v>
      </c>
      <c r="I76">
        <f t="shared" si="57"/>
        <v>5.7745452201485012E-2</v>
      </c>
      <c r="J76">
        <f t="shared" si="57"/>
        <v>6.1609915188220156E-2</v>
      </c>
      <c r="K76">
        <f t="shared" si="57"/>
        <v>6.1942154087532175E-2</v>
      </c>
      <c r="L76">
        <f t="shared" si="57"/>
        <v>6.3300253447878013E-2</v>
      </c>
      <c r="M76">
        <f t="shared" si="57"/>
        <v>6.3743238646960812E-2</v>
      </c>
      <c r="N76">
        <f t="shared" si="57"/>
        <v>6.4850701644667746E-2</v>
      </c>
      <c r="O76">
        <f t="shared" si="57"/>
        <v>6.5107166759926172E-2</v>
      </c>
      <c r="P76">
        <f t="shared" si="57"/>
        <v>6.5270371833272431E-2</v>
      </c>
      <c r="Q76">
        <f t="shared" si="57"/>
        <v>6.519459804921883E-2</v>
      </c>
      <c r="R76">
        <f t="shared" si="57"/>
        <v>6.5678384516638127E-2</v>
      </c>
      <c r="S76">
        <f t="shared" si="57"/>
        <v>6.5544323206389463E-2</v>
      </c>
      <c r="T76">
        <f t="shared" si="57"/>
        <v>6.5864904600462446E-2</v>
      </c>
      <c r="U76">
        <f t="shared" si="57"/>
        <v>6.5870733353081995E-2</v>
      </c>
      <c r="V76">
        <f t="shared" si="57"/>
        <v>6.6552697409564654E-2</v>
      </c>
      <c r="W76">
        <f t="shared" si="57"/>
        <v>6.6325376057403782E-2</v>
      </c>
      <c r="X76">
        <f t="shared" si="57"/>
        <v>6.7671817912510618E-2</v>
      </c>
      <c r="Y76">
        <f t="shared" si="57"/>
        <v>6.7566900365359339E-2</v>
      </c>
      <c r="Z76">
        <f t="shared" si="57"/>
        <v>6.9735196339817118E-2</v>
      </c>
      <c r="AA76">
        <f t="shared" si="57"/>
        <v>6.8097316853734796E-2</v>
      </c>
      <c r="AB76">
        <f t="shared" si="57"/>
        <v>6.8890027209988186E-2</v>
      </c>
      <c r="AC76">
        <f t="shared" si="57"/>
        <v>6.9723538834578033E-2</v>
      </c>
      <c r="AD76">
        <f t="shared" si="57"/>
        <v>6.9198951098822181E-2</v>
      </c>
      <c r="AE76">
        <f t="shared" si="57"/>
        <v>6.9268896130256274E-2</v>
      </c>
      <c r="AF76">
        <f t="shared" si="57"/>
        <v>6.9606963782187864E-2</v>
      </c>
      <c r="AG76">
        <f t="shared" si="57"/>
        <v>7.0119894012704742E-2</v>
      </c>
      <c r="AH76">
        <f t="shared" si="57"/>
        <v>7.1979266098328415E-2</v>
      </c>
      <c r="AI76">
        <f t="shared" ref="AI76:BN76" si="58">AVERAGE(AI50,AI22)</f>
        <v>7.0988378153011747E-2</v>
      </c>
      <c r="AJ76">
        <f t="shared" si="58"/>
        <v>7.1920978572133337E-2</v>
      </c>
      <c r="AK76">
        <f t="shared" si="58"/>
        <v>7.2090012398099132E-2</v>
      </c>
      <c r="AL76">
        <f t="shared" si="58"/>
        <v>7.400184325729843E-2</v>
      </c>
      <c r="AM76">
        <f t="shared" si="58"/>
        <v>7.1932636077372381E-2</v>
      </c>
      <c r="AN76">
        <f t="shared" si="58"/>
        <v>7.340731049010836E-2</v>
      </c>
      <c r="AO76">
        <f t="shared" si="58"/>
        <v>7.390275446276677E-2</v>
      </c>
      <c r="AP76">
        <f t="shared" si="58"/>
        <v>7.4275794630415351E-2</v>
      </c>
      <c r="AQ76">
        <f t="shared" si="58"/>
        <v>7.379783691561552E-2</v>
      </c>
      <c r="AR76">
        <f t="shared" si="58"/>
        <v>7.4538088498293326E-2</v>
      </c>
      <c r="AS76">
        <f t="shared" si="58"/>
        <v>7.4508944735195801E-2</v>
      </c>
      <c r="AT76">
        <f t="shared" si="58"/>
        <v>7.5476517670034493E-2</v>
      </c>
      <c r="AU76">
        <f t="shared" si="58"/>
        <v>7.6245913015809755E-2</v>
      </c>
      <c r="AV76">
        <f t="shared" si="58"/>
        <v>7.7201828445409432E-2</v>
      </c>
      <c r="AW76">
        <f t="shared" si="58"/>
        <v>7.7767217449501894E-2</v>
      </c>
      <c r="AX76">
        <f t="shared" si="58"/>
        <v>7.8997084252218477E-2</v>
      </c>
      <c r="AY76">
        <f t="shared" si="58"/>
        <v>7.9422583193442753E-2</v>
      </c>
      <c r="AZ76">
        <f t="shared" si="58"/>
        <v>7.9655733298223119E-2</v>
      </c>
      <c r="BA76">
        <f t="shared" si="58"/>
        <v>8.0081232239447381E-2</v>
      </c>
      <c r="BB76">
        <f t="shared" si="58"/>
        <v>8.0285238581130222E-2</v>
      </c>
      <c r="BC76">
        <f t="shared" si="58"/>
        <v>8.0203636044457086E-2</v>
      </c>
      <c r="BD76">
        <f t="shared" si="58"/>
        <v>8.0704908769734879E-2</v>
      </c>
      <c r="BE76">
        <f t="shared" si="58"/>
        <v>8.0675765006637368E-2</v>
      </c>
      <c r="BF76">
        <f t="shared" si="58"/>
        <v>8.114206521619817E-2</v>
      </c>
      <c r="BG76">
        <f t="shared" si="58"/>
        <v>8.1171208979295695E-2</v>
      </c>
      <c r="BH76">
        <f t="shared" si="58"/>
        <v>8.162585168361744E-2</v>
      </c>
      <c r="BI76">
        <f t="shared" si="58"/>
        <v>8.1678310457193065E-2</v>
      </c>
      <c r="BJ76">
        <f t="shared" si="58"/>
        <v>8.1864830541017397E-2</v>
      </c>
      <c r="BK76">
        <f t="shared" si="58"/>
        <v>8.2430219545109887E-2</v>
      </c>
      <c r="BL76">
        <f t="shared" si="58"/>
        <v>8.2494335823924445E-2</v>
      </c>
      <c r="BM76">
        <f t="shared" si="58"/>
        <v>8.2721657176085386E-2</v>
      </c>
      <c r="BN76">
        <f t="shared" si="58"/>
        <v>8.2948978528246259E-2</v>
      </c>
      <c r="BO76">
        <f t="shared" ref="BO76:CU76" si="59">AVERAGE(BO50,BO22)</f>
        <v>8.3036409817538931E-2</v>
      </c>
      <c r="BP76">
        <f t="shared" si="59"/>
        <v>8.3187957385646188E-2</v>
      </c>
      <c r="BQ76">
        <f t="shared" si="59"/>
        <v>8.3292874932797342E-2</v>
      </c>
      <c r="BR76">
        <f t="shared" si="59"/>
        <v>8.3502710027099733E-2</v>
      </c>
      <c r="BS76">
        <f t="shared" si="59"/>
        <v>8.3799976410694768E-2</v>
      </c>
      <c r="BT76">
        <f t="shared" si="59"/>
        <v>8.3869921442128875E-2</v>
      </c>
      <c r="BU76">
        <f t="shared" si="59"/>
        <v>8.3887407699987426E-2</v>
      </c>
      <c r="BV76">
        <f t="shared" si="59"/>
        <v>8.4260447867636035E-2</v>
      </c>
      <c r="BW76">
        <f t="shared" si="59"/>
        <v>8.4202160341440943E-2</v>
      </c>
      <c r="BX76">
        <f t="shared" si="59"/>
        <v>8.451108423027498E-2</v>
      </c>
      <c r="BY76">
        <f t="shared" si="59"/>
        <v>8.4796693108630944E-2</v>
      </c>
      <c r="BZ76">
        <f t="shared" si="59"/>
        <v>8.4750063087674923E-2</v>
      </c>
      <c r="CA76">
        <f t="shared" si="59"/>
        <v>8.4878295645304025E-2</v>
      </c>
      <c r="CB76">
        <f t="shared" si="59"/>
        <v>8.5303794586528328E-2</v>
      </c>
      <c r="CC76">
        <f t="shared" si="59"/>
        <v>8.572346477513304E-2</v>
      </c>
      <c r="CD76">
        <f t="shared" si="59"/>
        <v>8.5828382322284236E-2</v>
      </c>
      <c r="CE76">
        <f t="shared" si="59"/>
        <v>8.5816724817045165E-2</v>
      </c>
      <c r="CF76">
        <f t="shared" si="59"/>
        <v>8.5979929890391493E-2</v>
      </c>
      <c r="CG76">
        <f t="shared" si="59"/>
        <v>8.6154792468976782E-2</v>
      </c>
      <c r="CH76">
        <f t="shared" si="59"/>
        <v>8.635297005804006E-2</v>
      </c>
      <c r="CI76">
        <f t="shared" si="59"/>
        <v>8.6522003884005855E-2</v>
      </c>
      <c r="CJ76">
        <f t="shared" si="59"/>
        <v>8.6999961598805742E-2</v>
      </c>
      <c r="CK76">
        <f t="shared" si="59"/>
        <v>8.6615263925918048E-2</v>
      </c>
      <c r="CL76">
        <f t="shared" si="59"/>
        <v>8.7034934114522802E-2</v>
      </c>
      <c r="CM76">
        <f t="shared" si="59"/>
        <v>8.6860071535937472E-2</v>
      </c>
      <c r="CN76">
        <f t="shared" si="59"/>
        <v>8.7040762867142296E-2</v>
      </c>
      <c r="CO76">
        <f t="shared" si="59"/>
        <v>8.7192310435249526E-2</v>
      </c>
      <c r="CP76">
        <f t="shared" si="59"/>
        <v>8.7629466881712789E-2</v>
      </c>
      <c r="CQ76">
        <f t="shared" si="59"/>
        <v>8.7606151871234758E-2</v>
      </c>
      <c r="CR76">
        <f t="shared" si="59"/>
        <v>8.7874274491732213E-2</v>
      </c>
      <c r="CS76">
        <f t="shared" si="59"/>
        <v>8.8177369627946728E-2</v>
      </c>
      <c r="CT76">
        <f t="shared" si="59"/>
        <v>8.887099118966843E-2</v>
      </c>
      <c r="CU76">
        <f t="shared" si="59"/>
        <v>9.0829452069823791E-2</v>
      </c>
    </row>
    <row r="77" spans="1:99" x14ac:dyDescent="0.25">
      <c r="B77" s="13" t="s">
        <v>20</v>
      </c>
      <c r="C77">
        <f t="shared" ref="C77:AH77" si="60">AVERAGE(C51,C23)</f>
        <v>0</v>
      </c>
      <c r="D77">
        <f t="shared" si="60"/>
        <v>-3.5246467090176859E-3</v>
      </c>
      <c r="E77">
        <f t="shared" si="60"/>
        <v>4.7162186070241252E-2</v>
      </c>
      <c r="F77">
        <f t="shared" si="60"/>
        <v>5.0397143774069328E-2</v>
      </c>
      <c r="G77">
        <f t="shared" si="60"/>
        <v>5.1131566604127592E-2</v>
      </c>
      <c r="H77">
        <f t="shared" si="60"/>
        <v>5.4331551792238579E-2</v>
      </c>
      <c r="I77">
        <f t="shared" si="60"/>
        <v>6.0265221958899801E-2</v>
      </c>
      <c r="J77">
        <f t="shared" si="60"/>
        <v>6.3360289599859565E-2</v>
      </c>
      <c r="K77">
        <f t="shared" si="60"/>
        <v>6.6490329756536432E-2</v>
      </c>
      <c r="L77">
        <f t="shared" si="60"/>
        <v>6.836135934739912E-2</v>
      </c>
      <c r="M77">
        <f t="shared" si="60"/>
        <v>6.9573739892257236E-2</v>
      </c>
      <c r="N77">
        <f t="shared" si="60"/>
        <v>7.0955154263081119E-2</v>
      </c>
      <c r="O77">
        <f t="shared" si="60"/>
        <v>7.1928555950539277E-2</v>
      </c>
      <c r="P77">
        <f t="shared" si="60"/>
        <v>7.2674636285836577E-2</v>
      </c>
      <c r="Q77">
        <f t="shared" si="60"/>
        <v>7.312345023753887E-2</v>
      </c>
      <c r="R77">
        <f t="shared" si="60"/>
        <v>7.3648037973294694E-2</v>
      </c>
      <c r="S77">
        <f t="shared" si="60"/>
        <v>7.3857873067597085E-2</v>
      </c>
      <c r="T77">
        <f t="shared" si="60"/>
        <v>7.4295029514060335E-2</v>
      </c>
      <c r="U77">
        <f t="shared" si="60"/>
        <v>7.4743843465762627E-2</v>
      </c>
      <c r="V77">
        <f t="shared" si="60"/>
        <v>7.5396663759147733E-2</v>
      </c>
      <c r="W77">
        <f t="shared" si="60"/>
        <v>7.6008682784196285E-2</v>
      </c>
      <c r="X77">
        <f t="shared" si="60"/>
        <v>7.6690646840678958E-2</v>
      </c>
      <c r="Y77">
        <f t="shared" si="60"/>
        <v>7.7448384681215232E-2</v>
      </c>
      <c r="Z77">
        <f t="shared" si="60"/>
        <v>7.7745651064810267E-2</v>
      </c>
      <c r="AA77">
        <f t="shared" si="60"/>
        <v>7.8165321253414938E-2</v>
      </c>
      <c r="AB77">
        <f t="shared" si="60"/>
        <v>7.8602477699878215E-2</v>
      </c>
      <c r="AC77">
        <f t="shared" si="60"/>
        <v>7.8876429072995191E-2</v>
      </c>
      <c r="AD77">
        <f t="shared" si="60"/>
        <v>7.9290270508980409E-2</v>
      </c>
      <c r="AE77">
        <f t="shared" si="60"/>
        <v>7.9453475582326683E-2</v>
      </c>
      <c r="AF77">
        <f t="shared" si="60"/>
        <v>7.9779885729019256E-2</v>
      </c>
      <c r="AG77">
        <f t="shared" si="60"/>
        <v>7.9908118286648455E-2</v>
      </c>
      <c r="AH77">
        <f t="shared" si="60"/>
        <v>8.0217042175482506E-2</v>
      </c>
      <c r="AI77">
        <f t="shared" ref="AI77:BN77" si="61">AVERAGE(AI51,AI23)</f>
        <v>8.035693223835072E-2</v>
      </c>
      <c r="AJ77">
        <f t="shared" si="61"/>
        <v>8.0590082343131128E-2</v>
      </c>
      <c r="AK77">
        <f t="shared" si="61"/>
        <v>8.0794088684813983E-2</v>
      </c>
      <c r="AL77">
        <f t="shared" si="61"/>
        <v>8.1033067542213927E-2</v>
      </c>
      <c r="AM77">
        <f t="shared" si="61"/>
        <v>8.114964259460411E-2</v>
      </c>
      <c r="AN77">
        <f t="shared" si="61"/>
        <v>8.1341991431047922E-2</v>
      </c>
      <c r="AO77">
        <f t="shared" si="61"/>
        <v>8.1476052741296656E-2</v>
      </c>
      <c r="AP77">
        <f t="shared" si="61"/>
        <v>8.1569312783208836E-2</v>
      </c>
      <c r="AQ77">
        <f t="shared" si="61"/>
        <v>8.1726689103935601E-2</v>
      </c>
      <c r="AR77">
        <f t="shared" si="61"/>
        <v>8.1919037940379413E-2</v>
      </c>
      <c r="AS77">
        <f t="shared" si="61"/>
        <v>8.1942352950857472E-2</v>
      </c>
      <c r="AT77">
        <f t="shared" si="61"/>
        <v>8.2158016797779343E-2</v>
      </c>
      <c r="AU77">
        <f t="shared" si="61"/>
        <v>8.2245448087072001E-2</v>
      </c>
      <c r="AV77">
        <f t="shared" si="61"/>
        <v>8.2496084449710905E-2</v>
      </c>
      <c r="AW77">
        <f t="shared" si="61"/>
        <v>8.2443625676135321E-2</v>
      </c>
      <c r="AX77">
        <f t="shared" si="61"/>
        <v>8.2740892059730342E-2</v>
      </c>
      <c r="AY77">
        <f t="shared" si="61"/>
        <v>8.2775864575447416E-2</v>
      </c>
      <c r="AZ77">
        <f t="shared" si="61"/>
        <v>8.2822494596403465E-2</v>
      </c>
      <c r="BA77">
        <f t="shared" si="61"/>
        <v>8.2968213411891256E-2</v>
      </c>
      <c r="BB77">
        <f t="shared" si="61"/>
        <v>8.3078959711661932E-2</v>
      </c>
      <c r="BC77">
        <f t="shared" si="61"/>
        <v>8.3055644701183873E-2</v>
      </c>
      <c r="BD77">
        <f t="shared" si="61"/>
        <v>8.3294623558583775E-2</v>
      </c>
      <c r="BE77">
        <f t="shared" si="61"/>
        <v>8.344617112669106E-2</v>
      </c>
      <c r="BF77">
        <f t="shared" si="61"/>
        <v>8.3510287405505618E-2</v>
      </c>
      <c r="BG77">
        <f t="shared" si="61"/>
        <v>8.3556917426461708E-2</v>
      </c>
      <c r="BH77">
        <f t="shared" si="61"/>
        <v>8.3743437510286012E-2</v>
      </c>
      <c r="BI77">
        <f t="shared" si="61"/>
        <v>8.3795896283861637E-2</v>
      </c>
      <c r="BJ77">
        <f t="shared" si="61"/>
        <v>8.3836697552198206E-2</v>
      </c>
      <c r="BK77">
        <f t="shared" si="61"/>
        <v>8.4069847656978627E-2</v>
      </c>
      <c r="BL77">
        <f t="shared" si="61"/>
        <v>8.407567640959808E-2</v>
      </c>
      <c r="BM77">
        <f t="shared" si="61"/>
        <v>8.4186422709368852E-2</v>
      </c>
      <c r="BN77">
        <f t="shared" si="61"/>
        <v>8.4273853998661469E-2</v>
      </c>
      <c r="BO77">
        <f t="shared" ref="BO77:CU77" si="62">AVERAGE(BO51,BO23)</f>
        <v>8.433797027747611E-2</v>
      </c>
      <c r="BP77">
        <f t="shared" si="62"/>
        <v>8.4407915308910203E-2</v>
      </c>
      <c r="BQ77">
        <f t="shared" si="62"/>
        <v>8.4541976619158909E-2</v>
      </c>
      <c r="BR77">
        <f t="shared" si="62"/>
        <v>8.4629407908451582E-2</v>
      </c>
      <c r="BS77">
        <f t="shared" si="62"/>
        <v>8.4722667950363748E-2</v>
      </c>
      <c r="BT77">
        <f t="shared" si="62"/>
        <v>8.4786784229178347E-2</v>
      </c>
      <c r="BU77">
        <f t="shared" si="62"/>
        <v>8.4891701776329515E-2</v>
      </c>
      <c r="BV77">
        <f t="shared" si="62"/>
        <v>8.4932503044666097E-2</v>
      </c>
      <c r="BW77">
        <f t="shared" si="62"/>
        <v>8.4996619323480696E-2</v>
      </c>
      <c r="BX77">
        <f t="shared" si="62"/>
        <v>8.5066564354914817E-2</v>
      </c>
      <c r="BY77">
        <f t="shared" si="62"/>
        <v>8.5171481902066012E-2</v>
      </c>
      <c r="BZ77">
        <f t="shared" si="62"/>
        <v>8.5206454417783073E-2</v>
      </c>
      <c r="CA77">
        <f t="shared" si="62"/>
        <v>8.5323029470173284E-2</v>
      </c>
      <c r="CB77">
        <f t="shared" si="62"/>
        <v>8.5451262027802483E-2</v>
      </c>
      <c r="CC77">
        <f t="shared" si="62"/>
        <v>8.5521207059236604E-2</v>
      </c>
      <c r="CD77">
        <f t="shared" si="62"/>
        <v>8.5550350822334156E-2</v>
      </c>
      <c r="CE77">
        <f t="shared" si="62"/>
        <v>8.5585323338051245E-2</v>
      </c>
      <c r="CF77">
        <f t="shared" si="62"/>
        <v>8.5736870906158502E-2</v>
      </c>
      <c r="CG77">
        <f t="shared" si="62"/>
        <v>8.5806815937592595E-2</v>
      </c>
      <c r="CH77">
        <f t="shared" si="62"/>
        <v>8.5917562237363257E-2</v>
      </c>
      <c r="CI77">
        <f t="shared" si="62"/>
        <v>8.5905904732124228E-2</v>
      </c>
      <c r="CJ77">
        <f t="shared" si="62"/>
        <v>8.5981678516177884E-2</v>
      </c>
      <c r="CK77">
        <f t="shared" si="62"/>
        <v>8.625562988929486E-2</v>
      </c>
      <c r="CL77">
        <f t="shared" si="62"/>
        <v>8.6255629889294874E-2</v>
      </c>
      <c r="CM77">
        <f t="shared" si="62"/>
        <v>8.6302259910250936E-2</v>
      </c>
      <c r="CN77">
        <f t="shared" si="62"/>
        <v>8.6267287394533876E-2</v>
      </c>
      <c r="CO77">
        <f t="shared" si="62"/>
        <v>8.6319746168109487E-2</v>
      </c>
      <c r="CP77">
        <f t="shared" si="62"/>
        <v>8.6418834962641161E-2</v>
      </c>
      <c r="CQ77">
        <f t="shared" si="62"/>
        <v>8.6465464983597223E-2</v>
      </c>
      <c r="CR77">
        <f t="shared" si="62"/>
        <v>8.6617012551704481E-2</v>
      </c>
      <c r="CS77">
        <f t="shared" si="62"/>
        <v>8.6576211283367926E-2</v>
      </c>
      <c r="CT77">
        <f t="shared" si="62"/>
        <v>8.6762731367192203E-2</v>
      </c>
      <c r="CU77">
        <f t="shared" si="62"/>
        <v>8.6774388872431232E-2</v>
      </c>
    </row>
    <row r="81" spans="2:2" x14ac:dyDescent="0.25">
      <c r="B81" s="60"/>
    </row>
  </sheetData>
  <sortState xmlns:xlrd2="http://schemas.microsoft.com/office/spreadsheetml/2017/richdata2" ref="CX12:DA22">
    <sortCondition ref="CX22"/>
  </sortState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9E886-C11C-442C-A901-638493045709}">
  <dimension ref="A1:CV80"/>
  <sheetViews>
    <sheetView topLeftCell="A73" workbookViewId="0">
      <pane xSplit="2" topLeftCell="C1" activePane="topRight" state="frozen"/>
      <selection activeCell="A4" sqref="A4"/>
      <selection pane="topRight" activeCell="A58" sqref="A58:A75"/>
    </sheetView>
  </sheetViews>
  <sheetFormatPr defaultRowHeight="15.75" x14ac:dyDescent="0.25"/>
  <cols>
    <col min="2" max="2" width="17.625" customWidth="1"/>
    <col min="3" max="3" width="11.875" bestFit="1" customWidth="1"/>
  </cols>
  <sheetData>
    <row r="1" spans="1:99" x14ac:dyDescent="0.25">
      <c r="A1" s="73" t="s">
        <v>25</v>
      </c>
      <c r="B1" s="73"/>
    </row>
    <row r="2" spans="1:99" x14ac:dyDescent="0.25">
      <c r="A2" t="s">
        <v>23</v>
      </c>
      <c r="B2" s="22" t="s">
        <v>24</v>
      </c>
    </row>
    <row r="3" spans="1:99" x14ac:dyDescent="0.25">
      <c r="B3" t="s">
        <v>2</v>
      </c>
      <c r="C3" s="8">
        <v>0</v>
      </c>
      <c r="D3" s="8">
        <v>14.999833333333333</v>
      </c>
      <c r="E3" s="8">
        <v>29.999833333333335</v>
      </c>
      <c r="F3" s="8">
        <v>44.999833333333328</v>
      </c>
      <c r="G3" s="8">
        <v>59.999833333333328</v>
      </c>
      <c r="H3" s="8">
        <v>74.999833333333328</v>
      </c>
      <c r="I3" s="8">
        <v>89.999833333333328</v>
      </c>
      <c r="J3" s="8">
        <v>104.99983333333333</v>
      </c>
      <c r="K3" s="8">
        <v>119.99983333333333</v>
      </c>
      <c r="L3" s="8">
        <v>134.99983333333333</v>
      </c>
      <c r="M3" s="8">
        <v>149.99983333333333</v>
      </c>
      <c r="N3" s="8">
        <v>164.99983333333333</v>
      </c>
      <c r="O3" s="8">
        <v>179.99983333333333</v>
      </c>
      <c r="P3" s="8">
        <v>194.99983333333333</v>
      </c>
      <c r="Q3" s="8">
        <v>209.99983333333333</v>
      </c>
      <c r="R3" s="8">
        <v>224.99983333333333</v>
      </c>
      <c r="S3" s="8">
        <v>239.99983333333333</v>
      </c>
      <c r="T3" s="8">
        <v>254.99983333333333</v>
      </c>
      <c r="U3" s="8">
        <v>269.99983333333336</v>
      </c>
      <c r="V3" s="8">
        <v>284.99983333333336</v>
      </c>
      <c r="W3" s="8">
        <v>299.99983333333336</v>
      </c>
      <c r="X3" s="8">
        <v>314.99983333333336</v>
      </c>
      <c r="Y3" s="8">
        <v>329.99983333333336</v>
      </c>
      <c r="Z3" s="8">
        <v>344.99983333333336</v>
      </c>
      <c r="AA3" s="8">
        <v>359.99983333333336</v>
      </c>
      <c r="AB3" s="8">
        <v>374.99983333333336</v>
      </c>
      <c r="AC3" s="8">
        <v>389.99983333333336</v>
      </c>
      <c r="AD3" s="8">
        <v>404.99983333333336</v>
      </c>
      <c r="AE3" s="8">
        <v>419.99983333333336</v>
      </c>
      <c r="AF3" s="8">
        <v>434.99983333333336</v>
      </c>
      <c r="AG3" s="8">
        <v>449.99983333333336</v>
      </c>
      <c r="AH3" s="8">
        <v>464.99983333333336</v>
      </c>
      <c r="AI3" s="8">
        <v>479.99983333333336</v>
      </c>
      <c r="AJ3" s="8">
        <v>494.99983333333336</v>
      </c>
      <c r="AK3" s="8">
        <v>509.99983333333336</v>
      </c>
      <c r="AL3" s="8">
        <v>524.99983333333341</v>
      </c>
      <c r="AM3" s="8">
        <v>539.99983333333341</v>
      </c>
      <c r="AN3" s="8">
        <v>554.9998333333333</v>
      </c>
      <c r="AO3" s="8">
        <v>569.9998333333333</v>
      </c>
      <c r="AP3" s="8">
        <v>584.9998333333333</v>
      </c>
      <c r="AQ3" s="8">
        <v>599.9998333333333</v>
      </c>
      <c r="AR3" s="8">
        <v>614.9998333333333</v>
      </c>
      <c r="AS3" s="8">
        <v>629.9998333333333</v>
      </c>
      <c r="AT3" s="8">
        <v>644.9998333333333</v>
      </c>
      <c r="AU3" s="8">
        <v>659.9998333333333</v>
      </c>
      <c r="AV3" s="8">
        <v>674.9998333333333</v>
      </c>
      <c r="AW3" s="8">
        <v>689.9998333333333</v>
      </c>
      <c r="AX3" s="8">
        <v>704.9998333333333</v>
      </c>
      <c r="AY3" s="8">
        <v>719.9998333333333</v>
      </c>
      <c r="AZ3" s="8">
        <v>734.9998333333333</v>
      </c>
      <c r="BA3" s="8">
        <v>749.9998333333333</v>
      </c>
      <c r="BB3" s="8">
        <v>764.9998333333333</v>
      </c>
      <c r="BC3" s="8">
        <v>779.9998333333333</v>
      </c>
      <c r="BD3" s="8">
        <v>795</v>
      </c>
      <c r="BE3" s="8">
        <v>809.9998333333333</v>
      </c>
      <c r="BF3" s="8">
        <v>825</v>
      </c>
      <c r="BG3" s="8">
        <v>839.9998333333333</v>
      </c>
      <c r="BH3" s="8">
        <v>854.9998333333333</v>
      </c>
      <c r="BI3" s="8">
        <v>869.9998333333333</v>
      </c>
      <c r="BJ3" s="8">
        <v>884.9998333333333</v>
      </c>
      <c r="BK3" s="8">
        <v>899.9998333333333</v>
      </c>
      <c r="BL3" s="8">
        <v>914.9998333333333</v>
      </c>
      <c r="BM3" s="8">
        <v>929.9998333333333</v>
      </c>
      <c r="BN3" s="8">
        <v>944.9998333333333</v>
      </c>
      <c r="BO3" s="8">
        <v>959.9998333333333</v>
      </c>
      <c r="BP3" s="8">
        <v>974.9998333333333</v>
      </c>
      <c r="BQ3" s="8">
        <v>990</v>
      </c>
      <c r="BR3" s="8">
        <v>1004.9998333333333</v>
      </c>
      <c r="BS3" s="8">
        <v>1019.9998333333333</v>
      </c>
      <c r="BT3" s="8">
        <v>1034.9998333333333</v>
      </c>
      <c r="BU3" s="8">
        <v>1049.9998333333333</v>
      </c>
      <c r="BV3" s="8">
        <v>1064.9998333333333</v>
      </c>
      <c r="BW3" s="8">
        <v>1080</v>
      </c>
      <c r="BX3" s="8">
        <v>1094.9998333333335</v>
      </c>
      <c r="BY3" s="8">
        <v>1109.9998333333335</v>
      </c>
      <c r="BZ3" s="8">
        <v>1124.9998333333335</v>
      </c>
      <c r="CA3" s="8">
        <v>1139.9998333333335</v>
      </c>
      <c r="CB3" s="8">
        <v>1154.9998333333335</v>
      </c>
      <c r="CC3" s="8">
        <v>1169.9998333333335</v>
      </c>
      <c r="CD3" s="8">
        <v>1184.9998333333335</v>
      </c>
      <c r="CE3" s="8">
        <v>1199.9998333333335</v>
      </c>
      <c r="CF3" s="8">
        <v>1214.9998333333335</v>
      </c>
      <c r="CG3" s="8">
        <v>1229.9998333333335</v>
      </c>
      <c r="CH3" s="8">
        <v>1244.9998333333335</v>
      </c>
      <c r="CI3" s="8">
        <v>1259.9998333333335</v>
      </c>
      <c r="CJ3" s="8">
        <v>1274.9998333333335</v>
      </c>
      <c r="CK3" s="8">
        <v>1289.9998333333335</v>
      </c>
      <c r="CL3" s="8">
        <v>1304.9998333333335</v>
      </c>
      <c r="CM3" s="8">
        <v>1319.9998333333335</v>
      </c>
      <c r="CN3" s="8">
        <v>1334.9998333333335</v>
      </c>
      <c r="CO3" s="8">
        <v>1349.9998333333335</v>
      </c>
      <c r="CP3" s="8">
        <v>1364.9998333333335</v>
      </c>
      <c r="CQ3" s="8">
        <v>1379.9998333333335</v>
      </c>
      <c r="CR3" s="8">
        <v>1394.9998333333335</v>
      </c>
      <c r="CS3" s="8">
        <v>1409.9998333333335</v>
      </c>
      <c r="CT3" s="8">
        <v>1424.9998333333335</v>
      </c>
      <c r="CU3" s="8">
        <v>1439.9998333333335</v>
      </c>
    </row>
    <row r="4" spans="1:99" x14ac:dyDescent="0.25">
      <c r="B4" s="6" t="s">
        <v>0</v>
      </c>
      <c r="C4" s="8">
        <f>C3/60</f>
        <v>0</v>
      </c>
      <c r="D4" s="8">
        <f t="shared" ref="D4:BO4" si="0">D3/60</f>
        <v>0.24999722222222223</v>
      </c>
      <c r="E4" s="8">
        <f t="shared" si="0"/>
        <v>0.49999722222222226</v>
      </c>
      <c r="F4" s="8">
        <f t="shared" si="0"/>
        <v>0.74999722222222209</v>
      </c>
      <c r="G4" s="8">
        <f t="shared" si="0"/>
        <v>0.99999722222222209</v>
      </c>
      <c r="H4" s="8">
        <f t="shared" si="0"/>
        <v>1.2499972222222222</v>
      </c>
      <c r="I4" s="8">
        <f t="shared" si="0"/>
        <v>1.4999972222222222</v>
      </c>
      <c r="J4" s="8">
        <f t="shared" si="0"/>
        <v>1.7499972222222222</v>
      </c>
      <c r="K4" s="8">
        <f t="shared" si="0"/>
        <v>1.9999972222222222</v>
      </c>
      <c r="L4" s="8">
        <f t="shared" si="0"/>
        <v>2.249997222222222</v>
      </c>
      <c r="M4" s="8">
        <f t="shared" si="0"/>
        <v>2.499997222222222</v>
      </c>
      <c r="N4" s="8">
        <f t="shared" si="0"/>
        <v>2.749997222222222</v>
      </c>
      <c r="O4" s="8">
        <f t="shared" si="0"/>
        <v>2.999997222222222</v>
      </c>
      <c r="P4" s="8">
        <f t="shared" si="0"/>
        <v>3.249997222222222</v>
      </c>
      <c r="Q4" s="8">
        <f t="shared" si="0"/>
        <v>3.499997222222222</v>
      </c>
      <c r="R4" s="8">
        <f t="shared" si="0"/>
        <v>3.749997222222222</v>
      </c>
      <c r="S4" s="8">
        <f t="shared" si="0"/>
        <v>3.999997222222222</v>
      </c>
      <c r="T4" s="8">
        <f t="shared" si="0"/>
        <v>4.2499972222222224</v>
      </c>
      <c r="U4" s="8">
        <f t="shared" si="0"/>
        <v>4.4999972222222224</v>
      </c>
      <c r="V4" s="8">
        <f t="shared" si="0"/>
        <v>4.7499972222222224</v>
      </c>
      <c r="W4" s="8">
        <f t="shared" si="0"/>
        <v>4.9999972222222224</v>
      </c>
      <c r="X4" s="8">
        <f t="shared" si="0"/>
        <v>5.2499972222222224</v>
      </c>
      <c r="Y4" s="8">
        <f t="shared" si="0"/>
        <v>5.4999972222222224</v>
      </c>
      <c r="Z4" s="8">
        <f t="shared" si="0"/>
        <v>5.7499972222222224</v>
      </c>
      <c r="AA4" s="8">
        <f t="shared" si="0"/>
        <v>5.9999972222222224</v>
      </c>
      <c r="AB4" s="8">
        <f t="shared" si="0"/>
        <v>6.2499972222222224</v>
      </c>
      <c r="AC4" s="8">
        <f t="shared" si="0"/>
        <v>6.4999972222222224</v>
      </c>
      <c r="AD4" s="8">
        <f t="shared" si="0"/>
        <v>6.7499972222222224</v>
      </c>
      <c r="AE4" s="8">
        <f t="shared" si="0"/>
        <v>6.9999972222222224</v>
      </c>
      <c r="AF4" s="8">
        <f t="shared" si="0"/>
        <v>7.2499972222222224</v>
      </c>
      <c r="AG4" s="8">
        <f t="shared" si="0"/>
        <v>7.4999972222222224</v>
      </c>
      <c r="AH4" s="8">
        <f t="shared" si="0"/>
        <v>7.7499972222222224</v>
      </c>
      <c r="AI4" s="8">
        <f t="shared" si="0"/>
        <v>7.9999972222222224</v>
      </c>
      <c r="AJ4" s="8">
        <f t="shared" si="0"/>
        <v>8.2499972222222233</v>
      </c>
      <c r="AK4" s="8">
        <f t="shared" si="0"/>
        <v>8.4999972222222233</v>
      </c>
      <c r="AL4" s="8">
        <f t="shared" si="0"/>
        <v>8.7499972222222233</v>
      </c>
      <c r="AM4" s="8">
        <f t="shared" si="0"/>
        <v>8.9999972222222233</v>
      </c>
      <c r="AN4" s="8">
        <f t="shared" si="0"/>
        <v>9.2499972222222215</v>
      </c>
      <c r="AO4" s="8">
        <f t="shared" si="0"/>
        <v>9.4999972222222215</v>
      </c>
      <c r="AP4" s="8">
        <f t="shared" si="0"/>
        <v>9.7499972222222215</v>
      </c>
      <c r="AQ4" s="8">
        <f t="shared" si="0"/>
        <v>9.9999972222222215</v>
      </c>
      <c r="AR4" s="8">
        <f t="shared" si="0"/>
        <v>10.249997222222222</v>
      </c>
      <c r="AS4" s="8">
        <f t="shared" si="0"/>
        <v>10.499997222222222</v>
      </c>
      <c r="AT4" s="8">
        <f t="shared" si="0"/>
        <v>10.749997222222222</v>
      </c>
      <c r="AU4" s="8">
        <f t="shared" si="0"/>
        <v>10.999997222222222</v>
      </c>
      <c r="AV4" s="8">
        <f t="shared" si="0"/>
        <v>11.249997222222222</v>
      </c>
      <c r="AW4" s="8">
        <f t="shared" si="0"/>
        <v>11.499997222222222</v>
      </c>
      <c r="AX4" s="8">
        <f t="shared" si="0"/>
        <v>11.749997222222222</v>
      </c>
      <c r="AY4" s="8">
        <f t="shared" si="0"/>
        <v>11.999997222222222</v>
      </c>
      <c r="AZ4" s="8">
        <f t="shared" si="0"/>
        <v>12.249997222222222</v>
      </c>
      <c r="BA4" s="8">
        <f t="shared" si="0"/>
        <v>12.499997222222222</v>
      </c>
      <c r="BB4" s="8">
        <f t="shared" si="0"/>
        <v>12.749997222222222</v>
      </c>
      <c r="BC4" s="8">
        <f t="shared" si="0"/>
        <v>12.999997222222222</v>
      </c>
      <c r="BD4" s="8">
        <f t="shared" si="0"/>
        <v>13.25</v>
      </c>
      <c r="BE4" s="8">
        <f t="shared" si="0"/>
        <v>13.499997222222222</v>
      </c>
      <c r="BF4" s="8">
        <f t="shared" si="0"/>
        <v>13.75</v>
      </c>
      <c r="BG4" s="8">
        <f t="shared" si="0"/>
        <v>13.999997222222222</v>
      </c>
      <c r="BH4" s="8">
        <f t="shared" si="0"/>
        <v>14.249997222222222</v>
      </c>
      <c r="BI4" s="8">
        <f t="shared" si="0"/>
        <v>14.499997222222222</v>
      </c>
      <c r="BJ4" s="8">
        <f t="shared" si="0"/>
        <v>14.749997222222222</v>
      </c>
      <c r="BK4" s="8">
        <f t="shared" si="0"/>
        <v>14.999997222222222</v>
      </c>
      <c r="BL4" s="8">
        <f t="shared" si="0"/>
        <v>15.249997222222222</v>
      </c>
      <c r="BM4" s="8">
        <f t="shared" si="0"/>
        <v>15.499997222222222</v>
      </c>
      <c r="BN4" s="8">
        <f t="shared" si="0"/>
        <v>15.749997222222222</v>
      </c>
      <c r="BO4" s="8">
        <f t="shared" si="0"/>
        <v>15.999997222222222</v>
      </c>
      <c r="BP4" s="8">
        <f t="shared" ref="BP4:CU4" si="1">BP3/60</f>
        <v>16.249997222222223</v>
      </c>
      <c r="BQ4" s="8">
        <f t="shared" si="1"/>
        <v>16.5</v>
      </c>
      <c r="BR4" s="8">
        <f t="shared" si="1"/>
        <v>16.749997222222223</v>
      </c>
      <c r="BS4" s="8">
        <f t="shared" si="1"/>
        <v>16.999997222222223</v>
      </c>
      <c r="BT4" s="8">
        <f t="shared" si="1"/>
        <v>17.249997222222223</v>
      </c>
      <c r="BU4" s="8">
        <f t="shared" si="1"/>
        <v>17.499997222222223</v>
      </c>
      <c r="BV4" s="8">
        <f t="shared" si="1"/>
        <v>17.749997222222223</v>
      </c>
      <c r="BW4" s="8">
        <f t="shared" si="1"/>
        <v>18</v>
      </c>
      <c r="BX4" s="8">
        <f t="shared" si="1"/>
        <v>18.249997222222227</v>
      </c>
      <c r="BY4" s="8">
        <f t="shared" si="1"/>
        <v>18.499997222222227</v>
      </c>
      <c r="BZ4" s="8">
        <f t="shared" si="1"/>
        <v>18.749997222222227</v>
      </c>
      <c r="CA4" s="8">
        <f t="shared" si="1"/>
        <v>18.999997222222227</v>
      </c>
      <c r="CB4" s="8">
        <f t="shared" si="1"/>
        <v>19.249997222222227</v>
      </c>
      <c r="CC4" s="8">
        <f t="shared" si="1"/>
        <v>19.499997222222227</v>
      </c>
      <c r="CD4" s="8">
        <f t="shared" si="1"/>
        <v>19.749997222222227</v>
      </c>
      <c r="CE4" s="8">
        <f t="shared" si="1"/>
        <v>19.999997222222227</v>
      </c>
      <c r="CF4" s="8">
        <f t="shared" si="1"/>
        <v>20.249997222222227</v>
      </c>
      <c r="CG4" s="8">
        <f t="shared" si="1"/>
        <v>20.499997222222227</v>
      </c>
      <c r="CH4" s="8">
        <f t="shared" si="1"/>
        <v>20.749997222222227</v>
      </c>
      <c r="CI4" s="8">
        <f t="shared" si="1"/>
        <v>20.999997222222227</v>
      </c>
      <c r="CJ4" s="8">
        <f t="shared" si="1"/>
        <v>21.249997222222227</v>
      </c>
      <c r="CK4" s="8">
        <f t="shared" si="1"/>
        <v>21.499997222222227</v>
      </c>
      <c r="CL4" s="8">
        <f t="shared" si="1"/>
        <v>21.749997222222227</v>
      </c>
      <c r="CM4" s="8">
        <f t="shared" si="1"/>
        <v>21.999997222222227</v>
      </c>
      <c r="CN4" s="8">
        <f t="shared" si="1"/>
        <v>22.249997222222227</v>
      </c>
      <c r="CO4" s="8">
        <f t="shared" si="1"/>
        <v>22.499997222222227</v>
      </c>
      <c r="CP4" s="8">
        <f t="shared" si="1"/>
        <v>22.749997222222227</v>
      </c>
      <c r="CQ4" s="8">
        <f t="shared" si="1"/>
        <v>22.999997222222227</v>
      </c>
      <c r="CR4" s="8">
        <f t="shared" si="1"/>
        <v>23.249997222222227</v>
      </c>
      <c r="CS4" s="8">
        <f t="shared" si="1"/>
        <v>23.499997222222227</v>
      </c>
      <c r="CT4" s="8">
        <f t="shared" si="1"/>
        <v>23.749997222222227</v>
      </c>
      <c r="CU4" s="8">
        <f t="shared" si="1"/>
        <v>23.999997222222227</v>
      </c>
    </row>
    <row r="5" spans="1:99" x14ac:dyDescent="0.25">
      <c r="A5" s="61">
        <v>1</v>
      </c>
      <c r="B5" s="13" t="s">
        <v>9</v>
      </c>
      <c r="C5" s="8">
        <f>('µmol Ester Cleaved'!C3/200)*10^3</f>
        <v>0</v>
      </c>
      <c r="D5" s="8">
        <f>('µmol Ester Cleaved'!D3/200)*10^3</f>
        <v>0.51131760895881384</v>
      </c>
      <c r="E5" s="8">
        <f>('µmol Ester Cleaved'!E3/200)*10^3</f>
        <v>1.0778140760489909</v>
      </c>
      <c r="F5" s="8">
        <f>('µmol Ester Cleaved'!F3/200)*10^3</f>
        <v>1.2297113693134216</v>
      </c>
      <c r="G5" s="8">
        <f>('µmol Ester Cleaved'!G3/200)*10^3</f>
        <v>1.3083412421506115</v>
      </c>
      <c r="H5" s="8">
        <f>('µmol Ester Cleaved'!H3/200)*10^3</f>
        <v>1.3426143075533299</v>
      </c>
      <c r="I5" s="8">
        <f>('µmol Ester Cleaved'!I3/200)*10^3</f>
        <v>1.3880785779855076</v>
      </c>
      <c r="J5" s="8">
        <f>('µmol Ester Cleaved'!J3/200)*10^3</f>
        <v>1.4070803115251103</v>
      </c>
      <c r="K5" s="8">
        <f>('µmol Ester Cleaved'!K3/200)*10^3</f>
        <v>1.4395464636157813</v>
      </c>
      <c r="L5" s="8">
        <f>('µmol Ester Cleaved'!L3/200)*10^3</f>
        <v>1.4481147299664616</v>
      </c>
      <c r="M5" s="8">
        <f>('µmol Ester Cleaved'!M3/200)*10^3</f>
        <v>1.4698559772372335</v>
      </c>
      <c r="N5" s="8">
        <f>('µmol Ester Cleaved'!N3/200)*10^3</f>
        <v>1.4739361040708903</v>
      </c>
      <c r="O5" s="8">
        <f>('µmol Ester Cleaved'!O3/200)*10^3</f>
        <v>1.4922966748223467</v>
      </c>
      <c r="P5" s="8">
        <f>('µmol Ester Cleaved'!P3/200)*10^3</f>
        <v>1.4926463999795172</v>
      </c>
      <c r="Q5" s="8">
        <f>('µmol Ester Cleaved'!Q3/200)*10^3</f>
        <v>1.5062273935829757</v>
      </c>
      <c r="R5" s="8">
        <f>('µmol Ester Cleaved'!R3/200)*10^3</f>
        <v>1.505003355532879</v>
      </c>
      <c r="S5" s="8">
        <f>('µmol Ester Cleaved'!S3/200)*10^3</f>
        <v>1.5194003745030684</v>
      </c>
      <c r="T5" s="8">
        <f>('µmol Ester Cleaved'!T3/200)*10^3</f>
        <v>1.517302023560045</v>
      </c>
      <c r="U5" s="8">
        <f>('µmol Ester Cleaved'!U3/200)*10^3</f>
        <v>1.5316990425302348</v>
      </c>
      <c r="V5" s="8">
        <f>('µmol Ester Cleaved'!V3/200)*10^3</f>
        <v>1.5301835668491617</v>
      </c>
      <c r="W5" s="8">
        <f>('µmol Ester Cleaved'!W3/200)*10^3</f>
        <v>1.5446388733455465</v>
      </c>
      <c r="X5" s="8">
        <f>('µmol Ester Cleaved'!X3/200)*10^3</f>
        <v>1.5422490847715482</v>
      </c>
      <c r="Y5" s="8">
        <f>('µmol Ester Cleaved'!Y3/200)*10^3</f>
        <v>1.5586861671585654</v>
      </c>
      <c r="Z5" s="8">
        <f>('µmol Ester Cleaved'!Z3/200)*10^3</f>
        <v>1.5547226153772993</v>
      </c>
      <c r="AA5" s="8">
        <f>('µmol Ester Cleaved'!AA3/200)*10^3</f>
        <v>1.5693527844522694</v>
      </c>
      <c r="AB5" s="8">
        <f>('µmol Ester Cleaved'!AB3/200)*10^3</f>
        <v>1.5668464208258803</v>
      </c>
      <c r="AC5" s="8">
        <f>('µmol Ester Cleaved'!AC3/200)*10^3</f>
        <v>1.5796113890626071</v>
      </c>
      <c r="AD5" s="8">
        <f>('µmol Ester Cleaved'!AD3/200)*10^3</f>
        <v>1.5775130381195834</v>
      </c>
      <c r="AE5" s="8">
        <f>('µmol Ester Cleaved'!AE3/200)*10^3</f>
        <v>1.5912106067754312</v>
      </c>
      <c r="AF5" s="8">
        <f>('µmol Ester Cleaved'!AF3/200)*10^3</f>
        <v>1.5877133552037257</v>
      </c>
      <c r="AG5" s="8">
        <f>('µmol Ester Cleaved'!AG3/200)*10^3</f>
        <v>1.602576674383476</v>
      </c>
      <c r="AH5" s="8">
        <f>('µmol Ester Cleaved'!AH3/200)*10^3</f>
        <v>1.6001868858094772</v>
      </c>
      <c r="AI5" s="8">
        <f>('µmol Ester Cleaved'!AI3/200)*10^3</f>
        <v>1.61347644178196</v>
      </c>
      <c r="AJ5" s="8">
        <f>('µmol Ester Cleaved'!AJ3/200)*10^3</f>
        <v>1.6114946658913265</v>
      </c>
      <c r="AK5" s="8">
        <f>('µmol Ester Cleaved'!AK3/200)*10^3</f>
        <v>1.623968196497078</v>
      </c>
      <c r="AL5" s="8">
        <f>('µmol Ester Cleaved'!AL3/200)*10^3</f>
        <v>1.6209955326611281</v>
      </c>
      <c r="AM5" s="8">
        <f>('µmol Ester Cleaved'!AM3/200)*10^3</f>
        <v>1.6310792746928808</v>
      </c>
      <c r="AN5" s="8">
        <f>('µmol Ester Cleaved'!AN3/200)*10^3</f>
        <v>1.6324781753215627</v>
      </c>
      <c r="AO5" s="8">
        <f>('µmol Ester Cleaved'!AO3/200)*10^3</f>
        <v>1.6463506065559967</v>
      </c>
      <c r="AP5" s="8">
        <f>('µmol Ester Cleaved'!AP3/200)*10^3</f>
        <v>1.6429116425104859</v>
      </c>
      <c r="AQ5" s="8">
        <f>('µmol Ester Cleaved'!AQ3/200)*10^3</f>
        <v>1.6519462090707255</v>
      </c>
      <c r="AR5" s="8">
        <f>('µmol Ester Cleaved'!AR3/200)*10^3</f>
        <v>1.6508387460730194</v>
      </c>
      <c r="AS5" s="8">
        <f>('µmol Ester Cleaved'!AS3/200)*10^3</f>
        <v>1.6634288517311606</v>
      </c>
      <c r="AT5" s="8">
        <f>('µmol Ester Cleaved'!AT3/200)*10^3</f>
        <v>1.6622048136810634</v>
      </c>
      <c r="AU5" s="8">
        <f>('µmol Ester Cleaved'!AU3/200)*10^3</f>
        <v>1.6763103950202773</v>
      </c>
      <c r="AV5" s="8">
        <f>('µmol Ester Cleaved'!AV3/200)*10^3</f>
        <v>1.6758440948107174</v>
      </c>
      <c r="AW5" s="8">
        <f>('µmol Ester Cleaved'!AW3/200)*10^3</f>
        <v>1.689949676149932</v>
      </c>
      <c r="AX5" s="8">
        <f>('µmol Ester Cleaved'!AX3/200)*10^3</f>
        <v>1.6907657015166628</v>
      </c>
      <c r="AY5" s="8">
        <f>('µmol Ester Cleaved'!AY3/200)*10^3</f>
        <v>1.7023066317032927</v>
      </c>
      <c r="AZ5" s="8">
        <f>('µmol Ester Cleaved'!AZ3/200)*10^3</f>
        <v>1.6952538410336853</v>
      </c>
      <c r="BA5" s="8">
        <f>('µmol Ester Cleaved'!BA3/200)*10^3</f>
        <v>1.7059787458535833</v>
      </c>
      <c r="BB5" s="8">
        <f>('µmol Ester Cleaved'!BB3/200)*10^3</f>
        <v>1.6998585556030981</v>
      </c>
      <c r="BC5" s="8">
        <f>('µmol Ester Cleaved'!BC3/200)*10^3</f>
        <v>1.7093594223728998</v>
      </c>
      <c r="BD5" s="8">
        <f>('µmol Ester Cleaved'!BD3/200)*10^3</f>
        <v>1.7039969699629498</v>
      </c>
      <c r="BE5" s="8">
        <f>('µmol Ester Cleaved'!BE3/200)*10^3</f>
        <v>1.7139058494161175</v>
      </c>
      <c r="BF5" s="8">
        <f>('µmol Ester Cleaved'!BF3/200)*10^3</f>
        <v>1.7084851094799736</v>
      </c>
      <c r="BG5" s="8">
        <f>('µmol Ester Cleaved'!BG3/200)*10^3</f>
        <v>1.7190351517212867</v>
      </c>
      <c r="BH5" s="8">
        <f>('µmol Ester Cleaved'!BH3/200)*10^3</f>
        <v>1.7139058494161175</v>
      </c>
      <c r="BI5" s="8">
        <f>('µmol Ester Cleaved'!BI3/200)*10^3</f>
        <v>1.7242227415526501</v>
      </c>
      <c r="BJ5" s="8">
        <f>('µmol Ester Cleaved'!BJ3/200)*10^3</f>
        <v>1.7189185766688961</v>
      </c>
      <c r="BK5" s="8">
        <f>('µmol Ester Cleaved'!BK3/200)*10^3</f>
        <v>1.7288857436482579</v>
      </c>
      <c r="BL5" s="8">
        <f>('µmol Ester Cleaved'!BL3/200)*10^3</f>
        <v>1.7234650037121135</v>
      </c>
      <c r="BM5" s="8">
        <f>('µmol Ester Cleaved'!BM3/200)*10^3</f>
        <v>1.7339567584272317</v>
      </c>
      <c r="BN5" s="8">
        <f>('µmol Ester Cleaved'!BN3/200)*10^3</f>
        <v>1.7280114307553314</v>
      </c>
      <c r="BO5" s="8">
        <f>('µmol Ester Cleaved'!BO3/200)*10^3</f>
        <v>1.7380368852608885</v>
      </c>
      <c r="BP5" s="8">
        <f>('µmol Ester Cleaved'!BP3/200)*10^3</f>
        <v>1.7331990205866958</v>
      </c>
      <c r="BQ5" s="8">
        <f>('µmol Ester Cleaved'!BQ3/200)*10^3</f>
        <v>1.7430496125136674</v>
      </c>
      <c r="BR5" s="8">
        <f>('µmol Ester Cleaved'!BR3/200)*10^3</f>
        <v>1.7362882594750355</v>
      </c>
      <c r="BS5" s="8">
        <f>('µmol Ester Cleaved'!BS3/200)*10^3</f>
        <v>1.7471297393473242</v>
      </c>
      <c r="BT5" s="8">
        <f>('µmol Ester Cleaved'!BT3/200)*10^3</f>
        <v>1.7416507118849847</v>
      </c>
      <c r="BU5" s="8">
        <f>('µmol Ester Cleaved'!BU3/200)*10^3</f>
        <v>1.7513847287595663</v>
      </c>
      <c r="BV5" s="8">
        <f>('µmol Ester Cleaved'!BV3/200)*10^3</f>
        <v>1.7461388514020071</v>
      </c>
      <c r="BW5" s="8">
        <f>('µmol Ester Cleaved'!BW3/200)*10^3</f>
        <v>1.7566888936433205</v>
      </c>
      <c r="BX5" s="8">
        <f>('µmol Ester Cleaved'!BX3/200)*10^3</f>
        <v>1.7494612403951284</v>
      </c>
      <c r="BY5" s="8">
        <f>('µmol Ester Cleaved'!BY3/200)*10^3</f>
        <v>1.7605941578983924</v>
      </c>
      <c r="BZ5" s="8">
        <f>('µmol Ester Cleaved'!BZ3/200)*10^3</f>
        <v>1.7530167794930294</v>
      </c>
      <c r="CA5" s="8">
        <f>('µmol Ester Cleaved'!CA3/200)*10^3</f>
        <v>1.7621679211056598</v>
      </c>
      <c r="CB5" s="8">
        <f>('µmol Ester Cleaved'!CB3/200)*10^3</f>
        <v>1.7576214940624428</v>
      </c>
      <c r="CC5" s="8">
        <f>('µmol Ester Cleaved'!CC3/200)*10^3</f>
        <v>1.768579548987121</v>
      </c>
      <c r="CD5" s="8">
        <f>('µmol Ester Cleaved'!CD3/200)*10^3</f>
        <v>1.7625176462628309</v>
      </c>
      <c r="CE5" s="8">
        <f>('µmol Ester Cleaved'!CE3/200)*10^3</f>
        <v>1.7717853629278515</v>
      </c>
      <c r="CF5" s="8">
        <f>('µmol Ester Cleaved'!CF3/200)*10^3</f>
        <v>1.7654320225725861</v>
      </c>
      <c r="CG5" s="8">
        <f>('µmol Ester Cleaved'!CG3/200)*10^3</f>
        <v>1.7752243269733621</v>
      </c>
      <c r="CH5" s="8">
        <f>('µmol Ester Cleaved'!CH3/200)*10^3</f>
        <v>1.7678800986727796</v>
      </c>
      <c r="CI5" s="8">
        <f>('µmol Ester Cleaved'!CI3/200)*10^3</f>
        <v>1.7778472656521416</v>
      </c>
      <c r="CJ5" s="8">
        <f>('µmol Ester Cleaved'!CJ3/200)*10^3</f>
        <v>1.772717963346973</v>
      </c>
      <c r="CK5" s="8">
        <f>('µmol Ester Cleaved'!CK3/200)*10^3</f>
        <v>1.7803536292785314</v>
      </c>
      <c r="CL5" s="8">
        <f>('µmol Ester Cleaved'!CL3/200)*10^3</f>
        <v>1.7752243269733621</v>
      </c>
      <c r="CM5" s="8">
        <f>('µmol Ester Cleaved'!CM3/200)*10^3</f>
        <v>1.7828599929049205</v>
      </c>
      <c r="CN5" s="8">
        <f>('µmol Ester Cleaved'!CN3/200)*10^3</f>
        <v>1.7765649400758496</v>
      </c>
      <c r="CO5" s="8">
        <f>('µmol Ester Cleaved'!CO3/200)*10^3</f>
        <v>1.7859492317932608</v>
      </c>
      <c r="CP5" s="8">
        <f>('µmol Ester Cleaved'!CP3/200)*10^3</f>
        <v>1.7799456165951648</v>
      </c>
      <c r="CQ5" s="8">
        <f>('µmol Ester Cleaved'!CQ3/200)*10^3</f>
        <v>1.7876395700529188</v>
      </c>
      <c r="CR5" s="8">
        <f>('µmol Ester Cleaved'!CR3/200)*10^3</f>
        <v>1.7824519802215548</v>
      </c>
      <c r="CS5" s="8">
        <f>('µmol Ester Cleaved'!CS3/200)*10^3</f>
        <v>1.7918945594651612</v>
      </c>
      <c r="CT5" s="8">
        <f>('µmol Ester Cleaved'!CT3/200)*10^3</f>
        <v>1.7865903945814066</v>
      </c>
      <c r="CU5" s="8">
        <f>('µmol Ester Cleaved'!CU3/200)*10^3</f>
        <v>1.7966741366131593</v>
      </c>
    </row>
    <row r="6" spans="1:99" x14ac:dyDescent="0.25">
      <c r="A6" s="61">
        <v>2</v>
      </c>
      <c r="B6" s="13" t="s">
        <v>8</v>
      </c>
      <c r="C6" s="8">
        <f>('µmol Ester Cleaved'!C4/200)*10^3</f>
        <v>0</v>
      </c>
      <c r="D6" s="8">
        <f>('µmol Ester Cleaved'!D4/200)*10^3</f>
        <v>1.1132140336248133</v>
      </c>
      <c r="E6" s="8">
        <f>('µmol Ester Cleaved'!E4/200)*10^3</f>
        <v>1.413511368581968</v>
      </c>
      <c r="F6" s="8">
        <f>('µmol Ester Cleaved'!F4/200)*10^3</f>
        <v>1.4524474360802953</v>
      </c>
      <c r="G6" s="8">
        <f>('µmol Ester Cleaved'!G4/200)*10^3</f>
        <v>1.5637766111129361</v>
      </c>
      <c r="H6" s="8">
        <f>('µmol Ester Cleaved'!H4/200)*10^3</f>
        <v>1.5878493594315124</v>
      </c>
      <c r="I6" s="8">
        <f>('µmol Ester Cleaved'!I4/200)*10^3</f>
        <v>1.6181005855267694</v>
      </c>
      <c r="J6" s="8">
        <f>('µmol Ester Cleaved'!J4/200)*10^3</f>
        <v>1.6355868433852987</v>
      </c>
      <c r="K6" s="8">
        <f>('µmol Ester Cleaved'!K4/200)*10^3</f>
        <v>1.6605921921229974</v>
      </c>
      <c r="L6" s="8">
        <f>('µmol Ester Cleaved'!L4/200)*10^3</f>
        <v>1.6777287248243566</v>
      </c>
      <c r="M6" s="8">
        <f>('µmol Ester Cleaved'!M4/200)*10^3</f>
        <v>1.7004608600404458</v>
      </c>
      <c r="N6" s="8">
        <f>('µmol Ester Cleaved'!N4/200)*10^3</f>
        <v>1.7145664413796597</v>
      </c>
      <c r="O6" s="8">
        <f>('µmol Ester Cleaved'!O4/200)*10^3</f>
        <v>1.7351419381265303</v>
      </c>
      <c r="P6" s="8">
        <f>('µmol Ester Cleaved'!P4/200)*10^3</f>
        <v>1.7460417055250139</v>
      </c>
      <c r="Q6" s="8">
        <f>('µmol Ester Cleaved'!Q4/200)*10^3</f>
        <v>1.7606135870737887</v>
      </c>
      <c r="R6" s="8">
        <f>('µmol Ester Cleaved'!R4/200)*10^3</f>
        <v>1.7720379422080288</v>
      </c>
      <c r="S6" s="8">
        <f>('µmol Ester Cleaved'!S4/200)*10^3</f>
        <v>1.7867263988091941</v>
      </c>
      <c r="T6" s="8">
        <f>('µmol Ester Cleaved'!T4/200)*10^3</f>
        <v>1.7948866524765077</v>
      </c>
      <c r="U6" s="8">
        <f>('µmol Ester Cleaved'!U4/200)*10^3</f>
        <v>1.8084676460799658</v>
      </c>
      <c r="V6" s="8">
        <f>('µmol Ester Cleaved'!V4/200)*10^3</f>
        <v>1.8156370118019629</v>
      </c>
      <c r="W6" s="8">
        <f>('µmol Ester Cleaved'!W4/200)*10^3</f>
        <v>1.8281688299339096</v>
      </c>
      <c r="X6" s="8">
        <f>('µmol Ester Cleaved'!X4/200)*10^3</f>
        <v>1.8350467580249314</v>
      </c>
      <c r="Y6" s="8">
        <f>('µmol Ester Cleaved'!Y4/200)*10^3</f>
        <v>1.8493854894689259</v>
      </c>
      <c r="Z6" s="8">
        <f>('µmol Ester Cleaved'!Z4/200)*10^3</f>
        <v>1.8526495909358516</v>
      </c>
      <c r="AA6" s="8">
        <f>('µmol Ester Cleaved'!AA4/200)*10^3</f>
        <v>1.8634910708081402</v>
      </c>
      <c r="AB6" s="8">
        <f>('µmol Ester Cleaved'!AB4/200)*10^3</f>
        <v>1.867221472484627</v>
      </c>
      <c r="AC6" s="8">
        <f>('µmol Ester Cleaved'!AC4/200)*10^3</f>
        <v>1.8756148762567209</v>
      </c>
      <c r="AD6" s="8">
        <f>('µmol Ester Cleaved'!AD4/200)*10^3</f>
        <v>1.8799281531951588</v>
      </c>
      <c r="AE6" s="8">
        <f>('µmol Ester Cleaved'!AE4/200)*10^3</f>
        <v>1.8873306690219365</v>
      </c>
      <c r="AF6" s="8">
        <f>('µmol Ester Cleaved'!AF4/200)*10^3</f>
        <v>1.8894290199649599</v>
      </c>
      <c r="AG6" s="8">
        <f>('µmol Ester Cleaved'!AG4/200)*10^3</f>
        <v>1.8977058486846639</v>
      </c>
      <c r="AH6" s="8">
        <f>('µmol Ester Cleaved'!AH4/200)*10^3</f>
        <v>1.8999790622062736</v>
      </c>
      <c r="AI6" s="8">
        <f>('µmol Ester Cleaved'!AI4/200)*10^3</f>
        <v>1.907090140402075</v>
      </c>
      <c r="AJ6" s="8">
        <f>('µmol Ester Cleaved'!AJ4/200)*10^3</f>
        <v>1.9091884913450985</v>
      </c>
      <c r="AK6" s="8">
        <f>('µmol Ester Cleaved'!AK4/200)*10^3</f>
        <v>1.9149589564384137</v>
      </c>
      <c r="AL6" s="8">
        <f>('µmol Ester Cleaved'!AL4/200)*10^3</f>
        <v>1.9161247069623155</v>
      </c>
      <c r="AM6" s="8">
        <f>('µmol Ester Cleaved'!AM4/200)*10^3</f>
        <v>1.9185727830625101</v>
      </c>
      <c r="AN6" s="8">
        <f>('µmol Ester Cleaved'!AN4/200)*10^3</f>
        <v>1.9245181107344105</v>
      </c>
      <c r="AO6" s="8">
        <f>('µmol Ester Cleaved'!AO4/200)*10^3</f>
        <v>1.9303468633539205</v>
      </c>
      <c r="AP6" s="8">
        <f>('µmol Ester Cleaved'!AP4/200)*10^3</f>
        <v>1.9299388506705546</v>
      </c>
      <c r="AQ6" s="8">
        <f>('µmol Ester Cleaved'!AQ4/200)*10^3</f>
        <v>1.9311628887206516</v>
      </c>
      <c r="AR6" s="8">
        <f>('µmol Ester Cleaved'!AR4/200)*10^3</f>
        <v>1.9335526772946507</v>
      </c>
      <c r="AS6" s="8">
        <f>('µmol Ester Cleaved'!AS4/200)*10^3</f>
        <v>1.9378076667068929</v>
      </c>
      <c r="AT6" s="8">
        <f>('µmol Ester Cleaved'!AT4/200)*10^3</f>
        <v>1.9409551931214279</v>
      </c>
      <c r="AU6" s="8">
        <f>('µmol Ester Cleaved'!AU4/200)*10^3</f>
        <v>1.9480662713172303</v>
      </c>
      <c r="AV6" s="8">
        <f>('µmol Ester Cleaved'!AV4/200)*10^3</f>
        <v>1.951854960519912</v>
      </c>
      <c r="AW6" s="8">
        <f>('µmol Ester Cleaved'!AW4/200)*10^3</f>
        <v>1.9588494636633238</v>
      </c>
      <c r="AX6" s="8">
        <f>('µmol Ester Cleaved'!AX4/200)*10^3</f>
        <v>1.9642702035994686</v>
      </c>
      <c r="AY6" s="8">
        <f>('µmol Ester Cleaved'!AY4/200)*10^3</f>
        <v>1.9688166306426864</v>
      </c>
      <c r="AZ6" s="8">
        <f>('µmol Ester Cleaved'!AZ4/200)*10^3</f>
        <v>1.9682337553807352</v>
      </c>
      <c r="BA6" s="8">
        <f>('µmol Ester Cleaved'!BA4/200)*10^3</f>
        <v>1.9728384699501476</v>
      </c>
      <c r="BB6" s="8">
        <f>('µmol Ester Cleaved'!BB4/200)*10^3</f>
        <v>1.9725470323191727</v>
      </c>
      <c r="BC6" s="8">
        <f>('µmol Ester Cleaved'!BC4/200)*10^3</f>
        <v>1.975169970997952</v>
      </c>
      <c r="BD6" s="8">
        <f>('µmol Ester Cleaved'!BD4/200)*10^3</f>
        <v>1.9752282585241472</v>
      </c>
      <c r="BE6" s="8">
        <f>('µmol Ester Cleaved'!BE4/200)*10^3</f>
        <v>1.9782592098862923</v>
      </c>
      <c r="BF6" s="8">
        <f>('µmol Ester Cleaved'!BF4/200)*10^3</f>
        <v>1.9775014720457562</v>
      </c>
      <c r="BG6" s="8">
        <f>('µmol Ester Cleaved'!BG4/200)*10^3</f>
        <v>1.9805907109340963</v>
      </c>
      <c r="BH6" s="8">
        <f>('µmol Ester Cleaved'!BH4/200)*10^3</f>
        <v>1.9797163980411698</v>
      </c>
      <c r="BI6" s="8">
        <f>('µmol Ester Cleaved'!BI4/200)*10^3</f>
        <v>1.9826307743509242</v>
      </c>
      <c r="BJ6" s="8">
        <f>('µmol Ester Cleaved'!BJ4/200)*10^3</f>
        <v>1.981231873722243</v>
      </c>
      <c r="BK6" s="8">
        <f>('µmol Ester Cleaved'!BK4/200)*10^3</f>
        <v>1.983505087243852</v>
      </c>
      <c r="BL6" s="8">
        <f>('µmol Ester Cleaved'!BL4/200)*10^3</f>
        <v>1.9820478990889741</v>
      </c>
      <c r="BM6" s="8">
        <f>('µmol Ester Cleaved'!BM4/200)*10^3</f>
        <v>1.9849622753987288</v>
      </c>
      <c r="BN6" s="8">
        <f>('µmol Ester Cleaved'!BN4/200)*10^3</f>
        <v>1.9827473494033143</v>
      </c>
      <c r="BO6" s="8">
        <f>('µmol Ester Cleaved'!BO4/200)*10^3</f>
        <v>1.984787412820143</v>
      </c>
      <c r="BP6" s="8">
        <f>('µmol Ester Cleaved'!BP4/200)*10^3</f>
        <v>1.9842628250843868</v>
      </c>
      <c r="BQ6" s="8">
        <f>('µmol Ester Cleaved'!BQ4/200)*10^3</f>
        <v>1.9858948758178503</v>
      </c>
      <c r="BR6" s="8">
        <f>('µmol Ester Cleaved'!BR4/200)*10^3</f>
        <v>1.9834467997176566</v>
      </c>
      <c r="BS6" s="8">
        <f>('µmol Ester Cleaved'!BS4/200)*10^3</f>
        <v>1.9863028885012159</v>
      </c>
      <c r="BT6" s="8">
        <f>('µmol Ester Cleaved'!BT4/200)*10^3</f>
        <v>1.9848457003463384</v>
      </c>
      <c r="BU6" s="8">
        <f>('µmol Ester Cleaved'!BU4/200)*10^3</f>
        <v>1.9866526136583869</v>
      </c>
      <c r="BV6" s="8">
        <f>('µmol Ester Cleaved'!BV4/200)*10^3</f>
        <v>1.9856034381868755</v>
      </c>
      <c r="BW6" s="8">
        <f>('µmol Ester Cleaved'!BW4/200)*10^3</f>
        <v>1.9879349392346786</v>
      </c>
      <c r="BX6" s="8">
        <f>('µmol Ester Cleaved'!BX4/200)*10^3</f>
        <v>1.9853120005558991</v>
      </c>
      <c r="BY6" s="8">
        <f>('µmol Ester Cleaved'!BY4/200)*10^3</f>
        <v>1.9885178144966298</v>
      </c>
      <c r="BZ6" s="8">
        <f>('µmol Ester Cleaved'!BZ4/200)*10^3</f>
        <v>1.9854285756082894</v>
      </c>
      <c r="CA6" s="8">
        <f>('µmol Ester Cleaved'!CA4/200)*10^3</f>
        <v>1.9868857637631672</v>
      </c>
      <c r="CB6" s="8">
        <f>('µmol Ester Cleaved'!CB4/200)*10^3</f>
        <v>1.9861280259226306</v>
      </c>
      <c r="CC6" s="8">
        <f>('µmol Ester Cleaved'!CC4/200)*10^3</f>
        <v>1.9895087024419467</v>
      </c>
      <c r="CD6" s="8">
        <f>('µmol Ester Cleaved'!CD4/200)*10^3</f>
        <v>1.9875269265513129</v>
      </c>
      <c r="CE6" s="8">
        <f>('µmol Ester Cleaved'!CE4/200)*10^3</f>
        <v>1.9892755523371659</v>
      </c>
      <c r="CF6" s="8">
        <f>('µmol Ester Cleaved'!CF4/200)*10^3</f>
        <v>1.9870606263417525</v>
      </c>
      <c r="CG6" s="8">
        <f>('µmol Ester Cleaved'!CG4/200)*10^3</f>
        <v>1.9890424022323854</v>
      </c>
      <c r="CH6" s="8">
        <f>('µmol Ester Cleaved'!CH4/200)*10^3</f>
        <v>1.9867691887107768</v>
      </c>
      <c r="CI6" s="8">
        <f>('µmol Ester Cleaved'!CI4/200)*10^3</f>
        <v>1.9888675396538005</v>
      </c>
      <c r="CJ6" s="8">
        <f>('µmol Ester Cleaved'!CJ4/200)*10^3</f>
        <v>1.988342951918044</v>
      </c>
      <c r="CK6" s="8">
        <f>('µmol Ester Cleaved'!CK4/200)*10^3</f>
        <v>1.9882263768656543</v>
      </c>
      <c r="CL6" s="8">
        <f>('µmol Ester Cleaved'!CL4/200)*10^3</f>
        <v>1.9877600766560937</v>
      </c>
      <c r="CM6" s="8">
        <f>('µmol Ester Cleaved'!CM4/200)*10^3</f>
        <v>1.9880515142870694</v>
      </c>
      <c r="CN6" s="8">
        <f>('µmol Ester Cleaved'!CN4/200)*10^3</f>
        <v>1.9860114508702407</v>
      </c>
      <c r="CO6" s="8">
        <f>('µmol Ester Cleaved'!CO4/200)*10^3</f>
        <v>1.9880515142870694</v>
      </c>
      <c r="CP6" s="8">
        <f>('µmol Ester Cleaved'!CP4/200)*10^3</f>
        <v>1.986536038605996</v>
      </c>
      <c r="CQ6" s="8">
        <f>('µmol Ester Cleaved'!CQ4/200)*10^3</f>
        <v>1.9874103514989225</v>
      </c>
      <c r="CR6" s="8">
        <f>('µmol Ester Cleaved'!CR4/200)*10^3</f>
        <v>1.986244600975021</v>
      </c>
      <c r="CS6" s="8">
        <f>('µmol Ester Cleaved'!CS4/200)*10^3</f>
        <v>1.9882263768656543</v>
      </c>
      <c r="CT6" s="8">
        <f>('µmol Ester Cleaved'!CT4/200)*10^3</f>
        <v>1.9880515142870694</v>
      </c>
      <c r="CU6" s="8">
        <f>('µmol Ester Cleaved'!CU4/200)*10^3</f>
        <v>1.9908493155444338</v>
      </c>
    </row>
    <row r="7" spans="1:99" x14ac:dyDescent="0.25">
      <c r="A7" s="61">
        <v>3</v>
      </c>
      <c r="B7" s="13">
        <v>501</v>
      </c>
      <c r="C7" s="8">
        <f>('µmol Ester Cleaved'!C5/200)*10^3</f>
        <v>0</v>
      </c>
      <c r="D7" s="8">
        <f>('µmol Ester Cleaved'!D5/200)*10^3</f>
        <v>0.17788381535974443</v>
      </c>
      <c r="E7" s="8">
        <f>('µmol Ester Cleaved'!E5/200)*10^3</f>
        <v>0.33971913184043939</v>
      </c>
      <c r="F7" s="8">
        <f>('µmol Ester Cleaved'!F5/200)*10^3</f>
        <v>0.4826110023077273</v>
      </c>
      <c r="G7" s="8">
        <f>('µmol Ester Cleaved'!G5/200)*10^3</f>
        <v>0.50878210156932746</v>
      </c>
      <c r="H7" s="8">
        <f>('µmol Ester Cleaved'!H5/200)*10^3</f>
        <v>0.59417332744514839</v>
      </c>
      <c r="I7" s="8">
        <f>('µmol Ester Cleaved'!I5/200)*10^3</f>
        <v>0.60790003986409435</v>
      </c>
      <c r="J7" s="8">
        <f>('µmol Ester Cleaved'!J5/200)*10^3</f>
        <v>0.66866478592248613</v>
      </c>
      <c r="K7" s="8">
        <f>('µmol Ester Cleaved'!K5/200)*10^3</f>
        <v>0.66204915169934242</v>
      </c>
      <c r="L7" s="8">
        <f>('µmol Ester Cleaved'!L5/200)*10^3</f>
        <v>0.71838404576690673</v>
      </c>
      <c r="M7" s="8">
        <f>('µmol Ester Cleaved'!M5/200)*10^3</f>
        <v>0.70806715363037387</v>
      </c>
      <c r="N7" s="8">
        <f>('µmol Ester Cleaved'!N5/200)*10^3</f>
        <v>0.75880644518320861</v>
      </c>
      <c r="O7" s="8">
        <f>('µmol Ester Cleaved'!O5/200)*10^3</f>
        <v>0.736511466413583</v>
      </c>
      <c r="P7" s="8">
        <f>('µmol Ester Cleaved'!P5/200)*10^3</f>
        <v>0.78599757615322308</v>
      </c>
      <c r="Q7" s="8">
        <f>('µmol Ester Cleaved'!Q5/200)*10^3</f>
        <v>0.75953503926064736</v>
      </c>
      <c r="R7" s="8">
        <f>('µmol Ester Cleaved'!R5/200)*10^3</f>
        <v>0.81021604328728658</v>
      </c>
      <c r="S7" s="8">
        <f>('µmol Ester Cleaved'!S5/200)*10^3</f>
        <v>0.78223803071363895</v>
      </c>
      <c r="T7" s="8">
        <f>('µmol Ester Cleaved'!T5/200)*10^3</f>
        <v>0.82901377048520675</v>
      </c>
      <c r="U7" s="8">
        <f>('µmol Ester Cleaved'!U5/200)*10^3</f>
        <v>0.79975343233526663</v>
      </c>
      <c r="V7" s="8">
        <f>('µmol Ester Cleaved'!V5/200)*10^3</f>
        <v>0.84533427781983428</v>
      </c>
      <c r="W7" s="8">
        <f>('µmol Ester Cleaved'!W5/200)*10^3</f>
        <v>0.81522877054006548</v>
      </c>
      <c r="X7" s="8">
        <f>('µmol Ester Cleaved'!X5/200)*10^3</f>
        <v>0.85923585281736603</v>
      </c>
      <c r="Y7" s="8">
        <f>('µmol Ester Cleaved'!Y5/200)*10^3</f>
        <v>0.82318501786569653</v>
      </c>
      <c r="Z7" s="8">
        <f>('µmol Ester Cleaved'!Z5/200)*10^3</f>
        <v>0.86812470056211877</v>
      </c>
      <c r="AA7" s="8">
        <f>('µmol Ester Cleaved'!AA5/200)*10^3</f>
        <v>0.83443451042135086</v>
      </c>
      <c r="AB7" s="8">
        <f>('µmol Ester Cleaved'!AB5/200)*10^3</f>
        <v>0.87791700496289549</v>
      </c>
      <c r="AC7" s="8">
        <f>('µmol Ester Cleaved'!AC5/200)*10^3</f>
        <v>0.84145815732786022</v>
      </c>
      <c r="AD7" s="8">
        <f>('µmol Ester Cleaved'!AD5/200)*10^3</f>
        <v>0.88397890768718601</v>
      </c>
      <c r="AE7" s="8">
        <f>('µmol Ester Cleaved'!AE5/200)*10^3</f>
        <v>0.84480969008407847</v>
      </c>
      <c r="AF7" s="8">
        <f>('µmol Ester Cleaved'!AF5/200)*10^3</f>
        <v>0.89068197319962228</v>
      </c>
      <c r="AG7" s="8">
        <f>('µmol Ester Cleaved'!AG5/200)*10^3</f>
        <v>0.8554763073777818</v>
      </c>
      <c r="AH7" s="8">
        <f>('µmol Ester Cleaved'!AH5/200)*10^3</f>
        <v>0.89659815710842528</v>
      </c>
      <c r="AI7" s="8">
        <f>('µmol Ester Cleaved'!AI5/200)*10^3</f>
        <v>0.85690435176956181</v>
      </c>
      <c r="AJ7" s="8">
        <f>('µmol Ester Cleaved'!AJ5/200)*10^3</f>
        <v>0.90184403446598405</v>
      </c>
      <c r="AK7" s="8">
        <f>('µmol Ester Cleaved'!AK5/200)*10^3</f>
        <v>0.86357827351890071</v>
      </c>
      <c r="AL7" s="8">
        <f>('µmol Ester Cleaved'!AL5/200)*10^3</f>
        <v>0.90825566234744537</v>
      </c>
      <c r="AM7" s="8">
        <f>('µmol Ester Cleaved'!AM5/200)*10^3</f>
        <v>0.86593891832980252</v>
      </c>
      <c r="AN7" s="8">
        <f>('µmol Ester Cleaved'!AN5/200)*10^3</f>
        <v>0.91443414012412583</v>
      </c>
      <c r="AO7" s="8">
        <f>('µmol Ester Cleaved'!AO5/200)*10^3</f>
        <v>0.87823758635696891</v>
      </c>
      <c r="AP7" s="8">
        <f>('µmol Ester Cleaved'!AP5/200)*10^3</f>
        <v>0.92055433037461099</v>
      </c>
      <c r="AQ7" s="8">
        <f>('µmol Ester Cleaved'!AQ5/200)*10^3</f>
        <v>0.87605180412465211</v>
      </c>
      <c r="AR7" s="8">
        <f>('µmol Ester Cleaved'!AR5/200)*10^3</f>
        <v>0.92317726905339048</v>
      </c>
      <c r="AS7" s="8">
        <f>('µmol Ester Cleaved'!AS5/200)*10^3</f>
        <v>0.88269658211089386</v>
      </c>
      <c r="AT7" s="8">
        <f>('µmol Ester Cleaved'!AT5/200)*10^3</f>
        <v>0.92976375951343726</v>
      </c>
      <c r="AU7" s="8">
        <f>('µmol Ester Cleaved'!AU5/200)*10^3</f>
        <v>0.89123570469847579</v>
      </c>
      <c r="AV7" s="8">
        <f>('µmol Ester Cleaved'!AV5/200)*10^3</f>
        <v>0.93990578907138456</v>
      </c>
      <c r="AW7" s="8">
        <f>('µmol Ester Cleaved'!AW5/200)*10^3</f>
        <v>0.89607356937266924</v>
      </c>
      <c r="AX7" s="8">
        <f>('µmol Ester Cleaved'!AX5/200)*10^3</f>
        <v>0.94838662413277186</v>
      </c>
      <c r="AY7" s="8">
        <f>('µmol Ester Cleaved'!AY5/200)*10^3</f>
        <v>0.90805165600576232</v>
      </c>
      <c r="AZ7" s="8">
        <f>('µmol Ester Cleaved'!AZ5/200)*10^3</f>
        <v>0.95380736406891586</v>
      </c>
      <c r="BA7" s="8">
        <f>('µmol Ester Cleaved'!BA5/200)*10^3</f>
        <v>0.910062575659493</v>
      </c>
      <c r="BB7" s="8">
        <f>('µmol Ester Cleaved'!BB5/200)*10^3</f>
        <v>0.95678002790486583</v>
      </c>
      <c r="BC7" s="8">
        <f>('µmol Ester Cleaved'!BC5/200)*10^3</f>
        <v>0.91527930925395484</v>
      </c>
      <c r="BD7" s="8">
        <f>('µmol Ester Cleaved'!BD5/200)*10^3</f>
        <v>0.96120987989569351</v>
      </c>
      <c r="BE7" s="8">
        <f>('µmol Ester Cleaved'!BE5/200)*10^3</f>
        <v>0.91542502806944248</v>
      </c>
      <c r="BF7" s="8">
        <f>('µmol Ester Cleaved'!BF5/200)*10^3</f>
        <v>0.96374538728518033</v>
      </c>
      <c r="BG7" s="8">
        <f>('µmol Ester Cleaved'!BG5/200)*10^3</f>
        <v>0.91871827329946576</v>
      </c>
      <c r="BH7" s="8">
        <f>('µmol Ester Cleaved'!BH5/200)*10^3</f>
        <v>0.96683462617352045</v>
      </c>
      <c r="BI7" s="8">
        <f>('µmol Ester Cleaved'!BI5/200)*10^3</f>
        <v>0.92533390752260958</v>
      </c>
      <c r="BJ7" s="8">
        <f>('µmol Ester Cleaved'!BJ5/200)*10^3</f>
        <v>0.96954499614159273</v>
      </c>
      <c r="BK7" s="8">
        <f>('µmol Ester Cleaved'!BK5/200)*10^3</f>
        <v>0.92649965804651147</v>
      </c>
      <c r="BL7" s="8">
        <f>('µmol Ester Cleaved'!BL5/200)*10^3</f>
        <v>0.97409142318481046</v>
      </c>
      <c r="BM7" s="8">
        <f>('µmol Ester Cleaved'!BM5/200)*10^3</f>
        <v>0.92979290327653452</v>
      </c>
      <c r="BN7" s="8">
        <f>('µmol Ester Cleaved'!BN5/200)*10^3</f>
        <v>0.97811326249227259</v>
      </c>
      <c r="BO7" s="8">
        <f>('µmol Ester Cleaved'!BO5/200)*10^3</f>
        <v>0.93463076795072753</v>
      </c>
      <c r="BP7" s="8">
        <f>('µmol Ester Cleaved'!BP5/200)*10^3</f>
        <v>0.98592379100241556</v>
      </c>
      <c r="BQ7" s="8">
        <f>('µmol Ester Cleaved'!BQ5/200)*10^3</f>
        <v>0.94276187785494392</v>
      </c>
      <c r="BR7" s="8">
        <f>('µmol Ester Cleaved'!BR5/200)*10^3</f>
        <v>0.99079079943970705</v>
      </c>
      <c r="BS7" s="8">
        <f>('µmol Ester Cleaved'!BS5/200)*10^3</f>
        <v>0.94885292434233226</v>
      </c>
      <c r="BT7" s="8">
        <f>('µmol Ester Cleaved'!BT5/200)*10^3</f>
        <v>0.99679441463780205</v>
      </c>
      <c r="BU7" s="8">
        <f>('µmol Ester Cleaved'!BU5/200)*10^3</f>
        <v>0.94827004908038137</v>
      </c>
      <c r="BV7" s="8">
        <f>('µmol Ester Cleaved'!BV5/200)*10^3</f>
        <v>0.99871790300224039</v>
      </c>
      <c r="BW7" s="8">
        <f>('µmol Ester Cleaved'!BW5/200)*10^3</f>
        <v>0.95211702580925794</v>
      </c>
      <c r="BX7" s="8">
        <f>('µmol Ester Cleaved'!BX5/200)*10^3</f>
        <v>1.0013116979179224</v>
      </c>
      <c r="BY7" s="8">
        <f>('µmol Ester Cleaved'!BY5/200)*10^3</f>
        <v>0.95229188838784307</v>
      </c>
      <c r="BZ7" s="8">
        <f>('µmol Ester Cleaved'!BZ5/200)*10^3</f>
        <v>1.0014574167334096</v>
      </c>
      <c r="CA7" s="8">
        <f>('µmol Ester Cleaved'!CA5/200)*10^3</f>
        <v>0.95631372769530509</v>
      </c>
      <c r="CB7" s="8">
        <f>('µmol Ester Cleaved'!CB5/200)*10^3</f>
        <v>1.0067615816171644</v>
      </c>
      <c r="CC7" s="8">
        <f>('µmol Ester Cleaved'!CC5/200)*10^3</f>
        <v>0.95849950992762101</v>
      </c>
      <c r="CD7" s="8">
        <f>('µmol Ester Cleaved'!CD5/200)*10^3</f>
        <v>1.0090930826649678</v>
      </c>
      <c r="CE7" s="8">
        <f>('µmol Ester Cleaved'!CE5/200)*10^3</f>
        <v>0.96426997502093614</v>
      </c>
      <c r="CF7" s="8">
        <f>('µmol Ester Cleaved'!CF5/200)*10^3</f>
        <v>1.0127943405783568</v>
      </c>
      <c r="CG7" s="8">
        <f>('µmol Ester Cleaved'!CG5/200)*10^3</f>
        <v>0.96549401307103366</v>
      </c>
      <c r="CH7" s="8">
        <f>('µmol Ester Cleaved'!CH5/200)*10^3</f>
        <v>1.0173407676215749</v>
      </c>
      <c r="CI7" s="8">
        <f>('µmol Ester Cleaved'!CI5/200)*10^3</f>
        <v>0.96934098979991024</v>
      </c>
      <c r="CJ7" s="8">
        <f>('µmol Ester Cleaved'!CJ5/200)*10^3</f>
        <v>1.0217997633754998</v>
      </c>
      <c r="CK7" s="8">
        <f>('µmol Ester Cleaved'!CK5/200)*10^3</f>
        <v>0.96960328366778814</v>
      </c>
      <c r="CL7" s="8">
        <f>('µmol Ester Cleaved'!CL5/200)*10^3</f>
        <v>1.0228489388470121</v>
      </c>
      <c r="CM7" s="8">
        <f>('µmol Ester Cleaved'!CM5/200)*10^3</f>
        <v>0.9754320362872978</v>
      </c>
      <c r="CN7" s="8">
        <f>('µmol Ester Cleaved'!CN5/200)*10^3</f>
        <v>1.0268999219175712</v>
      </c>
      <c r="CO7" s="8">
        <f>('µmol Ester Cleaved'!CO5/200)*10^3</f>
        <v>0.98134822019610024</v>
      </c>
      <c r="CP7" s="8">
        <f>('µmol Ester Cleaved'!CP5/200)*10^3</f>
        <v>1.0320000804596423</v>
      </c>
      <c r="CQ7" s="8">
        <f>('µmol Ester Cleaved'!CQ5/200)*10^3</f>
        <v>0.98764327302517108</v>
      </c>
      <c r="CR7" s="8">
        <f>('µmol Ester Cleaved'!CR5/200)*10^3</f>
        <v>1.0359053447147144</v>
      </c>
      <c r="CS7" s="8">
        <f>('µmol Ester Cleaved'!CS5/200)*10^3</f>
        <v>0.9895959051527069</v>
      </c>
      <c r="CT7" s="8">
        <f>('µmol Ester Cleaved'!CT5/200)*10^3</f>
        <v>1.0412386533615654</v>
      </c>
      <c r="CU7" s="8">
        <f>('µmol Ester Cleaved'!CU5/200)*10^3</f>
        <v>0.99414233219592474</v>
      </c>
    </row>
    <row r="8" spans="1:99" x14ac:dyDescent="0.25">
      <c r="A8" s="61">
        <v>4</v>
      </c>
      <c r="B8" s="13">
        <v>702</v>
      </c>
      <c r="C8" s="8">
        <f>('µmol Ester Cleaved'!C6/200)*10^3</f>
        <v>0</v>
      </c>
      <c r="D8" s="8">
        <f>('µmol Ester Cleaved'!D6/200)*10^3</f>
        <v>0.56591359182821999</v>
      </c>
      <c r="E8" s="8">
        <f>('µmol Ester Cleaved'!E6/200)*10^3</f>
        <v>1.1128254501168438</v>
      </c>
      <c r="F8" s="8">
        <f>('µmol Ester Cleaved'!F6/200)*10^3</f>
        <v>1.2819758511350239</v>
      </c>
      <c r="G8" s="8">
        <f>('µmol Ester Cleaved'!G6/200)*10^3</f>
        <v>1.3487733561546089</v>
      </c>
      <c r="H8" s="8">
        <f>('µmol Ester Cleaved'!H6/200)*10^3</f>
        <v>1.4026310303588807</v>
      </c>
      <c r="I8" s="8">
        <f>('µmol Ester Cleaved'!I6/200)*10^3</f>
        <v>1.4436654488002312</v>
      </c>
      <c r="J8" s="8">
        <f>('µmol Ester Cleaved'!J6/200)*10^3</f>
        <v>1.470944011059538</v>
      </c>
      <c r="K8" s="8">
        <f>('µmol Ester Cleaved'!K6/200)*10^3</f>
        <v>1.4813774782484608</v>
      </c>
      <c r="L8" s="8">
        <f>('µmol Ester Cleaved'!L6/200)*10^3</f>
        <v>1.4990385986855765</v>
      </c>
      <c r="M8" s="8">
        <f>('µmol Ester Cleaved'!M6/200)*10^3</f>
        <v>1.5065576895647443</v>
      </c>
      <c r="N8" s="8">
        <f>('µmol Ester Cleaved'!N6/200)*10^3</f>
        <v>1.5232279220565423</v>
      </c>
      <c r="O8" s="8">
        <f>('µmol Ester Cleaved'!O6/200)*10^3</f>
        <v>1.5304555753047353</v>
      </c>
      <c r="P8" s="8">
        <f>('µmol Ester Cleaved'!P6/200)*10^3</f>
        <v>1.5433371185938525</v>
      </c>
      <c r="Q8" s="8">
        <f>('µmol Ester Cleaved'!Q6/200)*10^3</f>
        <v>1.546484645008388</v>
      </c>
      <c r="R8" s="8">
        <f>('µmol Ester Cleaved'!R6/200)*10^3</f>
        <v>1.5587250255093588</v>
      </c>
      <c r="S8" s="8">
        <f>('µmol Ester Cleaved'!S6/200)*10^3</f>
        <v>1.5626885772906254</v>
      </c>
      <c r="T8" s="8">
        <f>('µmol Ester Cleaved'!T6/200)*10^3</f>
        <v>1.573646632215304</v>
      </c>
      <c r="U8" s="8">
        <f>('µmol Ester Cleaved'!U6/200)*10^3</f>
        <v>1.5774936089441811</v>
      </c>
      <c r="V8" s="8">
        <f>('µmol Ester Cleaved'!V6/200)*10^3</f>
        <v>1.5893842642879814</v>
      </c>
      <c r="W8" s="8">
        <f>('µmol Ester Cleaved'!W6/200)*10^3</f>
        <v>1.5936392537002235</v>
      </c>
      <c r="X8" s="8">
        <f>('µmol Ester Cleaved'!X6/200)*10^3</f>
        <v>1.6051218963606582</v>
      </c>
      <c r="Y8" s="8">
        <f>('µmol Ester Cleaved'!Y6/200)*10^3</f>
        <v>1.6120581119778754</v>
      </c>
      <c r="Z8" s="8">
        <f>('µmol Ester Cleaved'!Z6/200)*10^3</f>
        <v>1.623599042164505</v>
      </c>
      <c r="AA8" s="8">
        <f>('µmol Ester Cleaved'!AA6/200)*10^3</f>
        <v>1.62651341847426</v>
      </c>
      <c r="AB8" s="8">
        <f>('µmol Ester Cleaved'!AB6/200)*10^3</f>
        <v>1.6368303106107931</v>
      </c>
      <c r="AC8" s="8">
        <f>('µmol Ester Cleaved'!AC6/200)*10^3</f>
        <v>1.6385789363966454</v>
      </c>
      <c r="AD8" s="8">
        <f>('µmol Ester Cleaved'!AD6/200)*10^3</f>
        <v>1.6498867164784949</v>
      </c>
      <c r="AE8" s="8">
        <f>('µmol Ester Cleaved'!AE6/200)*10^3</f>
        <v>1.6507027418452263</v>
      </c>
      <c r="AF8" s="8">
        <f>('µmol Ester Cleaved'!AF6/200)*10^3</f>
        <v>1.6603784711936131</v>
      </c>
      <c r="AG8" s="8">
        <f>('µmol Ester Cleaved'!AG6/200)*10^3</f>
        <v>1.6628265472938075</v>
      </c>
      <c r="AH8" s="8">
        <f>('µmol Ester Cleaved'!AH6/200)*10^3</f>
        <v>1.6723274140636091</v>
      </c>
      <c r="AI8" s="8">
        <f>('µmol Ester Cleaved'!AI6/200)*10^3</f>
        <v>1.6744840525328271</v>
      </c>
      <c r="AJ8" s="8">
        <f>('µmol Ester Cleaved'!AJ6/200)*10^3</f>
        <v>1.6842763569336043</v>
      </c>
      <c r="AK8" s="8">
        <f>('µmol Ester Cleaved'!AK6/200)*10^3</f>
        <v>1.6846260820907752</v>
      </c>
      <c r="AL8" s="8">
        <f>('µmol Ester Cleaved'!AL6/200)*10^3</f>
        <v>1.6943600989653558</v>
      </c>
      <c r="AM8" s="8">
        <f>('µmol Ester Cleaved'!AM6/200)*10^3</f>
        <v>1.6914457226556012</v>
      </c>
      <c r="AN8" s="8">
        <f>('µmol Ester Cleaved'!AN6/200)*10^3</f>
        <v>1.7055513039948158</v>
      </c>
      <c r="AO8" s="8">
        <f>('µmol Ester Cleaved'!AO6/200)*10^3</f>
        <v>1.707299929780669</v>
      </c>
      <c r="AP8" s="8">
        <f>('µmol Ester Cleaved'!AP6/200)*10^3</f>
        <v>1.7145858705550563</v>
      </c>
      <c r="AQ8" s="8">
        <f>('µmol Ester Cleaved'!AQ6/200)*10^3</f>
        <v>1.7112634815619354</v>
      </c>
      <c r="AR8" s="8">
        <f>('µmol Ester Cleaved'!AR6/200)*10^3</f>
        <v>1.7209392109103223</v>
      </c>
      <c r="AS8" s="8">
        <f>('µmol Ester Cleaved'!AS6/200)*10^3</f>
        <v>1.717849972021982</v>
      </c>
      <c r="AT8" s="8">
        <f>('µmol Ester Cleaved'!AT6/200)*10^3</f>
        <v>1.7266513884774424</v>
      </c>
      <c r="AU8" s="8">
        <f>('µmol Ester Cleaved'!AU6/200)*10^3</f>
        <v>1.7253107753749537</v>
      </c>
      <c r="AV8" s="8">
        <f>('µmol Ester Cleaved'!AV6/200)*10^3</f>
        <v>1.7341704793566095</v>
      </c>
      <c r="AW8" s="8">
        <f>('µmol Ester Cleaved'!AW6/200)*10^3</f>
        <v>1.7353362298805117</v>
      </c>
      <c r="AX8" s="8">
        <f>('µmol Ester Cleaved'!AX6/200)*10^3</f>
        <v>1.7474600353290926</v>
      </c>
      <c r="AY8" s="8">
        <f>('µmol Ester Cleaved'!AY6/200)*10^3</f>
        <v>1.7466440099623606</v>
      </c>
      <c r="AZ8" s="8">
        <f>('µmol Ester Cleaved'!AZ6/200)*10^3</f>
        <v>1.7532305004224071</v>
      </c>
      <c r="BA8" s="8">
        <f>('µmol Ester Cleaved'!BA6/200)*10^3</f>
        <v>1.7528807752652364</v>
      </c>
      <c r="BB8" s="8">
        <f>('µmol Ester Cleaved'!BB6/200)*10^3</f>
        <v>1.759408978199088</v>
      </c>
      <c r="BC8" s="8">
        <f>('µmol Ester Cleaved'!BC6/200)*10^3</f>
        <v>1.7578352149918202</v>
      </c>
      <c r="BD8" s="8">
        <f>('µmol Ester Cleaved'!BD6/200)*10^3</f>
        <v>1.7651794432924033</v>
      </c>
      <c r="BE8" s="8">
        <f>('µmol Ester Cleaved'!BE6/200)*10^3</f>
        <v>1.7636639676113308</v>
      </c>
      <c r="BF8" s="8">
        <f>('µmol Ester Cleaved'!BF6/200)*10^3</f>
        <v>1.7701921705451815</v>
      </c>
      <c r="BG8" s="8">
        <f>('µmol Ester Cleaved'!BG6/200)*10^3</f>
        <v>1.7685018322855239</v>
      </c>
      <c r="BH8" s="8">
        <f>('µmol Ester Cleaved'!BH6/200)*10^3</f>
        <v>1.7757294855337162</v>
      </c>
      <c r="BI8" s="8">
        <f>('µmol Ester Cleaved'!BI6/200)*10^3</f>
        <v>1.7735728470644971</v>
      </c>
      <c r="BJ8" s="8">
        <f>('µmol Ester Cleaved'!BJ6/200)*10^3</f>
        <v>1.7800427624721535</v>
      </c>
      <c r="BK8" s="8">
        <f>('µmol Ester Cleaved'!BK6/200)*10^3</f>
        <v>1.77806098658152</v>
      </c>
      <c r="BL8" s="8">
        <f>('µmol Ester Cleaved'!BL6/200)*10^3</f>
        <v>1.7839480267272259</v>
      </c>
      <c r="BM8" s="8">
        <f>('µmol Ester Cleaved'!BM6/200)*10^3</f>
        <v>1.7815582381532258</v>
      </c>
      <c r="BN8" s="8">
        <f>('µmol Ester Cleaved'!BN6/200)*10^3</f>
        <v>1.7875618533513213</v>
      </c>
      <c r="BO8" s="8">
        <f>('µmol Ester Cleaved'!BO6/200)*10^3</f>
        <v>1.7854052148821031</v>
      </c>
      <c r="BP8" s="8">
        <f>('µmol Ester Cleaved'!BP6/200)*10^3</f>
        <v>1.7922248554469287</v>
      </c>
      <c r="BQ8" s="8">
        <f>('µmol Ester Cleaved'!BQ6/200)*10^3</f>
        <v>1.7889607539800036</v>
      </c>
      <c r="BR8" s="8">
        <f>('µmol Ester Cleaved'!BR6/200)*10^3</f>
        <v>1.7946729315471235</v>
      </c>
      <c r="BS8" s="8">
        <f>('µmol Ester Cleaved'!BS6/200)*10^3</f>
        <v>1.7929243057612709</v>
      </c>
      <c r="BT8" s="8">
        <f>('µmol Ester Cleaved'!BT6/200)*10^3</f>
        <v>1.7985199082760002</v>
      </c>
      <c r="BU8" s="8">
        <f>('µmol Ester Cleaved'!BU6/200)*10^3</f>
        <v>1.7965381323853662</v>
      </c>
      <c r="BV8" s="8">
        <f>('µmol Ester Cleaved'!BV6/200)*10^3</f>
        <v>1.8027748976882429</v>
      </c>
      <c r="BW8" s="8">
        <f>('µmol Ester Cleaved'!BW6/200)*10^3</f>
        <v>1.7999188089046827</v>
      </c>
      <c r="BX8" s="8">
        <f>('µmol Ester Cleaved'!BX6/200)*10^3</f>
        <v>1.8049898236836559</v>
      </c>
      <c r="BY8" s="8">
        <f>('µmol Ester Cleaved'!BY6/200)*10^3</f>
        <v>1.8036492105811692</v>
      </c>
      <c r="BZ8" s="8">
        <f>('µmol Ester Cleaved'!BZ6/200)*10^3</f>
        <v>1.8079624875196056</v>
      </c>
      <c r="CA8" s="8">
        <f>('µmol Ester Cleaved'!CA6/200)*10^3</f>
        <v>1.8049898236836559</v>
      </c>
      <c r="CB8" s="8">
        <f>('µmol Ester Cleaved'!CB6/200)*10^3</f>
        <v>1.8109351513555569</v>
      </c>
      <c r="CC8" s="8">
        <f>('µmol Ester Cleaved'!CC6/200)*10^3</f>
        <v>1.8093613881482886</v>
      </c>
      <c r="CD8" s="8">
        <f>('µmol Ester Cleaved'!CD6/200)*10^3</f>
        <v>1.8151318532416036</v>
      </c>
      <c r="CE8" s="8">
        <f>('µmol Ester Cleaved'!CE6/200)*10^3</f>
        <v>1.8121009018794583</v>
      </c>
      <c r="CF8" s="8">
        <f>('µmol Ester Cleaved'!CF6/200)*10^3</f>
        <v>1.8169970540798466</v>
      </c>
      <c r="CG8" s="8">
        <f>('µmol Ester Cleaved'!CG6/200)*10^3</f>
        <v>1.8143158278748723</v>
      </c>
      <c r="CH8" s="8">
        <f>('µmol Ester Cleaved'!CH6/200)*10^3</f>
        <v>1.8185125297609195</v>
      </c>
      <c r="CI8" s="8">
        <f>('µmol Ester Cleaved'!CI6/200)*10^3</f>
        <v>1.8162393162393109</v>
      </c>
      <c r="CJ8" s="8">
        <f>('µmol Ester Cleaved'!CJ6/200)*10^3</f>
        <v>1.8223012189636012</v>
      </c>
      <c r="CK8" s="8">
        <f>('µmol Ester Cleaved'!CK6/200)*10^3</f>
        <v>1.8178713669727735</v>
      </c>
      <c r="CL8" s="8">
        <f>('µmol Ester Cleaved'!CL6/200)*10^3</f>
        <v>1.8240498447494542</v>
      </c>
      <c r="CM8" s="8">
        <f>('µmol Ester Cleaved'!CM6/200)*10^3</f>
        <v>1.8195617052324313</v>
      </c>
      <c r="CN8" s="8">
        <f>('µmol Ester Cleaved'!CN6/200)*10^3</f>
        <v>1.8251573077471608</v>
      </c>
      <c r="CO8" s="8">
        <f>('µmol Ester Cleaved'!CO6/200)*10^3</f>
        <v>1.822242931437406</v>
      </c>
      <c r="CP8" s="8">
        <f>('µmol Ester Cleaved'!CP6/200)*10^3</f>
        <v>1.826731070954428</v>
      </c>
      <c r="CQ8" s="8">
        <f>('µmol Ester Cleaved'!CQ6/200)*10^3</f>
        <v>1.8230589568041373</v>
      </c>
      <c r="CR8" s="8">
        <f>('µmol Ester Cleaved'!CR6/200)*10^3</f>
        <v>1.8288294218974521</v>
      </c>
      <c r="CS8" s="8">
        <f>('µmol Ester Cleaved'!CS6/200)*10^3</f>
        <v>1.825507032904331</v>
      </c>
      <c r="CT8" s="8">
        <f>('µmol Ester Cleaved'!CT6/200)*10^3</f>
        <v>1.8318603732595973</v>
      </c>
      <c r="CU8" s="8">
        <f>('µmol Ester Cleaved'!CU6/200)*10^3</f>
        <v>1.8295871597379885</v>
      </c>
    </row>
    <row r="9" spans="1:99" x14ac:dyDescent="0.25">
      <c r="A9" s="61">
        <v>5</v>
      </c>
      <c r="B9" s="13">
        <v>703</v>
      </c>
      <c r="C9" s="8">
        <f>('µmol Ester Cleaved'!C7/200)*10^3</f>
        <v>0</v>
      </c>
      <c r="D9" s="8">
        <f>('µmol Ester Cleaved'!D7/200)*10^3</f>
        <v>0.52791012474900934</v>
      </c>
      <c r="E9" s="8">
        <f>('µmol Ester Cleaved'!E7/200)*10^3</f>
        <v>1.0907344776888948</v>
      </c>
      <c r="F9" s="8">
        <f>('µmol Ester Cleaved'!F7/200)*10^3</f>
        <v>1.2624495298596596</v>
      </c>
      <c r="G9" s="8">
        <f>('µmol Ester Cleaved'!G7/200)*10^3</f>
        <v>1.3252251955717822</v>
      </c>
      <c r="H9" s="8">
        <f>('µmol Ester Cleaved'!H7/200)*10^3</f>
        <v>1.3552432715622587</v>
      </c>
      <c r="I9" s="8">
        <f>('µmol Ester Cleaved'!I7/200)*10^3</f>
        <v>1.3711557662135212</v>
      </c>
      <c r="J9" s="8">
        <f>('µmol Ester Cleaved'!J7/200)*10^3</f>
        <v>1.38508648497415</v>
      </c>
      <c r="K9" s="8">
        <f>('µmol Ester Cleaved'!K7/200)*10^3</f>
        <v>1.39674399021317</v>
      </c>
      <c r="L9" s="8">
        <f>('µmol Ester Cleaved'!L7/200)*10^3</f>
        <v>1.40840149545219</v>
      </c>
      <c r="M9" s="8">
        <f>('µmol Ester Cleaved'!M7/200)*10^3</f>
        <v>1.420583588426966</v>
      </c>
      <c r="N9" s="8">
        <f>('µmol Ester Cleaved'!N7/200)*10^3</f>
        <v>1.4361463579210576</v>
      </c>
      <c r="O9" s="8">
        <f>('µmol Ester Cleaved'!O7/200)*10^3</f>
        <v>1.456080691879782</v>
      </c>
      <c r="P9" s="8">
        <f>('µmol Ester Cleaved'!P7/200)*10^3</f>
        <v>1.4728092118977756</v>
      </c>
      <c r="Q9" s="8">
        <f>('µmol Ester Cleaved'!Q7/200)*10^3</f>
        <v>1.4834175416652837</v>
      </c>
      <c r="R9" s="8">
        <f>('µmol Ester Cleaved'!R7/200)*10^3</f>
        <v>1.4946670342209385</v>
      </c>
      <c r="S9" s="8">
        <f>('µmol Ester Cleaved'!S7/200)*10^3</f>
        <v>1.5031770130454223</v>
      </c>
      <c r="T9" s="8">
        <f>('µmol Ester Cleaved'!T7/200)*10^3</f>
        <v>1.5107543914507857</v>
      </c>
      <c r="U9" s="8">
        <f>('µmol Ester Cleaved'!U7/200)*10^3</f>
        <v>1.5196140954324411</v>
      </c>
      <c r="V9" s="8">
        <f>('µmol Ester Cleaved'!V7/200)*10^3</f>
        <v>1.5271914738378036</v>
      </c>
      <c r="W9" s="8">
        <f>('µmol Ester Cleaved'!W7/200)*10^3</f>
        <v>1.5355848776098984</v>
      </c>
      <c r="X9" s="8">
        <f>('µmol Ester Cleaved'!X7/200)*10^3</f>
        <v>1.5438617063296025</v>
      </c>
      <c r="Y9" s="8">
        <f>('µmol Ester Cleaved'!Y7/200)*10^3</f>
        <v>1.5555774990948177</v>
      </c>
      <c r="Z9" s="8">
        <f>('µmol Ester Cleaved'!Z7/200)*10^3</f>
        <v>1.5602405011904257</v>
      </c>
      <c r="AA9" s="8">
        <f>('µmol Ester Cleaved'!AA7/200)*10^3</f>
        <v>1.5692750677506662</v>
      </c>
      <c r="AB9" s="8">
        <f>('µmol Ester Cleaved'!AB7/200)*10^3</f>
        <v>1.5753369704749569</v>
      </c>
      <c r="AC9" s="8">
        <f>('µmol Ester Cleaved'!AC7/200)*10^3</f>
        <v>1.5818651734088076</v>
      </c>
      <c r="AD9" s="8">
        <f>('µmol Ester Cleaved'!AD7/200)*10^3</f>
        <v>1.5886265264474395</v>
      </c>
      <c r="AE9" s="8">
        <f>('µmol Ester Cleaved'!AE7/200)*10^3</f>
        <v>1.5952130169074852</v>
      </c>
      <c r="AF9" s="8">
        <f>('µmol Ester Cleaved'!AF7/200)*10^3</f>
        <v>1.6001674566340691</v>
      </c>
      <c r="AG9" s="8">
        <f>('µmol Ester Cleaved'!AG7/200)*10^3</f>
        <v>1.6069288096727006</v>
      </c>
      <c r="AH9" s="8">
        <f>('µmol Ester Cleaved'!AH7/200)*10^3</f>
        <v>1.6126409872398204</v>
      </c>
      <c r="AI9" s="8">
        <f>('µmol Ester Cleaved'!AI7/200)*10^3</f>
        <v>1.6180617271759645</v>
      </c>
      <c r="AJ9" s="8">
        <f>('µmol Ester Cleaved'!AJ7/200)*10^3</f>
        <v>1.6236573296906947</v>
      </c>
      <c r="AK9" s="8">
        <f>('µmol Ester Cleaved'!AK7/200)*10^3</f>
        <v>1.6283786193124972</v>
      </c>
      <c r="AL9" s="8">
        <f>('µmol Ester Cleaved'!AL7/200)*10^3</f>
        <v>1.6326918962509345</v>
      </c>
      <c r="AM9" s="8">
        <f>('µmol Ester Cleaved'!AM7/200)*10^3</f>
        <v>1.6343239469843973</v>
      </c>
      <c r="AN9" s="8">
        <f>('µmol Ester Cleaved'!AN7/200)*10^3</f>
        <v>1.6433002260184426</v>
      </c>
      <c r="AO9" s="8">
        <f>('µmol Ester Cleaved'!AO7/200)*10^3</f>
        <v>1.649128978637953</v>
      </c>
      <c r="AP9" s="8">
        <f>('µmol Ester Cleaved'!AP7/200)*10^3</f>
        <v>1.6509941794761964</v>
      </c>
      <c r="AQ9" s="8">
        <f>('µmol Ester Cleaved'!AQ7/200)*10^3</f>
        <v>1.652684517735854</v>
      </c>
      <c r="AR9" s="8">
        <f>('µmol Ester Cleaved'!AR7/200)*10^3</f>
        <v>1.6583966953029738</v>
      </c>
      <c r="AS9" s="8">
        <f>('µmol Ester Cleaved'!AS7/200)*10^3</f>
        <v>1.6620688094532654</v>
      </c>
      <c r="AT9" s="8">
        <f>('µmol Ester Cleaved'!AT7/200)*10^3</f>
        <v>1.6681307121775559</v>
      </c>
      <c r="AU9" s="8">
        <f>('µmol Ester Cleaved'!AU7/200)*10^3</f>
        <v>1.6744257650066265</v>
      </c>
      <c r="AV9" s="8">
        <f>('µmol Ester Cleaved'!AV7/200)*10^3</f>
        <v>1.6801962300999409</v>
      </c>
      <c r="AW9" s="8">
        <f>('µmol Ester Cleaved'!AW7/200)*10^3</f>
        <v>1.6860249827194518</v>
      </c>
      <c r="AX9" s="8">
        <f>('µmol Ester Cleaved'!AX7/200)*10^3</f>
        <v>1.6945932490701312</v>
      </c>
      <c r="AY9" s="8">
        <f>('µmol Ester Cleaved'!AY7/200)*10^3</f>
        <v>1.6984402257990079</v>
      </c>
      <c r="AZ9" s="8">
        <f>('µmol Ester Cleaved'!AZ7/200)*10^3</f>
        <v>1.7003054266372506</v>
      </c>
      <c r="BA9" s="8">
        <f>('µmol Ester Cleaved'!BA7/200)*10^3</f>
        <v>1.7045021285232977</v>
      </c>
      <c r="BB9" s="8">
        <f>('µmol Ester Cleaved'!BB7/200)*10^3</f>
        <v>1.7065421919401262</v>
      </c>
      <c r="BC9" s="8">
        <f>('µmol Ester Cleaved'!BC7/200)*10^3</f>
        <v>1.7091068430927117</v>
      </c>
      <c r="BD9" s="8">
        <f>('µmol Ester Cleaved'!BD7/200)*10^3</f>
        <v>1.7117880692976855</v>
      </c>
      <c r="BE9" s="8">
        <f>('µmol Ester Cleaved'!BE7/200)*10^3</f>
        <v>1.7141778578716849</v>
      </c>
      <c r="BF9" s="8">
        <f>('µmol Ester Cleaved'!BF7/200)*10^3</f>
        <v>1.7168007965504646</v>
      </c>
      <c r="BG9" s="8">
        <f>('µmol Ester Cleaved'!BG7/200)*10^3</f>
        <v>1.7192488726506583</v>
      </c>
      <c r="BH9" s="8">
        <f>('µmol Ester Cleaved'!BH7/200)*10^3</f>
        <v>1.7219883863818279</v>
      </c>
      <c r="BI9" s="8">
        <f>('µmol Ester Cleaved'!BI7/200)*10^3</f>
        <v>1.7243781749558271</v>
      </c>
      <c r="BJ9" s="8">
        <f>('µmol Ester Cleaved'!BJ7/200)*10^3</f>
        <v>1.7264182383726556</v>
      </c>
      <c r="BK9" s="8">
        <f>('µmol Ester Cleaved'!BK7/200)*10^3</f>
        <v>1.7279337140537281</v>
      </c>
      <c r="BL9" s="8">
        <f>('µmol Ester Cleaved'!BL7/200)*10^3</f>
        <v>1.7298572024181662</v>
      </c>
      <c r="BM9" s="8">
        <f>('µmol Ester Cleaved'!BM7/200)*10^3</f>
        <v>1.7320721284135803</v>
      </c>
      <c r="BN9" s="8">
        <f>('µmol Ester Cleaved'!BN7/200)*10^3</f>
        <v>1.7334127415160676</v>
      </c>
      <c r="BO9" s="8">
        <f>('µmol Ester Cleaved'!BO7/200)*10^3</f>
        <v>1.7349865047233357</v>
      </c>
      <c r="BP9" s="8">
        <f>('µmol Ester Cleaved'!BP7/200)*10^3</f>
        <v>1.7376094434021148</v>
      </c>
      <c r="BQ9" s="8">
        <f>('µmol Ester Cleaved'!BQ7/200)*10^3</f>
        <v>1.7388917689784069</v>
      </c>
      <c r="BR9" s="8">
        <f>('µmol Ester Cleaved'!BR7/200)*10^3</f>
        <v>1.739241494135578</v>
      </c>
      <c r="BS9" s="8">
        <f>('µmol Ester Cleaved'!BS7/200)*10^3</f>
        <v>1.7422724454977232</v>
      </c>
      <c r="BT9" s="8">
        <f>('µmol Ester Cleaved'!BT7/200)*10^3</f>
        <v>1.7432633334430399</v>
      </c>
      <c r="BU9" s="8">
        <f>('µmol Ester Cleaved'!BU7/200)*10^3</f>
        <v>1.7451285342812823</v>
      </c>
      <c r="BV9" s="8">
        <f>('µmol Ester Cleaved'!BV7/200)*10^3</f>
        <v>1.7465857224361605</v>
      </c>
      <c r="BW9" s="8">
        <f>('µmol Ester Cleaved'!BW7/200)*10^3</f>
        <v>1.7488006484315741</v>
      </c>
      <c r="BX9" s="8">
        <f>('µmol Ester Cleaved'!BX7/200)*10^3</f>
        <v>1.7490337985363549</v>
      </c>
      <c r="BY9" s="8">
        <f>('µmol Ester Cleaved'!BY7/200)*10^3</f>
        <v>1.7520647498984998</v>
      </c>
      <c r="BZ9" s="8">
        <f>('µmol Ester Cleaved'!BZ7/200)*10^3</f>
        <v>1.7514235871103534</v>
      </c>
      <c r="CA9" s="8">
        <f>('µmol Ester Cleaved'!CA7/200)*10^3</f>
        <v>1.7523561875294753</v>
      </c>
      <c r="CB9" s="8">
        <f>('µmol Ester Cleaved'!CB7/200)*10^3</f>
        <v>1.7551539887868406</v>
      </c>
      <c r="CC9" s="8">
        <f>('µmol Ester Cleaved'!CC7/200)*10^3</f>
        <v>1.7577186399394245</v>
      </c>
      <c r="CD9" s="8">
        <f>('µmol Ester Cleaved'!CD7/200)*10^3</f>
        <v>1.7585346653061555</v>
      </c>
      <c r="CE9" s="8">
        <f>('µmol Ester Cleaved'!CE7/200)*10^3</f>
        <v>1.760225003565814</v>
      </c>
      <c r="CF9" s="8">
        <f>('µmol Ester Cleaved'!CF7/200)*10^3</f>
        <v>1.7604581536705937</v>
      </c>
      <c r="CG9" s="8">
        <f>('µmol Ester Cleaved'!CG7/200)*10^3</f>
        <v>1.7622067794564473</v>
      </c>
      <c r="CH9" s="8">
        <f>('µmol Ester Cleaved'!CH7/200)*10^3</f>
        <v>1.7621484919302515</v>
      </c>
      <c r="CI9" s="8">
        <f>('µmol Ester Cleaved'!CI7/200)*10^3</f>
        <v>1.7643051303994708</v>
      </c>
      <c r="CJ9" s="8">
        <f>('µmol Ester Cleaved'!CJ7/200)*10^3</f>
        <v>1.7662286187639087</v>
      </c>
      <c r="CK9" s="8">
        <f>('µmol Ester Cleaved'!CK7/200)*10^3</f>
        <v>1.7656457435019579</v>
      </c>
      <c r="CL9" s="8">
        <f>('µmol Ester Cleaved'!CL7/200)*10^3</f>
        <v>1.7673360817616157</v>
      </c>
      <c r="CM9" s="8">
        <f>('µmol Ester Cleaved'!CM7/200)*10^3</f>
        <v>1.7670446441306402</v>
      </c>
      <c r="CN9" s="8">
        <f>('µmol Ester Cleaved'!CN7/200)*10^3</f>
        <v>1.7679772445497621</v>
      </c>
      <c r="CO9" s="8">
        <f>('µmol Ester Cleaved'!CO7/200)*10^3</f>
        <v>1.7693761451784444</v>
      </c>
      <c r="CP9" s="8">
        <f>('µmol Ester Cleaved'!CP7/200)*10^3</f>
        <v>1.7700755954927856</v>
      </c>
      <c r="CQ9" s="8">
        <f>('µmol Ester Cleaved'!CQ7/200)*10^3</f>
        <v>1.7704836081761517</v>
      </c>
      <c r="CR9" s="8">
        <f>('µmol Ester Cleaved'!CR7/200)*10^3</f>
        <v>1.7720573713834187</v>
      </c>
      <c r="CS9" s="8">
        <f>('µmol Ester Cleaved'!CS7/200)*10^3</f>
        <v>1.773456272012101</v>
      </c>
      <c r="CT9" s="8">
        <f>('µmol Ester Cleaved'!CT7/200)*10^3</f>
        <v>1.7752048977979544</v>
      </c>
      <c r="CU9" s="8">
        <f>('µmol Ester Cleaved'!CU7/200)*10^3</f>
        <v>1.7773615362671726</v>
      </c>
    </row>
    <row r="10" spans="1:99" x14ac:dyDescent="0.25">
      <c r="A10" s="61">
        <v>6</v>
      </c>
      <c r="B10" s="13">
        <v>705</v>
      </c>
      <c r="C10" s="8">
        <f>('µmol Ester Cleaved'!C8/200)*10^3</f>
        <v>0</v>
      </c>
      <c r="D10" s="8">
        <f>('µmol Ester Cleaved'!D8/200)*10^3</f>
        <v>0.56472841212892178</v>
      </c>
      <c r="E10" s="8">
        <f>('µmol Ester Cleaved'!E8/200)*10^3</f>
        <v>0.58273925772320734</v>
      </c>
      <c r="F10" s="8">
        <f>('µmol Ester Cleaved'!F8/200)*10^3</f>
        <v>0.66142741808659256</v>
      </c>
      <c r="G10" s="8">
        <f>('µmol Ester Cleaved'!G8/200)*10^3</f>
        <v>0.70152923610882145</v>
      </c>
      <c r="H10" s="8">
        <f>('µmol Ester Cleaved'!H8/200)*10^3</f>
        <v>0.74984959532455953</v>
      </c>
      <c r="I10" s="8">
        <f>('µmol Ester Cleaved'!I8/200)*10^3</f>
        <v>0.77771103284581711</v>
      </c>
      <c r="J10" s="8">
        <f>('µmol Ester Cleaved'!J8/200)*10^3</f>
        <v>0.81740483818468013</v>
      </c>
      <c r="K10" s="8">
        <f>('µmol Ester Cleaved'!K8/200)*10^3</f>
        <v>0.84002039834837905</v>
      </c>
      <c r="L10" s="8">
        <f>('µmol Ester Cleaved'!L8/200)*10^3</f>
        <v>0.87697468995607242</v>
      </c>
      <c r="M10" s="8">
        <f>('µmol Ester Cleaved'!M8/200)*10^3</f>
        <v>0.89096369624289673</v>
      </c>
      <c r="N10" s="8">
        <f>('µmol Ester Cleaved'!N8/200)*10^3</f>
        <v>0.92138978491673873</v>
      </c>
      <c r="O10" s="8">
        <f>('µmol Ester Cleaved'!O8/200)*10^3</f>
        <v>0.92844257558634569</v>
      </c>
      <c r="P10" s="8">
        <f>('µmol Ester Cleaved'!P8/200)*10^3</f>
        <v>0.95321477421926337</v>
      </c>
      <c r="Q10" s="8">
        <f>('µmol Ester Cleaved'!Q8/200)*10^3</f>
        <v>0.95438052474316515</v>
      </c>
      <c r="R10" s="8">
        <f>('µmol Ester Cleaved'!R8/200)*10^3</f>
        <v>0.97682122232827873</v>
      </c>
      <c r="S10" s="8">
        <f>('µmol Ester Cleaved'!S8/200)*10^3</f>
        <v>0.97629663459252303</v>
      </c>
      <c r="T10" s="8">
        <f>('µmol Ester Cleaved'!T8/200)*10^3</f>
        <v>0.99442405523919863</v>
      </c>
      <c r="U10" s="8">
        <f>('µmol Ester Cleaved'!U8/200)*10^3</f>
        <v>0.99156796645563927</v>
      </c>
      <c r="V10" s="8">
        <f>('µmol Ester Cleaved'!V8/200)*10^3</f>
        <v>1.0095788120499249</v>
      </c>
      <c r="W10" s="8">
        <f>('µmol Ester Cleaved'!W8/200)*10^3</f>
        <v>1.0050323850067073</v>
      </c>
      <c r="X10" s="8">
        <f>('µmol Ester Cleaved'!X8/200)*10^3</f>
        <v>1.0212363172889447</v>
      </c>
      <c r="Y10" s="8">
        <f>('µmol Ester Cleaved'!Y8/200)*10^3</f>
        <v>1.0180887908744096</v>
      </c>
      <c r="Z10" s="8">
        <f>('µmol Ester Cleaved'!Z8/200)*10^3</f>
        <v>1.0317280720040629</v>
      </c>
      <c r="AA10" s="8">
        <f>('µmol Ester Cleaved'!AA8/200)*10^3</f>
        <v>1.0242089811248953</v>
      </c>
      <c r="AB10" s="8">
        <f>('µmol Ester Cleaved'!AB8/200)*10^3</f>
        <v>1.0386642876212799</v>
      </c>
      <c r="AC10" s="8">
        <f>('µmol Ester Cleaved'!AC8/200)*10^3</f>
        <v>1.0298045836396241</v>
      </c>
      <c r="AD10" s="8">
        <f>('µmol Ester Cleaved'!AD8/200)*10^3</f>
        <v>1.0445513277669851</v>
      </c>
      <c r="AE10" s="8">
        <f>('µmol Ester Cleaved'!AE8/200)*10^3</f>
        <v>1.0339429979994765</v>
      </c>
      <c r="AF10" s="8">
        <f>('µmol Ester Cleaved'!AF8/200)*10^3</f>
        <v>1.0476405666553257</v>
      </c>
      <c r="AG10" s="8">
        <f>('µmol Ester Cleaved'!AG8/200)*10^3</f>
        <v>1.037906549780744</v>
      </c>
      <c r="AH10" s="8">
        <f>('µmol Ester Cleaved'!AH8/200)*10^3</f>
        <v>1.0523035687509332</v>
      </c>
      <c r="AI10" s="8">
        <f>('µmol Ester Cleaved'!AI8/200)*10^3</f>
        <v>1.0422198267191809</v>
      </c>
      <c r="AJ10" s="8">
        <f>('µmol Ester Cleaved'!AJ8/200)*10^3</f>
        <v>1.0552179450606882</v>
      </c>
      <c r="AK10" s="8">
        <f>('µmol Ester Cleaved'!AK8/200)*10^3</f>
        <v>1.0442598901360094</v>
      </c>
      <c r="AL10" s="8">
        <f>('µmol Ester Cleaved'!AL8/200)*10^3</f>
        <v>1.0584237590014187</v>
      </c>
      <c r="AM10" s="8">
        <f>('µmol Ester Cleaved'!AM8/200)*10^3</f>
        <v>1.0436187273478637</v>
      </c>
      <c r="AN10" s="8">
        <f>('µmol Ester Cleaved'!AN8/200)*10^3</f>
        <v>1.0623290232564904</v>
      </c>
      <c r="AO10" s="8">
        <f>('µmol Ester Cleaved'!AO8/200)*10^3</f>
        <v>1.0514875433842024</v>
      </c>
      <c r="AP10" s="8">
        <f>('µmol Ester Cleaved'!AP8/200)*10^3</f>
        <v>1.0643690866733191</v>
      </c>
      <c r="AQ10" s="8">
        <f>('µmol Ester Cleaved'!AQ8/200)*10^3</f>
        <v>1.0483400169696664</v>
      </c>
      <c r="AR10" s="8">
        <f>('µmol Ester Cleaved'!AR8/200)*10^3</f>
        <v>1.0650102494614648</v>
      </c>
      <c r="AS10" s="8">
        <f>('µmol Ester Cleaved'!AS8/200)*10^3</f>
        <v>1.0520121311199579</v>
      </c>
      <c r="AT10" s="8">
        <f>('µmol Ester Cleaved'!AT8/200)*10^3</f>
        <v>1.0693235263999024</v>
      </c>
      <c r="AU10" s="8">
        <f>('µmol Ester Cleaved'!AU8/200)*10^3</f>
        <v>1.0589483467371748</v>
      </c>
      <c r="AV10" s="8">
        <f>('µmol Ester Cleaved'!AV8/200)*10^3</f>
        <v>1.075793441807559</v>
      </c>
      <c r="AW10" s="8">
        <f>('µmol Ester Cleaved'!AW8/200)*10^3</f>
        <v>1.0644856617257088</v>
      </c>
      <c r="AX10" s="8">
        <f>('µmol Ester Cleaved'!AX8/200)*10^3</f>
        <v>1.0849445834201894</v>
      </c>
      <c r="AY10" s="8">
        <f>('µmol Ester Cleaved'!AY8/200)*10^3</f>
        <v>1.0714218773429258</v>
      </c>
      <c r="AZ10" s="8">
        <f>('µmol Ester Cleaved'!AZ8/200)*10^3</f>
        <v>1.0861686214702864</v>
      </c>
      <c r="BA10" s="8">
        <f>('µmol Ester Cleaved'!BA8/200)*10^3</f>
        <v>1.0728790654978038</v>
      </c>
      <c r="BB10" s="8">
        <f>('µmol Ester Cleaved'!BB8/200)*10^3</f>
        <v>1.0877423846775542</v>
      </c>
      <c r="BC10" s="8">
        <f>('µmol Ester Cleaved'!BC8/200)*10^3</f>
        <v>1.0729956405501939</v>
      </c>
      <c r="BD10" s="8">
        <f>('µmol Ester Cleaved'!BD8/200)*10^3</f>
        <v>1.0885584100442853</v>
      </c>
      <c r="BE10" s="8">
        <f>('µmol Ester Cleaved'!BE8/200)*10^3</f>
        <v>1.0743945411788762</v>
      </c>
      <c r="BF10" s="8">
        <f>('µmol Ester Cleaved'!BF8/200)*10^3</f>
        <v>1.0889081352014562</v>
      </c>
      <c r="BG10" s="8">
        <f>('µmol Ester Cleaved'!BG8/200)*10^3</f>
        <v>1.0751522790194128</v>
      </c>
      <c r="BH10" s="8">
        <f>('µmol Ester Cleaved'!BH8/200)*10^3</f>
        <v>1.0918807990374062</v>
      </c>
      <c r="BI10" s="8">
        <f>('µmol Ester Cleaved'!BI8/200)*10^3</f>
        <v>1.0773672050148266</v>
      </c>
      <c r="BJ10" s="8">
        <f>('µmol Ester Cleaved'!BJ8/200)*10^3</f>
        <v>1.0925802493517474</v>
      </c>
      <c r="BK10" s="8">
        <f>('µmol Ester Cleaved'!BK8/200)*10^3</f>
        <v>1.0782998054339479</v>
      </c>
      <c r="BL10" s="8">
        <f>('µmol Ester Cleaved'!BL8/200)*10^3</f>
        <v>1.0938042874018445</v>
      </c>
      <c r="BM10" s="8">
        <f>('µmol Ester Cleaved'!BM8/200)*10^3</f>
        <v>1.0805147314293615</v>
      </c>
      <c r="BN10" s="8">
        <f>('µmol Ester Cleaved'!BN8/200)*10^3</f>
        <v>1.0961357884496483</v>
      </c>
      <c r="BO10" s="8">
        <f>('µmol Ester Cleaved'!BO8/200)*10^3</f>
        <v>1.0819136320580443</v>
      </c>
      <c r="BP10" s="8">
        <f>('µmol Ester Cleaved'!BP8/200)*10^3</f>
        <v>1.0989335897070132</v>
      </c>
      <c r="BQ10" s="8">
        <f>('µmol Ester Cleaved'!BQ8/200)*10^3</f>
        <v>1.0843034206320432</v>
      </c>
      <c r="BR10" s="8">
        <f>('µmol Ester Cleaved'!BR8/200)*10^3</f>
        <v>1.1000410527047202</v>
      </c>
      <c r="BS10" s="8">
        <f>('µmol Ester Cleaved'!BS8/200)*10^3</f>
        <v>1.0875092345727737</v>
      </c>
      <c r="BT10" s="8">
        <f>('µmol Ester Cleaved'!BT8/200)*10^3</f>
        <v>1.1045291922217433</v>
      </c>
      <c r="BU10" s="8">
        <f>('µmol Ester Cleaved'!BU8/200)*10^3</f>
        <v>1.089491010463407</v>
      </c>
      <c r="BV10" s="8">
        <f>('µmol Ester Cleaved'!BV8/200)*10^3</f>
        <v>1.1066275431647665</v>
      </c>
      <c r="BW10" s="8">
        <f>('µmol Ester Cleaved'!BW8/200)*10^3</f>
        <v>1.0904236108825283</v>
      </c>
      <c r="BX10" s="8">
        <f>('µmol Ester Cleaved'!BX8/200)*10^3</f>
        <v>1.1056949427456451</v>
      </c>
      <c r="BY10" s="8">
        <f>('µmol Ester Cleaved'!BY8/200)*10^3</f>
        <v>1.0908316235658941</v>
      </c>
      <c r="BZ10" s="8">
        <f>('µmol Ester Cleaved'!BZ8/200)*10^3</f>
        <v>1.1047040548003282</v>
      </c>
      <c r="CA10" s="8">
        <f>('µmol Ester Cleaved'!CA8/200)*10^3</f>
        <v>1.0887332726228707</v>
      </c>
      <c r="CB10" s="8">
        <f>('µmol Ester Cleaved'!CB8/200)*10^3</f>
        <v>1.1049954924313037</v>
      </c>
      <c r="CC10" s="8">
        <f>('µmol Ester Cleaved'!CC8/200)*10^3</f>
        <v>1.0927551119303327</v>
      </c>
      <c r="CD10" s="8">
        <f>('µmol Ester Cleaved'!CD8/200)*10^3</f>
        <v>1.1082013063720342</v>
      </c>
      <c r="CE10" s="8">
        <f>('µmol Ester Cleaved'!CE8/200)*10^3</f>
        <v>1.0940374375066249</v>
      </c>
      <c r="CF10" s="8">
        <f>('µmol Ester Cleaved'!CF8/200)*10^3</f>
        <v>1.1078515812148639</v>
      </c>
      <c r="CG10" s="8">
        <f>('µmol Ester Cleaved'!CG8/200)*10^3</f>
        <v>1.0950283254519415</v>
      </c>
      <c r="CH10" s="8">
        <f>('µmol Ester Cleaved'!CH8/200)*10^3</f>
        <v>1.1090756192649605</v>
      </c>
      <c r="CI10" s="8">
        <f>('µmol Ester Cleaved'!CI8/200)*10^3</f>
        <v>1.0963689385544289</v>
      </c>
      <c r="CJ10" s="8">
        <f>('µmol Ester Cleaved'!CJ8/200)*10^3</f>
        <v>1.1126311583628616</v>
      </c>
      <c r="CK10" s="8">
        <f>('µmol Ester Cleaved'!CK8/200)*10^3</f>
        <v>1.0978261267093066</v>
      </c>
      <c r="CL10" s="8">
        <f>('µmol Ester Cleaved'!CL8/200)*10^3</f>
        <v>1.1135054712557879</v>
      </c>
      <c r="CM10" s="8">
        <f>('µmol Ester Cleaved'!CM8/200)*10^3</f>
        <v>1.0979427017616965</v>
      </c>
      <c r="CN10" s="8">
        <f>('µmol Ester Cleaved'!CN8/200)*10^3</f>
        <v>1.1137969088867636</v>
      </c>
      <c r="CO10" s="8">
        <f>('µmol Ester Cleaved'!CO8/200)*10^3</f>
        <v>1.1000410527047202</v>
      </c>
      <c r="CP10" s="8">
        <f>('µmol Ester Cleaved'!CP8/200)*10^3</f>
        <v>1.1158369723035921</v>
      </c>
      <c r="CQ10" s="8">
        <f>('µmol Ester Cleaved'!CQ8/200)*10^3</f>
        <v>1.1014982408595977</v>
      </c>
      <c r="CR10" s="8">
        <f>('µmol Ester Cleaved'!CR8/200)*10^3</f>
        <v>1.1175855980894456</v>
      </c>
      <c r="CS10" s="8">
        <f>('µmol Ester Cleaved'!CS8/200)*10^3</f>
        <v>1.1044126171693522</v>
      </c>
      <c r="CT10" s="8">
        <f>('µmol Ester Cleaved'!CT8/200)*10^3</f>
        <v>1.1215491498707124</v>
      </c>
      <c r="CU10" s="8">
        <f>('µmol Ester Cleaved'!CU8/200)*10^3</f>
        <v>1.1093670568959364</v>
      </c>
    </row>
    <row r="11" spans="1:99" x14ac:dyDescent="0.25">
      <c r="A11" s="61">
        <v>7</v>
      </c>
      <c r="B11" s="13">
        <v>707</v>
      </c>
      <c r="C11" s="8">
        <f>('µmol Ester Cleaved'!C9/200)*10^3</f>
        <v>0</v>
      </c>
      <c r="D11" s="8">
        <f>('µmol Ester Cleaved'!D9/200)*10^3</f>
        <v>0.52995018816584338</v>
      </c>
      <c r="E11" s="8">
        <f>('µmol Ester Cleaved'!E9/200)*10^3</f>
        <v>0.81719111725529614</v>
      </c>
      <c r="F11" s="8">
        <f>('µmol Ester Cleaved'!F9/200)*10^3</f>
        <v>0.88929278715863525</v>
      </c>
      <c r="G11" s="8">
        <f>('µmol Ester Cleaved'!G9/200)*10^3</f>
        <v>0.91721251220608824</v>
      </c>
      <c r="H11" s="8">
        <f>('µmol Ester Cleaved'!H9/200)*10^3</f>
        <v>0.93394103222408176</v>
      </c>
      <c r="I11" s="8">
        <f>('µmol Ester Cleaved'!I9/200)*10^3</f>
        <v>0.94268416115334674</v>
      </c>
      <c r="J11" s="8">
        <f>('µmol Ester Cleaved'!J9/200)*10^3</f>
        <v>0.9566148799139752</v>
      </c>
      <c r="K11" s="8">
        <f>('µmol Ester Cleaved'!K9/200)*10^3</f>
        <v>0.96092815685241284</v>
      </c>
      <c r="L11" s="8">
        <f>('µmol Ester Cleaved'!L9/200)*10^3</f>
        <v>0.96786437246962953</v>
      </c>
      <c r="M11" s="8">
        <f>('µmol Ester Cleaved'!M9/200)*10^3</f>
        <v>0.96827238515299585</v>
      </c>
      <c r="N11" s="8">
        <f>('µmol Ester Cleaved'!N9/200)*10^3</f>
        <v>0.96710663462909374</v>
      </c>
      <c r="O11" s="8">
        <f>('µmol Ester Cleaved'!O9/200)*10^3</f>
        <v>0.97380970014153001</v>
      </c>
      <c r="P11" s="8">
        <f>('µmol Ester Cleaved'!P9/200)*10^3</f>
        <v>0.98237796649220999</v>
      </c>
      <c r="Q11" s="8">
        <f>('µmol Ester Cleaved'!Q9/200)*10^3</f>
        <v>0.98739069374498867</v>
      </c>
      <c r="R11" s="8">
        <f>('µmol Ester Cleaved'!R9/200)*10^3</f>
        <v>0.99537608483371698</v>
      </c>
      <c r="S11" s="8">
        <f>('µmol Ester Cleaved'!S9/200)*10^3</f>
        <v>0.99980593682454511</v>
      </c>
      <c r="T11" s="8">
        <f>('µmol Ester Cleaved'!T9/200)*10^3</f>
        <v>1.0048186640773231</v>
      </c>
      <c r="U11" s="8">
        <f>('µmol Ester Cleaved'!U9/200)*10^3</f>
        <v>1.0097148162777116</v>
      </c>
      <c r="V11" s="8">
        <f>('µmol Ester Cleaved'!V9/200)*10^3</f>
        <v>1.0125126175350765</v>
      </c>
      <c r="W11" s="8">
        <f>('µmol Ester Cleaved'!W9/200)*10^3</f>
        <v>1.0151938437400518</v>
      </c>
      <c r="X11" s="8">
        <f>('µmol Ester Cleaved'!X9/200)*10^3</f>
        <v>1.0175253447878549</v>
      </c>
      <c r="Y11" s="8">
        <f>('µmol Ester Cleaved'!Y9/200)*10^3</f>
        <v>1.0208477337809756</v>
      </c>
      <c r="Z11" s="8">
        <f>('µmol Ester Cleaved'!Z9/200)*10^3</f>
        <v>1.0182247951021965</v>
      </c>
      <c r="AA11" s="8">
        <f>('µmol Ester Cleaved'!AA9/200)*10^3</f>
        <v>1.0189825329427327</v>
      </c>
      <c r="AB11" s="8">
        <f>('µmol Ester Cleaved'!AB9/200)*10^3</f>
        <v>1.0167093194211243</v>
      </c>
      <c r="AC11" s="8">
        <f>('µmol Ester Cleaved'!AC9/200)*10^3</f>
        <v>1.0151355562138562</v>
      </c>
      <c r="AD11" s="8">
        <f>('µmol Ester Cleaved'!AD9/200)*10^3</f>
        <v>1.0142612433209295</v>
      </c>
      <c r="AE11" s="8">
        <f>('µmol Ester Cleaved'!AE9/200)*10^3</f>
        <v>1.0121046048517111</v>
      </c>
      <c r="AF11" s="8">
        <f>('µmol Ester Cleaved'!AF9/200)*10^3</f>
        <v>1.0103559790658578</v>
      </c>
      <c r="AG11" s="8">
        <f>('µmol Ester Cleaved'!AG9/200)*10^3</f>
        <v>1.0105308416444432</v>
      </c>
      <c r="AH11" s="8">
        <f>('µmol Ester Cleaved'!AH9/200)*10^3</f>
        <v>1.0091319410157606</v>
      </c>
      <c r="AI11" s="8">
        <f>('µmol Ester Cleaved'!AI9/200)*10^3</f>
        <v>1.0081410530704442</v>
      </c>
      <c r="AJ11" s="8">
        <f>('µmol Ester Cleaved'!AJ9/200)*10^3</f>
        <v>1.0079079029656635</v>
      </c>
      <c r="AK11" s="8">
        <f>('µmol Ester Cleaved'!AK9/200)*10^3</f>
        <v>1.0068587274941521</v>
      </c>
      <c r="AL11" s="8">
        <f>('µmol Ester Cleaved'!AL9/200)*10^3</f>
        <v>1.0069170150203468</v>
      </c>
      <c r="AM11" s="8">
        <f>('µmol Ester Cleaved'!AM9/200)*10^3</f>
        <v>1.0026037380819097</v>
      </c>
      <c r="AN11" s="8">
        <f>('µmol Ester Cleaved'!AN9/200)*10^3</f>
        <v>1.0063341397583958</v>
      </c>
      <c r="AO11" s="8">
        <f>('µmol Ester Cleaved'!AO9/200)*10^3</f>
        <v>1.0077330403870786</v>
      </c>
      <c r="AP11" s="8">
        <f>('µmol Ester Cleaved'!AP9/200)*10^3</f>
        <v>1.0066838649155669</v>
      </c>
      <c r="AQ11" s="8">
        <f>('µmol Ester Cleaved'!AQ9/200)*10^3</f>
        <v>1.0030700382914703</v>
      </c>
      <c r="AR11" s="8">
        <f>('µmol Ester Cleaved'!AR9/200)*10^3</f>
        <v>1.0044106513939577</v>
      </c>
      <c r="AS11" s="8">
        <f>('µmol Ester Cleaved'!AS9/200)*10^3</f>
        <v>1.0052266767606892</v>
      </c>
      <c r="AT11" s="8">
        <f>('µmol Ester Cleaved'!AT9/200)*10^3</f>
        <v>1.0075581778084932</v>
      </c>
      <c r="AU11" s="8">
        <f>('µmol Ester Cleaved'!AU9/200)*10^3</f>
        <v>1.0101811164872723</v>
      </c>
      <c r="AV11" s="8">
        <f>('µmol Ester Cleaved'!AV9/200)*10^3</f>
        <v>1.0130954927970279</v>
      </c>
      <c r="AW11" s="8">
        <f>('µmol Ester Cleaved'!AW9/200)*10^3</f>
        <v>1.0157767190020024</v>
      </c>
      <c r="AX11" s="8">
        <f>('µmol Ester Cleaved'!AX9/200)*10^3</f>
        <v>1.0216637591477074</v>
      </c>
      <c r="AY11" s="8">
        <f>('µmol Ester Cleaved'!AY9/200)*10^3</f>
        <v>1.021780334200098</v>
      </c>
      <c r="AZ11" s="8">
        <f>('µmol Ester Cleaved'!AZ9/200)*10^3</f>
        <v>1.0218386217262925</v>
      </c>
      <c r="BA11" s="8">
        <f>('µmol Ester Cleaved'!BA9/200)*10^3</f>
        <v>1.0207894462547811</v>
      </c>
      <c r="BB11" s="8">
        <f>('µmol Ester Cleaved'!BB9/200)*10^3</f>
        <v>1.0205562961500005</v>
      </c>
      <c r="BC11" s="8">
        <f>('µmol Ester Cleaved'!BC9/200)*10^3</f>
        <v>1.0193905456260988</v>
      </c>
      <c r="BD11" s="8">
        <f>('µmol Ester Cleaved'!BD9/200)*10^3</f>
        <v>1.019798558309464</v>
      </c>
      <c r="BE11" s="8">
        <f>('µmol Ester Cleaved'!BE9/200)*10^3</f>
        <v>1.0201482834666349</v>
      </c>
      <c r="BF11" s="8">
        <f>('µmol Ester Cleaved'!BF9/200)*10^3</f>
        <v>1.0196819832570738</v>
      </c>
      <c r="BG11" s="8">
        <f>('µmol Ester Cleaved'!BG9/200)*10^3</f>
        <v>1.0187493828379524</v>
      </c>
      <c r="BH11" s="8">
        <f>('µmol Ester Cleaved'!BH9/200)*10^3</f>
        <v>1.0195654082046837</v>
      </c>
      <c r="BI11" s="8">
        <f>('µmol Ester Cleaved'!BI9/200)*10^3</f>
        <v>1.0192739705737082</v>
      </c>
      <c r="BJ11" s="8">
        <f>('µmol Ester Cleaved'!BJ9/200)*10^3</f>
        <v>1.0196236957308789</v>
      </c>
      <c r="BK11" s="8">
        <f>('µmol Ester Cleaved'!BK9/200)*10^3</f>
        <v>1.018574520259367</v>
      </c>
      <c r="BL11" s="8">
        <f>('µmol Ester Cleaved'!BL9/200)*10^3</f>
        <v>1.018049932523611</v>
      </c>
      <c r="BM11" s="8">
        <f>('µmol Ester Cleaved'!BM9/200)*10^3</f>
        <v>1.0183996576807817</v>
      </c>
      <c r="BN11" s="8">
        <f>('µmol Ester Cleaved'!BN9/200)*10^3</f>
        <v>1.0177584948926359</v>
      </c>
      <c r="BO11" s="8">
        <f>('µmol Ester Cleaved'!BO9/200)*10^3</f>
        <v>1.0169424695259044</v>
      </c>
      <c r="BP11" s="8">
        <f>('µmol Ester Cleaved'!BP9/200)*10^3</f>
        <v>1.0173504822092698</v>
      </c>
      <c r="BQ11" s="8">
        <f>('µmol Ester Cleaved'!BQ9/200)*10^3</f>
        <v>1.0165927443687335</v>
      </c>
      <c r="BR11" s="8">
        <f>('µmol Ester Cleaved'!BR9/200)*10^3</f>
        <v>1.015718431475807</v>
      </c>
      <c r="BS11" s="8">
        <f>('µmol Ester Cleaved'!BS9/200)*10^3</f>
        <v>1.0163595942639532</v>
      </c>
      <c r="BT11" s="8">
        <f>('µmol Ester Cleaved'!BT9/200)*10^3</f>
        <v>1.0153687063186363</v>
      </c>
      <c r="BU11" s="8">
        <f>('µmol Ester Cleaved'!BU9/200)*10^3</f>
        <v>1.0149606936352709</v>
      </c>
      <c r="BV11" s="8">
        <f>('µmol Ester Cleaved'!BV9/200)*10^3</f>
        <v>1.0157767190020024</v>
      </c>
      <c r="BW11" s="8">
        <f>('µmol Ester Cleaved'!BW9/200)*10^3</f>
        <v>1.0160098691067827</v>
      </c>
      <c r="BX11" s="8">
        <f>('µmol Ester Cleaved'!BX9/200)*10^3</f>
        <v>1.01414466826854</v>
      </c>
      <c r="BY11" s="8">
        <f>('µmol Ester Cleaved'!BY9/200)*10^3</f>
        <v>1.0145526809519052</v>
      </c>
      <c r="BZ11" s="8">
        <f>('µmol Ester Cleaved'!BZ9/200)*10^3</f>
        <v>1.0119880297993205</v>
      </c>
      <c r="CA11" s="8">
        <f>('µmol Ester Cleaved'!CA9/200)*10^3</f>
        <v>1.0109388543278084</v>
      </c>
      <c r="CB11" s="8">
        <f>('µmol Ester Cleaved'!CB9/200)*10^3</f>
        <v>1.0122794674302968</v>
      </c>
      <c r="CC11" s="8">
        <f>('µmol Ester Cleaved'!CC9/200)*10^3</f>
        <v>1.0132703553756133</v>
      </c>
      <c r="CD11" s="8">
        <f>('µmol Ester Cleaved'!CD9/200)*10^3</f>
        <v>1.0132703553756133</v>
      </c>
      <c r="CE11" s="8">
        <f>('µmol Ester Cleaved'!CE9/200)*10^3</f>
        <v>1.0118714547469307</v>
      </c>
      <c r="CF11" s="8">
        <f>('µmol Ester Cleaved'!CF9/200)*10^3</f>
        <v>1.0107057042230287</v>
      </c>
      <c r="CG11" s="8">
        <f>('µmol Ester Cleaved'!CG9/200)*10^3</f>
        <v>1.0112885794849797</v>
      </c>
      <c r="CH11" s="8">
        <f>('µmol Ester Cleaved'!CH9/200)*10^3</f>
        <v>1.0101811164872727</v>
      </c>
      <c r="CI11" s="8">
        <f>('µmol Ester Cleaved'!CI9/200)*10^3</f>
        <v>1.0100645414348821</v>
      </c>
      <c r="CJ11" s="8">
        <f>('µmol Ester Cleaved'!CJ9/200)*10^3</f>
        <v>1.0114634420635651</v>
      </c>
      <c r="CK11" s="8">
        <f>('µmol Ester Cleaved'!CK9/200)*10^3</f>
        <v>1.0064507148107857</v>
      </c>
      <c r="CL11" s="8">
        <f>('µmol Ester Cleaved'!CL9/200)*10^3</f>
        <v>1.0066838649155669</v>
      </c>
      <c r="CM11" s="8">
        <f>('µmol Ester Cleaved'!CM9/200)*10^3</f>
        <v>1.0054598268654695</v>
      </c>
      <c r="CN11" s="8">
        <f>('µmol Ester Cleaved'!CN9/200)*10^3</f>
        <v>1.004585513972543</v>
      </c>
      <c r="CO11" s="8">
        <f>('µmol Ester Cleaved'!CO9/200)*10^3</f>
        <v>1.0047603765511282</v>
      </c>
      <c r="CP11" s="8">
        <f>('µmol Ester Cleaved'!CP9/200)*10^3</f>
        <v>1.0039443511843971</v>
      </c>
      <c r="CQ11" s="8">
        <f>('µmol Ester Cleaved'!CQ9/200)*10^3</f>
        <v>1.0044689389201527</v>
      </c>
      <c r="CR11" s="8">
        <f>('µmol Ester Cleaved'!CR9/200)*10^3</f>
        <v>1.0047020890249332</v>
      </c>
      <c r="CS11" s="8">
        <f>('µmol Ester Cleaved'!CS9/200)*10^3</f>
        <v>1.0045272264463481</v>
      </c>
      <c r="CT11" s="8">
        <f>('µmol Ester Cleaved'!CT9/200)*10^3</f>
        <v>1.0054015393392743</v>
      </c>
      <c r="CU11" s="8">
        <f>('µmol Ester Cleaved'!CU9/200)*10^3</f>
        <v>1.0070335900727374</v>
      </c>
    </row>
    <row r="12" spans="1:99" x14ac:dyDescent="0.25">
      <c r="A12" s="61">
        <v>8</v>
      </c>
      <c r="B12" s="13">
        <v>708</v>
      </c>
      <c r="C12" s="8">
        <f>('µmol Ester Cleaved'!C10/200)*10^3</f>
        <v>0</v>
      </c>
      <c r="D12" s="8">
        <f>('µmol Ester Cleaved'!D10/200)*10^3</f>
        <v>-0.27941097140391868</v>
      </c>
      <c r="E12" s="8">
        <f>('µmol Ester Cleaved'!E10/200)*10^3</f>
        <v>-3.2155285284304558E-2</v>
      </c>
      <c r="F12" s="8">
        <f>('µmol Ester Cleaved'!F10/200)*10^3</f>
        <v>3.6915433256129009E-4</v>
      </c>
      <c r="G12" s="8">
        <f>('µmol Ester Cleaved'!G10/200)*10^3</f>
        <v>1.7447399507725527E-2</v>
      </c>
      <c r="H12" s="8">
        <f>('µmol Ester Cleaved'!H10/200)*10^3</f>
        <v>0.16357422767884106</v>
      </c>
      <c r="I12" s="8">
        <f>('µmol Ester Cleaved'!I10/200)*10^3</f>
        <v>7.2995411971655669E-2</v>
      </c>
      <c r="J12" s="8">
        <f>('µmol Ester Cleaved'!J10/200)*10^3</f>
        <v>0.23765767347281336</v>
      </c>
      <c r="K12" s="8">
        <f>('µmol Ester Cleaved'!K10/200)*10^3</f>
        <v>0.26132240910802401</v>
      </c>
      <c r="L12" s="8">
        <f>('µmol Ester Cleaved'!L10/200)*10^3</f>
        <v>0.29320568593674379</v>
      </c>
      <c r="M12" s="8">
        <f>('µmol Ester Cleaved'!M10/200)*10^3</f>
        <v>0.31378118268361405</v>
      </c>
      <c r="N12" s="8">
        <f>('µmol Ester Cleaved'!N10/200)*10^3</f>
        <v>0.32701245112990163</v>
      </c>
      <c r="O12" s="8">
        <f>('µmol Ester Cleaved'!O10/200)*10^3</f>
        <v>0.34199234536204232</v>
      </c>
      <c r="P12" s="8">
        <f>('µmol Ester Cleaved'!P10/200)*10^3</f>
        <v>0.35155149965803889</v>
      </c>
      <c r="Q12" s="8">
        <f>('µmol Ester Cleaved'!Q10/200)*10^3</f>
        <v>0.35598135164886635</v>
      </c>
      <c r="R12" s="8">
        <f>('µmol Ester Cleaved'!R10/200)*10^3</f>
        <v>0.37515794776705458</v>
      </c>
      <c r="S12" s="8">
        <f>('µmol Ester Cleaved'!S10/200)*10^3</f>
        <v>0.38005409996744283</v>
      </c>
      <c r="T12" s="8">
        <f>('µmol Ester Cleaved'!T10/200)*10^3</f>
        <v>0.3991724085594357</v>
      </c>
      <c r="U12" s="8">
        <f>('µmol Ester Cleaved'!U10/200)*10^3</f>
        <v>0.41421059031777135</v>
      </c>
      <c r="V12" s="8">
        <f>('µmol Ester Cleaved'!V10/200)*10^3</f>
        <v>0.43461122448605644</v>
      </c>
      <c r="W12" s="8">
        <f>('µmol Ester Cleaved'!W10/200)*10^3</f>
        <v>0.44632701725127139</v>
      </c>
      <c r="X12" s="8">
        <f>('µmol Ester Cleaved'!X10/200)*10^3</f>
        <v>0.46317211232165545</v>
      </c>
      <c r="Y12" s="8">
        <f>('µmol Ester Cleaved'!Y10/200)*10^3</f>
        <v>0.46888428988877517</v>
      </c>
      <c r="Z12" s="8">
        <f>('µmol Ester Cleaved'!Z10/200)*10^3</f>
        <v>0.48846889869032878</v>
      </c>
      <c r="AA12" s="8">
        <f>('µmol Ester Cleaved'!AA10/200)*10^3</f>
        <v>0.49342333841691244</v>
      </c>
      <c r="AB12" s="8">
        <f>('µmol Ester Cleaved'!AB10/200)*10^3</f>
        <v>0.50385680560583546</v>
      </c>
      <c r="AC12" s="8">
        <f>('µmol Ester Cleaved'!AC10/200)*10^3</f>
        <v>0.51831211210221961</v>
      </c>
      <c r="AD12" s="8">
        <f>('µmol Ester Cleaved'!AD10/200)*10^3</f>
        <v>0.52262538904065725</v>
      </c>
      <c r="AE12" s="8">
        <f>('µmol Ester Cleaved'!AE10/200)*10^3</f>
        <v>0.53422460675348216</v>
      </c>
      <c r="AF12" s="8">
        <f>('µmol Ester Cleaved'!AF10/200)*10^3</f>
        <v>0.53964534668962683</v>
      </c>
      <c r="AG12" s="8">
        <f>('µmol Ester Cleaved'!AG10/200)*10^3</f>
        <v>0.55695674196957135</v>
      </c>
      <c r="AH12" s="8">
        <f>('µmol Ester Cleaved'!AH10/200)*10^3</f>
        <v>0.56261063201049577</v>
      </c>
      <c r="AI12" s="8">
        <f>('µmol Ester Cleaved'!AI10/200)*10^3</f>
        <v>0.57770710129502689</v>
      </c>
      <c r="AJ12" s="8">
        <f>('µmol Ester Cleaved'!AJ10/200)*10^3</f>
        <v>0.58120435286673278</v>
      </c>
      <c r="AK12" s="8">
        <f>('µmol Ester Cleaved'!AK10/200)*10^3</f>
        <v>0.58610050506712119</v>
      </c>
      <c r="AL12" s="8">
        <f>('µmol Ester Cleaved'!AL10/200)*10^3</f>
        <v>0.59904033588243344</v>
      </c>
      <c r="AM12" s="8">
        <f>('µmol Ester Cleaved'!AM10/200)*10^3</f>
        <v>0.60801661491647896</v>
      </c>
      <c r="AN12" s="8">
        <f>('µmol Ester Cleaved'!AN10/200)*10^3</f>
        <v>0.62049014552223025</v>
      </c>
      <c r="AO12" s="8">
        <f>('µmol Ester Cleaved'!AO10/200)*10^3</f>
        <v>0.63226422581364061</v>
      </c>
      <c r="AP12" s="8">
        <f>('µmol Ester Cleaved'!AP10/200)*10^3</f>
        <v>0.63756839069739502</v>
      </c>
      <c r="AQ12" s="8">
        <f>('µmol Ester Cleaved'!AQ10/200)*10^3</f>
        <v>0.63622777759490712</v>
      </c>
      <c r="AR12" s="8">
        <f>('µmol Ester Cleaved'!AR10/200)*10^3</f>
        <v>0.65283972256051093</v>
      </c>
      <c r="AS12" s="8">
        <f>('µmol Ester Cleaved'!AS10/200)*10^3</f>
        <v>0.65802731239187473</v>
      </c>
      <c r="AT12" s="8">
        <f>('µmol Ester Cleaved'!AT10/200)*10^3</f>
        <v>0.67481411993606355</v>
      </c>
      <c r="AU12" s="8">
        <f>('µmol Ester Cleaved'!AU10/200)*10^3</f>
        <v>0.67446439477889275</v>
      </c>
      <c r="AV12" s="8">
        <f>('µmol Ester Cleaved'!AV10/200)*10^3</f>
        <v>0.68588874991313231</v>
      </c>
      <c r="AW12" s="8">
        <f>('µmol Ester Cleaved'!AW10/200)*10^3</f>
        <v>0.69410729110664116</v>
      </c>
      <c r="AX12" s="8">
        <f>('µmol Ester Cleaved'!AX10/200)*10^3</f>
        <v>0.71025293586268445</v>
      </c>
      <c r="AY12" s="8">
        <f>('µmol Ester Cleaved'!AY10/200)*10^3</f>
        <v>0.72488310493765473</v>
      </c>
      <c r="AZ12" s="8">
        <f>('µmol Ester Cleaved'!AZ10/200)*10^3</f>
        <v>0.72383392946614256</v>
      </c>
      <c r="BA12" s="8">
        <f>('µmol Ester Cleaved'!BA10/200)*10^3</f>
        <v>0.72861350661414082</v>
      </c>
      <c r="BB12" s="8">
        <f>('µmol Ester Cleaved'!BB10/200)*10^3</f>
        <v>0.74254422537476983</v>
      </c>
      <c r="BC12" s="8">
        <f>('µmol Ester Cleaved'!BC10/200)*10^3</f>
        <v>0.74615805199886598</v>
      </c>
      <c r="BD12" s="8">
        <f>('µmol Ester Cleaved'!BD10/200)*10^3</f>
        <v>0.75723268197593496</v>
      </c>
      <c r="BE12" s="8">
        <f>('µmol Ester Cleaved'!BE10/200)*10^3</f>
        <v>0.76131280880959218</v>
      </c>
      <c r="BF12" s="8">
        <f>('µmol Ester Cleaved'!BF10/200)*10^3</f>
        <v>0.76311972212163992</v>
      </c>
      <c r="BG12" s="8">
        <f>('µmol Ester Cleaved'!BG10/200)*10^3</f>
        <v>0.7719794261032954</v>
      </c>
      <c r="BH12" s="8">
        <f>('µmol Ester Cleaved'!BH10/200)*10^3</f>
        <v>0.7745440772558797</v>
      </c>
      <c r="BI12" s="8">
        <f>('µmol Ester Cleaved'!BI10/200)*10^3</f>
        <v>0.78550213218055853</v>
      </c>
      <c r="BJ12" s="8">
        <f>('µmol Ester Cleaved'!BJ10/200)*10^3</f>
        <v>0.78532726960197319</v>
      </c>
      <c r="BK12" s="8">
        <f>('µmol Ester Cleaved'!BK10/200)*10^3</f>
        <v>0.79506128647655483</v>
      </c>
      <c r="BL12" s="8">
        <f>('µmol Ester Cleaved'!BL10/200)*10^3</f>
        <v>0.80805940481806182</v>
      </c>
      <c r="BM12" s="8">
        <f>('µmol Ester Cleaved'!BM10/200)*10^3</f>
        <v>0.81225610670410919</v>
      </c>
      <c r="BN12" s="8">
        <f>('µmol Ester Cleaved'!BN10/200)*10^3</f>
        <v>0.81289726949225549</v>
      </c>
      <c r="BO12" s="8">
        <f>('µmol Ester Cleaved'!BO10/200)*10^3</f>
        <v>0.81884259716415542</v>
      </c>
      <c r="BP12" s="8">
        <f>('µmol Ester Cleaved'!BP10/200)*10^3</f>
        <v>0.82490449988844605</v>
      </c>
      <c r="BQ12" s="8">
        <f>('µmol Ester Cleaved'!BQ10/200)*10^3</f>
        <v>0.82781887619820116</v>
      </c>
      <c r="BR12" s="8">
        <f>('µmol Ester Cleaved'!BR10/200)*10^3</f>
        <v>0.83644543007507588</v>
      </c>
      <c r="BS12" s="8">
        <f>('µmol Ester Cleaved'!BS10/200)*10^3</f>
        <v>0.8442559585852194</v>
      </c>
      <c r="BT12" s="8">
        <f>('µmol Ester Cleaved'!BT10/200)*10^3</f>
        <v>0.84932697336419316</v>
      </c>
      <c r="BU12" s="8">
        <f>('µmol Ester Cleaved'!BU10/200)*10^3</f>
        <v>0.84798636026170593</v>
      </c>
      <c r="BV12" s="8">
        <f>('µmol Ester Cleaved'!BV10/200)*10^3</f>
        <v>0.85888612766018968</v>
      </c>
      <c r="BW12" s="8">
        <f>('µmol Ester Cleaved'!BW10/200)*10^3</f>
        <v>0.85999359065789616</v>
      </c>
      <c r="BX12" s="8">
        <f>('µmol Ester Cleaved'!BX10/200)*10^3</f>
        <v>0.86675494369652795</v>
      </c>
      <c r="BY12" s="8">
        <f>('µmol Ester Cleaved'!BY10/200)*10^3</f>
        <v>0.87433232210189082</v>
      </c>
      <c r="BZ12" s="8">
        <f>('µmol Ester Cleaved'!BZ10/200)*10^3</f>
        <v>0.87415745952330559</v>
      </c>
      <c r="CA12" s="8">
        <f>('µmol Ester Cleaved'!CA10/200)*10^3</f>
        <v>0.88610640239330096</v>
      </c>
      <c r="CB12" s="8">
        <f>('µmol Ester Cleaved'!CB10/200)*10^3</f>
        <v>0.88785502817915418</v>
      </c>
      <c r="CC12" s="8">
        <f>('µmol Ester Cleaved'!CC10/200)*10^3</f>
        <v>0.89817192031568682</v>
      </c>
      <c r="CD12" s="8">
        <f>('µmol Ester Cleaved'!CD10/200)*10^3</f>
        <v>0.89881308310383301</v>
      </c>
      <c r="CE12" s="8">
        <f>('µmol Ester Cleaved'!CE10/200)*10^3</f>
        <v>0.90458354819714781</v>
      </c>
      <c r="CF12" s="8">
        <f>('µmol Ester Cleaved'!CF10/200)*10^3</f>
        <v>0.9099460006070974</v>
      </c>
      <c r="CG12" s="8">
        <f>('µmol Ester Cleaved'!CG10/200)*10^3</f>
        <v>0.91915542974592312</v>
      </c>
      <c r="CH12" s="8">
        <f>('µmol Ester Cleaved'!CH10/200)*10^3</f>
        <v>0.91513359043846065</v>
      </c>
      <c r="CI12" s="8">
        <f>('µmol Ester Cleaved'!CI10/200)*10^3</f>
        <v>0.92696595825606631</v>
      </c>
      <c r="CJ12" s="8">
        <f>('µmol Ester Cleaved'!CJ10/200)*10^3</f>
        <v>0.92638308299411531</v>
      </c>
      <c r="CK12" s="8">
        <f>('µmol Ester Cleaved'!CK10/200)*10^3</f>
        <v>0.93465991171381946</v>
      </c>
      <c r="CL12" s="8">
        <f>('µmol Ester Cleaved'!CL10/200)*10^3</f>
        <v>0.93582566223772179</v>
      </c>
      <c r="CM12" s="8">
        <f>('µmol Ester Cleaved'!CM10/200)*10^3</f>
        <v>0.9455596791123031</v>
      </c>
      <c r="CN12" s="8">
        <f>('µmol Ester Cleaved'!CN10/200)*10^3</f>
        <v>0.94451050364079125</v>
      </c>
      <c r="CO12" s="8">
        <f>('µmol Ester Cleaved'!CO10/200)*10^3</f>
        <v>0.95092213152225213</v>
      </c>
      <c r="CP12" s="8">
        <f>('µmol Ester Cleaved'!CP10/200)*10^3</f>
        <v>0.95395308288439706</v>
      </c>
      <c r="CQ12" s="8">
        <f>('µmol Ester Cleaved'!CQ10/200)*10^3</f>
        <v>0.95663430908937153</v>
      </c>
      <c r="CR12" s="8">
        <f>('µmol Ester Cleaved'!CR10/200)*10^3</f>
        <v>0.95855779745381042</v>
      </c>
      <c r="CS12" s="8">
        <f>('µmol Ester Cleaved'!CS10/200)*10^3</f>
        <v>0.96864153948556253</v>
      </c>
      <c r="CT12" s="8">
        <f>('µmol Ester Cleaved'!CT10/200)*10^3</f>
        <v>0.96683462617351457</v>
      </c>
      <c r="CU12" s="8">
        <f>('µmol Ester Cleaved'!CU10/200)*10^3</f>
        <v>0.97796754367677863</v>
      </c>
    </row>
    <row r="13" spans="1:99" x14ac:dyDescent="0.25">
      <c r="A13" s="61">
        <v>9</v>
      </c>
      <c r="B13" s="13">
        <v>715</v>
      </c>
      <c r="C13" s="8">
        <f>('µmol Ester Cleaved'!C11/200)*10^3</f>
        <v>0</v>
      </c>
      <c r="D13" s="8">
        <f>('µmol Ester Cleaved'!D11/200)*10^3</f>
        <v>0.11746879445851716</v>
      </c>
      <c r="E13" s="8">
        <f>('µmol Ester Cleaved'!E11/200)*10^3</f>
        <v>0.78217974318743766</v>
      </c>
      <c r="F13" s="8">
        <f>('µmol Ester Cleaved'!F11/200)*10^3</f>
        <v>0.94876549305303359</v>
      </c>
      <c r="G13" s="8">
        <f>('µmol Ester Cleaved'!G11/200)*10^3</f>
        <v>0.99253942522555372</v>
      </c>
      <c r="H13" s="8">
        <f>('µmol Ester Cleaved'!H11/200)*10^3</f>
        <v>1.0183607993299826</v>
      </c>
      <c r="I13" s="8">
        <f>('µmol Ester Cleaved'!I11/200)*10^3</f>
        <v>1.0221494885326641</v>
      </c>
      <c r="J13" s="8">
        <f>('µmol Ester Cleaved'!J11/200)*10^3</f>
        <v>1.0286776914665154</v>
      </c>
      <c r="K13" s="8">
        <f>('µmol Ester Cleaved'!K11/200)*10^3</f>
        <v>1.0355556195575373</v>
      </c>
      <c r="L13" s="8">
        <f>('µmol Ester Cleaved'!L11/200)*10^3</f>
        <v>1.0426666977533399</v>
      </c>
      <c r="M13" s="8">
        <f>('µmol Ester Cleaved'!M11/200)*10^3</f>
        <v>1.0415009472294379</v>
      </c>
      <c r="N13" s="8">
        <f>('µmol Ester Cleaved'!N11/200)*10^3</f>
        <v>1.0543824905185546</v>
      </c>
      <c r="O13" s="8">
        <f>('µmol Ester Cleaved'!O11/200)*10^3</f>
        <v>1.0558396786734319</v>
      </c>
      <c r="P13" s="8">
        <f>('µmol Ester Cleaved'!P11/200)*10^3</f>
        <v>1.0668560211243063</v>
      </c>
      <c r="Q13" s="8">
        <f>('µmol Ester Cleaved'!Q11/200)*10^3</f>
        <v>1.0828268033017632</v>
      </c>
      <c r="R13" s="8">
        <f>('µmol Ester Cleaved'!R11/200)*10^3</f>
        <v>1.0867903550830302</v>
      </c>
      <c r="S13" s="8">
        <f>('µmol Ester Cleaved'!S11/200)*10^3</f>
        <v>1.096349509379027</v>
      </c>
      <c r="T13" s="8">
        <f>('µmol Ester Cleaved'!T11/200)*10^3</f>
        <v>1.1153512429186294</v>
      </c>
      <c r="U13" s="8">
        <f>('µmol Ester Cleaved'!U11/200)*10^3</f>
        <v>1.1305642872555506</v>
      </c>
      <c r="V13" s="8">
        <f>('µmol Ester Cleaved'!V11/200)*10^3</f>
        <v>1.1313220250960867</v>
      </c>
      <c r="W13" s="8">
        <f>('µmol Ester Cleaved'!W11/200)*10^3</f>
        <v>1.1448447311733501</v>
      </c>
      <c r="X13" s="8">
        <f>('µmol Ester Cleaved'!X11/200)*10^3</f>
        <v>1.1489831455332025</v>
      </c>
      <c r="Y13" s="8">
        <f>('µmol Ester Cleaved'!Y11/200)*10^3</f>
        <v>1.1647790651320744</v>
      </c>
      <c r="Z13" s="8">
        <f>('µmol Ester Cleaved'!Z11/200)*10^3</f>
        <v>1.1650705027630497</v>
      </c>
      <c r="AA13" s="8">
        <f>('µmol Ester Cleaved'!AA11/200)*10^3</f>
        <v>1.1781269086307522</v>
      </c>
      <c r="AB13" s="8">
        <f>('µmol Ester Cleaved'!AB11/200)*10^3</f>
        <v>1.1844802489860184</v>
      </c>
      <c r="AC13" s="8">
        <f>('µmol Ester Cleaved'!AC11/200)*10^3</f>
        <v>1.1921159149175757</v>
      </c>
      <c r="AD13" s="8">
        <f>('µmol Ester Cleaved'!AD11/200)*10^3</f>
        <v>1.1989355554824026</v>
      </c>
      <c r="AE13" s="8">
        <f>('µmol Ester Cleaved'!AE11/200)*10^3</f>
        <v>1.2064546463615704</v>
      </c>
      <c r="AF13" s="8">
        <f>('µmol Ester Cleaved'!AF11/200)*10^3</f>
        <v>1.2170046886028838</v>
      </c>
      <c r="AG13" s="8">
        <f>('µmol Ester Cleaved'!AG11/200)*10^3</f>
        <v>1.2212596780151261</v>
      </c>
      <c r="AH13" s="8">
        <f>('µmol Ester Cleaved'!AH11/200)*10^3</f>
        <v>1.2307605447849272</v>
      </c>
      <c r="AI13" s="8">
        <f>('µmol Ester Cleaved'!AI11/200)*10^3</f>
        <v>1.2378133354545344</v>
      </c>
      <c r="AJ13" s="8">
        <f>('µmol Ester Cleaved'!AJ11/200)*10^3</f>
        <v>1.2479553650124822</v>
      </c>
      <c r="AK13" s="8">
        <f>('µmol Ester Cleaved'!AK11/200)*10^3</f>
        <v>1.2136822996097629</v>
      </c>
      <c r="AL13" s="8">
        <f>('µmol Ester Cleaved'!AL11/200)*10^3</f>
        <v>1.218287014179176</v>
      </c>
      <c r="AM13" s="8">
        <f>('µmol Ester Cleaved'!AM11/200)*10^3</f>
        <v>1.2206768027531754</v>
      </c>
      <c r="AN13" s="8">
        <f>('µmol Ester Cleaved'!AN11/200)*10^3</f>
        <v>1.2334417709899017</v>
      </c>
      <c r="AO13" s="8">
        <f>('µmol Ester Cleaved'!AO11/200)*10^3</f>
        <v>1.2381630606117049</v>
      </c>
      <c r="AP13" s="8">
        <f>('µmol Ester Cleaved'!AP11/200)*10^3</f>
        <v>1.2424180500239477</v>
      </c>
      <c r="AQ13" s="8">
        <f>('µmol Ester Cleaved'!AQ11/200)*10^3</f>
        <v>1.2478970774862865</v>
      </c>
      <c r="AR13" s="8">
        <f>('µmol Ester Cleaved'!AR11/200)*10^3</f>
        <v>1.2539589802105771</v>
      </c>
      <c r="AS13" s="8">
        <f>('µmol Ester Cleaved'!AS11/200)*10^3</f>
        <v>1.2613032085111593</v>
      </c>
      <c r="AT13" s="8">
        <f>('µmol Ester Cleaved'!AT11/200)*10^3</f>
        <v>1.2666073733949141</v>
      </c>
      <c r="AU13" s="8">
        <f>('µmol Ester Cleaved'!AU11/200)*10^3</f>
        <v>1.2757585150075446</v>
      </c>
      <c r="AV13" s="8">
        <f>('µmol Ester Cleaved'!AV11/200)*10^3</f>
        <v>1.2835690435176883</v>
      </c>
      <c r="AW13" s="8">
        <f>('µmol Ester Cleaved'!AW11/200)*10^3</f>
        <v>1.2919041597635872</v>
      </c>
      <c r="AX13" s="8">
        <f>('µmol Ester Cleaved'!AX11/200)*10^3</f>
        <v>1.2963340117544149</v>
      </c>
      <c r="AY13" s="8">
        <f>('µmol Ester Cleaved'!AY11/200)*10^3</f>
        <v>1.3120133563008964</v>
      </c>
      <c r="AZ13" s="8">
        <f>('µmol Ester Cleaved'!AZ11/200)*10^3</f>
        <v>1.3127710941414328</v>
      </c>
      <c r="BA13" s="8">
        <f>('µmol Ester Cleaved'!BA11/200)*10^3</f>
        <v>1.3162100581869438</v>
      </c>
      <c r="BB13" s="8">
        <f>('µmol Ester Cleaved'!BB11/200)*10^3</f>
        <v>1.3228548361731853</v>
      </c>
      <c r="BC13" s="8">
        <f>('µmol Ester Cleaved'!BC11/200)*10^3</f>
        <v>1.3275761257949883</v>
      </c>
      <c r="BD13" s="8">
        <f>('µmol Ester Cleaved'!BD11/200)*10^3</f>
        <v>1.333171728309718</v>
      </c>
      <c r="BE13" s="8">
        <f>('µmol Ester Cleaved'!BE11/200)*10^3</f>
        <v>1.3332883033621079</v>
      </c>
      <c r="BF13" s="8">
        <f>('µmol Ester Cleaved'!BF11/200)*10^3</f>
        <v>1.3430806077628852</v>
      </c>
      <c r="BG13" s="8">
        <f>('µmol Ester Cleaved'!BG11/200)*10^3</f>
        <v>1.348909360382395</v>
      </c>
      <c r="BH13" s="8">
        <f>('µmol Ester Cleaved'!BH11/200)*10^3</f>
        <v>1.3505996986420528</v>
      </c>
      <c r="BI13" s="8">
        <f>('µmol Ester Cleaved'!BI11/200)*10^3</f>
        <v>1.3554958508424413</v>
      </c>
      <c r="BJ13" s="8">
        <f>('µmol Ester Cleaved'!BJ11/200)*10^3</f>
        <v>1.3603337155166346</v>
      </c>
      <c r="BK13" s="8">
        <f>('µmol Ester Cleaved'!BK11/200)*10^3</f>
        <v>1.3614994660405366</v>
      </c>
      <c r="BL13" s="8">
        <f>('µmol Ester Cleaved'!BL11/200)*10^3</f>
        <v>1.3698928698126311</v>
      </c>
      <c r="BM13" s="8">
        <f>('µmol Ester Cleaved'!BM11/200)*10^3</f>
        <v>1.3715249205460938</v>
      </c>
      <c r="BN13" s="8">
        <f>('µmol Ester Cleaved'!BN11/200)*10^3</f>
        <v>1.3761296351155068</v>
      </c>
      <c r="BO13" s="8">
        <f>('µmol Ester Cleaved'!BO11/200)*10^3</f>
        <v>1.3829492756803334</v>
      </c>
      <c r="BP13" s="8">
        <f>('µmol Ester Cleaved'!BP11/200)*10^3</f>
        <v>1.3861550896210639</v>
      </c>
      <c r="BQ13" s="8">
        <f>('µmol Ester Cleaved'!BQ11/200)*10^3</f>
        <v>1.3919255547143787</v>
      </c>
      <c r="BR13" s="8">
        <f>('µmol Ester Cleaved'!BR11/200)*10^3</f>
        <v>1.3912843919262332</v>
      </c>
      <c r="BS13" s="8">
        <f>('µmol Ester Cleaved'!BS11/200)*10^3</f>
        <v>1.3979874574386695</v>
      </c>
      <c r="BT13" s="8">
        <f>('µmol Ester Cleaved'!BT11/200)*10^3</f>
        <v>1.3976960198076938</v>
      </c>
      <c r="BU13" s="8">
        <f>('µmol Ester Cleaved'!BU11/200)*10^3</f>
        <v>1.4032916223224234</v>
      </c>
      <c r="BV13" s="8">
        <f>('µmol Ester Cleaved'!BV11/200)*10^3</f>
        <v>1.4051568231606664</v>
      </c>
      <c r="BW13" s="8">
        <f>('µmol Ester Cleaved'!BW11/200)*10^3</f>
        <v>1.410402700518226</v>
      </c>
      <c r="BX13" s="8">
        <f>('µmol Ester Cleaved'!BX11/200)*10^3</f>
        <v>1.413375364354176</v>
      </c>
      <c r="BY13" s="8">
        <f>('µmol Ester Cleaved'!BY11/200)*10^3</f>
        <v>1.4179800789235886</v>
      </c>
      <c r="BZ13" s="8">
        <f>('µmol Ester Cleaved'!BZ11/200)*10^3</f>
        <v>1.4193789795522713</v>
      </c>
      <c r="CA13" s="8">
        <f>('µmol Ester Cleaved'!CA11/200)*10^3</f>
        <v>1.4242751317526592</v>
      </c>
      <c r="CB13" s="8">
        <f>('µmol Ester Cleaved'!CB11/200)*10^3</f>
        <v>1.4293461465316328</v>
      </c>
      <c r="CC13" s="8">
        <f>('µmol Ester Cleaved'!CC11/200)*10^3</f>
        <v>1.4291712839530479</v>
      </c>
      <c r="CD13" s="8">
        <f>('µmol Ester Cleaved'!CD11/200)*10^3</f>
        <v>1.4353497617297286</v>
      </c>
      <c r="CE13" s="8">
        <f>('µmol Ester Cleaved'!CE11/200)*10^3</f>
        <v>1.4400127638253364</v>
      </c>
      <c r="CF13" s="8">
        <f>('µmol Ester Cleaved'!CF11/200)*10^3</f>
        <v>1.4425774149779211</v>
      </c>
      <c r="CG13" s="8">
        <f>('µmol Ester Cleaved'!CG11/200)*10^3</f>
        <v>1.4454335037614809</v>
      </c>
      <c r="CH13" s="8">
        <f>('µmol Ester Cleaved'!CH11/200)*10^3</f>
        <v>1.4458415164448468</v>
      </c>
      <c r="CI13" s="8">
        <f>('µmol Ester Cleaved'!CI11/200)*10^3</f>
        <v>1.44770671728309</v>
      </c>
      <c r="CJ13" s="8">
        <f>('µmol Ester Cleaved'!CJ11/200)*10^3</f>
        <v>1.4514371189595763</v>
      </c>
      <c r="CK13" s="8">
        <f>('µmol Ester Cleaved'!CK11/200)*10^3</f>
        <v>1.4543514952693311</v>
      </c>
      <c r="CL13" s="8">
        <f>('µmol Ester Cleaved'!CL11/200)*10^3</f>
        <v>1.4562166961075746</v>
      </c>
      <c r="CM13" s="8">
        <f>('µmol Ester Cleaved'!CM11/200)*10^3</f>
        <v>1.4559835460027937</v>
      </c>
      <c r="CN13" s="8">
        <f>('µmol Ester Cleaved'!CN11/200)*10^3</f>
        <v>1.462803186567621</v>
      </c>
      <c r="CO13" s="8">
        <f>('µmol Ester Cleaved'!CO11/200)*10^3</f>
        <v>1.4667667383488872</v>
      </c>
      <c r="CP13" s="8">
        <f>('µmol Ester Cleaved'!CP11/200)*10^3</f>
        <v>1.4691565269228866</v>
      </c>
      <c r="CQ13" s="8">
        <f>('µmol Ester Cleaved'!CQ11/200)*10^3</f>
        <v>1.4688068017657154</v>
      </c>
      <c r="CR13" s="8">
        <f>('µmol Ester Cleaved'!CR11/200)*10^3</f>
        <v>1.4723623408636171</v>
      </c>
      <c r="CS13" s="8">
        <f>('µmol Ester Cleaved'!CS11/200)*10^3</f>
        <v>1.4749269920162011</v>
      </c>
      <c r="CT13" s="8">
        <f>('µmol Ester Cleaved'!CT11/200)*10^3</f>
        <v>1.4824460828953694</v>
      </c>
      <c r="CU13" s="8">
        <f>('µmol Ester Cleaved'!CU11/200)*10^3</f>
        <v>1.4832038207359055</v>
      </c>
    </row>
    <row r="14" spans="1:99" x14ac:dyDescent="0.25">
      <c r="A14" s="61">
        <v>10</v>
      </c>
      <c r="B14" s="13" t="s">
        <v>10</v>
      </c>
      <c r="C14" s="8">
        <f>('µmol Ester Cleaved'!C12/200)*10^3</f>
        <v>0</v>
      </c>
      <c r="D14" s="8">
        <f>('µmol Ester Cleaved'!D12/200)*10^3</f>
        <v>1.1377530821529502</v>
      </c>
      <c r="E14" s="8">
        <f>('µmol Ester Cleaved'!E12/200)*10^3</f>
        <v>1.4811831864944793</v>
      </c>
      <c r="F14" s="8">
        <f>('µmol Ester Cleaved'!F12/200)*10^3</f>
        <v>1.7064644752385409</v>
      </c>
      <c r="G14" s="8">
        <f>('µmol Ester Cleaved'!G12/200)*10^3</f>
        <v>1.8426824239564901</v>
      </c>
      <c r="H14" s="8">
        <f>('µmol Ester Cleaved'!H12/200)*10^3</f>
        <v>1.9393231423879653</v>
      </c>
      <c r="I14" s="8">
        <f>('µmol Ester Cleaved'!I12/200)*10^3</f>
        <v>1.9815233113532178</v>
      </c>
      <c r="J14" s="8">
        <f>('µmol Ester Cleaved'!J12/200)*10^3</f>
        <v>2.0183610279085209</v>
      </c>
      <c r="K14" s="8">
        <f>('µmol Ester Cleaved'!K12/200)*10^3</f>
        <v>2.048961979160949</v>
      </c>
      <c r="L14" s="8">
        <f>('µmol Ester Cleaved'!L12/200)*10^3</f>
        <v>2.0740256154248415</v>
      </c>
      <c r="M14" s="8">
        <f>('µmol Ester Cleaved'!M12/200)*10^3</f>
        <v>2.0918033109143472</v>
      </c>
      <c r="N14" s="8">
        <f>('µmol Ester Cleaved'!N12/200)*10^3</f>
        <v>2.1074826554608297</v>
      </c>
      <c r="O14" s="8">
        <f>('µmol Ester Cleaved'!O12/200)*10^3</f>
        <v>2.1197813234879948</v>
      </c>
      <c r="P14" s="8">
        <f>('µmol Ester Cleaved'!P12/200)*10^3</f>
        <v>2.132954304408087</v>
      </c>
      <c r="Q14" s="8">
        <f>('µmol Ester Cleaved'!Q12/200)*10^3</f>
        <v>2.1373841563989151</v>
      </c>
      <c r="R14" s="8">
        <f>('µmol Ester Cleaved'!R12/200)*10^3</f>
        <v>2.1424551711778883</v>
      </c>
      <c r="S14" s="8">
        <f>('µmol Ester Cleaved'!S12/200)*10^3</f>
        <v>2.1465935855377412</v>
      </c>
      <c r="T14" s="8">
        <f>('µmol Ester Cleaved'!T12/200)*10^3</f>
        <v>2.1518977504214951</v>
      </c>
      <c r="U14" s="8">
        <f>('µmol Ester Cleaved'!U12/200)*10^3</f>
        <v>2.1581928032505662</v>
      </c>
      <c r="V14" s="8">
        <f>('µmol Ester Cleaved'!V12/200)*10^3</f>
        <v>2.1639632683438803</v>
      </c>
      <c r="W14" s="8">
        <f>('µmol Ester Cleaved'!W12/200)*10^3</f>
        <v>2.1693257207538301</v>
      </c>
      <c r="X14" s="8">
        <f>('µmol Ester Cleaved'!X12/200)*10^3</f>
        <v>2.1743967355328038</v>
      </c>
      <c r="Y14" s="8">
        <f>('µmol Ester Cleaved'!Y12/200)*10^3</f>
        <v>2.1818575388857759</v>
      </c>
      <c r="Z14" s="8">
        <f>('µmol Ester Cleaved'!Z12/200)*10^3</f>
        <v>2.1836061646716294</v>
      </c>
      <c r="AA14" s="8">
        <f>('µmol Ester Cleaved'!AA12/200)*10^3</f>
        <v>2.1878611540838717</v>
      </c>
      <c r="AB14" s="8">
        <f>('µmol Ester Cleaved'!AB12/200)*10^3</f>
        <v>2.1907172428674317</v>
      </c>
      <c r="AC14" s="8">
        <f>('µmol Ester Cleaved'!AC12/200)*10^3</f>
        <v>2.193981344334357</v>
      </c>
      <c r="AD14" s="8">
        <f>('µmol Ester Cleaved'!AD12/200)*10^3</f>
        <v>2.198003183641819</v>
      </c>
      <c r="AE14" s="8">
        <f>('µmol Ester Cleaved'!AE12/200)*10^3</f>
        <v>2.2005678347944038</v>
      </c>
      <c r="AF14" s="8">
        <f>('µmol Ester Cleaved'!AF12/200)*10^3</f>
        <v>2.2034239235779638</v>
      </c>
      <c r="AG14" s="8">
        <f>('µmol Ester Cleaved'!AG12/200)*10^3</f>
        <v>2.2068628876234744</v>
      </c>
      <c r="AH14" s="8">
        <f>('µmol Ester Cleaved'!AH12/200)*10^3</f>
        <v>2.2097189764070344</v>
      </c>
      <c r="AI14" s="8">
        <f>('µmol Ester Cleaved'!AI12/200)*10^3</f>
        <v>2.2123419150858141</v>
      </c>
      <c r="AJ14" s="8">
        <f>('µmol Ester Cleaved'!AJ12/200)*10^3</f>
        <v>2.217179779760007</v>
      </c>
      <c r="AK14" s="8">
        <f>('µmol Ester Cleaved'!AK12/200)*10^3</f>
        <v>2.2187535429672747</v>
      </c>
      <c r="AL14" s="8">
        <f>('µmol Ester Cleaved'!AL12/200)*10^3</f>
        <v>2.2216096317508351</v>
      </c>
      <c r="AM14" s="8">
        <f>('µmol Ester Cleaved'!AM12/200)*10^3</f>
        <v>2.220735318857908</v>
      </c>
      <c r="AN14" s="8">
        <f>('µmol Ester Cleaved'!AN12/200)*10^3</f>
        <v>2.2274383843703447</v>
      </c>
      <c r="AO14" s="8">
        <f>('µmol Ester Cleaved'!AO12/200)*10^3</f>
        <v>2.2304110482062951</v>
      </c>
      <c r="AP14" s="8">
        <f>('µmol Ester Cleaved'!AP12/200)*10^3</f>
        <v>2.2316933737825866</v>
      </c>
      <c r="AQ14" s="8">
        <f>('µmol Ester Cleaved'!AQ12/200)*10^3</f>
        <v>2.2302361856277093</v>
      </c>
      <c r="AR14" s="8">
        <f>('µmol Ester Cleaved'!AR12/200)*10^3</f>
        <v>2.234083162356586</v>
      </c>
      <c r="AS14" s="8">
        <f>('µmol Ester Cleaved'!AS12/200)*10^3</f>
        <v>2.2355403505114637</v>
      </c>
      <c r="AT14" s="8">
        <f>('µmol Ester Cleaved'!AT12/200)*10^3</f>
        <v>2.2397370523975106</v>
      </c>
      <c r="AU14" s="8">
        <f>('µmol Ester Cleaved'!AU12/200)*10^3</f>
        <v>2.243350879021607</v>
      </c>
      <c r="AV14" s="8">
        <f>('µmol Ester Cleaved'!AV12/200)*10^3</f>
        <v>2.2478390185386301</v>
      </c>
      <c r="AW14" s="8">
        <f>('µmol Ester Cleaved'!AW12/200)*10^3</f>
        <v>2.2508116823745801</v>
      </c>
      <c r="AX14" s="8">
        <f>('µmol Ester Cleaved'!AX12/200)*10^3</f>
        <v>2.2578644730441866</v>
      </c>
      <c r="AY14" s="8">
        <f>('µmol Ester Cleaved'!AY12/200)*10^3</f>
        <v>2.2597879614086249</v>
      </c>
      <c r="AZ14" s="8">
        <f>('µmol Ester Cleaved'!AZ12/200)*10^3</f>
        <v>2.2605456992491617</v>
      </c>
      <c r="BA14" s="8">
        <f>('µmol Ester Cleaved'!BA12/200)*10^3</f>
        <v>2.2625274751397946</v>
      </c>
      <c r="BB14" s="8">
        <f>('µmol Ester Cleaved'!BB12/200)*10^3</f>
        <v>2.2633435005065259</v>
      </c>
      <c r="BC14" s="8">
        <f>('µmol Ester Cleaved'!BC12/200)*10^3</f>
        <v>2.2634600755589163</v>
      </c>
      <c r="BD14" s="8">
        <f>('µmol Ester Cleaved'!BD12/200)*10^3</f>
        <v>2.2647424011352086</v>
      </c>
      <c r="BE14" s="8">
        <f>('µmol Ester Cleaved'!BE12/200)*10^3</f>
        <v>2.2649755512399894</v>
      </c>
      <c r="BF14" s="8">
        <f>('µmol Ester Cleaved'!BF12/200)*10^3</f>
        <v>2.2655001389757454</v>
      </c>
      <c r="BG14" s="8">
        <f>('µmol Ester Cleaved'!BG12/200)*10^3</f>
        <v>2.2661413017638914</v>
      </c>
      <c r="BH14" s="8">
        <f>('µmol Ester Cleaved'!BH12/200)*10^3</f>
        <v>2.2670156146568181</v>
      </c>
      <c r="BI14" s="8">
        <f>('µmol Ester Cleaved'!BI12/200)*10^3</f>
        <v>2.2674819148663787</v>
      </c>
      <c r="BJ14" s="8">
        <f>('µmol Ester Cleaved'!BJ12/200)*10^3</f>
        <v>2.2684728028116963</v>
      </c>
      <c r="BK14" s="8">
        <f>('µmol Ester Cleaved'!BK12/200)*10^3</f>
        <v>2.2678899275497439</v>
      </c>
      <c r="BL14" s="8">
        <f>('µmol Ester Cleaved'!BL12/200)*10^3</f>
        <v>2.2680065026021343</v>
      </c>
      <c r="BM14" s="8">
        <f>('µmol Ester Cleaved'!BM12/200)*10^3</f>
        <v>2.268880815495061</v>
      </c>
      <c r="BN14" s="8">
        <f>('µmol Ester Cleaved'!BN12/200)*10^3</f>
        <v>2.2691722531260354</v>
      </c>
      <c r="BO14" s="8">
        <f>('µmol Ester Cleaved'!BO12/200)*10^3</f>
        <v>2.2687642404426707</v>
      </c>
      <c r="BP14" s="8">
        <f>('µmol Ester Cleaved'!BP12/200)*10^3</f>
        <v>2.2699299909665731</v>
      </c>
      <c r="BQ14" s="8">
        <f>('µmol Ester Cleaved'!BQ12/200)*10^3</f>
        <v>2.2694636907570116</v>
      </c>
      <c r="BR14" s="8">
        <f>('µmol Ester Cleaved'!BR12/200)*10^3</f>
        <v>2.269521978283207</v>
      </c>
      <c r="BS14" s="8">
        <f>('µmol Ester Cleaved'!BS12/200)*10^3</f>
        <v>2.2706294412809136</v>
      </c>
      <c r="BT14" s="8">
        <f>('µmol Ester Cleaved'!BT12/200)*10^3</f>
        <v>2.270687728807109</v>
      </c>
      <c r="BU14" s="8">
        <f>('µmol Ester Cleaved'!BU12/200)*10^3</f>
        <v>2.270687728807109</v>
      </c>
      <c r="BV14" s="8">
        <f>('µmol Ester Cleaved'!BV12/200)*10^3</f>
        <v>2.2711540290166701</v>
      </c>
      <c r="BW14" s="8">
        <f>('µmol Ester Cleaved'!BW12/200)*10^3</f>
        <v>2.2714454666476454</v>
      </c>
      <c r="BX14" s="8">
        <f>('µmol Ester Cleaved'!BX12/200)*10^3</f>
        <v>2.2716203292262311</v>
      </c>
      <c r="BY14" s="8">
        <f>('µmol Ester Cleaved'!BY12/200)*10^3</f>
        <v>2.2722032044881821</v>
      </c>
      <c r="BZ14" s="8">
        <f>('µmol Ester Cleaved'!BZ12/200)*10^3</f>
        <v>2.270746016333304</v>
      </c>
      <c r="CA14" s="8">
        <f>('µmol Ester Cleaved'!CA12/200)*10^3</f>
        <v>2.2701048535451585</v>
      </c>
      <c r="CB14" s="8">
        <f>('µmol Ester Cleaved'!CB12/200)*10^3</f>
        <v>2.2716786167524265</v>
      </c>
      <c r="CC14" s="8">
        <f>('µmol Ester Cleaved'!CC12/200)*10^3</f>
        <v>2.2723197795405716</v>
      </c>
      <c r="CD14" s="8">
        <f>('µmol Ester Cleaved'!CD12/200)*10^3</f>
        <v>2.2720866294357909</v>
      </c>
      <c r="CE14" s="8">
        <f>('µmol Ester Cleaved'!CE12/200)*10^3</f>
        <v>2.2719700543834014</v>
      </c>
      <c r="CF14" s="8">
        <f>('µmol Ester Cleaved'!CF12/200)*10^3</f>
        <v>2.27127060406906</v>
      </c>
      <c r="CG14" s="8">
        <f>('µmol Ester Cleaved'!CG12/200)*10^3</f>
        <v>2.2716203292262311</v>
      </c>
      <c r="CH14" s="8">
        <f>('µmol Ester Cleaved'!CH12/200)*10^3</f>
        <v>2.270746016333304</v>
      </c>
      <c r="CI14" s="8">
        <f>('µmol Ester Cleaved'!CI12/200)*10^3</f>
        <v>2.2708625913856935</v>
      </c>
      <c r="CJ14" s="8">
        <f>('µmol Ester Cleaved'!CJ12/200)*10^3</f>
        <v>2.2713871791214499</v>
      </c>
      <c r="CK14" s="8">
        <f>('µmol Ester Cleaved'!CK12/200)*10^3</f>
        <v>2.2686476653902807</v>
      </c>
      <c r="CL14" s="8">
        <f>('µmol Ester Cleaved'!CL12/200)*10^3</f>
        <v>2.2696385533355974</v>
      </c>
      <c r="CM14" s="8">
        <f>('µmol Ester Cleaved'!CM12/200)*10^3</f>
        <v>2.2673653398139875</v>
      </c>
      <c r="CN14" s="8">
        <f>('µmol Ester Cleaved'!CN12/200)*10^3</f>
        <v>2.2666076019734525</v>
      </c>
      <c r="CO14" s="8">
        <f>('µmol Ester Cleaved'!CO12/200)*10^3</f>
        <v>2.2661995892900855</v>
      </c>
      <c r="CP14" s="8">
        <f>('µmol Ester Cleaved'!CP12/200)*10^3</f>
        <v>2.2653252763971601</v>
      </c>
      <c r="CQ14" s="8">
        <f>('µmol Ester Cleaved'!CQ12/200)*10^3</f>
        <v>2.2639846632946723</v>
      </c>
      <c r="CR14" s="8">
        <f>('µmol Ester Cleaved'!CR12/200)*10^3</f>
        <v>2.2636349381375021</v>
      </c>
      <c r="CS14" s="8">
        <f>('µmol Ester Cleaved'!CS12/200)*10^3</f>
        <v>2.2628772002969657</v>
      </c>
      <c r="CT14" s="8">
        <f>('µmol Ester Cleaved'!CT12/200)*10^3</f>
        <v>2.2644509635042334</v>
      </c>
      <c r="CU14" s="8">
        <f>('µmol Ester Cleaved'!CU12/200)*10^3</f>
        <v>2.2648589761875986</v>
      </c>
    </row>
    <row r="15" spans="1:99" x14ac:dyDescent="0.25">
      <c r="A15" s="61">
        <v>11</v>
      </c>
      <c r="B15" s="13" t="s">
        <v>11</v>
      </c>
      <c r="C15" s="8">
        <f>('µmol Ester Cleaved'!C13/200)*10^3</f>
        <v>0</v>
      </c>
      <c r="D15" s="8">
        <f>('µmol Ester Cleaved'!D13/200)*10^3</f>
        <v>1.0032254716946591</v>
      </c>
      <c r="E15" s="8">
        <f>('µmol Ester Cleaved'!E13/200)*10^3</f>
        <v>1.3802874786507613</v>
      </c>
      <c r="F15" s="8">
        <f>('µmol Ester Cleaved'!F13/200)*10^3</f>
        <v>1.5215764421476832</v>
      </c>
      <c r="G15" s="8">
        <f>('µmol Ester Cleaved'!G13/200)*10^3</f>
        <v>1.5628440106938148</v>
      </c>
      <c r="H15" s="8">
        <f>('µmol Ester Cleaved'!H13/200)*10^3</f>
        <v>1.5788147928712717</v>
      </c>
      <c r="I15" s="8">
        <f>('µmol Ester Cleaved'!I13/200)*10^3</f>
        <v>1.5853429958051231</v>
      </c>
      <c r="J15" s="8">
        <f>('µmol Ester Cleaved'!J13/200)*10^3</f>
        <v>1.5950187251535093</v>
      </c>
      <c r="K15" s="8">
        <f>('µmol Ester Cleaved'!K13/200)*10^3</f>
        <v>1.6007309027206296</v>
      </c>
      <c r="L15" s="8">
        <f>('µmol Ester Cleaved'!L13/200)*10^3</f>
        <v>1.6076088308116514</v>
      </c>
      <c r="M15" s="8">
        <f>('µmol Ester Cleaved'!M13/200)*10^3</f>
        <v>1.6134375834311609</v>
      </c>
      <c r="N15" s="8">
        <f>('µmol Ester Cleaved'!N13/200)*10^3</f>
        <v>1.6186251732625248</v>
      </c>
      <c r="O15" s="8">
        <f>('µmol Ester Cleaved'!O13/200)*10^3</f>
        <v>1.6239293381462792</v>
      </c>
      <c r="P15" s="8">
        <f>('µmol Ester Cleaved'!P13/200)*10^3</f>
        <v>1.6276014522965707</v>
      </c>
      <c r="Q15" s="8">
        <f>('µmol Ester Cleaved'!Q13/200)*10^3</f>
        <v>1.6285923402418874</v>
      </c>
      <c r="R15" s="8">
        <f>('µmol Ester Cleaved'!R13/200)*10^3</f>
        <v>1.6358199934900799</v>
      </c>
      <c r="S15" s="8">
        <f>('µmol Ester Cleaved'!S13/200)*10^3</f>
        <v>1.6416487461095901</v>
      </c>
      <c r="T15" s="8">
        <f>('µmol Ester Cleaved'!T13/200)*10^3</f>
        <v>1.6519073507199273</v>
      </c>
      <c r="U15" s="8">
        <f>('µmol Ester Cleaved'!U13/200)*10^3</f>
        <v>1.6627488305922156</v>
      </c>
      <c r="V15" s="8">
        <f>('µmol Ester Cleaved'!V13/200)*10^3</f>
        <v>1.6704427840499692</v>
      </c>
      <c r="W15" s="8">
        <f>('µmol Ester Cleaved'!W13/200)*10^3</f>
        <v>1.6754555113027481</v>
      </c>
      <c r="X15" s="8">
        <f>('µmol Ester Cleaved'!X13/200)*10^3</f>
        <v>1.6780201624553324</v>
      </c>
      <c r="Y15" s="8">
        <f>('µmol Ester Cleaved'!Y13/200)*10^3</f>
        <v>1.684082065179622</v>
      </c>
      <c r="Z15" s="8">
        <f>('µmol Ester Cleaved'!Z13/200)*10^3</f>
        <v>1.6836157649700618</v>
      </c>
      <c r="AA15" s="8">
        <f>('µmol Ester Cleaved'!AA13/200)*10^3</f>
        <v>1.686646716332207</v>
      </c>
      <c r="AB15" s="8">
        <f>('µmol Ester Cleaved'!AB13/200)*10^3</f>
        <v>1.6879873294346941</v>
      </c>
      <c r="AC15" s="8">
        <f>('µmol Ester Cleaved'!AC13/200)*10^3</f>
        <v>1.689969105325327</v>
      </c>
      <c r="AD15" s="8">
        <f>('µmol Ester Cleaved'!AD13/200)*10^3</f>
        <v>1.695156695156691</v>
      </c>
      <c r="AE15" s="8">
        <f>('µmol Ester Cleaved'!AE13/200)*10^3</f>
        <v>1.6924754689517165</v>
      </c>
      <c r="AF15" s="8">
        <f>('µmol Ester Cleaved'!AF13/200)*10^3</f>
        <v>1.6964390207329831</v>
      </c>
      <c r="AG15" s="8">
        <f>('µmol Ester Cleaved'!AG13/200)*10^3</f>
        <v>1.6964390207329831</v>
      </c>
      <c r="AH15" s="8">
        <f>('µmol Ester Cleaved'!AH13/200)*10^3</f>
        <v>1.7009271602500062</v>
      </c>
      <c r="AI15" s="8">
        <f>('µmol Ester Cleaved'!AI13/200)*10^3</f>
        <v>1.7004608600404458</v>
      </c>
      <c r="AJ15" s="8">
        <f>('µmol Ester Cleaved'!AJ13/200)*10^3</f>
        <v>1.702675786035859</v>
      </c>
      <c r="AK15" s="8">
        <f>('µmol Ester Cleaved'!AK13/200)*10^3</f>
        <v>1.7010437353023964</v>
      </c>
      <c r="AL15" s="8">
        <f>('µmol Ester Cleaved'!AL13/200)*10^3</f>
        <v>1.7041329741907365</v>
      </c>
      <c r="AM15" s="8">
        <f>('µmol Ester Cleaved'!AM13/200)*10^3</f>
        <v>1.699994559830885</v>
      </c>
      <c r="AN15" s="8">
        <f>('µmol Ester Cleaved'!AN13/200)*10^3</f>
        <v>1.7068724879219066</v>
      </c>
      <c r="AO15" s="8">
        <f>('µmol Ester Cleaved'!AO13/200)*10^3</f>
        <v>1.7051821496622488</v>
      </c>
      <c r="AP15" s="8">
        <f>('µmol Ester Cleaved'!AP13/200)*10^3</f>
        <v>1.7064644752385409</v>
      </c>
      <c r="AQ15" s="8">
        <f>('µmol Ester Cleaved'!AQ13/200)*10^3</f>
        <v>1.7026174985096636</v>
      </c>
      <c r="AR15" s="8">
        <f>('µmol Ester Cleaved'!AR13/200)*10^3</f>
        <v>1.7050655746098584</v>
      </c>
      <c r="AS15" s="8">
        <f>('µmol Ester Cleaved'!AS13/200)*10^3</f>
        <v>1.7054152997670284</v>
      </c>
      <c r="AT15" s="8">
        <f>('µmol Ester Cleaved'!AT13/200)*10^3</f>
        <v>1.7076302257624425</v>
      </c>
      <c r="AU15" s="8">
        <f>('µmol Ester Cleaved'!AU13/200)*10^3</f>
        <v>1.7103697394936122</v>
      </c>
      <c r="AV15" s="8">
        <f>('µmol Ester Cleaved'!AV13/200)*10^3</f>
        <v>1.713109253224782</v>
      </c>
      <c r="AW15" s="8">
        <f>('µmol Ester Cleaved'!AW13/200)*10^3</f>
        <v>1.715557329324976</v>
      </c>
      <c r="AX15" s="8">
        <f>('µmol Ester Cleaved'!AX13/200)*10^3</f>
        <v>1.7213860819444864</v>
      </c>
      <c r="AY15" s="8">
        <f>('µmol Ester Cleaved'!AY13/200)*10^3</f>
        <v>1.7223186823636074</v>
      </c>
      <c r="AZ15" s="8">
        <f>('µmol Ester Cleaved'!AZ13/200)*10^3</f>
        <v>1.7203369064729745</v>
      </c>
      <c r="BA15" s="8">
        <f>('µmol Ester Cleaved'!BA13/200)*10^3</f>
        <v>1.7211529318397061</v>
      </c>
      <c r="BB15" s="8">
        <f>('µmol Ester Cleaved'!BB13/200)*10^3</f>
        <v>1.7203369064729745</v>
      </c>
      <c r="BC15" s="8">
        <f>('µmol Ester Cleaved'!BC13/200)*10^3</f>
        <v>1.7204534815253649</v>
      </c>
      <c r="BD15" s="8">
        <f>('µmol Ester Cleaved'!BD13/200)*10^3</f>
        <v>1.7217358071016571</v>
      </c>
      <c r="BE15" s="8">
        <f>('µmol Ester Cleaved'!BE13/200)*10^3</f>
        <v>1.7201037563681947</v>
      </c>
      <c r="BF15" s="8">
        <f>('µmol Ester Cleaved'!BF13/200)*10^3</f>
        <v>1.7210363567873159</v>
      </c>
      <c r="BG15" s="8">
        <f>('µmol Ester Cleaved'!BG13/200)*10^3</f>
        <v>1.719462593580048</v>
      </c>
      <c r="BH15" s="8">
        <f>('µmol Ester Cleaved'!BH13/200)*10^3</f>
        <v>1.7223186823636083</v>
      </c>
      <c r="BI15" s="8">
        <f>('µmol Ester Cleaved'!BI13/200)*10^3</f>
        <v>1.7185299931609268</v>
      </c>
      <c r="BJ15" s="8">
        <f>('µmol Ester Cleaved'!BJ13/200)*10^3</f>
        <v>1.7203369064729745</v>
      </c>
      <c r="BK15" s="8">
        <f>('µmol Ester Cleaved'!BK13/200)*10^3</f>
        <v>1.7175391052156099</v>
      </c>
      <c r="BL15" s="8">
        <f>('µmol Ester Cleaved'!BL13/200)*10^3</f>
        <v>1.7181219804775605</v>
      </c>
      <c r="BM15" s="8">
        <f>('µmol Ester Cleaved'!BM13/200)*10^3</f>
        <v>1.7185299931609261</v>
      </c>
      <c r="BN15" s="8">
        <f>('µmol Ester Cleaved'!BN13/200)*10^3</f>
        <v>1.7182968430561461</v>
      </c>
      <c r="BO15" s="8">
        <f>('µmol Ester Cleaved'!BO13/200)*10^3</f>
        <v>1.7167813673750727</v>
      </c>
      <c r="BP15" s="8">
        <f>('µmol Ester Cleaved'!BP13/200)*10^3</f>
        <v>1.7188797183180977</v>
      </c>
      <c r="BQ15" s="8">
        <f>('µmol Ester Cleaved'!BQ13/200)*10^3</f>
        <v>1.7194043060538529</v>
      </c>
      <c r="BR15" s="8">
        <f>('µmol Ester Cleaved'!BR13/200)*10^3</f>
        <v>1.7181802680037557</v>
      </c>
      <c r="BS15" s="8">
        <f>('µmol Ester Cleaved'!BS13/200)*10^3</f>
        <v>1.7182968430561461</v>
      </c>
      <c r="BT15" s="8">
        <f>('µmol Ester Cleaved'!BT13/200)*10^3</f>
        <v>1.7178888303727802</v>
      </c>
      <c r="BU15" s="8">
        <f>('µmol Ester Cleaved'!BU13/200)*10^3</f>
        <v>1.7175973927418049</v>
      </c>
      <c r="BV15" s="8">
        <f>('µmol Ester Cleaved'!BV13/200)*10^3</f>
        <v>1.7183551305823408</v>
      </c>
      <c r="BW15" s="8">
        <f>('µmol Ester Cleaved'!BW13/200)*10^3</f>
        <v>1.7177722553203902</v>
      </c>
      <c r="BX15" s="8">
        <f>('µmol Ester Cleaved'!BX13/200)*10^3</f>
        <v>1.7182968430561463</v>
      </c>
      <c r="BY15" s="8">
        <f>('µmol Ester Cleaved'!BY13/200)*10^3</f>
        <v>1.7191711559490728</v>
      </c>
      <c r="BZ15" s="8">
        <f>('µmol Ester Cleaved'!BZ13/200)*10^3</f>
        <v>1.7205700565777551</v>
      </c>
      <c r="CA15" s="8">
        <f>('µmol Ester Cleaved'!CA13/200)*10^3</f>
        <v>1.7184717056347312</v>
      </c>
      <c r="CB15" s="8">
        <f>('µmol Ester Cleaved'!CB13/200)*10^3</f>
        <v>1.7204534815253647</v>
      </c>
      <c r="CC15" s="8">
        <f>('µmol Ester Cleaved'!CC13/200)*10^3</f>
        <v>1.7262822341448749</v>
      </c>
      <c r="CD15" s="8">
        <f>('µmol Ester Cleaved'!CD13/200)*10^3</f>
        <v>1.7293714730332153</v>
      </c>
      <c r="CE15" s="8">
        <f>('µmol Ester Cleaved'!CE13/200)*10^3</f>
        <v>1.7271565470378014</v>
      </c>
      <c r="CF15" s="8">
        <f>('µmol Ester Cleaved'!CF13/200)*10^3</f>
        <v>1.728438872614094</v>
      </c>
      <c r="CG15" s="8">
        <f>('µmol Ester Cleaved'!CG13/200)*10^3</f>
        <v>1.7272731220901916</v>
      </c>
      <c r="CH15" s="8">
        <f>('µmol Ester Cleaved'!CH13/200)*10^3</f>
        <v>1.7273896971425817</v>
      </c>
      <c r="CI15" s="8">
        <f>('µmol Ester Cleaved'!CI13/200)*10^3</f>
        <v>1.7272731220901916</v>
      </c>
      <c r="CJ15" s="8">
        <f>('µmol Ester Cleaved'!CJ13/200)*10^3</f>
        <v>1.7305955110833127</v>
      </c>
      <c r="CK15" s="8">
        <f>('µmol Ester Cleaved'!CK13/200)*10^3</f>
        <v>1.7277977098259472</v>
      </c>
      <c r="CL15" s="8">
        <f>('µmol Ester Cleaved'!CL13/200)*10^3</f>
        <v>1.7283222975617036</v>
      </c>
      <c r="CM15" s="8">
        <f>('µmol Ester Cleaved'!CM13/200)*10^3</f>
        <v>1.7261656590924848</v>
      </c>
      <c r="CN15" s="8">
        <f>('µmol Ester Cleaved'!CN13/200)*10^3</f>
        <v>1.7280891474569231</v>
      </c>
      <c r="CO15" s="8">
        <f>('µmol Ester Cleaved'!CO13/200)*10^3</f>
        <v>1.7268651094068257</v>
      </c>
      <c r="CP15" s="8">
        <f>('µmol Ester Cleaved'!CP13/200)*10^3</f>
        <v>1.7281474349831183</v>
      </c>
      <c r="CQ15" s="8">
        <f>('µmol Ester Cleaved'!CQ13/200)*10^3</f>
        <v>1.7251164836209727</v>
      </c>
      <c r="CR15" s="8">
        <f>('µmol Ester Cleaved'!CR13/200)*10^3</f>
        <v>1.7241838832018512</v>
      </c>
      <c r="CS15" s="8">
        <f>('µmol Ester Cleaved'!CS13/200)*10^3</f>
        <v>1.7261656590924845</v>
      </c>
      <c r="CT15" s="8">
        <f>('µmol Ester Cleaved'!CT13/200)*10^3</f>
        <v>1.7288468852974592</v>
      </c>
      <c r="CU15" s="8">
        <f>('µmol Ester Cleaved'!CU13/200)*10^3</f>
        <v>1.7287885977712638</v>
      </c>
    </row>
    <row r="16" spans="1:99" x14ac:dyDescent="0.25">
      <c r="A16" s="61">
        <v>12</v>
      </c>
      <c r="B16" s="13" t="s">
        <v>12</v>
      </c>
      <c r="C16" s="8">
        <f>('µmol Ester Cleaved'!C14/200)*10^3</f>
        <v>0</v>
      </c>
      <c r="D16" s="8">
        <f>('µmol Ester Cleaved'!D14/200)*10^3</f>
        <v>0.26042866703970097</v>
      </c>
      <c r="E16" s="8">
        <f>('µmol Ester Cleaved'!E14/200)*10^3</f>
        <v>0.47871545264035031</v>
      </c>
      <c r="F16" s="8">
        <f>('µmol Ester Cleaved'!F14/200)*10^3</f>
        <v>0.50541113963770634</v>
      </c>
      <c r="G16" s="8">
        <f>('µmol Ester Cleaved'!G14/200)*10^3</f>
        <v>0.50686832779258406</v>
      </c>
      <c r="H16" s="8">
        <f>('µmol Ester Cleaved'!H14/200)*10^3</f>
        <v>0.50838380347365641</v>
      </c>
      <c r="I16" s="8">
        <f>('µmol Ester Cleaved'!I14/200)*10^3</f>
        <v>0.5098409916285338</v>
      </c>
      <c r="J16" s="8">
        <f>('µmol Ester Cleaved'!J14/200)*10^3</f>
        <v>0.51403769351458095</v>
      </c>
      <c r="K16" s="8">
        <f>('µmol Ester Cleaved'!K14/200)*10^3</f>
        <v>0.52004130871267629</v>
      </c>
      <c r="L16" s="8">
        <f>('µmol Ester Cleaved'!L14/200)*10^3</f>
        <v>0.5240631480201382</v>
      </c>
      <c r="M16" s="8">
        <f>('µmol Ester Cleaved'!M14/200)*10^3</f>
        <v>0.52802669980140515</v>
      </c>
      <c r="N16" s="8">
        <f>('µmol Ester Cleaved'!N14/200)*10^3</f>
        <v>0.53467147778764679</v>
      </c>
      <c r="O16" s="8">
        <f>('µmol Ester Cleaved'!O14/200)*10^3</f>
        <v>0.53711955388784061</v>
      </c>
      <c r="P16" s="8">
        <f>('µmol Ester Cleaved'!P14/200)*10^3</f>
        <v>0.54335631919071636</v>
      </c>
      <c r="Q16" s="8">
        <f>('µmol Ester Cleaved'!Q14/200)*10^3</f>
        <v>0.54358946929549723</v>
      </c>
      <c r="R16" s="8">
        <f>('µmol Ester Cleaved'!R14/200)*10^3</f>
        <v>0.54831075891729975</v>
      </c>
      <c r="S16" s="8">
        <f>('µmol Ester Cleaved'!S14/200)*10^3</f>
        <v>0.55303204853910315</v>
      </c>
      <c r="T16" s="8">
        <f>('µmol Ester Cleaved'!T14/200)*10^3</f>
        <v>0.5557715622702728</v>
      </c>
      <c r="U16" s="8">
        <f>('µmol Ester Cleaved'!U14/200)*10^3</f>
        <v>0.56020141426110048</v>
      </c>
      <c r="V16" s="8">
        <f>('µmol Ester Cleaved'!V14/200)*10^3</f>
        <v>0.5644564036733426</v>
      </c>
      <c r="W16" s="8">
        <f>('µmol Ester Cleaved'!W14/200)*10^3</f>
        <v>0.56917769329514589</v>
      </c>
      <c r="X16" s="8">
        <f>('µmol Ester Cleaved'!X14/200)*10^3</f>
        <v>0.57343268270738834</v>
      </c>
      <c r="Y16" s="8">
        <f>('µmol Ester Cleaved'!Y14/200)*10^3</f>
        <v>0.58491532536782276</v>
      </c>
      <c r="Z16" s="8">
        <f>('µmol Ester Cleaved'!Z14/200)*10^3</f>
        <v>0.58917031478006532</v>
      </c>
      <c r="AA16" s="8">
        <f>('µmol Ester Cleaved'!AA14/200)*10^3</f>
        <v>0.59995350712615869</v>
      </c>
      <c r="AB16" s="8">
        <f>('µmol Ester Cleaved'!AB14/200)*10^3</f>
        <v>0.61149443731278852</v>
      </c>
      <c r="AC16" s="8">
        <f>('µmol Ester Cleaved'!AC14/200)*10^3</f>
        <v>0.62192790450171109</v>
      </c>
      <c r="AD16" s="8">
        <f>('µmol Ester Cleaved'!AD14/200)*10^3</f>
        <v>0.63300253447878041</v>
      </c>
      <c r="AE16" s="8">
        <f>('µmol Ester Cleaved'!AE14/200)*10^3</f>
        <v>0.64192052598663041</v>
      </c>
      <c r="AF16" s="8">
        <f>('µmol Ester Cleaved'!AF14/200)*10^3</f>
        <v>0.65118824265165165</v>
      </c>
      <c r="AG16" s="8">
        <f>('µmol Ester Cleaved'!AG14/200)*10^3</f>
        <v>0.65917363374038007</v>
      </c>
      <c r="AH16" s="8">
        <f>('µmol Ester Cleaved'!AH14/200)*10^3</f>
        <v>0.66610984935759687</v>
      </c>
      <c r="AI16" s="8">
        <f>('µmol Ester Cleaved'!AI14/200)*10^3</f>
        <v>0.67287120239622866</v>
      </c>
      <c r="AJ16" s="8">
        <f>('µmol Ester Cleaved'!AJ14/200)*10^3</f>
        <v>0.68044858080159165</v>
      </c>
      <c r="AK16" s="8">
        <f>('µmol Ester Cleaved'!AK14/200)*10^3</f>
        <v>0.68546130805437055</v>
      </c>
      <c r="AL16" s="8">
        <f>('µmol Ester Cleaved'!AL14/200)*10^3</f>
        <v>0.69245581119778254</v>
      </c>
      <c r="AM16" s="8">
        <f>('µmol Ester Cleaved'!AM14/200)*10^3</f>
        <v>0.69513703740275734</v>
      </c>
      <c r="AN16" s="8">
        <f>('µmol Ester Cleaved'!AN14/200)*10^3</f>
        <v>0.7056287921178751</v>
      </c>
      <c r="AO16" s="8">
        <f>('µmol Ester Cleaved'!AO14/200)*10^3</f>
        <v>0.71180726989455589</v>
      </c>
      <c r="AP16" s="8">
        <f>('µmol Ester Cleaved'!AP14/200)*10^3</f>
        <v>0.71612054683299264</v>
      </c>
      <c r="AQ16" s="8">
        <f>('µmol Ester Cleaved'!AQ14/200)*10^3</f>
        <v>0.71880177303796755</v>
      </c>
      <c r="AR16" s="8">
        <f>('µmol Ester Cleaved'!AR14/200)*10^3</f>
        <v>0.73978528246820374</v>
      </c>
      <c r="AS16" s="8">
        <f>('µmol Ester Cleaved'!AS14/200)*10^3</f>
        <v>0.74386540930186051</v>
      </c>
      <c r="AT16" s="8">
        <f>('µmol Ester Cleaved'!AT14/200)*10^3</f>
        <v>0.75039361223571188</v>
      </c>
      <c r="AU16" s="8">
        <f>('µmol Ester Cleaved'!AU14/200)*10^3</f>
        <v>0.75686352764336784</v>
      </c>
      <c r="AV16" s="8">
        <f>('µmol Ester Cleaved'!AV14/200)*10^3</f>
        <v>0.76362488068199963</v>
      </c>
      <c r="AW16" s="8">
        <f>('µmol Ester Cleaved'!AW14/200)*10^3</f>
        <v>0.7697450709324849</v>
      </c>
      <c r="AX16" s="8">
        <f>('µmol Ester Cleaved'!AX14/200)*10^3</f>
        <v>0.77872134996653053</v>
      </c>
      <c r="AY16" s="8">
        <f>('µmol Ester Cleaved'!AY14/200)*10^3</f>
        <v>0.7828014768001873</v>
      </c>
      <c r="AZ16" s="8">
        <f>('µmol Ester Cleaved'!AZ14/200)*10^3</f>
        <v>0.78542441547896691</v>
      </c>
      <c r="BA16" s="8">
        <f>('µmol Ester Cleaved'!BA14/200)*10^3</f>
        <v>0.78985426746979448</v>
      </c>
      <c r="BB16" s="8">
        <f>('µmol Ester Cleaved'!BB14/200)*10^3</f>
        <v>0.7930017938843299</v>
      </c>
      <c r="BC16" s="8">
        <f>('µmol Ester Cleaved'!BC14/200)*10^3</f>
        <v>0.79533329493213412</v>
      </c>
      <c r="BD16" s="8">
        <f>('µmol Ester Cleaved'!BD14/200)*10^3</f>
        <v>0.79871397145144973</v>
      </c>
      <c r="BE16" s="8">
        <f>('µmol Ester Cleaved'!BE14/200)*10^3</f>
        <v>0.8015117727088148</v>
      </c>
      <c r="BF16" s="8">
        <f>('µmol Ester Cleaved'!BF14/200)*10^3</f>
        <v>0.80401813633520403</v>
      </c>
      <c r="BG16" s="8">
        <f>('µmol Ester Cleaved'!BG14/200)*10^3</f>
        <v>0.80646621243539796</v>
      </c>
      <c r="BH16" s="8">
        <f>('µmol Ester Cleaved'!BH14/200)*10^3</f>
        <v>0.80955545132373841</v>
      </c>
      <c r="BI16" s="8">
        <f>('µmol Ester Cleaved'!BI14/200)*10^3</f>
        <v>0.81206181495012764</v>
      </c>
      <c r="BJ16" s="8">
        <f>('µmol Ester Cleaved'!BJ14/200)*10^3</f>
        <v>0.81491790373368755</v>
      </c>
      <c r="BK16" s="8">
        <f>('µmol Ester Cleaved'!BK14/200)*10^3</f>
        <v>0.81631680436236986</v>
      </c>
      <c r="BL16" s="8">
        <f>('µmol Ester Cleaved'!BL14/200)*10^3</f>
        <v>0.81859001788397845</v>
      </c>
      <c r="BM16" s="8">
        <f>('µmol Ester Cleaved'!BM14/200)*10^3</f>
        <v>0.82132953161514832</v>
      </c>
      <c r="BN16" s="8">
        <f>('µmol Ester Cleaved'!BN14/200)*10^3</f>
        <v>0.82354445761056239</v>
      </c>
      <c r="BO16" s="8">
        <f>('µmol Ester Cleaved'!BO14/200)*10^3</f>
        <v>0.82505993329163485</v>
      </c>
      <c r="BP16" s="8">
        <f>('µmol Ester Cleaved'!BP14/200)*10^3</f>
        <v>0.82820745970617005</v>
      </c>
      <c r="BQ16" s="8">
        <f>('µmol Ester Cleaved'!BQ14/200)*10^3</f>
        <v>0.83024752312299854</v>
      </c>
      <c r="BR16" s="8">
        <f>('µmol Ester Cleaved'!BR14/200)*10^3</f>
        <v>0.83182128633026653</v>
      </c>
      <c r="BS16" s="8">
        <f>('µmol Ester Cleaved'!BS14/200)*10^3</f>
        <v>0.83520196284958248</v>
      </c>
      <c r="BT16" s="8">
        <f>('µmol Ester Cleaved'!BT14/200)*10^3</f>
        <v>0.83735860131880102</v>
      </c>
      <c r="BU16" s="8">
        <f>('µmol Ester Cleaved'!BU14/200)*10^3</f>
        <v>0.83904893957845927</v>
      </c>
      <c r="BV16" s="8">
        <f>('µmol Ester Cleaved'!BV14/200)*10^3</f>
        <v>0.84184674083582389</v>
      </c>
      <c r="BW16" s="8">
        <f>('µmol Ester Cleaved'!BW14/200)*10^3</f>
        <v>0.844178241883628</v>
      </c>
      <c r="BX16" s="8">
        <f>('µmol Ester Cleaved'!BX14/200)*10^3</f>
        <v>0.84563543003850528</v>
      </c>
      <c r="BY16" s="8">
        <f>('µmol Ester Cleaved'!BY14/200)*10^3</f>
        <v>0.84895781903162615</v>
      </c>
      <c r="BZ16" s="8">
        <f>('µmol Ester Cleaved'!BZ14/200)*10^3</f>
        <v>0.849598981819772</v>
      </c>
      <c r="CA16" s="8">
        <f>('µmol Ester Cleaved'!CA14/200)*10^3</f>
        <v>0.85088130739606416</v>
      </c>
      <c r="CB16" s="8">
        <f>('µmol Ester Cleaved'!CB14/200)*10^3</f>
        <v>0.85466999659874587</v>
      </c>
      <c r="CC16" s="8">
        <f>('µmol Ester Cleaved'!CC14/200)*10^3</f>
        <v>0.85770094796089114</v>
      </c>
      <c r="CD16" s="8">
        <f>('µmol Ester Cleaved'!CD14/200)*10^3</f>
        <v>0.85979929890391493</v>
      </c>
      <c r="CE16" s="8">
        <f>('µmol Ester Cleaved'!CE14/200)*10^3</f>
        <v>0.86172278726835339</v>
      </c>
      <c r="CF16" s="8">
        <f>('µmol Ester Cleaved'!CF14/200)*10^3</f>
        <v>0.86317997542323077</v>
      </c>
      <c r="CG16" s="8">
        <f>('µmol Ester Cleaved'!CG14/200)*10^3</f>
        <v>0.86522003884005905</v>
      </c>
      <c r="CH16" s="8">
        <f>('µmol Ester Cleaved'!CH14/200)*10^3</f>
        <v>0.86609435173298499</v>
      </c>
      <c r="CI16" s="8">
        <f>('µmol Ester Cleaved'!CI14/200)*10^3</f>
        <v>0.86860071535937489</v>
      </c>
      <c r="CJ16" s="8">
        <f>('µmol Ester Cleaved'!CJ14/200)*10^3</f>
        <v>0.87145680414293458</v>
      </c>
      <c r="CK16" s="8">
        <f>('µmol Ester Cleaved'!CK14/200)*10^3</f>
        <v>0.87174824177390997</v>
      </c>
      <c r="CL16" s="8">
        <f>('µmol Ester Cleaved'!CL14/200)*10^3</f>
        <v>0.87483748066225009</v>
      </c>
      <c r="CM16" s="8">
        <f>('µmol Ester Cleaved'!CM14/200)*10^3</f>
        <v>0.87547864345039617</v>
      </c>
      <c r="CN16" s="8">
        <f>('µmol Ester Cleaved'!CN14/200)*10^3</f>
        <v>0.87734384428863954</v>
      </c>
      <c r="CO16" s="8">
        <f>('µmol Ester Cleaved'!CO14/200)*10^3</f>
        <v>0.87950048275785797</v>
      </c>
      <c r="CP16" s="8">
        <f>('µmol Ester Cleaved'!CP14/200)*10^3</f>
        <v>0.88124910854371119</v>
      </c>
      <c r="CQ16" s="8">
        <f>('µmol Ester Cleaved'!CQ14/200)*10^3</f>
        <v>0.88264800917239339</v>
      </c>
      <c r="CR16" s="8">
        <f>('µmol Ester Cleaved'!CR14/200)*10^3</f>
        <v>0.88416348485346619</v>
      </c>
      <c r="CS16" s="8">
        <f>('µmol Ester Cleaved'!CS14/200)*10^3</f>
        <v>0.88643669837507499</v>
      </c>
      <c r="CT16" s="8">
        <f>('µmol Ester Cleaved'!CT14/200)*10^3</f>
        <v>0.88958422478961086</v>
      </c>
      <c r="CU16" s="8">
        <f>('µmol Ester Cleaved'!CU14/200)*10^3</f>
        <v>0.89296490130892625</v>
      </c>
    </row>
    <row r="17" spans="1:100" x14ac:dyDescent="0.25">
      <c r="A17" s="61">
        <v>13</v>
      </c>
      <c r="B17" s="13" t="s">
        <v>13</v>
      </c>
      <c r="C17" s="8">
        <f>('µmol Ester Cleaved'!C15/200)*10^3</f>
        <v>0</v>
      </c>
      <c r="D17" s="8">
        <f>('µmol Ester Cleaved'!D15/200)*10^3</f>
        <v>0.43115283126514892</v>
      </c>
      <c r="E17" s="8">
        <f>('µmol Ester Cleaved'!E15/200)*10^3</f>
        <v>0.61009553668410565</v>
      </c>
      <c r="F17" s="8">
        <f>('µmol Ester Cleaved'!F15/200)*10^3</f>
        <v>0.65078022996828577</v>
      </c>
      <c r="G17" s="8">
        <f>('µmol Ester Cleaved'!G15/200)*10^3</f>
        <v>0.66063082189525779</v>
      </c>
      <c r="H17" s="8">
        <f>('µmol Ester Cleaved'!H15/200)*10^3</f>
        <v>0.66610984935759732</v>
      </c>
      <c r="I17" s="8">
        <f>('µmol Ester Cleaved'!I15/200)*10^3</f>
        <v>0.66966538845549817</v>
      </c>
      <c r="J17" s="8">
        <f>('µmol Ester Cleaved'!J15/200)*10^3</f>
        <v>0.67765077954422648</v>
      </c>
      <c r="K17" s="8">
        <f>('µmol Ester Cleaved'!K15/200)*10^3</f>
        <v>0.68295494442798088</v>
      </c>
      <c r="L17" s="8">
        <f>('µmol Ester Cleaved'!L15/200)*10^3</f>
        <v>0.69123177314768514</v>
      </c>
      <c r="M17" s="8">
        <f>('µmol Ester Cleaved'!M15/200)*10^3</f>
        <v>0.69537018750753732</v>
      </c>
      <c r="N17" s="8">
        <f>('µmol Ester Cleaved'!N15/200)*10^3</f>
        <v>0.70184010291519372</v>
      </c>
      <c r="O17" s="8">
        <f>('µmol Ester Cleaved'!O15/200)*10^3</f>
        <v>0.70102407754846185</v>
      </c>
      <c r="P17" s="8">
        <f>('µmol Ester Cleaved'!P15/200)*10^3</f>
        <v>0.70405502891060756</v>
      </c>
      <c r="Q17" s="8">
        <f>('µmol Ester Cleaved'!Q15/200)*10^3</f>
        <v>0.7009075024960717</v>
      </c>
      <c r="R17" s="8">
        <f>('µmol Ester Cleaved'!R15/200)*10^3</f>
        <v>0.70358872870104616</v>
      </c>
      <c r="S17" s="8">
        <f>('µmol Ester Cleaved'!S15/200)*10^3</f>
        <v>0.70411331643680242</v>
      </c>
      <c r="T17" s="8">
        <f>('µmol Ester Cleaved'!T15/200)*10^3</f>
        <v>0.70131551517943735</v>
      </c>
      <c r="U17" s="8">
        <f>('µmol Ester Cleaved'!U15/200)*10^3</f>
        <v>0.70609509232743572</v>
      </c>
      <c r="V17" s="8">
        <f>('µmol Ester Cleaved'!V15/200)*10^3</f>
        <v>0.70644481748460641</v>
      </c>
      <c r="W17" s="8">
        <f>('µmol Ester Cleaved'!W15/200)*10^3</f>
        <v>0.70626995490602118</v>
      </c>
      <c r="X17" s="8">
        <f>('µmol Ester Cleaved'!X15/200)*10^3</f>
        <v>0.70714426779894801</v>
      </c>
      <c r="Y17" s="8">
        <f>('µmol Ester Cleaved'!Y15/200)*10^3</f>
        <v>0.71169069484216529</v>
      </c>
      <c r="Z17" s="8">
        <f>('µmol Ester Cleaved'!Z15/200)*10^3</f>
        <v>0.7094174813205566</v>
      </c>
      <c r="AA17" s="8">
        <f>('µmol Ester Cleaved'!AA15/200)*10^3</f>
        <v>0.71139925721118946</v>
      </c>
      <c r="AB17" s="8">
        <f>('µmol Ester Cleaved'!AB15/200)*10^3</f>
        <v>0.71244843268270175</v>
      </c>
      <c r="AC17" s="8">
        <f>('µmol Ester Cleaved'!AC15/200)*10^3</f>
        <v>0.71297302041845723</v>
      </c>
      <c r="AD17" s="8">
        <f>('µmol Ester Cleaved'!AD15/200)*10^3</f>
        <v>0.71466335867811526</v>
      </c>
      <c r="AE17" s="8">
        <f>('µmol Ester Cleaved'!AE15/200)*10^3</f>
        <v>0.71495479630909076</v>
      </c>
      <c r="AF17" s="8">
        <f>('µmol Ester Cleaved'!AF15/200)*10^3</f>
        <v>0.7151296588876761</v>
      </c>
      <c r="AG17" s="8">
        <f>('µmol Ester Cleaved'!AG15/200)*10^3</f>
        <v>0.71594568425440763</v>
      </c>
      <c r="AH17" s="8">
        <f>('µmol Ester Cleaved'!AH15/200)*10^3</f>
        <v>0.71711143477830941</v>
      </c>
      <c r="AI17" s="8">
        <f>('µmol Ester Cleaved'!AI15/200)*10^3</f>
        <v>0.71775259756645571</v>
      </c>
      <c r="AJ17" s="8">
        <f>('µmol Ester Cleaved'!AJ15/200)*10^3</f>
        <v>0.71926807324752817</v>
      </c>
      <c r="AK17" s="8">
        <f>('µmol Ester Cleaved'!AK15/200)*10^3</f>
        <v>0.7200258110880644</v>
      </c>
      <c r="AL17" s="8">
        <f>('µmol Ester Cleaved'!AL15/200)*10^3</f>
        <v>0.72107498655957658</v>
      </c>
      <c r="AM17" s="8">
        <f>('µmol Ester Cleaved'!AM15/200)*10^3</f>
        <v>0.71821889777601666</v>
      </c>
      <c r="AN17" s="8">
        <f>('µmol Ester Cleaved'!AN15/200)*10^3</f>
        <v>0.72451395060508739</v>
      </c>
      <c r="AO17" s="8">
        <f>('µmol Ester Cleaved'!AO15/200)*10^3</f>
        <v>0.72684545165289149</v>
      </c>
      <c r="AP17" s="8">
        <f>('µmol Ester Cleaved'!AP15/200)*10^3</f>
        <v>0.72731175186245212</v>
      </c>
      <c r="AQ17" s="8">
        <f>('µmol Ester Cleaved'!AQ15/200)*10^3</f>
        <v>0.72515511339323335</v>
      </c>
      <c r="AR17" s="8">
        <f>('µmol Ester Cleaved'!AR15/200)*10^3</f>
        <v>0.72871065249113487</v>
      </c>
      <c r="AS17" s="8">
        <f>('µmol Ester Cleaved'!AS15/200)*10^3</f>
        <v>0.72888551506971988</v>
      </c>
      <c r="AT17" s="8">
        <f>('µmol Ester Cleaved'!AT15/200)*10^3</f>
        <v>0.73383995479630371</v>
      </c>
      <c r="AU17" s="8">
        <f>('µmol Ester Cleaved'!AU15/200)*10^3</f>
        <v>0.73710405626322872</v>
      </c>
      <c r="AV17" s="8">
        <f>('µmol Ester Cleaved'!AV15/200)*10^3</f>
        <v>0.74170877083264186</v>
      </c>
      <c r="AW17" s="8">
        <f>('µmol Ester Cleaved'!AW15/200)*10^3</f>
        <v>0.74514773487815289</v>
      </c>
      <c r="AX17" s="8">
        <f>('µmol Ester Cleaved'!AX15/200)*10^3</f>
        <v>0.75278340080971118</v>
      </c>
      <c r="AY17" s="8">
        <f>('µmol Ester Cleaved'!AY15/200)*10^3</f>
        <v>0.75505661433131976</v>
      </c>
      <c r="AZ17" s="8">
        <f>('µmol Ester Cleaved'!AZ15/200)*10^3</f>
        <v>0.75639722743380688</v>
      </c>
      <c r="BA17" s="8">
        <f>('µmol Ester Cleaved'!BA15/200)*10^3</f>
        <v>0.75890359106019645</v>
      </c>
      <c r="BB17" s="8">
        <f>('µmol Ester Cleaved'!BB15/200)*10^3</f>
        <v>0.76059392931985415</v>
      </c>
      <c r="BC17" s="8">
        <f>('µmol Ester Cleaved'!BC15/200)*10^3</f>
        <v>0.76199282994853657</v>
      </c>
      <c r="BD17" s="8">
        <f>('µmol Ester Cleaved'!BD15/200)*10^3</f>
        <v>0.76484891873209637</v>
      </c>
      <c r="BE17" s="8">
        <f>('µmol Ester Cleaved'!BE15/200)*10^3</f>
        <v>0.76706384472751055</v>
      </c>
      <c r="BF17" s="8">
        <f>('µmol Ester Cleaved'!BF15/200)*10^3</f>
        <v>0.76927877072292405</v>
      </c>
      <c r="BG17" s="8">
        <f>('µmol Ester Cleaved'!BG15/200)*10^3</f>
        <v>0.7714936967183379</v>
      </c>
      <c r="BH17" s="8">
        <f>('µmol Ester Cleaved'!BH15/200)*10^3</f>
        <v>0.77551553602579981</v>
      </c>
      <c r="BI17" s="8">
        <f>('µmol Ester Cleaved'!BI15/200)*10^3</f>
        <v>0.77895450007131062</v>
      </c>
      <c r="BJ17" s="8">
        <f>('µmol Ester Cleaved'!BJ15/200)*10^3</f>
        <v>0.78274318927399233</v>
      </c>
      <c r="BK17" s="8">
        <f>('µmol Ester Cleaved'!BK15/200)*10^3</f>
        <v>0.78530784042657664</v>
      </c>
      <c r="BL17" s="8">
        <f>('µmol Ester Cleaved'!BL15/200)*10^3</f>
        <v>0.78868851694589215</v>
      </c>
      <c r="BM17" s="8">
        <f>('µmol Ester Cleaved'!BM15/200)*10^3</f>
        <v>0.79282693130574433</v>
      </c>
      <c r="BN17" s="8">
        <f>('µmol Ester Cleaved'!BN15/200)*10^3</f>
        <v>0.79638247040364551</v>
      </c>
      <c r="BO17" s="8">
        <f>('µmol Ester Cleaved'!BO15/200)*10^3</f>
        <v>0.79999629702774189</v>
      </c>
      <c r="BP17" s="8">
        <f>('µmol Ester Cleaved'!BP15/200)*10^3</f>
        <v>0.80512559933291061</v>
      </c>
      <c r="BQ17" s="8">
        <f>('µmol Ester Cleaved'!BQ15/200)*10^3</f>
        <v>0.80984688895471379</v>
      </c>
      <c r="BR17" s="8">
        <f>('µmol Ester Cleaved'!BR15/200)*10^3</f>
        <v>0.81340242805261498</v>
      </c>
      <c r="BS17" s="8">
        <f>('µmol Ester Cleaved'!BS15/200)*10^3</f>
        <v>0.81765741746485709</v>
      </c>
      <c r="BT17" s="8">
        <f>('µmol Ester Cleaved'!BT15/200)*10^3</f>
        <v>0.82167925677231912</v>
      </c>
      <c r="BU17" s="8">
        <f>('µmol Ester Cleaved'!BU15/200)*10^3</f>
        <v>0.8246519206082692</v>
      </c>
      <c r="BV17" s="8">
        <f>('µmol Ester Cleaved'!BV15/200)*10^3</f>
        <v>0.828673759915731</v>
      </c>
      <c r="BW17" s="8">
        <f>('µmol Ester Cleaved'!BW15/200)*10^3</f>
        <v>0.83135498612070569</v>
      </c>
      <c r="BX17" s="8">
        <f>('µmol Ester Cleaved'!BX15/200)*10^3</f>
        <v>0.83345333706372926</v>
      </c>
      <c r="BY17" s="8">
        <f>('µmol Ester Cleaved'!BY15/200)*10^3</f>
        <v>0.83695058863543492</v>
      </c>
      <c r="BZ17" s="8">
        <f>('µmol Ester Cleaved'!BZ15/200)*10^3</f>
        <v>0.83858263936889788</v>
      </c>
      <c r="CA17" s="8">
        <f>('µmol Ester Cleaved'!CA15/200)*10^3</f>
        <v>0.84021469010236061</v>
      </c>
      <c r="CB17" s="8">
        <f>('µmol Ester Cleaved'!CB15/200)*10^3</f>
        <v>0.84446967951460339</v>
      </c>
      <c r="CC17" s="8">
        <f>('µmol Ester Cleaved'!CC15/200)*10^3</f>
        <v>0.84761720592913858</v>
      </c>
      <c r="CD17" s="8">
        <f>('µmol Ester Cleaved'!CD15/200)*10^3</f>
        <v>0.84954069429357693</v>
      </c>
      <c r="CE17" s="8">
        <f>('µmol Ester Cleaved'!CE15/200)*10^3</f>
        <v>0.85158075771040531</v>
      </c>
      <c r="CF17" s="8">
        <f>('µmol Ester Cleaved'!CF15/200)*10^3</f>
        <v>0.85356253360103906</v>
      </c>
      <c r="CG17" s="8">
        <f>('µmol Ester Cleaved'!CG15/200)*10^3</f>
        <v>0.85571917207025761</v>
      </c>
      <c r="CH17" s="8">
        <f>('µmol Ester Cleaved'!CH15/200)*10^3</f>
        <v>0.8565351974369888</v>
      </c>
      <c r="CI17" s="8">
        <f>('µmol Ester Cleaved'!CI15/200)*10^3</f>
        <v>0.8596244363253297</v>
      </c>
      <c r="CJ17" s="8">
        <f>('µmol Ester Cleaved'!CJ15/200)*10^3</f>
        <v>0.86224737500410864</v>
      </c>
      <c r="CK17" s="8">
        <f>('µmol Ester Cleaved'!CK15/200)*10^3</f>
        <v>0.8626553876874743</v>
      </c>
      <c r="CL17" s="8">
        <f>('µmol Ester Cleaved'!CL15/200)*10^3</f>
        <v>0.86562805152342437</v>
      </c>
      <c r="CM17" s="8">
        <f>('µmol Ester Cleaved'!CM15/200)*10^3</f>
        <v>0.86568633904961956</v>
      </c>
      <c r="CN17" s="8">
        <f>('µmol Ester Cleaved'!CN15/200)*10^3</f>
        <v>0.86743496483547233</v>
      </c>
      <c r="CO17" s="8">
        <f>('µmol Ester Cleaved'!CO15/200)*10^3</f>
        <v>0.86988304093566671</v>
      </c>
      <c r="CP17" s="8">
        <f>('µmol Ester Cleaved'!CP15/200)*10^3</f>
        <v>0.87168995424771489</v>
      </c>
      <c r="CQ17" s="8">
        <f>('µmol Ester Cleaved'!CQ15/200)*10^3</f>
        <v>0.87291399229781186</v>
      </c>
      <c r="CR17" s="8">
        <f>('µmol Ester Cleaved'!CR15/200)*10^3</f>
        <v>0.87472090560985982</v>
      </c>
      <c r="CS17" s="8">
        <f>('µmol Ester Cleaved'!CS15/200)*10^3</f>
        <v>0.87687754407907859</v>
      </c>
      <c r="CT17" s="8">
        <f>('µmol Ester Cleaved'!CT15/200)*10^3</f>
        <v>0.8795004827578583</v>
      </c>
      <c r="CU17" s="8">
        <f>('µmol Ester Cleaved'!CU15/200)*10^3</f>
        <v>0.88270629669858869</v>
      </c>
    </row>
    <row r="18" spans="1:100" x14ac:dyDescent="0.25">
      <c r="A18" s="61">
        <v>14</v>
      </c>
      <c r="B18" s="13" t="s">
        <v>14</v>
      </c>
      <c r="C18" s="8">
        <f>('µmol Ester Cleaved'!C16/200)*10^3</f>
        <v>0</v>
      </c>
      <c r="D18" s="8">
        <f>('µmol Ester Cleaved'!D16/200)*10^3</f>
        <v>0.56276606541368457</v>
      </c>
      <c r="E18" s="8">
        <f>('µmol Ester Cleaved'!E16/200)*10^3</f>
        <v>1.0754048582995892</v>
      </c>
      <c r="F18" s="8">
        <f>('µmol Ester Cleaved'!F16/200)*10^3</f>
        <v>1.255455026716253</v>
      </c>
      <c r="G18" s="8">
        <f>('µmol Ester Cleaved'!G16/200)*10^3</f>
        <v>1.33210312366281</v>
      </c>
      <c r="H18" s="8">
        <f>('µmol Ester Cleaved'!H16/200)*10^3</f>
        <v>1.3613051742865556</v>
      </c>
      <c r="I18" s="8">
        <f>('µmol Ester Cleaved'!I16/200)*10^3</f>
        <v>1.3722632292112336</v>
      </c>
      <c r="J18" s="8">
        <f>('µmol Ester Cleaved'!J16/200)*10^3</f>
        <v>1.3768096562544512</v>
      </c>
      <c r="K18" s="8">
        <f>('µmol Ester Cleaved'!K16/200)*10^3</f>
        <v>1.3789080071974751</v>
      </c>
      <c r="L18" s="8">
        <f>('µmol Ester Cleaved'!L16/200)*10^3</f>
        <v>1.3824635462953765</v>
      </c>
      <c r="M18" s="8">
        <f>('µmol Ester Cleaved'!M16/200)*10^3</f>
        <v>1.3820555336120106</v>
      </c>
      <c r="N18" s="8">
        <f>('µmol Ester Cleaved'!N16/200)*10^3</f>
        <v>1.3834544342406929</v>
      </c>
      <c r="O18" s="8">
        <f>('µmol Ester Cleaved'!O16/200)*10^3</f>
        <v>1.3847367598169855</v>
      </c>
      <c r="P18" s="8">
        <f>('µmol Ester Cleaved'!P16/200)*10^3</f>
        <v>1.3837458718716689</v>
      </c>
      <c r="Q18" s="8">
        <f>('µmol Ester Cleaved'!Q16/200)*10^3</f>
        <v>1.3829881340311325</v>
      </c>
      <c r="R18" s="8">
        <f>('µmol Ester Cleaved'!R16/200)*10^3</f>
        <v>1.3829881340311325</v>
      </c>
      <c r="S18" s="8">
        <f>('µmol Ester Cleaved'!S16/200)*10^3</f>
        <v>1.382988134031133</v>
      </c>
      <c r="T18" s="8">
        <f>('µmol Ester Cleaved'!T16/200)*10^3</f>
        <v>1.3825801213477662</v>
      </c>
      <c r="U18" s="8">
        <f>('µmol Ester Cleaved'!U16/200)*10^3</f>
        <v>1.3828132714525472</v>
      </c>
      <c r="V18" s="8">
        <f>('µmol Ester Cleaved'!V16/200)*10^3</f>
        <v>1.3832795716621076</v>
      </c>
      <c r="W18" s="8">
        <f>('µmol Ester Cleaved'!W16/200)*10^3</f>
        <v>1.3847367598169855</v>
      </c>
      <c r="X18" s="8">
        <f>('µmol Ester Cleaved'!X16/200)*10^3</f>
        <v>1.385611072709912</v>
      </c>
      <c r="Y18" s="8">
        <f>('µmol Ester Cleaved'!Y16/200)*10^3</f>
        <v>1.3902740748055198</v>
      </c>
      <c r="Z18" s="8">
        <f>('µmol Ester Cleaved'!Z16/200)*10^3</f>
        <v>1.3892831868602031</v>
      </c>
      <c r="AA18" s="8">
        <f>('µmol Ester Cleaved'!AA16/200)*10^3</f>
        <v>1.3904489373841051</v>
      </c>
      <c r="AB18" s="8">
        <f>('µmol Ester Cleaved'!AB16/200)*10^3</f>
        <v>1.3906237999626909</v>
      </c>
      <c r="AC18" s="8">
        <f>('µmol Ester Cleaved'!AC16/200)*10^3</f>
        <v>1.3914981128556168</v>
      </c>
      <c r="AD18" s="8">
        <f>('µmol Ester Cleaved'!AD16/200)*10^3</f>
        <v>1.3927804384319089</v>
      </c>
      <c r="AE18" s="8">
        <f>('µmol Ester Cleaved'!AE16/200)*10^3</f>
        <v>1.3929553010104943</v>
      </c>
      <c r="AF18" s="8">
        <f>('µmol Ester Cleaved'!AF16/200)*10^3</f>
        <v>1.3935381762724455</v>
      </c>
      <c r="AG18" s="8">
        <f>('µmol Ester Cleaved'!AG16/200)*10^3</f>
        <v>1.3954033771106884</v>
      </c>
      <c r="AH18" s="8">
        <f>('µmol Ester Cleaved'!AH16/200)*10^3</f>
        <v>1.3966274151607858</v>
      </c>
      <c r="AI18" s="8">
        <f>('µmol Ester Cleaved'!AI16/200)*10^3</f>
        <v>1.3973851530013217</v>
      </c>
      <c r="AJ18" s="8">
        <f>('µmol Ester Cleaved'!AJ16/200)*10^3</f>
        <v>1.3988423411561992</v>
      </c>
      <c r="AK18" s="8">
        <f>('µmol Ester Cleaved'!AK16/200)*10^3</f>
        <v>1.3990754912609802</v>
      </c>
      <c r="AL18" s="8">
        <f>('µmol Ester Cleaved'!AL16/200)*10^3</f>
        <v>1.4003578168372719</v>
      </c>
      <c r="AM18" s="8">
        <f>('µmol Ester Cleaved'!AM16/200)*10^3</f>
        <v>1.3970354278441512</v>
      </c>
      <c r="AN18" s="8">
        <f>('µmol Ester Cleaved'!AN16/200)*10^3</f>
        <v>1.4036219183041976</v>
      </c>
      <c r="AO18" s="8">
        <f>('µmol Ester Cleaved'!AO16/200)*10^3</f>
        <v>1.4051373939852705</v>
      </c>
      <c r="AP18" s="8">
        <f>('µmol Ester Cleaved'!AP16/200)*10^3</f>
        <v>1.4054288316162458</v>
      </c>
      <c r="AQ18" s="8">
        <f>('µmol Ester Cleaved'!AQ16/200)*10^3</f>
        <v>1.402805892937466</v>
      </c>
      <c r="AR18" s="8">
        <f>('µmol Ester Cleaved'!AR16/200)*10^3</f>
        <v>1.4061865694567821</v>
      </c>
      <c r="AS18" s="8">
        <f>('µmol Ester Cleaved'!AS16/200)*10^3</f>
        <v>1.4070025948235132</v>
      </c>
      <c r="AT18" s="8">
        <f>('µmol Ester Cleaved'!AT16/200)*10^3</f>
        <v>1.4100918337118538</v>
      </c>
      <c r="AU18" s="8">
        <f>('µmol Ester Cleaved'!AU16/200)*10^3</f>
        <v>1.4130644975478039</v>
      </c>
      <c r="AV18" s="8">
        <f>('µmol Ester Cleaved'!AV16/200)*10^3</f>
        <v>1.4172029119076557</v>
      </c>
      <c r="AW18" s="8">
        <f>('µmol Ester Cleaved'!AW16/200)*10^3</f>
        <v>1.4195927004816553</v>
      </c>
      <c r="AX18" s="8">
        <f>('µmol Ester Cleaved'!AX16/200)*10^3</f>
        <v>1.4260626158893115</v>
      </c>
      <c r="AY18" s="8">
        <f>('µmol Ester Cleaved'!AY16/200)*10^3</f>
        <v>1.4275780915703837</v>
      </c>
      <c r="AZ18" s="8">
        <f>('µmol Ester Cleaved'!AZ16/200)*10^3</f>
        <v>1.4281026793061395</v>
      </c>
      <c r="BA18" s="8">
        <f>('µmol Ester Cleaved'!BA16/200)*10^3</f>
        <v>1.4295598674610168</v>
      </c>
      <c r="BB18" s="8">
        <f>('µmol Ester Cleaved'!BB16/200)*10^3</f>
        <v>1.4304924678801387</v>
      </c>
      <c r="BC18" s="8">
        <f>('µmol Ester Cleaved'!BC16/200)*10^3</f>
        <v>1.4300261676705777</v>
      </c>
      <c r="BD18" s="8">
        <f>('µmol Ester Cleaved'!BD16/200)*10^3</f>
        <v>1.4321245186136016</v>
      </c>
      <c r="BE18" s="8">
        <f>('µmol Ester Cleaved'!BE16/200)*10^3</f>
        <v>1.4329405439803327</v>
      </c>
      <c r="BF18" s="8">
        <f>('µmol Ester Cleaved'!BF16/200)*10^3</f>
        <v>1.4332319816113088</v>
      </c>
      <c r="BG18" s="8">
        <f>('µmol Ester Cleaved'!BG16/200)*10^3</f>
        <v>1.43393143192565</v>
      </c>
      <c r="BH18" s="8">
        <f>('µmol Ester Cleaved'!BH16/200)*10^3</f>
        <v>1.4357383452376975</v>
      </c>
      <c r="BI18" s="8">
        <f>('µmol Ester Cleaved'!BI16/200)*10^3</f>
        <v>1.4366126581306244</v>
      </c>
      <c r="BJ18" s="8">
        <f>('µmol Ester Cleaved'!BJ16/200)*10^3</f>
        <v>1.437428683497356</v>
      </c>
      <c r="BK18" s="8">
        <f>('µmol Ester Cleaved'!BK16/200)*10^3</f>
        <v>1.4371955333925757</v>
      </c>
      <c r="BL18" s="8">
        <f>('µmol Ester Cleaved'!BL16/200)*10^3</f>
        <v>1.4385361464950621</v>
      </c>
      <c r="BM18" s="8">
        <f>('µmol Ester Cleaved'!BM16/200)*10^3</f>
        <v>1.4395853219665744</v>
      </c>
      <c r="BN18" s="8">
        <f>('µmol Ester Cleaved'!BN16/200)*10^3</f>
        <v>1.4393521718617937</v>
      </c>
      <c r="BO18" s="8">
        <f>('µmol Ester Cleaved'!BO16/200)*10^3</f>
        <v>1.4403430598071105</v>
      </c>
      <c r="BP18" s="8">
        <f>('µmol Ester Cleaved'!BP16/200)*10^3</f>
        <v>1.4418585354881828</v>
      </c>
      <c r="BQ18" s="8">
        <f>('µmol Ester Cleaved'!BQ16/200)*10^3</f>
        <v>1.4416836729095981</v>
      </c>
      <c r="BR18" s="8">
        <f>('µmol Ester Cleaved'!BR16/200)*10^3</f>
        <v>1.4424414107501342</v>
      </c>
      <c r="BS18" s="8">
        <f>('µmol Ester Cleaved'!BS16/200)*10^3</f>
        <v>1.444131749009792</v>
      </c>
      <c r="BT18" s="8">
        <f>('µmol Ester Cleaved'!BT16/200)*10^3</f>
        <v>1.445355787059889</v>
      </c>
      <c r="BU18" s="8">
        <f>('µmol Ester Cleaved'!BU16/200)*10^3</f>
        <v>1.4465798251099866</v>
      </c>
      <c r="BV18" s="8">
        <f>('µmol Ester Cleaved'!BV16/200)*10^3</f>
        <v>1.4480370132648634</v>
      </c>
      <c r="BW18" s="8">
        <f>('µmol Ester Cleaved'!BW16/200)*10^3</f>
        <v>1.4486781760530099</v>
      </c>
      <c r="BX18" s="8">
        <f>('µmol Ester Cleaved'!BX16/200)*10^3</f>
        <v>1.4492610513149609</v>
      </c>
      <c r="BY18" s="8">
        <f>('µmol Ester Cleaved'!BY16/200)*10^3</f>
        <v>1.4510096771008139</v>
      </c>
      <c r="BZ18" s="8">
        <f>('µmol Ester Cleaved'!BZ16/200)*10^3</f>
        <v>1.4510096771008139</v>
      </c>
      <c r="CA18" s="8">
        <f>('µmol Ester Cleaved'!CA16/200)*10^3</f>
        <v>1.4516508398889598</v>
      </c>
      <c r="CB18" s="8">
        <f>('µmol Ester Cleaved'!CB16/200)*10^3</f>
        <v>1.4543903536201297</v>
      </c>
      <c r="CC18" s="8">
        <f>('µmol Ester Cleaved'!CC16/200)*10^3</f>
        <v>1.4562555544583726</v>
      </c>
      <c r="CD18" s="8">
        <f>('µmol Ester Cleaved'!CD16/200)*10^3</f>
        <v>1.4569550047727142</v>
      </c>
      <c r="CE18" s="8">
        <f>('µmol Ester Cleaved'!CE16/200)*10^3</f>
        <v>1.4578876051918352</v>
      </c>
      <c r="CF18" s="8">
        <f>('µmol Ester Cleaved'!CF16/200)*10^3</f>
        <v>1.4586453430323727</v>
      </c>
      <c r="CG18" s="8">
        <f>('µmol Ester Cleaved'!CG16/200)*10^3</f>
        <v>1.4603939688182253</v>
      </c>
      <c r="CH18" s="8">
        <f>('µmol Ester Cleaved'!CH16/200)*10^3</f>
        <v>1.4607436939753955</v>
      </c>
      <c r="CI18" s="8">
        <f>('µmol Ester Cleaved'!CI16/200)*10^3</f>
        <v>1.4623174571826634</v>
      </c>
      <c r="CJ18" s="8">
        <f>('µmol Ester Cleaved'!CJ16/200)*10^3</f>
        <v>1.4643575205994923</v>
      </c>
      <c r="CK18" s="8">
        <f>('µmol Ester Cleaved'!CK16/200)*10^3</f>
        <v>1.4641826580209063</v>
      </c>
      <c r="CL18" s="8">
        <f>('µmol Ester Cleaved'!CL16/200)*10^3</f>
        <v>1.4659312838067595</v>
      </c>
      <c r="CM18" s="8">
        <f>('µmol Ester Cleaved'!CM16/200)*10^3</f>
        <v>1.4655815586495891</v>
      </c>
      <c r="CN18" s="8">
        <f>('µmol Ester Cleaved'!CN16/200)*10^3</f>
        <v>1.4661644339115403</v>
      </c>
      <c r="CO18" s="8">
        <f>('µmol Ester Cleaved'!CO16/200)*10^3</f>
        <v>1.4683210723807583</v>
      </c>
      <c r="CP18" s="8">
        <f>('µmol Ester Cleaved'!CP16/200)*10^3</f>
        <v>1.470361135797587</v>
      </c>
      <c r="CQ18" s="8">
        <f>('µmol Ester Cleaved'!CQ16/200)*10^3</f>
        <v>1.4701862732190014</v>
      </c>
      <c r="CR18" s="8">
        <f>('µmol Ester Cleaved'!CR16/200)*10^3</f>
        <v>1.4723429116882203</v>
      </c>
      <c r="CS18" s="8">
        <f>('µmol Ester Cleaved'!CS16/200)*10^3</f>
        <v>1.4742081125264637</v>
      </c>
      <c r="CT18" s="8">
        <f>('µmol Ester Cleaved'!CT16/200)*10^3</f>
        <v>1.4754321505765611</v>
      </c>
      <c r="CU18" s="8">
        <f>('µmol Ester Cleaved'!CU16/200)*10^3</f>
        <v>1.4789876896744614</v>
      </c>
    </row>
    <row r="19" spans="1:100" x14ac:dyDescent="0.25">
      <c r="A19" s="61">
        <v>15</v>
      </c>
      <c r="B19" s="13" t="s">
        <v>15</v>
      </c>
      <c r="C19" s="8">
        <f>('µmol Ester Cleaved'!C17/200)*10^3</f>
        <v>0</v>
      </c>
      <c r="D19" s="8">
        <f>('µmol Ester Cleaved'!D17/200)*10^3</f>
        <v>0.78991255499598945</v>
      </c>
      <c r="E19" s="8">
        <f>('µmol Ester Cleaved'!E17/200)*10^3</f>
        <v>0.6591153462141851</v>
      </c>
      <c r="F19" s="8">
        <f>('µmol Ester Cleaved'!F17/200)*10^3</f>
        <v>0.66517724893847474</v>
      </c>
      <c r="G19" s="8">
        <f>('µmol Ester Cleaved'!G17/200)*10^3</f>
        <v>0.65678384516638044</v>
      </c>
      <c r="H19" s="8">
        <f>('µmol Ester Cleaved'!H17/200)*10^3</f>
        <v>0.64903160418243244</v>
      </c>
      <c r="I19" s="8">
        <f>('µmol Ester Cleaved'!I17/200)*10^3</f>
        <v>0.64926475428721309</v>
      </c>
      <c r="J19" s="8">
        <f>('µmol Ester Cleaved'!J17/200)*10^3</f>
        <v>0.64635037797745776</v>
      </c>
      <c r="K19" s="8">
        <f>('µmol Ester Cleaved'!K17/200)*10^3</f>
        <v>0.66173828489296405</v>
      </c>
      <c r="L19" s="8">
        <f>('µmol Ester Cleaved'!L17/200)*10^3</f>
        <v>0.65853247095223377</v>
      </c>
      <c r="M19" s="8">
        <f>('µmol Ester Cleaved'!M17/200)*10^3</f>
        <v>0.65905705868798969</v>
      </c>
      <c r="N19" s="8">
        <f>('µmol Ester Cleaved'!N17/200)*10^3</f>
        <v>0.65794959569028255</v>
      </c>
      <c r="O19" s="8">
        <f>('µmol Ester Cleaved'!O17/200)*10^3</f>
        <v>0.65876562105701442</v>
      </c>
      <c r="P19" s="8">
        <f>('µmol Ester Cleaved'!P17/200)*10^3</f>
        <v>0.65946507137135557</v>
      </c>
      <c r="Q19" s="8">
        <f>('µmol Ester Cleaved'!Q17/200)*10^3</f>
        <v>0.65899877116179473</v>
      </c>
      <c r="R19" s="8">
        <f>('µmol Ester Cleaved'!R17/200)*10^3</f>
        <v>0.65690042021877082</v>
      </c>
      <c r="S19" s="8">
        <f>('µmol Ester Cleaved'!S17/200)*10^3</f>
        <v>0.65783302063789295</v>
      </c>
      <c r="T19" s="8">
        <f>('µmol Ester Cleaved'!T17/200)*10^3</f>
        <v>0.65474378174955172</v>
      </c>
      <c r="U19" s="8">
        <f>('µmol Ester Cleaved'!U17/200)*10^3</f>
        <v>0.65503521938052756</v>
      </c>
      <c r="V19" s="8">
        <f>('µmol Ester Cleaved'!V17/200)*10^3</f>
        <v>0.65287858091130901</v>
      </c>
      <c r="W19" s="8">
        <f>('µmol Ester Cleaved'!W17/200)*10^3</f>
        <v>0.65258714328033318</v>
      </c>
      <c r="X19" s="8">
        <f>('µmol Ester Cleaved'!X17/200)*10^3</f>
        <v>0.65072194244209058</v>
      </c>
      <c r="Y19" s="8">
        <f>('µmol Ester Cleaved'!Y17/200)*10^3</f>
        <v>0.65282029338511383</v>
      </c>
      <c r="Z19" s="8">
        <f>('µmol Ester Cleaved'!Z17/200)*10^3</f>
        <v>0.65270371833272356</v>
      </c>
      <c r="AA19" s="8">
        <f>('µmol Ester Cleaved'!AA17/200)*10^3</f>
        <v>0.65066365491589562</v>
      </c>
      <c r="AB19" s="8">
        <f>('µmol Ester Cleaved'!AB17/200)*10^3</f>
        <v>0.65060536738969998</v>
      </c>
      <c r="AC19" s="8">
        <f>('µmol Ester Cleaved'!AC17/200)*10^3</f>
        <v>0.64769099107994466</v>
      </c>
      <c r="AD19" s="8">
        <f>('µmol Ester Cleaved'!AD17/200)*10^3</f>
        <v>0.6463503779774582</v>
      </c>
      <c r="AE19" s="8">
        <f>('µmol Ester Cleaved'!AE17/200)*10^3</f>
        <v>0.64600065282028751</v>
      </c>
      <c r="AF19" s="8">
        <f>('µmol Ester Cleaved'!AF17/200)*10^3</f>
        <v>0.64320285156292278</v>
      </c>
      <c r="AG19" s="8">
        <f>('µmol Ester Cleaved'!AG17/200)*10^3</f>
        <v>0.64232853866999617</v>
      </c>
      <c r="AH19" s="8">
        <f>('µmol Ester Cleaved'!AH17/200)*10^3</f>
        <v>0.64087135051511823</v>
      </c>
      <c r="AI19" s="8">
        <f>('µmol Ester Cleaved'!AI17/200)*10^3</f>
        <v>0.64186223846043489</v>
      </c>
      <c r="AJ19" s="8">
        <f>('µmol Ester Cleaved'!AJ17/200)*10^3</f>
        <v>0.63906443720307049</v>
      </c>
      <c r="AK19" s="8">
        <f>('µmol Ester Cleaved'!AK17/200)*10^3</f>
        <v>0.63912272472926601</v>
      </c>
      <c r="AL19" s="8">
        <f>('µmol Ester Cleaved'!AL17/200)*10^3</f>
        <v>0.63638321099809603</v>
      </c>
      <c r="AM19" s="8">
        <f>('µmol Ester Cleaved'!AM17/200)*10^3</f>
        <v>0.63492602284321842</v>
      </c>
      <c r="AN19" s="8">
        <f>('µmol Ester Cleaved'!AN17/200)*10^3</f>
        <v>0.62968014548565965</v>
      </c>
      <c r="AO19" s="8">
        <f>('µmol Ester Cleaved'!AO17/200)*10^3</f>
        <v>0.63341054716214584</v>
      </c>
      <c r="AP19" s="8">
        <f>('µmol Ester Cleaved'!AP17/200)*10^3</f>
        <v>0.6313704837453169</v>
      </c>
      <c r="AQ19" s="8">
        <f>('µmol Ester Cleaved'!AQ17/200)*10^3</f>
        <v>0.63043788332619555</v>
      </c>
      <c r="AR19" s="8">
        <f>('µmol Ester Cleaved'!AR17/200)*10^3</f>
        <v>0.62449255565429518</v>
      </c>
      <c r="AS19" s="8">
        <f>('µmol Ester Cleaved'!AS17/200)*10^3</f>
        <v>0.62606631886156261</v>
      </c>
      <c r="AT19" s="8">
        <f>('µmol Ester Cleaved'!AT17/200)*10^3</f>
        <v>0.6236765302875642</v>
      </c>
      <c r="AU19" s="8">
        <f>('µmol Ester Cleaved'!AU17/200)*10^3</f>
        <v>0.62472570575907582</v>
      </c>
      <c r="AV19" s="8">
        <f>('µmol Ester Cleaved'!AV17/200)*10^3</f>
        <v>0.62507543091624684</v>
      </c>
      <c r="AW19" s="8">
        <f>('µmol Ester Cleaved'!AW17/200)*10^3</f>
        <v>0.62694063175448977</v>
      </c>
      <c r="AX19" s="8">
        <f>('µmol Ester Cleaved'!AX17/200)*10^3</f>
        <v>0.62542515607341731</v>
      </c>
      <c r="AY19" s="8">
        <f>('µmol Ester Cleaved'!AY17/200)*10^3</f>
        <v>0.63020473322141546</v>
      </c>
      <c r="AZ19" s="8">
        <f>('µmol Ester Cleaved'!AZ17/200)*10^3</f>
        <v>0.6262994689663437</v>
      </c>
      <c r="BA19" s="8">
        <f>('µmol Ester Cleaved'!BA17/200)*10^3</f>
        <v>0.6270572068068796</v>
      </c>
      <c r="BB19" s="8">
        <f>('µmol Ester Cleaved'!BB17/200)*10^3</f>
        <v>0.62390968039234485</v>
      </c>
      <c r="BC19" s="8">
        <f>('µmol Ester Cleaved'!BC17/200)*10^3</f>
        <v>0.62332680513039329</v>
      </c>
      <c r="BD19" s="8">
        <f>('µmol Ester Cleaved'!BD17/200)*10^3</f>
        <v>0.61773120261566428</v>
      </c>
      <c r="BE19" s="8">
        <f>('µmol Ester Cleaved'!BE17/200)*10^3</f>
        <v>0.61831407787761472</v>
      </c>
      <c r="BF19" s="8">
        <f>('µmol Ester Cleaved'!BF17/200)*10^3</f>
        <v>0.61295162546766613</v>
      </c>
      <c r="BG19" s="8">
        <f>('µmol Ester Cleaved'!BG17/200)*10^3</f>
        <v>0.61382593836059229</v>
      </c>
      <c r="BH19" s="8">
        <f>('µmol Ester Cleaved'!BH17/200)*10^3</f>
        <v>0.61190244999615351</v>
      </c>
      <c r="BI19" s="8">
        <f>('µmol Ester Cleaved'!BI17/200)*10^3</f>
        <v>0.61166929989137342</v>
      </c>
      <c r="BJ19" s="8">
        <f>('µmol Ester Cleaved'!BJ17/200)*10^3</f>
        <v>0.60519938448371691</v>
      </c>
      <c r="BK19" s="8">
        <f>('µmol Ester Cleaved'!BK17/200)*10^3</f>
        <v>0.60490794685274119</v>
      </c>
      <c r="BL19" s="8">
        <f>('µmol Ester Cleaved'!BL17/200)*10^3</f>
        <v>0.60082782001908541</v>
      </c>
      <c r="BM19" s="8">
        <f>('µmol Ester Cleaved'!BM17/200)*10^3</f>
        <v>0.5997786445475729</v>
      </c>
      <c r="BN19" s="8">
        <f>('µmol Ester Cleaved'!BN17/200)*10^3</f>
        <v>0.59820488134030492</v>
      </c>
      <c r="BO19" s="8">
        <f>('µmol Ester Cleaved'!BO17/200)*10^3</f>
        <v>0.59558194266152586</v>
      </c>
      <c r="BP19" s="8">
        <f>('µmol Ester Cleaved'!BP17/200)*10^3</f>
        <v>0.59330872913991684</v>
      </c>
      <c r="BQ19" s="8">
        <f>('µmol Ester Cleaved'!BQ17/200)*10^3</f>
        <v>0.59039435283016239</v>
      </c>
      <c r="BR19" s="8">
        <f>('µmol Ester Cleaved'!BR17/200)*10^3</f>
        <v>0.58736340146801647</v>
      </c>
      <c r="BS19" s="8">
        <f>('µmol Ester Cleaved'!BS17/200)*10^3</f>
        <v>0.58800456425616265</v>
      </c>
      <c r="BT19" s="8">
        <f>('µmol Ester Cleaved'!BT17/200)*10^3</f>
        <v>0.58159293637470133</v>
      </c>
      <c r="BU19" s="8">
        <f>('µmol Ester Cleaved'!BU17/200)*10^3</f>
        <v>0.58386614989631036</v>
      </c>
      <c r="BV19" s="8">
        <f>('µmol Ester Cleaved'!BV17/200)*10^3</f>
        <v>0.5789117101697272</v>
      </c>
      <c r="BW19" s="8">
        <f>('µmol Ester Cleaved'!BW17/200)*10^3</f>
        <v>0.57844540996016625</v>
      </c>
      <c r="BX19" s="8">
        <f>('µmol Ester Cleaved'!BX17/200)*10^3</f>
        <v>0.57302467002402135</v>
      </c>
      <c r="BY19" s="8">
        <f>('µmol Ester Cleaved'!BY17/200)*10^3</f>
        <v>0.57284980744543601</v>
      </c>
      <c r="BZ19" s="8">
        <f>('µmol Ester Cleaved'!BZ17/200)*10^3</f>
        <v>0.57040173134524264</v>
      </c>
      <c r="CA19" s="8">
        <f>('µmol Ester Cleaved'!CA17/200)*10^3</f>
        <v>0.56603016688061025</v>
      </c>
      <c r="CB19" s="8">
        <f>('µmol Ester Cleaved'!CB17/200)*10^3</f>
        <v>0.56311579057085559</v>
      </c>
      <c r="CC19" s="8">
        <f>('µmol Ester Cleaved'!CC17/200)*10^3</f>
        <v>0.56346551572802528</v>
      </c>
      <c r="CD19" s="8">
        <f>('µmol Ester Cleaved'!CD17/200)*10^3</f>
        <v>0.56060942694446603</v>
      </c>
      <c r="CE19" s="8">
        <f>('µmol Ester Cleaved'!CE17/200)*10^3</f>
        <v>0.55664587516319886</v>
      </c>
      <c r="CF19" s="8">
        <f>('µmol Ester Cleaved'!CF17/200)*10^3</f>
        <v>0.5546640992725661</v>
      </c>
      <c r="CG19" s="8">
        <f>('µmol Ester Cleaved'!CG17/200)*10^3</f>
        <v>0.55046739738651818</v>
      </c>
      <c r="CH19" s="8">
        <f>('µmol Ester Cleaved'!CH17/200)*10^3</f>
        <v>0.54551295765993446</v>
      </c>
      <c r="CI19" s="8">
        <f>('µmol Ester Cleaved'!CI17/200)*10^3</f>
        <v>0.5421322811406194</v>
      </c>
      <c r="CJ19" s="8">
        <f>('µmol Ester Cleaved'!CJ17/200)*10^3</f>
        <v>0.53997564267140019</v>
      </c>
      <c r="CK19" s="8">
        <f>('µmol Ester Cleaved'!CK17/200)*10^3</f>
        <v>0.5395093424618399</v>
      </c>
      <c r="CL19" s="8">
        <f>('µmol Ester Cleaved'!CL17/200)*10^3</f>
        <v>0.53403031499949993</v>
      </c>
      <c r="CM19" s="8">
        <f>('µmol Ester Cleaved'!CM17/200)*10^3</f>
        <v>0.53263141437081729</v>
      </c>
      <c r="CN19" s="8">
        <f>('µmol Ester Cleaved'!CN17/200)*10^3</f>
        <v>0.52587006133218561</v>
      </c>
      <c r="CO19" s="8">
        <f>('µmol Ester Cleaved'!CO17/200)*10^3</f>
        <v>0.52476259833447936</v>
      </c>
      <c r="CP19" s="8">
        <f>('µmol Ester Cleaved'!CP17/200)*10^3</f>
        <v>0.58911202725386913</v>
      </c>
      <c r="CQ19" s="8">
        <f>('µmol Ester Cleaved'!CQ17/200)*10^3</f>
        <v>0.58672223867987117</v>
      </c>
      <c r="CR19" s="8">
        <f>('µmol Ester Cleaved'!CR17/200)*10^3</f>
        <v>0.58485703784162746</v>
      </c>
      <c r="CS19" s="8">
        <f>('µmol Ester Cleaved'!CS17/200)*10^3</f>
        <v>0.58211752411045758</v>
      </c>
      <c r="CT19" s="8">
        <f>('µmol Ester Cleaved'!CT17/200)*10^3</f>
        <v>0.58124321121753086</v>
      </c>
      <c r="CU19" s="8">
        <f>('µmol Ester Cleaved'!CU17/200)*10^3</f>
        <v>0.58001917316743368</v>
      </c>
    </row>
    <row r="20" spans="1:100" x14ac:dyDescent="0.25">
      <c r="A20" s="61">
        <v>16</v>
      </c>
      <c r="B20" s="13" t="s">
        <v>16</v>
      </c>
      <c r="C20" s="8">
        <f>('µmol Ester Cleaved'!C18/200)*10^3</f>
        <v>0</v>
      </c>
      <c r="D20" s="8">
        <f>('µmol Ester Cleaved'!D18/200)*10^3</f>
        <v>0.23897885739990435</v>
      </c>
      <c r="E20" s="8">
        <f>('µmol Ester Cleaved'!E18/200)*10^3</f>
        <v>0.24562363538614532</v>
      </c>
      <c r="F20" s="8">
        <f>('µmol Ester Cleaved'!F18/200)*10^3</f>
        <v>0.2853174407250087</v>
      </c>
      <c r="G20" s="8">
        <f>('µmol Ester Cleaved'!G18/200)*10^3</f>
        <v>0.25226841337238698</v>
      </c>
      <c r="H20" s="8">
        <f>('µmol Ester Cleaved'!H18/200)*10^3</f>
        <v>0.26724830760452756</v>
      </c>
      <c r="I20" s="8">
        <f>('µmol Ester Cleaved'!I18/200)*10^3</f>
        <v>0.31382004103441258</v>
      </c>
      <c r="J20" s="8">
        <f>('µmol Ester Cleaved'!J18/200)*10^3</f>
        <v>0.36569593934805111</v>
      </c>
      <c r="K20" s="8">
        <f>('µmol Ester Cleaved'!K18/200)*10^3</f>
        <v>0.36610395203141716</v>
      </c>
      <c r="L20" s="8">
        <f>('µmol Ester Cleaved'!L18/200)*10^3</f>
        <v>0.36639538966239266</v>
      </c>
      <c r="M20" s="8">
        <f>('µmol Ester Cleaved'!M18/200)*10^3</f>
        <v>0.37280701754385392</v>
      </c>
      <c r="N20" s="8">
        <f>('µmol Ester Cleaved'!N18/200)*10^3</f>
        <v>0.37729515706087652</v>
      </c>
      <c r="O20" s="8">
        <f>('µmol Ester Cleaved'!O18/200)*10^3</f>
        <v>0.37834433253238819</v>
      </c>
      <c r="P20" s="8">
        <f>('µmol Ester Cleaved'!P18/200)*10^3</f>
        <v>0.3813169963683381</v>
      </c>
      <c r="Q20" s="8">
        <f>('µmol Ester Cleaved'!Q18/200)*10^3</f>
        <v>0.38172500905170409</v>
      </c>
      <c r="R20" s="8">
        <f>('µmol Ester Cleaved'!R18/200)*10^3</f>
        <v>0.38510568557101998</v>
      </c>
      <c r="S20" s="8">
        <f>('µmol Ester Cleaved'!S18/200)*10^3</f>
        <v>0.38498911051862977</v>
      </c>
      <c r="T20" s="8">
        <f>('µmol Ester Cleaved'!T18/200)*10^3</f>
        <v>0.3899435502452131</v>
      </c>
      <c r="U20" s="8">
        <f>('µmol Ester Cleaved'!U18/200)*10^3</f>
        <v>0.39145902592628584</v>
      </c>
      <c r="V20" s="8">
        <f>('µmol Ester Cleaved'!V18/200)*10^3</f>
        <v>0.39513114007657729</v>
      </c>
      <c r="W20" s="8">
        <f>('µmol Ester Cleaved'!W18/200)*10^3</f>
        <v>0.39775407875535684</v>
      </c>
      <c r="X20" s="8">
        <f>('µmol Ester Cleaved'!X18/200)*10^3</f>
        <v>0.40230050579857485</v>
      </c>
      <c r="Y20" s="8">
        <f>('µmol Ester Cleaved'!Y18/200)*10^3</f>
        <v>0.40859555862764529</v>
      </c>
      <c r="Z20" s="8">
        <f>('µmol Ester Cleaved'!Z18/200)*10^3</f>
        <v>0.41069390957066881</v>
      </c>
      <c r="AA20" s="8">
        <f>('µmol Ester Cleaved'!AA18/200)*10^3</f>
        <v>0.41279226051369244</v>
      </c>
      <c r="AB20" s="8">
        <f>('µmol Ester Cleaved'!AB18/200)*10^3</f>
        <v>0.41693067487354457</v>
      </c>
      <c r="AC20" s="8">
        <f>('µmol Ester Cleaved'!AC18/200)*10^3</f>
        <v>0.41768841271408058</v>
      </c>
      <c r="AD20" s="8">
        <f>('µmol Ester Cleaved'!AD18/200)*10^3</f>
        <v>0.42468291585749263</v>
      </c>
      <c r="AE20" s="8">
        <f>('µmol Ester Cleaved'!AE18/200)*10^3</f>
        <v>0.4256738038028095</v>
      </c>
      <c r="AF20" s="8">
        <f>('µmol Ester Cleaved'!AF18/200)*10^3</f>
        <v>0.42870475516495465</v>
      </c>
      <c r="AG20" s="8">
        <f>('µmol Ester Cleaved'!AG18/200)*10^3</f>
        <v>0.43389234499631857</v>
      </c>
      <c r="AH20" s="8">
        <f>('µmol Ester Cleaved'!AH18/200)*10^3</f>
        <v>0.43604898346553733</v>
      </c>
      <c r="AI20" s="8">
        <f>('µmol Ester Cleaved'!AI18/200)*10^3</f>
        <v>0.43983767266821866</v>
      </c>
      <c r="AJ20" s="8">
        <f>('µmol Ester Cleaved'!AJ18/200)*10^3</f>
        <v>0.44450067476382688</v>
      </c>
      <c r="AK20" s="8">
        <f>('µmol Ester Cleaved'!AK18/200)*10^3</f>
        <v>0.44689046333782584</v>
      </c>
      <c r="AL20" s="8">
        <f>('µmol Ester Cleaved'!AL18/200)*10^3</f>
        <v>0.4507957275928976</v>
      </c>
      <c r="AM20" s="8">
        <f>('µmol Ester Cleaved'!AM18/200)*10^3</f>
        <v>0.45085401511909279</v>
      </c>
      <c r="AN20" s="8">
        <f>('µmol Ester Cleaved'!AN18/200)*10^3</f>
        <v>0.46006344425791845</v>
      </c>
      <c r="AO20" s="8">
        <f>('µmol Ester Cleaved'!AO18/200)*10^3</f>
        <v>0.4633275457248443</v>
      </c>
      <c r="AP20" s="8">
        <f>('µmol Ester Cleaved'!AP18/200)*10^3</f>
        <v>0.46752424761089129</v>
      </c>
      <c r="AQ20" s="8">
        <f>('µmol Ester Cleaved'!AQ18/200)*10^3</f>
        <v>0.46595048440362363</v>
      </c>
      <c r="AR20" s="8">
        <f>('µmol Ester Cleaved'!AR18/200)*10^3</f>
        <v>0.4716043744445485</v>
      </c>
      <c r="AS20" s="8">
        <f>('µmol Ester Cleaved'!AS18/200)*10^3</f>
        <v>0.47545135117342519</v>
      </c>
      <c r="AT20" s="8">
        <f>('µmol Ester Cleaved'!AT18/200)*10^3</f>
        <v>0.48139667884532539</v>
      </c>
      <c r="AU20" s="8">
        <f>('µmol Ester Cleaved'!AU18/200)*10^3</f>
        <v>0.4884494695149324</v>
      </c>
      <c r="AV20" s="8">
        <f>('µmol Ester Cleaved'!AV18/200)*10^3</f>
        <v>0.49270445892717463</v>
      </c>
      <c r="AW20" s="8">
        <f>('µmol Ester Cleaved'!AW18/200)*10^3</f>
        <v>0.49946581196580625</v>
      </c>
      <c r="AX20" s="8">
        <f>('µmol Ester Cleaved'!AX18/200)*10^3</f>
        <v>0.5082672284212667</v>
      </c>
      <c r="AY20" s="8">
        <f>('µmol Ester Cleaved'!AY18/200)*10^3</f>
        <v>0.51205591762394786</v>
      </c>
      <c r="AZ20" s="8">
        <f>('µmol Ester Cleaved'!AZ18/200)*10^3</f>
        <v>0.51491200640750745</v>
      </c>
      <c r="BA20" s="8">
        <f>('µmol Ester Cleaved'!BA18/200)*10^3</f>
        <v>0.51864240808399453</v>
      </c>
      <c r="BB20" s="8">
        <f>('µmol Ester Cleaved'!BB18/200)*10^3</f>
        <v>0.52231452223428565</v>
      </c>
      <c r="BC20" s="8">
        <f>('µmol Ester Cleaved'!BC18/200)*10^3</f>
        <v>0.52394657296774827</v>
      </c>
      <c r="BD20" s="8">
        <f>('µmol Ester Cleaved'!BD18/200)*10^3</f>
        <v>0.52796841227521041</v>
      </c>
      <c r="BE20" s="8">
        <f>('µmol Ester Cleaved'!BE18/200)*10^3</f>
        <v>0.53099936363735556</v>
      </c>
      <c r="BF20" s="8">
        <f>('µmol Ester Cleaved'!BF18/200)*10^3</f>
        <v>0.53461319026145127</v>
      </c>
      <c r="BG20" s="8">
        <f>('µmol Ester Cleaved'!BG18/200)*10^3</f>
        <v>0.5365949661520848</v>
      </c>
      <c r="BH20" s="8">
        <f>('µmol Ester Cleaved'!BH18/200)*10^3</f>
        <v>0.54154940587866829</v>
      </c>
      <c r="BI20" s="8">
        <f>('µmol Ester Cleaved'!BI18/200)*10^3</f>
        <v>0.54364775682169197</v>
      </c>
      <c r="BJ20" s="8">
        <f>('µmol Ester Cleaved'!BJ18/200)*10^3</f>
        <v>0.5478444587077389</v>
      </c>
      <c r="BK20" s="8">
        <f>('µmol Ester Cleaved'!BK18/200)*10^3</f>
        <v>0.55046739738651851</v>
      </c>
      <c r="BL20" s="8">
        <f>('µmol Ester Cleaved'!BL18/200)*10^3</f>
        <v>0.55227431069856625</v>
      </c>
      <c r="BM20" s="8">
        <f>('µmol Ester Cleaved'!BM18/200)*10^3</f>
        <v>0.5568207377417842</v>
      </c>
      <c r="BN20" s="8">
        <f>('µmol Ester Cleaved'!BN18/200)*10^3</f>
        <v>0.55827792589666214</v>
      </c>
      <c r="BO20" s="8">
        <f>('µmol Ester Cleaved'!BO18/200)*10^3</f>
        <v>0.56305750304466029</v>
      </c>
      <c r="BP20" s="8">
        <f>('µmol Ester Cleaved'!BP18/200)*10^3</f>
        <v>0.56614674193300052</v>
      </c>
      <c r="BQ20" s="8">
        <f>('µmol Ester Cleaved'!BQ18/200)*10^3</f>
        <v>0.56824509287602432</v>
      </c>
      <c r="BR20" s="8">
        <f>('µmol Ester Cleaved'!BR18/200)*10^3</f>
        <v>0.57115946918577953</v>
      </c>
      <c r="BS20" s="8">
        <f>('µmol Ester Cleaved'!BS18/200)*10^3</f>
        <v>0.5758224712813873</v>
      </c>
      <c r="BT20" s="8">
        <f>('µmol Ester Cleaved'!BT18/200)*10^3</f>
        <v>0.57891171016972764</v>
      </c>
      <c r="BU20" s="8">
        <f>('µmol Ester Cleaved'!BU18/200)*10^3</f>
        <v>0.58188437400567783</v>
      </c>
      <c r="BV20" s="8">
        <f>('µmol Ester Cleaved'!BV18/200)*10^3</f>
        <v>0.5860227883655299</v>
      </c>
      <c r="BW20" s="8">
        <f>('µmol Ester Cleaved'!BW18/200)*10^3</f>
        <v>0.58946175241104082</v>
      </c>
      <c r="BX20" s="8">
        <f>('µmol Ester Cleaved'!BX18/200)*10^3</f>
        <v>0.59185154098504011</v>
      </c>
      <c r="BY20" s="8">
        <f>('µmol Ester Cleaved'!BY18/200)*10^3</f>
        <v>0.59523221750435573</v>
      </c>
      <c r="BZ20" s="8">
        <f>('µmol Ester Cleaved'!BZ18/200)*10^3</f>
        <v>0.59861289402367146</v>
      </c>
      <c r="CA20" s="8">
        <f>('µmol Ester Cleaved'!CA18/200)*10^3</f>
        <v>0.6007112449666947</v>
      </c>
      <c r="CB20" s="8">
        <f>('µmol Ester Cleaved'!CB18/200)*10^3</f>
        <v>0.60473308427415695</v>
      </c>
      <c r="CC20" s="8">
        <f>('µmol Ester Cleaved'!CC18/200)*10^3</f>
        <v>0.60957094894835029</v>
      </c>
      <c r="CD20" s="8">
        <f>('µmol Ester Cleaved'!CD18/200)*10^3</f>
        <v>0.61359278825581187</v>
      </c>
      <c r="CE20" s="8">
        <f>('µmol Ester Cleaved'!CE18/200)*10^3</f>
        <v>0.616274014460787</v>
      </c>
      <c r="CF20" s="8">
        <f>('µmol Ester Cleaved'!CF18/200)*10^3</f>
        <v>0.61878037808717612</v>
      </c>
      <c r="CG20" s="8">
        <f>('µmol Ester Cleaved'!CG18/200)*10^3</f>
        <v>0.62315194255180861</v>
      </c>
      <c r="CH20" s="8">
        <f>('µmol Ester Cleaved'!CH18/200)*10^3</f>
        <v>0.6248422808114662</v>
      </c>
      <c r="CI20" s="8">
        <f>('µmol Ester Cleaved'!CI18/200)*10^3</f>
        <v>0.62909727022370854</v>
      </c>
      <c r="CJ20" s="8">
        <f>('µmol Ester Cleaved'!CJ18/200)*10^3</f>
        <v>0.63335225963595121</v>
      </c>
      <c r="CK20" s="8">
        <f>('µmol Ester Cleaved'!CK18/200)*10^3</f>
        <v>0.63399342242409695</v>
      </c>
      <c r="CL20" s="8">
        <f>('µmol Ester Cleaved'!CL18/200)*10^3</f>
        <v>0.6397638875174122</v>
      </c>
      <c r="CM20" s="8">
        <f>('µmol Ester Cleaved'!CM18/200)*10^3</f>
        <v>0.64075477546272863</v>
      </c>
      <c r="CN20" s="8">
        <f>('µmol Ester Cleaved'!CN18/200)*10^3</f>
        <v>0.64460175219160543</v>
      </c>
      <c r="CO20" s="8">
        <f>('µmol Ester Cleaved'!CO18/200)*10^3</f>
        <v>0.64827386634189643</v>
      </c>
      <c r="CP20" s="8">
        <f>('µmol Ester Cleaved'!CP18/200)*10^3</f>
        <v>0.65118824265165121</v>
      </c>
      <c r="CQ20" s="8">
        <f>('µmol Ester Cleaved'!CQ18/200)*10^3</f>
        <v>0.65456891917096727</v>
      </c>
      <c r="CR20" s="8">
        <f>('µmol Ester Cleaved'!CR18/200)*10^3</f>
        <v>0.65859075847842896</v>
      </c>
      <c r="CS20" s="8">
        <f>('µmol Ester Cleaved'!CS18/200)*10^3</f>
        <v>0.6619714349977448</v>
      </c>
      <c r="CT20" s="8">
        <f>('µmol Ester Cleaved'!CT18/200)*10^3</f>
        <v>0.66640128698857237</v>
      </c>
      <c r="CU20" s="8">
        <f>('µmol Ester Cleaved'!CU18/200)*10^3</f>
        <v>0.67106428908418048</v>
      </c>
    </row>
    <row r="21" spans="1:100" x14ac:dyDescent="0.25">
      <c r="A21" s="61">
        <v>17</v>
      </c>
      <c r="B21" s="13" t="s">
        <v>17</v>
      </c>
      <c r="C21" s="8">
        <f>('µmol Ester Cleaved'!C19/200)*10^3</f>
        <v>0</v>
      </c>
      <c r="D21" s="8">
        <f>('µmol Ester Cleaved'!D19/200)*10^3</f>
        <v>0.75348285112405211</v>
      </c>
      <c r="E21" s="8">
        <f>('µmol Ester Cleaved'!E19/200)*10^3</f>
        <v>1.3818806710334255</v>
      </c>
      <c r="F21" s="8">
        <f>('µmol Ester Cleaved'!F19/200)*10^3</f>
        <v>1.3840955970288391</v>
      </c>
      <c r="G21" s="8">
        <f>('µmol Ester Cleaved'!G19/200)*10^3</f>
        <v>1.4008824045730282</v>
      </c>
      <c r="H21" s="8">
        <f>('µmol Ester Cleaved'!H19/200)*10^3</f>
        <v>1.4123067597072676</v>
      </c>
      <c r="I21" s="8">
        <f>('µmol Ester Cleaved'!I19/200)*10^3</f>
        <v>1.3983760409466384</v>
      </c>
      <c r="J21" s="8">
        <f>('µmol Ester Cleaved'!J19/200)*10^3</f>
        <v>1.3910901001722511</v>
      </c>
      <c r="K21" s="8">
        <f>('µmol Ester Cleaved'!K19/200)*10^3</f>
        <v>1.3903906498579102</v>
      </c>
      <c r="L21" s="8">
        <f>('µmol Ester Cleaved'!L19/200)*10^3</f>
        <v>1.3964525525822002</v>
      </c>
      <c r="M21" s="8">
        <f>('µmol Ester Cleaved'!M19/200)*10^3</f>
        <v>1.401406992308784</v>
      </c>
      <c r="N21" s="8">
        <f>('µmol Ester Cleaved'!N19/200)*10^3</f>
        <v>1.4122484721810724</v>
      </c>
      <c r="O21" s="8">
        <f>('µmol Ester Cleaved'!O19/200)*10^3</f>
        <v>1.4203504383221917</v>
      </c>
      <c r="P21" s="8">
        <f>('µmol Ester Cleaved'!P19/200)*10^3</f>
        <v>1.4295015799348219</v>
      </c>
      <c r="Q21" s="8">
        <f>('µmol Ester Cleaved'!Q19/200)*10^3</f>
        <v>1.4357383452376975</v>
      </c>
      <c r="R21" s="8">
        <f>('µmol Ester Cleaved'!R19/200)*10^3</f>
        <v>1.4449477743765238</v>
      </c>
      <c r="S21" s="8">
        <f>('µmol Ester Cleaved'!S19/200)*10^3</f>
        <v>1.4513594022579852</v>
      </c>
      <c r="T21" s="8">
        <f>('µmol Ester Cleaved'!T19/200)*10^3</f>
        <v>1.4578876051918355</v>
      </c>
      <c r="U21" s="8">
        <f>('µmol Ester Cleaved'!U19/200)*10^3</f>
        <v>1.4659895713329549</v>
      </c>
      <c r="V21" s="8">
        <f>('µmol Ester Cleaved'!V19/200)*10^3</f>
        <v>1.4718766114786597</v>
      </c>
      <c r="W21" s="8">
        <f>('µmol Ester Cleaved'!W19/200)*10^3</f>
        <v>1.476947626257634</v>
      </c>
      <c r="X21" s="8">
        <f>('µmol Ester Cleaved'!X19/200)*10^3</f>
        <v>1.4823683661937781</v>
      </c>
      <c r="Y21" s="8">
        <f>('µmol Ester Cleaved'!Y19/200)*10^3</f>
        <v>1.4908200574920674</v>
      </c>
      <c r="Z21" s="8">
        <f>('µmol Ester Cleaved'!Z19/200)*10^3</f>
        <v>1.4940841589589933</v>
      </c>
      <c r="AA21" s="8">
        <f>('µmol Ester Cleaved'!AA19/200)*10^3</f>
        <v>1.4989220236331866</v>
      </c>
      <c r="AB21" s="8">
        <f>('µmol Ester Cleaved'!AB19/200)*10^3</f>
        <v>1.5028855754144532</v>
      </c>
      <c r="AC21" s="8">
        <f>('µmol Ester Cleaved'!AC19/200)*10^3</f>
        <v>1.5070822773004999</v>
      </c>
      <c r="AD21" s="8">
        <f>('µmol Ester Cleaved'!AD19/200)*10^3</f>
        <v>1.5113955542389372</v>
      </c>
      <c r="AE21" s="8">
        <f>('µmol Ester Cleaved'!AE19/200)*10^3</f>
        <v>1.5147179432320586</v>
      </c>
      <c r="AF21" s="8">
        <f>('µmol Ester Cleaved'!AF19/200)*10^3</f>
        <v>1.5169328692274724</v>
      </c>
      <c r="AG21" s="8">
        <f>('µmol Ester Cleaved'!AG19/200)*10^3</f>
        <v>1.5213044336921044</v>
      </c>
      <c r="AH21" s="8">
        <f>('µmol Ester Cleaved'!AH19/200)*10^3</f>
        <v>1.5229364844255673</v>
      </c>
      <c r="AI21" s="8">
        <f>('µmol Ester Cleaved'!AI19/200)*10^3</f>
        <v>1.5262005858924932</v>
      </c>
      <c r="AJ21" s="8">
        <f>('µmol Ester Cleaved'!AJ19/200)*10^3</f>
        <v>1.528415511887907</v>
      </c>
      <c r="AK21" s="8">
        <f>('µmol Ester Cleaved'!AK19/200)*10^3</f>
        <v>1.5300475626213697</v>
      </c>
      <c r="AL21" s="8">
        <f>('µmol Ester Cleaved'!AL19/200)*10^3</f>
        <v>1.5315630383024423</v>
      </c>
      <c r="AM21" s="8">
        <f>('µmol Ester Cleaved'!AM19/200)*10^3</f>
        <v>1.5294646873594187</v>
      </c>
      <c r="AN21" s="8">
        <f>('µmol Ester Cleaved'!AN19/200)*10^3</f>
        <v>1.5348271397693678</v>
      </c>
      <c r="AO21" s="8">
        <f>('µmol Ester Cleaved'!AO19/200)*10^3</f>
        <v>1.5369837782385867</v>
      </c>
      <c r="AP21" s="8">
        <f>('µmol Ester Cleaved'!AP19/200)*10^3</f>
        <v>1.537158640817172</v>
      </c>
      <c r="AQ21" s="8">
        <f>('µmol Ester Cleaved'!AQ19/200)*10^3</f>
        <v>1.5344191270860019</v>
      </c>
      <c r="AR21" s="8">
        <f>('µmol Ester Cleaved'!AR19/200)*10^3</f>
        <v>1.5362260403980503</v>
      </c>
      <c r="AS21" s="8">
        <f>('µmol Ester Cleaved'!AS19/200)*10^3</f>
        <v>1.5376832285529278</v>
      </c>
      <c r="AT21" s="8">
        <f>('µmol Ester Cleaved'!AT19/200)*10^3</f>
        <v>1.5397815794959515</v>
      </c>
      <c r="AU21" s="8">
        <f>('µmol Ester Cleaved'!AU19/200)*10^3</f>
        <v>1.5426959558057063</v>
      </c>
      <c r="AV21" s="8">
        <f>('µmol Ester Cleaved'!AV19/200)*10^3</f>
        <v>1.5456103321154613</v>
      </c>
      <c r="AW21" s="8">
        <f>('µmol Ester Cleaved'!AW19/200)*10^3</f>
        <v>1.54765039553229</v>
      </c>
      <c r="AX21" s="8">
        <f>('µmol Ester Cleaved'!AX19/200)*10^3</f>
        <v>1.5531294229946297</v>
      </c>
      <c r="AY21" s="8">
        <f>('µmol Ester Cleaved'!AY19/200)*10^3</f>
        <v>1.5537705857827753</v>
      </c>
      <c r="AZ21" s="8">
        <f>('µmol Ester Cleaved'!AZ19/200)*10^3</f>
        <v>1.5534208606256046</v>
      </c>
      <c r="BA21" s="8">
        <f>('µmol Ester Cleaved'!BA19/200)*10^3</f>
        <v>1.554062023413751</v>
      </c>
      <c r="BB21" s="8">
        <f>('µmol Ester Cleaved'!BB19/200)*10^3</f>
        <v>1.5537705857827753</v>
      </c>
      <c r="BC21" s="8">
        <f>('µmol Ester Cleaved'!BC19/200)*10^3</f>
        <v>1.5531294229946297</v>
      </c>
      <c r="BD21" s="8">
        <f>('µmol Ester Cleaved'!BD19/200)*10^3</f>
        <v>1.5536540107303853</v>
      </c>
      <c r="BE21" s="8">
        <f>('µmol Ester Cleaved'!BE19/200)*10^3</f>
        <v>1.5531877105208252</v>
      </c>
      <c r="BF21" s="8">
        <f>('µmol Ester Cleaved'!BF19/200)*10^3</f>
        <v>1.5532459980470195</v>
      </c>
      <c r="BG21" s="8">
        <f>('µmol Ester Cleaved'!BG19/200)*10^3</f>
        <v>1.5520219599969221</v>
      </c>
      <c r="BH21" s="8">
        <f>('µmol Ester Cleaved'!BH19/200)*10^3</f>
        <v>1.5526048352588737</v>
      </c>
      <c r="BI21" s="8">
        <f>('µmol Ester Cleaved'!BI19/200)*10^3</f>
        <v>1.5497487464753137</v>
      </c>
      <c r="BJ21" s="8">
        <f>('µmol Ester Cleaved'!BJ19/200)*10^3</f>
        <v>1.549923609053899</v>
      </c>
      <c r="BK21" s="8">
        <f>('µmol Ester Cleaved'!BK19/200)*10^3</f>
        <v>1.5460766323250219</v>
      </c>
      <c r="BL21" s="8">
        <f>('µmol Ester Cleaved'!BL19/200)*10^3</f>
        <v>1.5401313046531215</v>
      </c>
      <c r="BM21" s="8">
        <f>('µmol Ester Cleaved'!BM19/200)*10^3</f>
        <v>1.5389072666030248</v>
      </c>
      <c r="BN21" s="8">
        <f>('µmol Ester Cleaved'!BN19/200)*10^3</f>
        <v>1.5433954061200474</v>
      </c>
      <c r="BO21" s="8">
        <f>('µmol Ester Cleaved'!BO19/200)*10^3</f>
        <v>1.5422879431223406</v>
      </c>
      <c r="BP21" s="8">
        <f>('µmol Ester Cleaved'!BP19/200)*10^3</f>
        <v>1.5440948564343886</v>
      </c>
      <c r="BQ21" s="8">
        <f>('µmol Ester Cleaved'!BQ19/200)*10^3</f>
        <v>1.5417633553865848</v>
      </c>
      <c r="BR21" s="8">
        <f>('µmol Ester Cleaved'!BR19/200)*10^3</f>
        <v>1.5373335033957574</v>
      </c>
      <c r="BS21" s="8">
        <f>('µmol Ester Cleaved'!BS19/200)*10^3</f>
        <v>1.5372169283433668</v>
      </c>
      <c r="BT21" s="8">
        <f>('µmol Ester Cleaved'!BT19/200)*10^3</f>
        <v>1.534943714821758</v>
      </c>
      <c r="BU21" s="8">
        <f>('µmol Ester Cleaved'!BU19/200)*10^3</f>
        <v>1.5320876260381981</v>
      </c>
      <c r="BV21" s="8">
        <f>('µmol Ester Cleaved'!BV19/200)*10^3</f>
        <v>1.5306304378833209</v>
      </c>
      <c r="BW21" s="8">
        <f>('µmol Ester Cleaved'!BW19/200)*10^3</f>
        <v>1.5280074992045414</v>
      </c>
      <c r="BX21" s="8">
        <f>('µmol Ester Cleaved'!BX19/200)*10^3</f>
        <v>1.5259674357877127</v>
      </c>
      <c r="BY21" s="8">
        <f>('µmol Ester Cleaved'!BY19/200)*10^3</f>
        <v>1.5275411989949805</v>
      </c>
      <c r="BZ21" s="8">
        <f>('µmol Ester Cleaved'!BZ19/200)*10^3</f>
        <v>1.5251514104209813</v>
      </c>
      <c r="CA21" s="8">
        <f>('µmol Ester Cleaved'!CA19/200)*10^3</f>
        <v>1.5226450467945918</v>
      </c>
      <c r="CB21" s="8">
        <f>('µmol Ester Cleaved'!CB19/200)*10^3</f>
        <v>1.5247433977376159</v>
      </c>
      <c r="CC21" s="8">
        <f>('µmol Ester Cleaved'!CC19/200)*10^3</f>
        <v>1.5246268226852258</v>
      </c>
      <c r="CD21" s="8">
        <f>('µmol Ester Cleaved'!CD19/200)*10^3</f>
        <v>1.5259091482615175</v>
      </c>
      <c r="CE21" s="8">
        <f>('µmol Ester Cleaved'!CE19/200)*10^3</f>
        <v>1.5246268226852253</v>
      </c>
      <c r="CF21" s="8">
        <f>('µmol Ester Cleaved'!CF19/200)*10^3</f>
        <v>1.5213627212182996</v>
      </c>
      <c r="CG21" s="8">
        <f>('µmol Ester Cleaved'!CG19/200)*10^3</f>
        <v>1.5195558079062519</v>
      </c>
      <c r="CH21" s="8">
        <f>('µmol Ester Cleaved'!CH19/200)*10^3</f>
        <v>1.5184483449085449</v>
      </c>
      <c r="CI21" s="8">
        <f>('µmol Ester Cleaved'!CI19/200)*10^3</f>
        <v>1.5187397825395199</v>
      </c>
      <c r="CJ21" s="8">
        <f>('µmol Ester Cleaved'!CJ19/200)*10^3</f>
        <v>1.5188563575919107</v>
      </c>
      <c r="CK21" s="8">
        <f>('µmol Ester Cleaved'!CK19/200)*10^3</f>
        <v>1.523286209582738</v>
      </c>
      <c r="CL21" s="8">
        <f>('µmol Ester Cleaved'!CL19/200)*10^3</f>
        <v>1.5230530594779579</v>
      </c>
      <c r="CM21" s="8">
        <f>('µmol Ester Cleaved'!CM19/200)*10^3</f>
        <v>1.5178071821203987</v>
      </c>
      <c r="CN21" s="8">
        <f>('µmol Ester Cleaved'!CN19/200)*10^3</f>
        <v>1.5176906070680085</v>
      </c>
      <c r="CO21" s="8">
        <f>('µmol Ester Cleaved'!CO19/200)*10^3</f>
        <v>1.5162917064393258</v>
      </c>
      <c r="CP21" s="8">
        <f>('µmol Ester Cleaved'!CP19/200)*10^3</f>
        <v>1.5146013681796684</v>
      </c>
      <c r="CQ21" s="8">
        <f>('µmol Ester Cleaved'!CQ19/200)*10^3</f>
        <v>1.5147179432320586</v>
      </c>
      <c r="CR21" s="8">
        <f>('µmol Ester Cleaved'!CR19/200)*10^3</f>
        <v>1.5150676683892288</v>
      </c>
      <c r="CS21" s="8">
        <f>('µmol Ester Cleaved'!CS19/200)*10^3</f>
        <v>1.5158836937559605</v>
      </c>
      <c r="CT21" s="8">
        <f>('µmol Ester Cleaved'!CT19/200)*10^3</f>
        <v>1.5158254062297658</v>
      </c>
      <c r="CU21" s="8">
        <f>('µmol Ester Cleaved'!CU19/200)*10^3</f>
        <v>1.5154756810725947</v>
      </c>
    </row>
    <row r="22" spans="1:100" x14ac:dyDescent="0.25">
      <c r="A22" s="61">
        <v>18</v>
      </c>
      <c r="B22" s="13" t="s">
        <v>18</v>
      </c>
      <c r="C22" s="8">
        <f>('µmol Ester Cleaved'!C20/200)*10^3</f>
        <v>0</v>
      </c>
      <c r="D22" s="8">
        <f>('µmol Ester Cleaved'!D20/200)*10^3</f>
        <v>0.26934665854755141</v>
      </c>
      <c r="E22" s="8">
        <f>('µmol Ester Cleaved'!E20/200)*10^3</f>
        <v>0.50307963858990212</v>
      </c>
      <c r="F22" s="8">
        <f>('µmol Ester Cleaved'!F20/200)*10^3</f>
        <v>0.56876968061178002</v>
      </c>
      <c r="G22" s="8">
        <f>('µmol Ester Cleaved'!G20/200)*10^3</f>
        <v>0.57623048396475307</v>
      </c>
      <c r="H22" s="8">
        <f>('µmol Ester Cleaved'!H20/200)*10^3</f>
        <v>0.58293354947718967</v>
      </c>
      <c r="I22" s="8">
        <f>('µmol Ester Cleaved'!I20/200)*10^3</f>
        <v>0.58433245010587187</v>
      </c>
      <c r="J22" s="8">
        <f>('µmol Ester Cleaved'!J20/200)*10^3</f>
        <v>0.58992805262060133</v>
      </c>
      <c r="K22" s="8">
        <f>('µmol Ester Cleaved'!K20/200)*10^3</f>
        <v>0.59342530419230721</v>
      </c>
      <c r="L22" s="8">
        <f>('µmol Ester Cleaved'!L20/200)*10^3</f>
        <v>0.60484965932654688</v>
      </c>
      <c r="M22" s="8">
        <f>('µmol Ester Cleaved'!M20/200)*10^3</f>
        <v>0.6219861920279065</v>
      </c>
      <c r="N22" s="8">
        <f>('µmol Ester Cleaved'!N20/200)*10^3</f>
        <v>0.64378572682487389</v>
      </c>
      <c r="O22" s="8">
        <f>('µmol Ester Cleaved'!O20/200)*10^3</f>
        <v>0.65946507137135568</v>
      </c>
      <c r="P22" s="8">
        <f>('µmol Ester Cleaved'!P20/200)*10^3</f>
        <v>0.66826648782681541</v>
      </c>
      <c r="Q22" s="8">
        <f>('µmol Ester Cleaved'!Q20/200)*10^3</f>
        <v>0.67671817912510535</v>
      </c>
      <c r="R22" s="8">
        <f>('µmol Ester Cleaved'!R20/200)*10^3</f>
        <v>0.68656877105207703</v>
      </c>
      <c r="S22" s="8">
        <f>('µmol Ester Cleaved'!S20/200)*10^3</f>
        <v>0.6935049866692945</v>
      </c>
      <c r="T22" s="8">
        <f>('µmol Ester Cleaved'!T20/200)*10^3</f>
        <v>0.6985177139220724</v>
      </c>
      <c r="U22" s="8">
        <f>('µmol Ester Cleaved'!U20/200)*10^3</f>
        <v>0.70318071601768062</v>
      </c>
      <c r="V22" s="8">
        <f>('µmol Ester Cleaved'!V20/200)*10^3</f>
        <v>0.70673625511558191</v>
      </c>
      <c r="W22" s="8">
        <f>('µmol Ester Cleaved'!W20/200)*10^3</f>
        <v>0.71017521916109283</v>
      </c>
      <c r="X22" s="8">
        <f>('µmol Ester Cleaved'!X20/200)*10^3</f>
        <v>0.71483822125670082</v>
      </c>
      <c r="Y22" s="8">
        <f>('µmol Ester Cleaved'!Y20/200)*10^3</f>
        <v>0.72066697387621048</v>
      </c>
      <c r="Z22" s="8">
        <f>('µmol Ester Cleaved'!Z20/200)*10^3</f>
        <v>0.72218244955728317</v>
      </c>
      <c r="AA22" s="8">
        <f>('µmol Ester Cleaved'!AA20/200)*10^3</f>
        <v>0.72532997597181836</v>
      </c>
      <c r="AB22" s="8">
        <f>('µmol Ester Cleaved'!AB20/200)*10^3</f>
        <v>0.7273700393886473</v>
      </c>
      <c r="AC22" s="8">
        <f>('µmol Ester Cleaved'!AC20/200)*10^3</f>
        <v>0.72923524022689012</v>
      </c>
      <c r="AD22" s="8">
        <f>('µmol Ester Cleaved'!AD20/200)*10^3</f>
        <v>0.7326159167462063</v>
      </c>
      <c r="AE22" s="8">
        <f>('µmol Ester Cleaved'!AE20/200)*10^3</f>
        <v>0.73413139242727843</v>
      </c>
      <c r="AF22" s="8">
        <f>('µmol Ester Cleaved'!AF20/200)*10^3</f>
        <v>0.7357051556345463</v>
      </c>
      <c r="AG22" s="8">
        <f>('µmol Ester Cleaved'!AG20/200)*10^3</f>
        <v>0.73926069473244727</v>
      </c>
      <c r="AH22" s="8">
        <f>('µmol Ester Cleaved'!AH20/200)*10^3</f>
        <v>0.74118418309688583</v>
      </c>
      <c r="AI22" s="8">
        <f>('µmol Ester Cleaved'!AI20/200)*10^3</f>
        <v>0.74345739661849486</v>
      </c>
      <c r="AJ22" s="8">
        <f>('µmol Ester Cleaved'!AJ20/200)*10^3</f>
        <v>0.74613862282346954</v>
      </c>
      <c r="AK22" s="8">
        <f>('µmol Ester Cleaved'!AK20/200)*10^3</f>
        <v>0.74864498644985866</v>
      </c>
      <c r="AL22" s="8">
        <f>('µmol Ester Cleaved'!AL20/200)*10^3</f>
        <v>0.75056847481429745</v>
      </c>
      <c r="AM22" s="8">
        <f>('µmol Ester Cleaved'!AM20/200)*10^3</f>
        <v>0.74922786171180988</v>
      </c>
      <c r="AN22" s="8">
        <f>('µmol Ester Cleaved'!AN20/200)*10^3</f>
        <v>0.75668866506478261</v>
      </c>
      <c r="AO22" s="8">
        <f>('µmol Ester Cleaved'!AO20/200)*10^3</f>
        <v>0.76012762911029341</v>
      </c>
      <c r="AP22" s="8">
        <f>('µmol Ester Cleaved'!AP20/200)*10^3</f>
        <v>0.76210940500092694</v>
      </c>
      <c r="AQ22" s="8">
        <f>('µmol Ester Cleaved'!AQ20/200)*10^3</f>
        <v>0.75808756569346492</v>
      </c>
      <c r="AR22" s="8">
        <f>('µmol Ester Cleaved'!AR20/200)*10^3</f>
        <v>0.76310029294624349</v>
      </c>
      <c r="AS22" s="8">
        <f>('µmol Ester Cleaved'!AS20/200)*10^3</f>
        <v>0.76438261852253575</v>
      </c>
      <c r="AT22" s="8">
        <f>('µmol Ester Cleaved'!AT20/200)*10^3</f>
        <v>0.76922048319672953</v>
      </c>
      <c r="AU22" s="8">
        <f>('µmol Ester Cleaved'!AU20/200)*10^3</f>
        <v>0.77300917239941025</v>
      </c>
      <c r="AV22" s="8">
        <f>('µmol Ester Cleaved'!AV20/200)*10^3</f>
        <v>0.77831333728316465</v>
      </c>
      <c r="AW22" s="8">
        <f>('µmol Ester Cleaved'!AW20/200)*10^3</f>
        <v>0.78122771359291943</v>
      </c>
      <c r="AX22" s="8">
        <f>('µmol Ester Cleaved'!AX20/200)*10^3</f>
        <v>0.78944625478642894</v>
      </c>
      <c r="AY22" s="8">
        <f>('µmol Ester Cleaved'!AY20/200)*10^3</f>
        <v>0.79107830551989133</v>
      </c>
      <c r="AZ22" s="8">
        <f>('µmol Ester Cleaved'!AZ20/200)*10^3</f>
        <v>0.79276864377954936</v>
      </c>
      <c r="BA22" s="8">
        <f>('µmol Ester Cleaved'!BA20/200)*10^3</f>
        <v>0.79463384461779285</v>
      </c>
      <c r="BB22" s="8">
        <f>('µmol Ester Cleaved'!BB20/200)*10^3</f>
        <v>0.79649904545603589</v>
      </c>
      <c r="BC22" s="8">
        <f>('µmol Ester Cleaved'!BC20/200)*10^3</f>
        <v>0.79743164587515736</v>
      </c>
      <c r="BD22" s="8">
        <f>('µmol Ester Cleaved'!BD20/200)*10^3</f>
        <v>0.7991219841348155</v>
      </c>
      <c r="BE22" s="8">
        <f>('µmol Ester Cleaved'!BE20/200)*10^3</f>
        <v>0.79999629702774189</v>
      </c>
      <c r="BF22" s="8">
        <f>('µmol Ester Cleaved'!BF20/200)*10^3</f>
        <v>0.8019780729183752</v>
      </c>
      <c r="BG22" s="8">
        <f>('µmol Ester Cleaved'!BG20/200)*10^3</f>
        <v>0.80326039849466757</v>
      </c>
      <c r="BH22" s="8">
        <f>('µmol Ester Cleaved'!BH20/200)*10^3</f>
        <v>0.80623306233061776</v>
      </c>
      <c r="BI22" s="8">
        <f>('µmol Ester Cleaved'!BI20/200)*10^3</f>
        <v>0.80640792490920299</v>
      </c>
      <c r="BJ22" s="8">
        <f>('µmol Ester Cleaved'!BJ20/200)*10^3</f>
        <v>0.80827312574744636</v>
      </c>
      <c r="BK22" s="8">
        <f>('µmol Ester Cleaved'!BK20/200)*10^3</f>
        <v>0.80908915111417712</v>
      </c>
      <c r="BL22" s="8">
        <f>('µmol Ester Cleaved'!BL20/200)*10^3</f>
        <v>0.81054633926905495</v>
      </c>
      <c r="BM22" s="8">
        <f>('µmol Ester Cleaved'!BM20/200)*10^3</f>
        <v>0.81130407710959096</v>
      </c>
      <c r="BN22" s="8">
        <f>('µmol Ester Cleaved'!BN20/200)*10^3</f>
        <v>0.81264469021207841</v>
      </c>
      <c r="BO22" s="8">
        <f>('µmol Ester Cleaved'!BO20/200)*10^3</f>
        <v>0.81375215320978567</v>
      </c>
      <c r="BP22" s="8">
        <f>('µmol Ester Cleaved'!BP20/200)*10^3</f>
        <v>0.81608365425758944</v>
      </c>
      <c r="BQ22" s="8">
        <f>('µmol Ester Cleaved'!BQ20/200)*10^3</f>
        <v>0.81736597983388148</v>
      </c>
      <c r="BR22" s="8">
        <f>('µmol Ester Cleaved'!BR20/200)*10^3</f>
        <v>0.81748255488627208</v>
      </c>
      <c r="BS22" s="8">
        <f>('µmol Ester Cleaved'!BS20/200)*10^3</f>
        <v>0.81934775572451513</v>
      </c>
      <c r="BT22" s="8">
        <f>('µmol Ester Cleaved'!BT20/200)*10^3</f>
        <v>0.82115466903656331</v>
      </c>
      <c r="BU22" s="8">
        <f>('µmol Ester Cleaved'!BU20/200)*10^3</f>
        <v>0.82272843224383108</v>
      </c>
      <c r="BV22" s="8">
        <f>('µmol Ester Cleaved'!BV20/200)*10^3</f>
        <v>0.8241273328725135</v>
      </c>
      <c r="BW22" s="8">
        <f>('µmol Ester Cleaved'!BW20/200)*10^3</f>
        <v>0.82441877050348866</v>
      </c>
      <c r="BX22" s="8">
        <f>('µmol Ester Cleaved'!BX20/200)*10^3</f>
        <v>0.82640054639412241</v>
      </c>
      <c r="BY22" s="8">
        <f>('µmol Ester Cleaved'!BY20/200)*10^3</f>
        <v>0.82809088465378022</v>
      </c>
      <c r="BZ22" s="8">
        <f>('µmol Ester Cleaved'!BZ20/200)*10^3</f>
        <v>0.82809088465378033</v>
      </c>
      <c r="CA22" s="8">
        <f>('µmol Ester Cleaved'!CA20/200)*10^3</f>
        <v>0.82995608549202293</v>
      </c>
      <c r="CB22" s="8">
        <f>('µmol Ester Cleaved'!CB20/200)*10^3</f>
        <v>0.83193786138265657</v>
      </c>
      <c r="CC22" s="8">
        <f>('µmol Ester Cleaved'!CC20/200)*10^3</f>
        <v>0.83397792479948518</v>
      </c>
      <c r="CD22" s="8">
        <f>('µmol Ester Cleaved'!CD20/200)*10^3</f>
        <v>0.83526025037577722</v>
      </c>
      <c r="CE22" s="8">
        <f>('µmol Ester Cleaved'!CE20/200)*10^3</f>
        <v>0.83601798821631335</v>
      </c>
      <c r="CF22" s="8">
        <f>('µmol Ester Cleaved'!CF20/200)*10^3</f>
        <v>0.83759175142358144</v>
      </c>
      <c r="CG22" s="8">
        <f>('µmol Ester Cleaved'!CG20/200)*10^3</f>
        <v>0.83899065205226409</v>
      </c>
      <c r="CH22" s="8">
        <f>('µmol Ester Cleaved'!CH20/200)*10^3</f>
        <v>0.83899065205226386</v>
      </c>
      <c r="CI22" s="8">
        <f>('µmol Ester Cleaved'!CI20/200)*10^3</f>
        <v>0.84073927783811664</v>
      </c>
      <c r="CJ22" s="8">
        <f>('µmol Ester Cleaved'!CJ20/200)*10^3</f>
        <v>0.843012491359726</v>
      </c>
      <c r="CK22" s="8">
        <f>('µmol Ester Cleaved'!CK20/200)*10^3</f>
        <v>0.84277934125494514</v>
      </c>
      <c r="CL22" s="8">
        <f>('µmol Ester Cleaved'!CL20/200)*10^3</f>
        <v>0.84435310446221312</v>
      </c>
      <c r="CM22" s="8">
        <f>('µmol Ester Cleaved'!CM20/200)*10^3</f>
        <v>0.84417824188362767</v>
      </c>
      <c r="CN22" s="8">
        <f>('µmol Ester Cleaved'!CN20/200)*10^3</f>
        <v>0.84610173024806579</v>
      </c>
      <c r="CO22" s="8">
        <f>('µmol Ester Cleaved'!CO20/200)*10^3</f>
        <v>0.84837494376967471</v>
      </c>
      <c r="CP22" s="8">
        <f>('µmol Ester Cleaved'!CP20/200)*10^3</f>
        <v>0.84889953150543063</v>
      </c>
      <c r="CQ22" s="8">
        <f>('µmol Ester Cleaved'!CQ20/200)*10^3</f>
        <v>0.84954069429357648</v>
      </c>
      <c r="CR22" s="8">
        <f>('µmol Ester Cleaved'!CR20/200)*10^3</f>
        <v>0.85093959492225912</v>
      </c>
      <c r="CS22" s="8">
        <f>('µmol Ester Cleaved'!CS20/200)*10^3</f>
        <v>0.85321280844386804</v>
      </c>
      <c r="CT22" s="8">
        <f>('µmol Ester Cleaved'!CT20/200)*10^3</f>
        <v>0.85519458433450168</v>
      </c>
      <c r="CU22" s="8">
        <f>('µmol Ester Cleaved'!CU20/200)*10^3</f>
        <v>0.85758437290850043</v>
      </c>
    </row>
    <row r="23" spans="1:100" x14ac:dyDescent="0.25">
      <c r="B23" s="13" t="s">
        <v>7</v>
      </c>
      <c r="C23" s="8">
        <f>('µmol Ester Cleaved'!C21/200)*10^3</f>
        <v>0</v>
      </c>
      <c r="D23" s="8">
        <f>('µmol Ester Cleaved'!D21/200)*10^3</f>
        <v>0.3713498293889762</v>
      </c>
      <c r="E23" s="8">
        <f>('µmol Ester Cleaved'!E21/200)*10^3</f>
        <v>0.53531264057579253</v>
      </c>
      <c r="F23" s="8">
        <f>('µmol Ester Cleaved'!F21/200)*10^3</f>
        <v>0.58421587505348138</v>
      </c>
      <c r="G23" s="8">
        <f>('µmol Ester Cleaved'!G21/200)*10^3</f>
        <v>0.60374219632884008</v>
      </c>
      <c r="H23" s="8">
        <f>('µmol Ester Cleaved'!H21/200)*10^3</f>
        <v>0.61429223857015325</v>
      </c>
      <c r="I23" s="8">
        <f>('µmol Ester Cleaved'!I21/200)*10^3</f>
        <v>0.62245249223746735</v>
      </c>
      <c r="J23" s="8">
        <f>('µmol Ester Cleaved'!J21/200)*10^3</f>
        <v>0.63189507148107338</v>
      </c>
      <c r="K23" s="8">
        <f>('µmol Ester Cleaved'!K21/200)*10^3</f>
        <v>0.63929758730785102</v>
      </c>
      <c r="L23" s="8">
        <f>('µmol Ester Cleaved'!L21/200)*10^3</f>
        <v>0.65025564223253007</v>
      </c>
      <c r="M23" s="8">
        <f>('µmol Ester Cleaved'!M21/200)*10^3</f>
        <v>0.66914080071974225</v>
      </c>
      <c r="N23" s="8">
        <f>('µmol Ester Cleaved'!N21/200)*10^3</f>
        <v>0.67980741801344546</v>
      </c>
      <c r="O23" s="8">
        <f>('µmol Ester Cleaved'!O21/200)*10^3</f>
        <v>0.6880842467331495</v>
      </c>
      <c r="P23" s="8">
        <f>('µmol Ester Cleaved'!P21/200)*10^3</f>
        <v>0.69402957440504975</v>
      </c>
      <c r="Q23" s="8">
        <f>('µmol Ester Cleaved'!Q21/200)*10^3</f>
        <v>0.69910058918402351</v>
      </c>
      <c r="R23" s="8">
        <f>('µmol Ester Cleaved'!R21/200)*10^3</f>
        <v>0.70580365469646023</v>
      </c>
      <c r="S23" s="8">
        <f>('µmol Ester Cleaved'!S21/200)*10^3</f>
        <v>0.71221528257792122</v>
      </c>
      <c r="T23" s="8">
        <f>('µmol Ester Cleaved'!T21/200)*10^3</f>
        <v>0.71699485972591948</v>
      </c>
      <c r="U23" s="8">
        <f>('µmol Ester Cleaved'!U21/200)*10^3</f>
        <v>0.72259046224064927</v>
      </c>
      <c r="V23" s="8">
        <f>('µmol Ester Cleaved'!V21/200)*10^3</f>
        <v>0.7280112021767936</v>
      </c>
      <c r="W23" s="8">
        <f>('µmol Ester Cleaved'!W21/200)*10^3</f>
        <v>0.73296564190337687</v>
      </c>
      <c r="X23" s="8">
        <f>('µmol Ester Cleaved'!X21/200)*10^3</f>
        <v>0.7386778194704966</v>
      </c>
      <c r="Y23" s="8">
        <f>('µmol Ester Cleaved'!Y21/200)*10^3</f>
        <v>0.74689636066400555</v>
      </c>
      <c r="Z23" s="8">
        <f>('µmol Ester Cleaved'!Z21/200)*10^3</f>
        <v>0.74986902449995585</v>
      </c>
      <c r="AA23" s="8">
        <f>('µmol Ester Cleaved'!AA21/200)*10^3</f>
        <v>0.75482346422653934</v>
      </c>
      <c r="AB23" s="8">
        <f>('µmol Ester Cleaved'!AB21/200)*10^3</f>
        <v>0.75948646632214745</v>
      </c>
      <c r="AC23" s="8">
        <f>('µmol Ester Cleaved'!AC21/200)*10^3</f>
        <v>0.7632751555248285</v>
      </c>
      <c r="AD23" s="8">
        <f>('µmol Ester Cleaved'!AD21/200)*10^3</f>
        <v>0.76869589546097317</v>
      </c>
      <c r="AE23" s="8">
        <f>('µmol Ester Cleaved'!AE21/200)*10^3</f>
        <v>0.77417492292331214</v>
      </c>
      <c r="AF23" s="8">
        <f>('µmol Ester Cleaved'!AF21/200)*10^3</f>
        <v>0.7775555994426282</v>
      </c>
      <c r="AG23" s="8">
        <f>('µmol Ester Cleaved'!AG21/200)*10^3</f>
        <v>0.78303462690496739</v>
      </c>
      <c r="AH23" s="8">
        <f>('µmol Ester Cleaved'!AH21/200)*10^3</f>
        <v>0.78763934147438075</v>
      </c>
      <c r="AI23" s="8">
        <f>('µmol Ester Cleaved'!AI21/200)*10^3</f>
        <v>0.79335151904150047</v>
      </c>
      <c r="AJ23" s="8">
        <f>('µmol Ester Cleaved'!AJ21/200)*10^3</f>
        <v>0.79830595876808363</v>
      </c>
      <c r="AK23" s="8">
        <f>('µmol Ester Cleaved'!AK21/200)*10^3</f>
        <v>0.80133691013022923</v>
      </c>
      <c r="AL23" s="8">
        <f>('µmol Ester Cleaved'!AL21/200)*10^3</f>
        <v>0.8057667621210568</v>
      </c>
      <c r="AM23" s="8">
        <f>('µmol Ester Cleaved'!AM21/200)*10^3</f>
        <v>0.80669936254017849</v>
      </c>
      <c r="AN23" s="8">
        <f>('µmol Ester Cleaved'!AN21/200)*10^3</f>
        <v>0.8155590665218333</v>
      </c>
      <c r="AO23" s="8">
        <f>('µmol Ester Cleaved'!AO21/200)*10^3</f>
        <v>0.82068836882700236</v>
      </c>
      <c r="AP23" s="8">
        <f>('µmol Ester Cleaved'!AP21/200)*10^3</f>
        <v>0.82331130750578185</v>
      </c>
      <c r="AQ23" s="8">
        <f>('µmol Ester Cleaved'!AQ21/200)*10^3</f>
        <v>0.82366103266295199</v>
      </c>
      <c r="AR23" s="8">
        <f>('µmol Ester Cleaved'!AR21/200)*10^3</f>
        <v>0.82873204744192608</v>
      </c>
      <c r="AS23" s="8">
        <f>('µmol Ester Cleaved'!AS21/200)*10^3</f>
        <v>0.832171011487437</v>
      </c>
      <c r="AT23" s="8">
        <f>('µmol Ester Cleaved'!AT21/200)*10^3</f>
        <v>0.83730031379260594</v>
      </c>
      <c r="AU23" s="8">
        <f>('µmol Ester Cleaved'!AU21/200)*10^3</f>
        <v>0.84295420383353037</v>
      </c>
      <c r="AV23" s="8">
        <f>('µmol Ester Cleaved'!AV21/200)*10^3</f>
        <v>0.84814179366489439</v>
      </c>
      <c r="AW23" s="8">
        <f>('µmol Ester Cleaved'!AW21/200)*10^3</f>
        <v>0.85379568370581904</v>
      </c>
      <c r="AX23" s="8">
        <f>('µmol Ester Cleaved'!AX21/200)*10^3</f>
        <v>0.86154792468976749</v>
      </c>
      <c r="AY23" s="8">
        <f>('µmol Ester Cleaved'!AY21/200)*10^3</f>
        <v>0.86510346378766834</v>
      </c>
      <c r="AZ23" s="8">
        <f>('µmol Ester Cleaved'!AZ21/200)*10^3</f>
        <v>0.8675515398878626</v>
      </c>
      <c r="BA23" s="8">
        <f>('µmol Ester Cleaved'!BA21/200)*10^3</f>
        <v>0.87139851661673895</v>
      </c>
      <c r="BB23" s="8">
        <f>('µmol Ester Cleaved'!BB21/200)*10^3</f>
        <v>0.87343858003356789</v>
      </c>
      <c r="BC23" s="8">
        <f>('µmol Ester Cleaved'!BC21/200)*10^3</f>
        <v>0.87536206839800623</v>
      </c>
      <c r="BD23" s="8">
        <f>('µmol Ester Cleaved'!BD21/200)*10^3</f>
        <v>0.87845130728634668</v>
      </c>
      <c r="BE23" s="8">
        <f>('µmol Ester Cleaved'!BE21/200)*10^3</f>
        <v>0.88142397112229676</v>
      </c>
      <c r="BF23" s="8">
        <f>('µmol Ester Cleaved'!BF21/200)*10^3</f>
        <v>0.88305602185575938</v>
      </c>
      <c r="BG23" s="8">
        <f>('µmol Ester Cleaved'!BG21/200)*10^3</f>
        <v>0.88608697321790486</v>
      </c>
      <c r="BH23" s="8">
        <f>('µmol Ester Cleaved'!BH21/200)*10^3</f>
        <v>0.88841847426570864</v>
      </c>
      <c r="BI23" s="8">
        <f>('µmol Ester Cleaved'!BI21/200)*10^3</f>
        <v>0.89092483789209809</v>
      </c>
      <c r="BJ23" s="8">
        <f>('µmol Ester Cleaved'!BJ21/200)*10^3</f>
        <v>0.89354777657087758</v>
      </c>
      <c r="BK23" s="8">
        <f>('µmol Ester Cleaved'!BK21/200)*10^3</f>
        <v>0.89512153977814501</v>
      </c>
      <c r="BL23" s="8">
        <f>('µmol Ester Cleaved'!BL21/200)*10^3</f>
        <v>0.89745304082594868</v>
      </c>
      <c r="BM23" s="8">
        <f>('µmol Ester Cleaved'!BM21/200)*10^3</f>
        <v>0.90036741713570401</v>
      </c>
      <c r="BN23" s="8">
        <f>('µmol Ester Cleaved'!BN21/200)*10^3</f>
        <v>0.9020577553953617</v>
      </c>
      <c r="BO23" s="8">
        <f>('µmol Ester Cleaved'!BO21/200)*10^3</f>
        <v>0.90415610633838517</v>
      </c>
      <c r="BP23" s="8">
        <f>('µmol Ester Cleaved'!BP21/200)*10^3</f>
        <v>0.90701219512194553</v>
      </c>
      <c r="BQ23" s="8">
        <f>('µmol Ester Cleaved'!BQ21/200)*10^3</f>
        <v>0.90829452069823735</v>
      </c>
      <c r="BR23" s="8">
        <f>('µmol Ester Cleaved'!BR21/200)*10^3</f>
        <v>0.91021800906267603</v>
      </c>
      <c r="BS23" s="8">
        <f>('µmol Ester Cleaved'!BS21/200)*10^3</f>
        <v>0.91324896042482118</v>
      </c>
      <c r="BT23" s="8">
        <f>('µmol Ester Cleaved'!BT21/200)*10^3</f>
        <v>0.91523073631545437</v>
      </c>
      <c r="BU23" s="8">
        <f>('µmol Ester Cleaved'!BU21/200)*10^3</f>
        <v>0.91750394983706329</v>
      </c>
      <c r="BV23" s="8">
        <f>('µmol Ester Cleaved'!BV21/200)*10^3</f>
        <v>0.9200686009896476</v>
      </c>
      <c r="BW23" s="8">
        <f>('µmol Ester Cleaved'!BW21/200)*10^3</f>
        <v>0.92263325214223213</v>
      </c>
      <c r="BX23" s="8">
        <f>('µmol Ester Cleaved'!BX21/200)*10^3</f>
        <v>0.92356585256135382</v>
      </c>
      <c r="BY23" s="8">
        <f>('µmol Ester Cleaved'!BY21/200)*10^3</f>
        <v>0.92671337897588912</v>
      </c>
      <c r="BZ23" s="8">
        <f>('µmol Ester Cleaved'!BZ21/200)*10^3</f>
        <v>0.9270631041330597</v>
      </c>
      <c r="CA23" s="8">
        <f>('µmol Ester Cleaved'!CA21/200)*10^3</f>
        <v>0.93038549312618046</v>
      </c>
      <c r="CB23" s="8">
        <f>('µmol Ester Cleaved'!CB21/200)*10^3</f>
        <v>0.93382445717169138</v>
      </c>
      <c r="CC23" s="8">
        <f>('µmol Ester Cleaved'!CC21/200)*10^3</f>
        <v>0.9365056833766664</v>
      </c>
      <c r="CD23" s="8">
        <f>('µmol Ester Cleaved'!CD21/200)*10^3</f>
        <v>0.93790458400534882</v>
      </c>
      <c r="CE23" s="8">
        <f>('µmol Ester Cleaved'!CE21/200)*10^3</f>
        <v>0.93959492226500618</v>
      </c>
      <c r="CF23" s="8">
        <f>('µmol Ester Cleaved'!CF21/200)*10^3</f>
        <v>0.94035266010554275</v>
      </c>
      <c r="CG23" s="8">
        <f>('µmol Ester Cleaved'!CG21/200)*10^3</f>
        <v>0.94221786094378579</v>
      </c>
      <c r="CH23" s="8">
        <f>('µmol Ester Cleaved'!CH21/200)*10^3</f>
        <v>0.94239272352237113</v>
      </c>
      <c r="CI23" s="8">
        <f>('µmol Ester Cleaved'!CI21/200)*10^3</f>
        <v>0.9440247742558342</v>
      </c>
      <c r="CJ23" s="8">
        <f>('µmol Ester Cleaved'!CJ21/200)*10^3</f>
        <v>0.94594826262027232</v>
      </c>
      <c r="CK23" s="8">
        <f>('µmol Ester Cleaved'!CK21/200)*10^3</f>
        <v>0.94495737467495566</v>
      </c>
      <c r="CL23" s="8">
        <f>('µmol Ester Cleaved'!CL21/200)*10^3</f>
        <v>0.94641456282983316</v>
      </c>
      <c r="CM23" s="8">
        <f>('µmol Ester Cleaved'!CM21/200)*10^3</f>
        <v>0.94519052477973597</v>
      </c>
      <c r="CN23" s="8">
        <f>('µmol Ester Cleaved'!CN21/200)*10^3</f>
        <v>0.94519052477973597</v>
      </c>
      <c r="CO23" s="8">
        <f>('µmol Ester Cleaved'!CO21/200)*10^3</f>
        <v>0.94588997509407735</v>
      </c>
      <c r="CP23" s="8">
        <f>('µmol Ester Cleaved'!CP21/200)*10^3</f>
        <v>0.94554024993690622</v>
      </c>
      <c r="CQ23" s="8">
        <f>('µmol Ester Cleaved'!CQ21/200)*10^3</f>
        <v>0.94449107446539471</v>
      </c>
      <c r="CR23" s="8">
        <f>('µmol Ester Cleaved'!CR21/200)*10^3</f>
        <v>0.94466593704397994</v>
      </c>
      <c r="CS23" s="8">
        <f>('µmol Ester Cleaved'!CS21/200)*10^3</f>
        <v>0.94315046136290737</v>
      </c>
      <c r="CT23" s="8">
        <f>('µmol Ester Cleaved'!CT21/200)*10^3</f>
        <v>0.94280073620573668</v>
      </c>
      <c r="CU23" s="8">
        <f>('µmol Ester Cleaved'!CU21/200)*10^3</f>
        <v>0.94285902373193164</v>
      </c>
    </row>
    <row r="24" spans="1:100" x14ac:dyDescent="0.25">
      <c r="B24" s="13" t="s">
        <v>19</v>
      </c>
      <c r="C24" s="8">
        <f>('µmol Ester Cleaved'!C22/200)*10^3</f>
        <v>0</v>
      </c>
      <c r="D24" s="8">
        <f>('µmol Ester Cleaved'!D22/200)*10^3</f>
        <v>0.33628988238262364</v>
      </c>
      <c r="E24" s="8">
        <f>('µmol Ester Cleaved'!E22/200)*10^3</f>
        <v>0.50240933203865856</v>
      </c>
      <c r="F24" s="8">
        <f>('µmol Ester Cleaved'!F22/200)*10^3</f>
        <v>0.48404876128720231</v>
      </c>
      <c r="G24" s="8">
        <f>('µmol Ester Cleaved'!G22/200)*10^3</f>
        <v>0.48090123487266684</v>
      </c>
      <c r="H24" s="8">
        <f>('µmol Ester Cleaved'!H22/200)*10^3</f>
        <v>0.49086840185202896</v>
      </c>
      <c r="I24" s="8">
        <f>('µmol Ester Cleaved'!I22/200)*10^3</f>
        <v>0.5499719534138604</v>
      </c>
      <c r="J24" s="8">
        <f>('µmol Ester Cleaved'!J22/200)*10^3</f>
        <v>0.5633780844387335</v>
      </c>
      <c r="K24" s="8">
        <f>('µmol Ester Cleaved'!K22/200)*10^3</f>
        <v>0.56104658339092905</v>
      </c>
      <c r="L24" s="8">
        <f>('µmol Ester Cleaved'!L22/200)*10^3</f>
        <v>0.57363668904907095</v>
      </c>
      <c r="M24" s="8">
        <f>('µmol Ester Cleaved'!M22/200)*10^3</f>
        <v>0.57375326410146132</v>
      </c>
      <c r="N24" s="8">
        <f>('µmol Ester Cleaved'!N22/200)*10^3</f>
        <v>0.58022317950911761</v>
      </c>
      <c r="O24" s="8">
        <f>('µmol Ester Cleaved'!O22/200)*10^3</f>
        <v>0.58185523024258001</v>
      </c>
      <c r="P24" s="8">
        <f>('µmol Ester Cleaved'!P22/200)*10^3</f>
        <v>0.5827878306617017</v>
      </c>
      <c r="Q24" s="8">
        <f>('µmol Ester Cleaved'!Q22/200)*10^3</f>
        <v>0.58162208013779992</v>
      </c>
      <c r="R24" s="8">
        <f>('µmol Ester Cleaved'!R22/200)*10^3</f>
        <v>0.58401186871179889</v>
      </c>
      <c r="S24" s="8">
        <f>('µmol Ester Cleaved'!S22/200)*10^3</f>
        <v>0.58278783066170203</v>
      </c>
      <c r="T24" s="8">
        <f>('µmol Ester Cleaved'!T22/200)*10^3</f>
        <v>0.58459474397374978</v>
      </c>
      <c r="U24" s="8">
        <f>('µmol Ester Cleaved'!U22/200)*10^3</f>
        <v>0.58465303149994508</v>
      </c>
      <c r="V24" s="8">
        <f>('µmol Ester Cleaved'!V22/200)*10^3</f>
        <v>0.58826685812404123</v>
      </c>
      <c r="W24" s="8">
        <f>('µmol Ester Cleaved'!W22/200)*10^3</f>
        <v>0.58727597017872468</v>
      </c>
      <c r="X24" s="8">
        <f>('µmol Ester Cleaved'!X22/200)*10^3</f>
        <v>0.59421218579594182</v>
      </c>
      <c r="Y24" s="8">
        <f>('µmol Ester Cleaved'!Y22/200)*10^3</f>
        <v>0.59450362342691665</v>
      </c>
      <c r="Z24" s="8">
        <f>('µmol Ester Cleaved'!Z22/200)*10^3</f>
        <v>0.60511195319442523</v>
      </c>
      <c r="AA24" s="8">
        <f>('µmol Ester Cleaved'!AA22/200)*10^3</f>
        <v>0.59648539931755029</v>
      </c>
      <c r="AB24" s="8">
        <f>('µmol Ester Cleaved'!AB22/200)*10^3</f>
        <v>0.60126497646554866</v>
      </c>
      <c r="AC24" s="8">
        <f>('µmol Ester Cleaved'!AC22/200)*10^3</f>
        <v>0.60528681577301024</v>
      </c>
      <c r="AD24" s="8">
        <f>('µmol Ester Cleaved'!AD22/200)*10^3</f>
        <v>0.60377134009193778</v>
      </c>
      <c r="AE24" s="8">
        <f>('µmol Ester Cleaved'!AE22/200)*10^3</f>
        <v>0.6042376403014984</v>
      </c>
      <c r="AF24" s="8">
        <f>('µmol Ester Cleaved'!AF22/200)*10^3</f>
        <v>0.6069188665064732</v>
      </c>
      <c r="AG24" s="8">
        <f>('µmol Ester Cleaved'!AG22/200)*10^3</f>
        <v>0.61053269313056935</v>
      </c>
      <c r="AH24" s="8">
        <f>('µmol Ester Cleaved'!AH22/200)*10^3</f>
        <v>0.62154903558144314</v>
      </c>
      <c r="AI24" s="8">
        <f>('µmol Ester Cleaved'!AI22/200)*10^3</f>
        <v>0.61776034637876176</v>
      </c>
      <c r="AJ24" s="8">
        <f>('µmol Ester Cleaved'!AJ22/200)*10^3</f>
        <v>0.62393882415544244</v>
      </c>
      <c r="AK24" s="8">
        <f>('µmol Ester Cleaved'!AK22/200)*10^3</f>
        <v>0.62592060004607586</v>
      </c>
      <c r="AL24" s="8">
        <f>('µmol Ester Cleaved'!AL22/200)*10^3</f>
        <v>0.63687865497075469</v>
      </c>
      <c r="AM24" s="8">
        <f>('µmol Ester Cleaved'!AM22/200)*10^3</f>
        <v>0.6266783378866122</v>
      </c>
      <c r="AN24" s="8">
        <f>('µmol Ester Cleaved'!AN22/200)*10^3</f>
        <v>0.63536317928968189</v>
      </c>
      <c r="AO24" s="8">
        <f>('µmol Ester Cleaved'!AO22/200)*10^3</f>
        <v>0.63845241817802245</v>
      </c>
      <c r="AP24" s="8">
        <f>('µmol Ester Cleaved'!AP22/200)*10^3</f>
        <v>0.64125021943538696</v>
      </c>
      <c r="AQ24" s="8">
        <f>('µmol Ester Cleaved'!AQ22/200)*10^3</f>
        <v>0.63909358096616842</v>
      </c>
      <c r="AR24" s="8">
        <f>('µmol Ester Cleaved'!AR22/200)*10^3</f>
        <v>0.6434651454308008</v>
      </c>
      <c r="AS24" s="8">
        <f>('µmol Ester Cleaved'!AS22/200)*10^3</f>
        <v>0.64375658306177663</v>
      </c>
      <c r="AT24" s="8">
        <f>('µmol Ester Cleaved'!AT22/200)*10^3</f>
        <v>0.64876931031455543</v>
      </c>
      <c r="AU24" s="8">
        <f>('µmol Ester Cleaved'!AU22/200)*10^3</f>
        <v>0.65284943714821198</v>
      </c>
      <c r="AV24" s="8">
        <f>('µmol Ester Cleaved'!AV22/200)*10^3</f>
        <v>0.65850332718913684</v>
      </c>
      <c r="AW24" s="8">
        <f>('µmol Ester Cleaved'!AW22/200)*10^3</f>
        <v>0.66176742865606264</v>
      </c>
      <c r="AX24" s="8">
        <f>('µmol Ester Cleaved'!AX22/200)*10^3</f>
        <v>0.66887850685186445</v>
      </c>
      <c r="AY24" s="8">
        <f>('µmol Ester Cleaved'!AY22/200)*10^3</f>
        <v>0.67039398253293725</v>
      </c>
      <c r="AZ24" s="8">
        <f>('µmol Ester Cleaved'!AZ22/200)*10^3</f>
        <v>0.67179288316161934</v>
      </c>
      <c r="BA24" s="8">
        <f>('µmol Ester Cleaved'!BA22/200)*10^3</f>
        <v>0.67435753431420409</v>
      </c>
      <c r="BB24" s="8">
        <f>('µmol Ester Cleaved'!BB22/200)*10^3</f>
        <v>0.67587300999527655</v>
      </c>
      <c r="BC24" s="8">
        <f>('µmol Ester Cleaved'!BC22/200)*10^3</f>
        <v>0.67563985989049624</v>
      </c>
      <c r="BD24" s="8">
        <f>('µmol Ester Cleaved'!BD22/200)*10^3</f>
        <v>0.67797136093829991</v>
      </c>
      <c r="BE24" s="8">
        <f>('µmol Ester Cleaved'!BE22/200)*10^3</f>
        <v>0.67767992330732474</v>
      </c>
      <c r="BF24" s="8">
        <f>('µmol Ester Cleaved'!BF22/200)*10^3</f>
        <v>0.68094402477425009</v>
      </c>
      <c r="BG24" s="8">
        <f>('µmol Ester Cleaved'!BG22/200)*10^3</f>
        <v>0.68041943703849406</v>
      </c>
      <c r="BH24" s="8">
        <f>('µmol Ester Cleaved'!BH22/200)*10^3</f>
        <v>0.68292580066488306</v>
      </c>
      <c r="BI24" s="8">
        <f>('µmol Ester Cleaved'!BI22/200)*10^3</f>
        <v>0.68333381334824905</v>
      </c>
      <c r="BJ24" s="8">
        <f>('µmol Ester Cleaved'!BJ22/200)*10^3</f>
        <v>0.68461613892454132</v>
      </c>
      <c r="BK24" s="8">
        <f>('µmol Ester Cleaved'!BK22/200)*10^3</f>
        <v>0.68741394018190627</v>
      </c>
      <c r="BL24" s="8">
        <f>('µmol Ester Cleaved'!BL22/200)*10^3</f>
        <v>0.68770537781288155</v>
      </c>
      <c r="BM24" s="8">
        <f>('µmol Ester Cleaved'!BM22/200)*10^3</f>
        <v>0.68951229112493007</v>
      </c>
      <c r="BN24" s="8">
        <f>('µmol Ester Cleaved'!BN22/200)*10^3</f>
        <v>0.69044489154405164</v>
      </c>
      <c r="BO24" s="8">
        <f>('µmol Ester Cleaved'!BO22/200)*10^3</f>
        <v>0.69120262938458799</v>
      </c>
      <c r="BP24" s="8">
        <f>('µmol Ester Cleaved'!BP22/200)*10^3</f>
        <v>0.69207694227751437</v>
      </c>
      <c r="BQ24" s="8">
        <f>('µmol Ester Cleaved'!BQ22/200)*10^3</f>
        <v>0.6922518048560995</v>
      </c>
      <c r="BR24" s="8">
        <f>('µmol Ester Cleaved'!BR22/200)*10^3</f>
        <v>0.69347584290619702</v>
      </c>
      <c r="BS24" s="8">
        <f>('µmol Ester Cleaved'!BS22/200)*10^3</f>
        <v>0.69516618116585482</v>
      </c>
      <c r="BT24" s="8">
        <f>('µmol Ester Cleaved'!BT22/200)*10^3</f>
        <v>0.69574905642780593</v>
      </c>
      <c r="BU24" s="8">
        <f>('µmol Ester Cleaved'!BU22/200)*10^3</f>
        <v>0.69557419384922081</v>
      </c>
      <c r="BV24" s="8">
        <f>('µmol Ester Cleaved'!BV22/200)*10^3</f>
        <v>0.69825542005419516</v>
      </c>
      <c r="BW24" s="8">
        <f>('µmol Ester Cleaved'!BW22/200)*10^3</f>
        <v>0.6973228196350737</v>
      </c>
      <c r="BX24" s="8">
        <f>('µmol Ester Cleaved'!BX22/200)*10^3</f>
        <v>0.69924630799951193</v>
      </c>
      <c r="BY24" s="8">
        <f>('µmol Ester Cleaved'!BY22/200)*10^3</f>
        <v>0.69977089573526774</v>
      </c>
      <c r="BZ24" s="8">
        <f>('µmol Ester Cleaved'!BZ22/200)*10^3</f>
        <v>0.70035377099721885</v>
      </c>
      <c r="CA24" s="8">
        <f>('µmol Ester Cleaved'!CA22/200)*10^3</f>
        <v>0.70087835873297422</v>
      </c>
      <c r="CB24" s="8">
        <f>('µmol Ester Cleaved'!CB22/200)*10^3</f>
        <v>0.703384722359364</v>
      </c>
      <c r="CC24" s="8">
        <f>('µmol Ester Cleaved'!CC22/200)*10^3</f>
        <v>0.70589108598575334</v>
      </c>
      <c r="CD24" s="8">
        <f>('µmol Ester Cleaved'!CD22/200)*10^3</f>
        <v>0.70612423609053354</v>
      </c>
      <c r="CE24" s="8">
        <f>('µmol Ester Cleaved'!CE22/200)*10^3</f>
        <v>0.70600766103814305</v>
      </c>
      <c r="CF24" s="8">
        <f>('µmol Ester Cleaved'!CF22/200)*10^3</f>
        <v>0.70659053630009427</v>
      </c>
      <c r="CG24" s="8">
        <f>('µmol Ester Cleaved'!CG22/200)*10^3</f>
        <v>0.70781457435019135</v>
      </c>
      <c r="CH24" s="8">
        <f>('µmol Ester Cleaved'!CH22/200)*10^3</f>
        <v>0.70833916208594694</v>
      </c>
      <c r="CI24" s="8">
        <f>('µmol Ester Cleaved'!CI22/200)*10^3</f>
        <v>0.70985463776701974</v>
      </c>
      <c r="CJ24" s="8">
        <f>('µmol Ester Cleaved'!CJ22/200)*10^3</f>
        <v>0.7117781261314583</v>
      </c>
      <c r="CK24" s="8">
        <f>('µmol Ester Cleaved'!CK22/200)*10^3</f>
        <v>0.70967977518843439</v>
      </c>
      <c r="CL24" s="8">
        <f>('µmol Ester Cleaved'!CL22/200)*10^3</f>
        <v>0.71195298871004342</v>
      </c>
      <c r="CM24" s="8">
        <f>('µmol Ester Cleaved'!CM22/200)*10^3</f>
        <v>0.711136963343312</v>
      </c>
      <c r="CN24" s="8">
        <f>('µmol Ester Cleaved'!CN22/200)*10^3</f>
        <v>0.71247757644579934</v>
      </c>
      <c r="CO24" s="8">
        <f>('µmol Ester Cleaved'!CO22/200)*10^3</f>
        <v>0.71323531428633558</v>
      </c>
      <c r="CP24" s="8">
        <f>('µmol Ester Cleaved'!CP22/200)*10^3</f>
        <v>0.71515880265077381</v>
      </c>
      <c r="CQ24" s="8">
        <f>('µmol Ester Cleaved'!CQ22/200)*10^3</f>
        <v>0.71562510286033476</v>
      </c>
      <c r="CR24" s="8">
        <f>('µmol Ester Cleaved'!CR22/200)*10^3</f>
        <v>0.71667427833184638</v>
      </c>
      <c r="CS24" s="8">
        <f>('µmol Ester Cleaved'!CS22/200)*10^3</f>
        <v>0.71824804153911415</v>
      </c>
      <c r="CT24" s="8">
        <f>('µmol Ester Cleaved'!CT22/200)*10^3</f>
        <v>0.72133728042745449</v>
      </c>
      <c r="CU24" s="8">
        <f>('µmol Ester Cleaved'!CU22/200)*10^3</f>
        <v>0.73159588503779216</v>
      </c>
    </row>
    <row r="25" spans="1:100" x14ac:dyDescent="0.25">
      <c r="B25" s="13" t="s">
        <v>20</v>
      </c>
      <c r="C25" s="8">
        <f>('µmol Ester Cleaved'!C23/200)*10^3</f>
        <v>0</v>
      </c>
      <c r="D25" s="8">
        <f>('µmol Ester Cleaved'!D23/200)*10^3</f>
        <v>-3.8248274689224628E-2</v>
      </c>
      <c r="E25" s="8">
        <f>('µmol Ester Cleaved'!E23/200)*10^3</f>
        <v>0.2769123794476811</v>
      </c>
      <c r="F25" s="8">
        <f>('µmol Ester Cleaved'!F23/200)*10^3</f>
        <v>0.30215087829015935</v>
      </c>
      <c r="G25" s="8">
        <f>('µmol Ester Cleaved'!G23/200)*10^3</f>
        <v>0.3106025695884489</v>
      </c>
      <c r="H25" s="8">
        <f>('µmol Ester Cleaved'!H23/200)*10^3</f>
        <v>0.34306872167911973</v>
      </c>
      <c r="I25" s="8">
        <f>('µmol Ester Cleaved'!I23/200)*10^3</f>
        <v>0.40007392229792771</v>
      </c>
      <c r="J25" s="8">
        <f>('µmol Ester Cleaved'!J23/200)*10^3</f>
        <v>0.41167314001075234</v>
      </c>
      <c r="K25" s="8">
        <f>('µmol Ester Cleaved'!K23/200)*10^3</f>
        <v>0.42047455646621246</v>
      </c>
      <c r="L25" s="8">
        <f>('µmol Ester Cleaved'!L23/200)*10^3</f>
        <v>0.43306466212435391</v>
      </c>
      <c r="M25" s="8">
        <f>('µmol Ester Cleaved'!M23/200)*10^3</f>
        <v>0.43714478895801118</v>
      </c>
      <c r="N25" s="8">
        <f>('µmol Ester Cleaved'!N23/200)*10^3</f>
        <v>0.44192436610600938</v>
      </c>
      <c r="O25" s="8">
        <f>('µmol Ester Cleaved'!O23/200)*10^3</f>
        <v>0.44361470436566713</v>
      </c>
      <c r="P25" s="8">
        <f>('µmol Ester Cleaved'!P23/200)*10^3</f>
        <v>0.44623764304444685</v>
      </c>
      <c r="Q25" s="8">
        <f>('µmol Ester Cleaved'!Q23/200)*10^3</f>
        <v>0.44757825614693436</v>
      </c>
      <c r="R25" s="8">
        <f>('µmol Ester Cleaved'!R23/200)*10^3</f>
        <v>0.44973489461615251</v>
      </c>
      <c r="S25" s="8">
        <f>('µmol Ester Cleaved'!S23/200)*10^3</f>
        <v>0.45037605740429876</v>
      </c>
      <c r="T25" s="8">
        <f>('µmol Ester Cleaved'!T23/200)*10^3</f>
        <v>0.45160009545439606</v>
      </c>
      <c r="U25" s="8">
        <f>('µmol Ester Cleaved'!U23/200)*10^3</f>
        <v>0.45445618423795586</v>
      </c>
      <c r="V25" s="8">
        <f>('µmol Ester Cleaved'!V23/200)*10^3</f>
        <v>0.45906089880736889</v>
      </c>
      <c r="W25" s="8">
        <f>('µmol Ester Cleaved'!W23/200)*10^3</f>
        <v>0.46436506369112285</v>
      </c>
      <c r="X25" s="8">
        <f>('µmol Ester Cleaved'!X23/200)*10^3</f>
        <v>0.46990237867965751</v>
      </c>
      <c r="Y25" s="8">
        <f>('µmol Ester Cleaved'!Y23/200)*10^3</f>
        <v>0.47613914398253299</v>
      </c>
      <c r="Z25" s="8">
        <f>('µmol Ester Cleaved'!Z23/200)*10^3</f>
        <v>0.47800434482077631</v>
      </c>
      <c r="AA25" s="8">
        <f>('µmol Ester Cleaved'!AA23/200)*10^3</f>
        <v>0.48150159639248197</v>
      </c>
      <c r="AB25" s="8">
        <f>('µmol Ester Cleaved'!AB23/200)*10^3</f>
        <v>0.48499884796418818</v>
      </c>
      <c r="AC25" s="8">
        <f>('µmol Ester Cleaved'!AC23/200)*10^3</f>
        <v>0.48645603611906563</v>
      </c>
      <c r="AD25" s="8">
        <f>('µmol Ester Cleaved'!AD23/200)*10^3</f>
        <v>0.48954527500740602</v>
      </c>
      <c r="AE25" s="8">
        <f>('µmol Ester Cleaved'!AE23/200)*10^3</f>
        <v>0.4910607506884786</v>
      </c>
      <c r="AF25" s="8">
        <f>('µmol Ester Cleaved'!AF23/200)*10^3</f>
        <v>0.49240136379096594</v>
      </c>
      <c r="AG25" s="8">
        <f>('µmol Ester Cleaved'!AG23/200)*10^3</f>
        <v>0.49350882678867281</v>
      </c>
      <c r="AH25" s="8">
        <f>('µmol Ester Cleaved'!AH23/200)*10^3</f>
        <v>0.49549060267930634</v>
      </c>
      <c r="AI25" s="8">
        <f>('µmol Ester Cleaved'!AI23/200)*10^3</f>
        <v>0.49665635320320817</v>
      </c>
      <c r="AJ25" s="8">
        <f>('µmol Ester Cleaved'!AJ23/200)*10^3</f>
        <v>0.49811354135808578</v>
      </c>
      <c r="AK25" s="8">
        <f>('µmol Ester Cleaved'!AK23/200)*10^3</f>
        <v>0.49974559209154867</v>
      </c>
      <c r="AL25" s="8">
        <f>('µmol Ester Cleaved'!AL23/200)*10^3</f>
        <v>0.50131935529881644</v>
      </c>
      <c r="AM25" s="8">
        <f>('µmol Ester Cleaved'!AM23/200)*10^3</f>
        <v>0.50172736798218198</v>
      </c>
      <c r="AN25" s="8">
        <f>('µmol Ester Cleaved'!AN23/200)*10^3</f>
        <v>0.50324284366325445</v>
      </c>
      <c r="AO25" s="8">
        <f>('µmol Ester Cleaved'!AO23/200)*10^3</f>
        <v>0.5040005815037909</v>
      </c>
      <c r="AP25" s="8">
        <f>('µmol Ester Cleaved'!AP23/200)*10^3</f>
        <v>0.5046417442919372</v>
      </c>
      <c r="AQ25" s="8">
        <f>('µmol Ester Cleaved'!AQ23/200)*10^3</f>
        <v>0.50551605718486359</v>
      </c>
      <c r="AR25" s="8">
        <f>('µmol Ester Cleaved'!AR23/200)*10^3</f>
        <v>0.50633208255159479</v>
      </c>
      <c r="AS25" s="8">
        <f>('µmol Ester Cleaved'!AS23/200)*10^3</f>
        <v>0.50691495781354601</v>
      </c>
      <c r="AT25" s="8">
        <f>('µmol Ester Cleaved'!AT23/200)*10^3</f>
        <v>0.50767269565408246</v>
      </c>
      <c r="AU25" s="8">
        <f>('µmol Ester Cleaved'!AU23/200)*10^3</f>
        <v>0.50831385844222843</v>
      </c>
      <c r="AV25" s="8">
        <f>('µmol Ester Cleaved'!AV23/200)*10^3</f>
        <v>0.50994590917569116</v>
      </c>
      <c r="AW25" s="8">
        <f>('µmol Ester Cleaved'!AW23/200)*10^3</f>
        <v>0.51006248422808154</v>
      </c>
      <c r="AX25" s="8">
        <f>('µmol Ester Cleaved'!AX23/200)*10^3</f>
        <v>0.51210254764490981</v>
      </c>
      <c r="AY25" s="8">
        <f>('µmol Ester Cleaved'!AY23/200)*10^3</f>
        <v>0.51216083517110489</v>
      </c>
      <c r="AZ25" s="8">
        <f>('µmol Ester Cleaved'!AZ23/200)*10^3</f>
        <v>0.51186939754012917</v>
      </c>
      <c r="BA25" s="8">
        <f>('µmol Ester Cleaved'!BA23/200)*10^3</f>
        <v>0.51286028548544627</v>
      </c>
      <c r="BB25" s="8">
        <f>('µmol Ester Cleaved'!BB23/200)*10^3</f>
        <v>0.51350144827359223</v>
      </c>
      <c r="BC25" s="8">
        <f>('µmol Ester Cleaved'!BC23/200)*10^3</f>
        <v>0.51338487322120208</v>
      </c>
      <c r="BD25" s="8">
        <f>('µmol Ester Cleaved'!BD23/200)*10^3</f>
        <v>0.51437576116651862</v>
      </c>
      <c r="BE25" s="8">
        <f>('µmol Ester Cleaved'!BE23/200)*10^3</f>
        <v>0.51559979921661592</v>
      </c>
      <c r="BF25" s="8">
        <f>('µmol Ester Cleaved'!BF23/200)*10^3</f>
        <v>0.51589123684759097</v>
      </c>
      <c r="BG25" s="8">
        <f>('µmol Ester Cleaved'!BG23/200)*10^3</f>
        <v>0.51612438695237162</v>
      </c>
      <c r="BH25" s="8">
        <f>('µmol Ester Cleaved'!BH23/200)*10^3</f>
        <v>0.51711527489768794</v>
      </c>
      <c r="BI25" s="8">
        <f>('µmol Ester Cleaved'!BI23/200)*10^3</f>
        <v>0.51746500005485874</v>
      </c>
      <c r="BJ25" s="8">
        <f>('µmol Ester Cleaved'!BJ23/200)*10^3</f>
        <v>0.51781472521202943</v>
      </c>
      <c r="BK25" s="8">
        <f>('µmol Ester Cleaved'!BK23/200)*10^3</f>
        <v>0.51898047573593165</v>
      </c>
      <c r="BL25" s="8">
        <f>('µmol Ester Cleaved'!BL23/200)*10^3</f>
        <v>0.51915533831451655</v>
      </c>
      <c r="BM25" s="8">
        <f>('µmol Ester Cleaved'!BM23/200)*10^3</f>
        <v>0.52026280131222413</v>
      </c>
      <c r="BN25" s="8">
        <f>('µmol Ester Cleaved'!BN23/200)*10^3</f>
        <v>0.52072910152178464</v>
      </c>
      <c r="BO25" s="8">
        <f>('µmol Ester Cleaved'!BO23/200)*10^3</f>
        <v>0.52119540173134571</v>
      </c>
      <c r="BP25" s="8">
        <f>('µmol Ester Cleaved'!BP23/200)*10^3</f>
        <v>0.52171998946710152</v>
      </c>
      <c r="BQ25" s="8">
        <f>('µmol Ester Cleaved'!BQ23/200)*10^3</f>
        <v>0.52195313957188161</v>
      </c>
      <c r="BR25" s="8">
        <f>('µmol Ester Cleaved'!BR23/200)*10^3</f>
        <v>0.5226525898862231</v>
      </c>
      <c r="BS25" s="8">
        <f>('µmol Ester Cleaved'!BS23/200)*10^3</f>
        <v>0.52381834041012509</v>
      </c>
      <c r="BT25" s="8">
        <f>('µmol Ester Cleaved'!BT23/200)*10^3</f>
        <v>0.52410977804110048</v>
      </c>
      <c r="BU25" s="8">
        <f>('µmol Ester Cleaved'!BU23/200)*10^3</f>
        <v>0.52457607825066133</v>
      </c>
      <c r="BV25" s="8">
        <f>('µmol Ester Cleaved'!BV23/200)*10^3</f>
        <v>0.52492580340783201</v>
      </c>
      <c r="BW25" s="8">
        <f>('µmol Ester Cleaved'!BW23/200)*10^3</f>
        <v>0.52527552856500259</v>
      </c>
      <c r="BX25" s="8">
        <f>('µmol Ester Cleaved'!BX23/200)*10^3</f>
        <v>0.52585840382695359</v>
      </c>
      <c r="BY25" s="8">
        <f>('µmol Ester Cleaved'!BY23/200)*10^3</f>
        <v>0.52614984145792909</v>
      </c>
      <c r="BZ25" s="8">
        <f>('µmol Ester Cleaved'!BZ23/200)*10^3</f>
        <v>0.52714072940324563</v>
      </c>
      <c r="CA25" s="8">
        <f>('µmol Ester Cleaved'!CA23/200)*10^3</f>
        <v>0.52749045456041621</v>
      </c>
      <c r="CB25" s="8">
        <f>('µmol Ester Cleaved'!CB23/200)*10^3</f>
        <v>0.52853963003192794</v>
      </c>
      <c r="CC25" s="8">
        <f>('µmol Ester Cleaved'!CC23/200)*10^3</f>
        <v>0.5290059302414889</v>
      </c>
      <c r="CD25" s="8">
        <f>('µmol Ester Cleaved'!CD23/200)*10^3</f>
        <v>0.52941394292485455</v>
      </c>
      <c r="CE25" s="8">
        <f>('µmol Ester Cleaved'!CE23/200)*10^3</f>
        <v>0.52970538055583016</v>
      </c>
      <c r="CF25" s="8">
        <f>('µmol Ester Cleaved'!CF23/200)*10^3</f>
        <v>0.53028825581778105</v>
      </c>
      <c r="CG25" s="8">
        <f>('µmol Ester Cleaved'!CG23/200)*10^3</f>
        <v>0.53081284355353697</v>
      </c>
      <c r="CH25" s="8">
        <f>('µmol Ester Cleaved'!CH23/200)*10^3</f>
        <v>0.53098770613212209</v>
      </c>
      <c r="CI25" s="8">
        <f>('µmol Ester Cleaved'!CI23/200)*10^3</f>
        <v>0.53127914376309748</v>
      </c>
      <c r="CJ25" s="8">
        <f>('µmol Ester Cleaved'!CJ23/200)*10^3</f>
        <v>0.53122085623690274</v>
      </c>
      <c r="CK25" s="8">
        <f>('µmol Ester Cleaved'!CK23/200)*10^3</f>
        <v>0.53326091965373101</v>
      </c>
      <c r="CL25" s="8">
        <f>('µmol Ester Cleaved'!CL23/200)*10^3</f>
        <v>0.53320263212753605</v>
      </c>
      <c r="CM25" s="8">
        <f>('µmol Ester Cleaved'!CM23/200)*10^3</f>
        <v>0.53337749470612139</v>
      </c>
      <c r="CN25" s="8">
        <f>('µmol Ester Cleaved'!CN23/200)*10^3</f>
        <v>0.53407694502046266</v>
      </c>
      <c r="CO25" s="8">
        <f>('µmol Ester Cleaved'!CO23/200)*10^3</f>
        <v>0.53407694502046266</v>
      </c>
      <c r="CP25" s="8">
        <f>('µmol Ester Cleaved'!CP23/200)*10^3</f>
        <v>0.53442667017763323</v>
      </c>
      <c r="CQ25" s="8">
        <f>('µmol Ester Cleaved'!CQ23/200)*10^3</f>
        <v>0.53547584564914485</v>
      </c>
      <c r="CR25" s="8">
        <f>('µmol Ester Cleaved'!CR23/200)*10^3</f>
        <v>0.53664159617304674</v>
      </c>
      <c r="CS25" s="8">
        <f>('µmol Ester Cleaved'!CS23/200)*10^3</f>
        <v>0.53617529596348612</v>
      </c>
      <c r="CT25" s="8">
        <f>('µmol Ester Cleaved'!CT23/200)*10^3</f>
        <v>0.5372827589611926</v>
      </c>
      <c r="CU25" s="8">
        <f>('µmol Ester Cleaved'!CU23/200)*10^3</f>
        <v>0.53745762153977794</v>
      </c>
    </row>
    <row r="29" spans="1:100" x14ac:dyDescent="0.25">
      <c r="A29" s="73" t="s">
        <v>26</v>
      </c>
      <c r="B29" s="73"/>
    </row>
    <row r="30" spans="1:100" x14ac:dyDescent="0.25">
      <c r="A30" t="s">
        <v>23</v>
      </c>
      <c r="B30" s="22" t="s">
        <v>24</v>
      </c>
    </row>
    <row r="31" spans="1:100" x14ac:dyDescent="0.25">
      <c r="B31" t="s">
        <v>2</v>
      </c>
      <c r="C31" s="8">
        <v>0</v>
      </c>
      <c r="D31" s="8">
        <v>14.999833333333333</v>
      </c>
      <c r="E31" s="8">
        <v>29.999833333333335</v>
      </c>
      <c r="F31" s="8">
        <v>44.999833333333328</v>
      </c>
      <c r="G31" s="8">
        <v>59.999833333333328</v>
      </c>
      <c r="H31" s="8">
        <v>74.999833333333328</v>
      </c>
      <c r="I31" s="8">
        <v>89.999833333333328</v>
      </c>
      <c r="J31" s="8">
        <v>104.99983333333333</v>
      </c>
      <c r="K31" s="8">
        <v>119.99983333333333</v>
      </c>
      <c r="L31" s="8">
        <v>134.99983333333333</v>
      </c>
      <c r="M31" s="8">
        <v>149.99983333333333</v>
      </c>
      <c r="N31" s="8">
        <v>164.99983333333333</v>
      </c>
      <c r="O31" s="8">
        <v>179.99983333333333</v>
      </c>
      <c r="P31" s="8">
        <v>194.99983333333333</v>
      </c>
      <c r="Q31" s="8">
        <v>209.99983333333333</v>
      </c>
      <c r="R31" s="8">
        <v>224.99983333333333</v>
      </c>
      <c r="S31" s="8">
        <v>239.99983333333333</v>
      </c>
      <c r="T31" s="8">
        <v>254.99983333333333</v>
      </c>
      <c r="U31" s="8">
        <v>269.99983333333336</v>
      </c>
      <c r="V31" s="8">
        <v>284.99983333333336</v>
      </c>
      <c r="W31" s="8">
        <v>299.99983333333336</v>
      </c>
      <c r="X31" s="8">
        <v>314.99983333333336</v>
      </c>
      <c r="Y31" s="8">
        <v>329.99983333333336</v>
      </c>
      <c r="Z31" s="8">
        <v>344.99983333333336</v>
      </c>
      <c r="AA31" s="8">
        <v>359.99983333333336</v>
      </c>
      <c r="AB31" s="8">
        <v>374.99983333333336</v>
      </c>
      <c r="AC31" s="8">
        <v>389.99983333333336</v>
      </c>
      <c r="AD31" s="8">
        <v>404.99983333333336</v>
      </c>
      <c r="AE31" s="8">
        <v>419.99983333333336</v>
      </c>
      <c r="AF31" s="8">
        <v>434.99983333333336</v>
      </c>
      <c r="AG31" s="8">
        <v>449.99983333333336</v>
      </c>
      <c r="AH31" s="8">
        <v>464.99983333333336</v>
      </c>
      <c r="AI31" s="8">
        <v>479.99983333333336</v>
      </c>
      <c r="AJ31" s="8">
        <v>494.99983333333336</v>
      </c>
      <c r="AK31" s="8">
        <v>509.99983333333336</v>
      </c>
      <c r="AL31" s="8">
        <v>524.99983333333341</v>
      </c>
      <c r="AM31" s="8">
        <v>539.99983333333341</v>
      </c>
      <c r="AN31" s="8">
        <v>554.9998333333333</v>
      </c>
      <c r="AO31" s="8">
        <v>569.9998333333333</v>
      </c>
      <c r="AP31" s="8">
        <v>584.9998333333333</v>
      </c>
      <c r="AQ31" s="8">
        <v>599.9998333333333</v>
      </c>
      <c r="AR31" s="8">
        <v>614.9998333333333</v>
      </c>
      <c r="AS31" s="8">
        <v>629.9998333333333</v>
      </c>
      <c r="AT31" s="8">
        <v>644.9998333333333</v>
      </c>
      <c r="AU31" s="8">
        <v>659.9998333333333</v>
      </c>
      <c r="AV31" s="8">
        <v>674.9998333333333</v>
      </c>
      <c r="AW31" s="8">
        <v>689.9998333333333</v>
      </c>
      <c r="AX31" s="8">
        <v>704.9998333333333</v>
      </c>
      <c r="AY31" s="8">
        <v>719.9998333333333</v>
      </c>
      <c r="AZ31" s="8">
        <v>734.9998333333333</v>
      </c>
      <c r="BA31" s="8">
        <v>749.9998333333333</v>
      </c>
      <c r="BB31" s="8">
        <v>764.9998333333333</v>
      </c>
      <c r="BC31" s="8">
        <v>779.9998333333333</v>
      </c>
      <c r="BD31" s="8">
        <v>795</v>
      </c>
      <c r="BE31" s="8">
        <v>809.9998333333333</v>
      </c>
      <c r="BF31" s="8">
        <v>825</v>
      </c>
      <c r="BG31" s="8">
        <v>839.9998333333333</v>
      </c>
      <c r="BH31" s="8">
        <v>854.9998333333333</v>
      </c>
      <c r="BI31" s="8">
        <v>869.9998333333333</v>
      </c>
      <c r="BJ31" s="8">
        <v>884.9998333333333</v>
      </c>
      <c r="BK31" s="8">
        <v>899.9998333333333</v>
      </c>
      <c r="BL31" s="8">
        <v>914.9998333333333</v>
      </c>
      <c r="BM31" s="8">
        <v>929.9998333333333</v>
      </c>
      <c r="BN31" s="8">
        <v>944.9998333333333</v>
      </c>
      <c r="BO31" s="8">
        <v>959.9998333333333</v>
      </c>
      <c r="BP31" s="8">
        <v>974.9998333333333</v>
      </c>
      <c r="BQ31" s="8">
        <v>990</v>
      </c>
      <c r="BR31" s="8">
        <v>1004.9998333333333</v>
      </c>
      <c r="BS31" s="8">
        <v>1019.9998333333333</v>
      </c>
      <c r="BT31" s="8">
        <v>1034.9998333333333</v>
      </c>
      <c r="BU31" s="8">
        <v>1049.9998333333333</v>
      </c>
      <c r="BV31" s="8">
        <v>1064.9998333333333</v>
      </c>
      <c r="BW31" s="8">
        <v>1080</v>
      </c>
      <c r="BX31" s="8">
        <v>1094.9998333333335</v>
      </c>
      <c r="BY31" s="8">
        <v>1109.9998333333335</v>
      </c>
      <c r="BZ31" s="8">
        <v>1124.9998333333335</v>
      </c>
      <c r="CA31" s="8">
        <v>1139.9998333333335</v>
      </c>
      <c r="CB31" s="8">
        <v>1154.9998333333335</v>
      </c>
      <c r="CC31" s="8">
        <v>1169.9998333333335</v>
      </c>
      <c r="CD31" s="8">
        <v>1184.9998333333335</v>
      </c>
      <c r="CE31" s="8">
        <v>1199.9998333333335</v>
      </c>
      <c r="CF31" s="8">
        <v>1214.9998333333335</v>
      </c>
      <c r="CG31" s="8">
        <v>1229.9998333333335</v>
      </c>
      <c r="CH31" s="8">
        <v>1244.9998333333335</v>
      </c>
      <c r="CI31" s="8">
        <v>1259.9998333333335</v>
      </c>
      <c r="CJ31" s="8">
        <v>1274.9998333333335</v>
      </c>
      <c r="CK31" s="8">
        <v>1289.9998333333335</v>
      </c>
      <c r="CL31" s="8">
        <v>1304.9998333333335</v>
      </c>
      <c r="CM31" s="8">
        <v>1319.9998333333335</v>
      </c>
      <c r="CN31" s="8">
        <v>1334.9998333333335</v>
      </c>
      <c r="CO31" s="8">
        <v>1349.9998333333335</v>
      </c>
      <c r="CP31" s="8">
        <v>1364.9998333333335</v>
      </c>
      <c r="CQ31" s="8">
        <v>1379.9998333333335</v>
      </c>
      <c r="CR31" s="8">
        <v>1394.9998333333335</v>
      </c>
      <c r="CS31" s="8">
        <v>1409.9998333333335</v>
      </c>
      <c r="CT31" s="8">
        <v>1424.9998333333335</v>
      </c>
      <c r="CU31" s="8">
        <v>1439.9998333333335</v>
      </c>
    </row>
    <row r="32" spans="1:100" x14ac:dyDescent="0.25">
      <c r="A32" s="61">
        <v>1</v>
      </c>
      <c r="B32" s="13" t="s">
        <v>9</v>
      </c>
      <c r="C32" s="8">
        <f>('µmol Ester Cleaved'!C31/200)*10^3</f>
        <v>0</v>
      </c>
      <c r="D32" s="8">
        <f>('µmol Ester Cleaved'!D31/200)*10^3</f>
        <v>0.2704735507206667</v>
      </c>
      <c r="E32" s="8">
        <f>('µmol Ester Cleaved'!E31/200)*10^3</f>
        <v>0.70436589571699082</v>
      </c>
      <c r="F32" s="8">
        <f>('µmol Ester Cleaved'!F31/200)*10^3</f>
        <v>0.8211158106857761</v>
      </c>
      <c r="G32" s="8">
        <f>('µmol Ester Cleaved'!G31/200)*10^3</f>
        <v>0.8984050704204789</v>
      </c>
      <c r="H32" s="8">
        <f>('µmol Ester Cleaved'!H31/200)*10^3</f>
        <v>0.91338496465261931</v>
      </c>
      <c r="I32" s="8">
        <f>('µmol Ester Cleaved'!I31/200)*10^3</f>
        <v>0.93996407659758496</v>
      </c>
      <c r="J32" s="8">
        <f>('µmol Ester Cleaved'!J31/200)*10^3</f>
        <v>0.94095496454290151</v>
      </c>
      <c r="K32" s="8">
        <f>('µmol Ester Cleaved'!K31/200)*10^3</f>
        <v>0.96718435133069691</v>
      </c>
      <c r="L32" s="8">
        <f>('µmol Ester Cleaved'!L31/200)*10^3</f>
        <v>0.96310422449703981</v>
      </c>
      <c r="M32" s="8">
        <f>('µmol Ester Cleaved'!M31/200)*10^3</f>
        <v>0.98851758591810324</v>
      </c>
      <c r="N32" s="8">
        <f>('µmol Ester Cleaved'!N31/200)*10^3</f>
        <v>0.98432088403205642</v>
      </c>
      <c r="O32" s="8">
        <f>('µmol Ester Cleaved'!O31/200)*10^3</f>
        <v>1.0078690446148766</v>
      </c>
      <c r="P32" s="8">
        <f>('µmol Ester Cleaved'!P31/200)*10^3</f>
        <v>1.0022734421001467</v>
      </c>
      <c r="Q32" s="8">
        <f>('µmol Ester Cleaved'!Q31/200)*10^3</f>
        <v>1.0301348796214049</v>
      </c>
      <c r="R32" s="8">
        <f>('µmol Ester Cleaved'!R31/200)*10^3</f>
        <v>1.0261130403139431</v>
      </c>
      <c r="S32" s="8">
        <f>('µmol Ester Cleaved'!S31/200)*10^3</f>
        <v>1.0515264017350068</v>
      </c>
      <c r="T32" s="8">
        <f>('µmol Ester Cleaved'!T31/200)*10^3</f>
        <v>1.0468633996393983</v>
      </c>
      <c r="U32" s="8">
        <f>('µmol Ester Cleaved'!U31/200)*10^3</f>
        <v>1.0721601860080721</v>
      </c>
      <c r="V32" s="8">
        <f>('µmol Ester Cleaved'!V31/200)*10^3</f>
        <v>1.0654571204956358</v>
      </c>
      <c r="W32" s="8">
        <f>('µmol Ester Cleaved'!W31/200)*10^3</f>
        <v>1.0909287694428942</v>
      </c>
      <c r="X32" s="8">
        <f>('µmol Ester Cleaved'!X31/200)*10^3</f>
        <v>1.0831765284589461</v>
      </c>
      <c r="Y32" s="8">
        <f>('µmol Ester Cleaved'!Y31/200)*10^3</f>
        <v>1.1097556404039111</v>
      </c>
      <c r="Z32" s="8">
        <f>('µmol Ester Cleaved'!Z31/200)*10^3</f>
        <v>1.1004879237388909</v>
      </c>
      <c r="AA32" s="8">
        <f>('µmol Ester Cleaved'!AA31/200)*10^3</f>
        <v>1.1229286213240042</v>
      </c>
      <c r="AB32" s="8">
        <f>('µmol Ester Cleaved'!AB31/200)*10^3</f>
        <v>1.1143020674471293</v>
      </c>
      <c r="AC32" s="8">
        <f>('µmol Ester Cleaved'!AC31/200)*10^3</f>
        <v>1.1372090652418034</v>
      </c>
      <c r="AD32" s="8">
        <f>('µmol Ester Cleaved'!AD31/200)*10^3</f>
        <v>1.126950460631466</v>
      </c>
      <c r="AE32" s="8">
        <f>('µmol Ester Cleaved'!AE31/200)*10^3</f>
        <v>1.1494494457427746</v>
      </c>
      <c r="AF32" s="8">
        <f>('µmol Ester Cleaved'!AF31/200)*10^3</f>
        <v>1.1386662533966807</v>
      </c>
      <c r="AG32" s="8">
        <f>('µmol Ester Cleaved'!AG31/200)*10^3</f>
        <v>1.1623309890318916</v>
      </c>
      <c r="AH32" s="8">
        <f>('µmol Ester Cleaved'!AH31/200)*10^3</f>
        <v>1.152538684631115</v>
      </c>
      <c r="AI32" s="8">
        <f>('µmol Ester Cleaved'!AI31/200)*10^3</f>
        <v>1.175212532321009</v>
      </c>
      <c r="AJ32" s="8">
        <f>('µmol Ester Cleaved'!AJ31/200)*10^3</f>
        <v>1.163963039765354</v>
      </c>
      <c r="AK32" s="8">
        <f>('µmol Ester Cleaved'!AK31/200)*10^3</f>
        <v>1.1851796993003711</v>
      </c>
      <c r="AL32" s="8">
        <f>('µmol Ester Cleaved'!AL31/200)*10^3</f>
        <v>1.1749210946900333</v>
      </c>
      <c r="AM32" s="8">
        <f>('µmol Ester Cleaved'!AM31/200)*10^3</f>
        <v>1.1942142658606116</v>
      </c>
      <c r="AN32" s="8">
        <f>('µmol Ester Cleaved'!AN31/200)*10^3</f>
        <v>1.1855294244575414</v>
      </c>
      <c r="AO32" s="8">
        <f>('µmol Ester Cleaved'!AO31/200)*10^3</f>
        <v>1.2101267605118737</v>
      </c>
      <c r="AP32" s="8">
        <f>('µmol Ester Cleaved'!AP31/200)*10^3</f>
        <v>1.1975949423799275</v>
      </c>
      <c r="AQ32" s="8">
        <f>('µmol Ester Cleaved'!AQ31/200)*10^3</f>
        <v>1.2151394877646522</v>
      </c>
      <c r="AR32" s="8">
        <f>('µmol Ester Cleaved'!AR31/200)*10^3</f>
        <v>1.2035985575780224</v>
      </c>
      <c r="AS32" s="8">
        <f>('µmol Ester Cleaved'!AS31/200)*10^3</f>
        <v>1.2261558302155262</v>
      </c>
      <c r="AT32" s="8">
        <f>('µmol Ester Cleaved'!AT31/200)*10^3</f>
        <v>1.2164218133409448</v>
      </c>
      <c r="AU32" s="8">
        <f>('µmol Ester Cleaved'!AU31/200)*10^3</f>
        <v>1.2402031240285454</v>
      </c>
      <c r="AV32" s="8">
        <f>('µmol Ester Cleaved'!AV31/200)*10^3</f>
        <v>1.2302359570491834</v>
      </c>
      <c r="AW32" s="8">
        <f>('µmol Ester Cleaved'!AW31/200)*10^3</f>
        <v>1.2538424051581987</v>
      </c>
      <c r="AX32" s="8">
        <f>('µmol Ester Cleaved'!AX31/200)*10^3</f>
        <v>1.2434672254954711</v>
      </c>
      <c r="AY32" s="8">
        <f>('µmol Ester Cleaved'!AY31/200)*10^3</f>
        <v>1.2666073733949252</v>
      </c>
      <c r="AZ32" s="8">
        <f>('µmol Ester Cleaved'!AZ31/200)*10^3</f>
        <v>1.2534343924748328</v>
      </c>
      <c r="BA32" s="8">
        <f>('µmol Ester Cleaved'!BA31/200)*10^3</f>
        <v>1.2745344769574594</v>
      </c>
      <c r="BB32" s="8">
        <f>('µmol Ester Cleaved'!BB31/200)*10^3</f>
        <v>1.2606037581968301</v>
      </c>
      <c r="BC32" s="8">
        <f>('µmol Ester Cleaved'!BC31/200)*10^3</f>
        <v>1.280130079472189</v>
      </c>
      <c r="BD32" s="8">
        <f>('µmol Ester Cleaved'!BD31/200)*10^3</f>
        <v>1.2675399738140471</v>
      </c>
      <c r="BE32" s="8">
        <f>('µmol Ester Cleaved'!BE31/200)*10^3</f>
        <v>1.2872994451941868</v>
      </c>
      <c r="BF32" s="8">
        <f>('µmol Ester Cleaved'!BF31/200)*10^3</f>
        <v>1.2729607137501917</v>
      </c>
      <c r="BG32" s="8">
        <f>('µmol Ester Cleaved'!BG31/200)*10^3</f>
        <v>1.2938276481280377</v>
      </c>
      <c r="BH32" s="8">
        <f>('µmol Ester Cleaved'!BH31/200)*10^3</f>
        <v>1.2793723416316525</v>
      </c>
      <c r="BI32" s="8">
        <f>('µmol Ester Cleaved'!BI31/200)*10^3</f>
        <v>1.2996564007475475</v>
      </c>
      <c r="BJ32" s="8">
        <f>('µmol Ester Cleaved'!BJ31/200)*10^3</f>
        <v>1.2848513690939924</v>
      </c>
      <c r="BK32" s="8">
        <f>('µmol Ester Cleaved'!BK31/200)*10^3</f>
        <v>1.3039696776859844</v>
      </c>
      <c r="BL32" s="8">
        <f>('µmol Ester Cleaved'!BL31/200)*10^3</f>
        <v>1.2893395086110142</v>
      </c>
      <c r="BM32" s="8">
        <f>('µmol Ester Cleaved'!BM31/200)*10^3</f>
        <v>1.3095652802007143</v>
      </c>
      <c r="BN32" s="8">
        <f>('µmol Ester Cleaved'!BN31/200)*10^3</f>
        <v>1.2934196354446719</v>
      </c>
      <c r="BO32" s="8">
        <f>('µmol Ester Cleaved'!BO31/200)*10^3</f>
        <v>1.3133539694033953</v>
      </c>
      <c r="BP32" s="8">
        <f>('µmol Ester Cleaved'!BP31/200)*10^3</f>
        <v>1.2983740751712549</v>
      </c>
      <c r="BQ32" s="8">
        <f>('µmol Ester Cleaved'!BQ31/200)*10^3</f>
        <v>1.3182501216037845</v>
      </c>
      <c r="BR32" s="8">
        <f>('µmol Ester Cleaved'!BR31/200)*10^3</f>
        <v>1.3025707770573023</v>
      </c>
      <c r="BS32" s="8">
        <f>('µmol Ester Cleaved'!BS31/200)*10^3</f>
        <v>1.3219805232802708</v>
      </c>
      <c r="BT32" s="8">
        <f>('µmol Ester Cleaved'!BT31/200)*10^3</f>
        <v>1.3063594662599833</v>
      </c>
      <c r="BU32" s="8">
        <f>('µmol Ester Cleaved'!BU31/200)*10^3</f>
        <v>1.3260023625877326</v>
      </c>
      <c r="BV32" s="8">
        <f>('µmol Ester Cleaved'!BV31/200)*10^3</f>
        <v>1.3113139059865671</v>
      </c>
      <c r="BW32" s="8">
        <f>('µmol Ester Cleaved'!BW31/200)*10^3</f>
        <v>1.330723652209536</v>
      </c>
      <c r="BX32" s="8">
        <f>('µmol Ester Cleaved'!BX31/200)*10^3</f>
        <v>1.3132956818772008</v>
      </c>
      <c r="BY32" s="8">
        <f>('µmol Ester Cleaved'!BY31/200)*10^3</f>
        <v>1.3352117917265585</v>
      </c>
      <c r="BZ32" s="8">
        <f>('µmol Ester Cleaved'!BZ31/200)*10^3</f>
        <v>1.3172592336584676</v>
      </c>
      <c r="CA32" s="8">
        <f>('µmol Ester Cleaved'!CA31/200)*10^3</f>
        <v>1.3362026796718749</v>
      </c>
      <c r="CB32" s="8">
        <f>('µmol Ester Cleaved'!CB31/200)*10^3</f>
        <v>1.3222719609112461</v>
      </c>
      <c r="CC32" s="8">
        <f>('µmol Ester Cleaved'!CC31/200)*10^3</f>
        <v>1.3420897198175805</v>
      </c>
      <c r="CD32" s="8">
        <f>('µmol Ester Cleaved'!CD31/200)*10^3</f>
        <v>1.3255943499043668</v>
      </c>
      <c r="CE32" s="8">
        <f>('µmol Ester Cleaved'!CE31/200)*10^3</f>
        <v>1.3451789587059206</v>
      </c>
      <c r="CF32" s="8">
        <f>('µmol Ester Cleaved'!CF31/200)*10^3</f>
        <v>1.3288001638450975</v>
      </c>
      <c r="CG32" s="8">
        <f>('µmol Ester Cleaved'!CG31/200)*10^3</f>
        <v>1.3479767599632855</v>
      </c>
      <c r="CH32" s="8">
        <f>('µmol Ester Cleaved'!CH31/200)*10^3</f>
        <v>1.3316562526286573</v>
      </c>
      <c r="CI32" s="8">
        <f>('µmol Ester Cleaved'!CI31/200)*10^3</f>
        <v>1.3499002483277238</v>
      </c>
      <c r="CJ32" s="8">
        <f>('µmol Ester Cleaved'!CJ31/200)*10^3</f>
        <v>1.335444941831339</v>
      </c>
      <c r="CK32" s="8">
        <f>('µmol Ester Cleaved'!CK31/200)*10^3</f>
        <v>1.3529311996898687</v>
      </c>
      <c r="CL32" s="8">
        <f>('µmol Ester Cleaved'!CL31/200)*10^3</f>
        <v>1.3380095929839231</v>
      </c>
      <c r="CM32" s="8">
        <f>('µmol Ester Cleaved'!CM31/200)*10^3</f>
        <v>1.3549129755805023</v>
      </c>
      <c r="CN32" s="8">
        <f>('µmol Ester Cleaved'!CN31/200)*10^3</f>
        <v>1.3383010306148988</v>
      </c>
      <c r="CO32" s="8">
        <f>('µmol Ester Cleaved'!CO31/200)*10^3</f>
        <v>1.3571861891021111</v>
      </c>
      <c r="CP32" s="8">
        <f>('µmol Ester Cleaved'!CP31/200)*10^3</f>
        <v>1.3412736944508485</v>
      </c>
      <c r="CQ32" s="8">
        <f>('µmol Ester Cleaved'!CQ31/200)*10^3</f>
        <v>1.3582936520998172</v>
      </c>
      <c r="CR32" s="8">
        <f>('µmol Ester Cleaved'!CR31/200)*10^3</f>
        <v>1.3434303329200679</v>
      </c>
      <c r="CS32" s="8">
        <f>('µmol Ester Cleaved'!CS31/200)*10^3</f>
        <v>1.3626652165644504</v>
      </c>
      <c r="CT32" s="8">
        <f>('µmol Ester Cleaved'!CT31/200)*10^3</f>
        <v>1.3478601849108955</v>
      </c>
      <c r="CU32" s="8">
        <f>('µmol Ester Cleaved'!CU31/200)*10^3</f>
        <v>1.3671533560814728</v>
      </c>
      <c r="CV32" s="8"/>
    </row>
    <row r="33" spans="1:100" x14ac:dyDescent="0.25">
      <c r="A33" s="61">
        <v>2</v>
      </c>
      <c r="B33" s="13" t="s">
        <v>8</v>
      </c>
      <c r="C33" s="8">
        <f>('µmol Ester Cleaved'!C32/200)*10^3</f>
        <v>0</v>
      </c>
      <c r="D33" s="8">
        <f>('µmol Ester Cleaved'!D32/200)*10^3</f>
        <v>0.8253902292734151</v>
      </c>
      <c r="E33" s="8">
        <f>('µmol Ester Cleaved'!E32/200)*10^3</f>
        <v>0.9603258524150714</v>
      </c>
      <c r="F33" s="8">
        <f>('µmol Ester Cleaved'!F32/200)*10^3</f>
        <v>1.0007773955944708</v>
      </c>
      <c r="G33" s="8">
        <f>('µmol Ester Cleaved'!G32/200)*10^3</f>
        <v>1.0523618562771344</v>
      </c>
      <c r="H33" s="8">
        <f>('µmol Ester Cleaved'!H32/200)*10^3</f>
        <v>1.0995747524951656</v>
      </c>
      <c r="I33" s="8">
        <f>('µmol Ester Cleaved'!I32/200)*10^3</f>
        <v>1.152907838963682</v>
      </c>
      <c r="J33" s="8">
        <f>('µmol Ester Cleaved'!J32/200)*10^3</f>
        <v>1.175348536548795</v>
      </c>
      <c r="K33" s="8">
        <f>('µmol Ester Cleaved'!K32/200)*10^3</f>
        <v>1.2118365279469281</v>
      </c>
      <c r="L33" s="8">
        <f>('µmol Ester Cleaved'!L32/200)*10^3</f>
        <v>1.2256506716551663</v>
      </c>
      <c r="M33" s="8">
        <f>('µmol Ester Cleaved'!M32/200)*10^3</f>
        <v>1.2580002486934474</v>
      </c>
      <c r="N33" s="8">
        <f>('µmol Ester Cleaved'!N32/200)*10^3</f>
        <v>1.2679091281466142</v>
      </c>
      <c r="O33" s="8">
        <f>('µmol Ester Cleaved'!O32/200)*10^3</f>
        <v>1.2951876904059214</v>
      </c>
      <c r="P33" s="8">
        <f>('µmol Ester Cleaved'!P32/200)*10^3</f>
        <v>1.3000255550801143</v>
      </c>
      <c r="Q33" s="8">
        <f>('µmol Ester Cleaved'!Q32/200)*10^3</f>
        <v>1.3237485782415197</v>
      </c>
      <c r="R33" s="8">
        <f>('µmol Ester Cleaved'!R32/200)*10^3</f>
        <v>1.3271875422870312</v>
      </c>
      <c r="S33" s="8">
        <f>('µmol Ester Cleaved'!S32/200)*10^3</f>
        <v>1.348987077083998</v>
      </c>
      <c r="T33" s="8">
        <f>('µmol Ester Cleaved'!T32/200)*10^3</f>
        <v>1.3501528276079002</v>
      </c>
      <c r="U33" s="8">
        <f>('µmol Ester Cleaved'!U32/200)*10^3</f>
        <v>1.3706700368285754</v>
      </c>
      <c r="V33" s="8">
        <f>('µmol Ester Cleaved'!V32/200)*10^3</f>
        <v>1.3698540114618443</v>
      </c>
      <c r="W33" s="8">
        <f>('µmol Ester Cleaved'!W32/200)*10^3</f>
        <v>1.3884477323180813</v>
      </c>
      <c r="X33" s="8">
        <f>('µmol Ester Cleaved'!X32/200)*10^3</f>
        <v>1.3874568443727644</v>
      </c>
      <c r="Y33" s="8">
        <f>('µmol Ester Cleaved'!Y32/200)*10^3</f>
        <v>1.4072746032790984</v>
      </c>
      <c r="Z33" s="8">
        <f>('µmol Ester Cleaved'!Z32/200)*10^3</f>
        <v>1.4030779013930512</v>
      </c>
      <c r="AA33" s="8">
        <f>('µmol Ester Cleaved'!AA32/200)*10^3</f>
        <v>1.4202144340944105</v>
      </c>
      <c r="AB33" s="8">
        <f>('µmol Ester Cleaved'!AB32/200)*10^3</f>
        <v>1.4152017068416323</v>
      </c>
      <c r="AC33" s="8">
        <f>('µmol Ester Cleaved'!AC32/200)*10^3</f>
        <v>1.4316970767548451</v>
      </c>
      <c r="AD33" s="8">
        <f>('µmol Ester Cleaved'!AD32/200)*10^3</f>
        <v>1.4273255122902127</v>
      </c>
      <c r="AE33" s="8">
        <f>('µmol Ester Cleaved'!AE32/200)*10^3</f>
        <v>1.4415476686818169</v>
      </c>
      <c r="AF33" s="8">
        <f>('µmol Ester Cleaved'!AF32/200)*10^3</f>
        <v>1.4348446031693807</v>
      </c>
      <c r="AG33" s="8">
        <f>('µmol Ester Cleaved'!AG32/200)*10^3</f>
        <v>1.4504073726634725</v>
      </c>
      <c r="AH33" s="8">
        <f>('µmol Ester Cleaved'!AH32/200)*10^3</f>
        <v>1.444228894886791</v>
      </c>
      <c r="AI33" s="8">
        <f>('µmol Ester Cleaved'!AI32/200)*10^3</f>
        <v>1.4573435882806891</v>
      </c>
      <c r="AJ33" s="8">
        <f>('µmol Ester Cleaved'!AJ32/200)*10^3</f>
        <v>1.4509319603992281</v>
      </c>
      <c r="AK33" s="8">
        <f>('µmol Ester Cleaved'!AK32/200)*10^3</f>
        <v>1.463288915952589</v>
      </c>
      <c r="AL33" s="8">
        <f>('µmol Ester Cleaved'!AL32/200)*10^3</f>
        <v>1.4564692753877628</v>
      </c>
      <c r="AM33" s="8">
        <f>('µmol Ester Cleaved'!AM32/200)*10^3</f>
        <v>1.4659701421575637</v>
      </c>
      <c r="AN33" s="8">
        <f>('µmol Ester Cleaved'!AN32/200)*10^3</f>
        <v>1.4623563155334673</v>
      </c>
      <c r="AO33" s="8">
        <f>('µmol Ester Cleaved'!AO32/200)*10^3</f>
        <v>1.4762287467679016</v>
      </c>
      <c r="AP33" s="8">
        <f>('µmol Ester Cleaved'!AP32/200)*10^3</f>
        <v>1.4676604804172222</v>
      </c>
      <c r="AQ33" s="8">
        <f>('µmol Ester Cleaved'!AQ32/200)*10^3</f>
        <v>1.4757041590321458</v>
      </c>
      <c r="AR33" s="8">
        <f>('µmol Ester Cleaved'!AR32/200)*10^3</f>
        <v>1.4687096558887338</v>
      </c>
      <c r="AS33" s="8">
        <f>('µmol Ester Cleaved'!AS32/200)*10^3</f>
        <v>1.4807751738111192</v>
      </c>
      <c r="AT33" s="8">
        <f>('µmol Ester Cleaved'!AT32/200)*10^3</f>
        <v>1.4762870342940972</v>
      </c>
      <c r="AU33" s="8">
        <f>('µmol Ester Cleaved'!AU32/200)*10^3</f>
        <v>1.4906257657380915</v>
      </c>
      <c r="AV33" s="8">
        <f>('µmol Ester Cleaved'!AV32/200)*10^3</f>
        <v>1.4861376262210688</v>
      </c>
      <c r="AW33" s="8">
        <f>('µmol Ester Cleaved'!AW32/200)*10^3</f>
        <v>1.5001849200340875</v>
      </c>
      <c r="AX33" s="8">
        <f>('µmol Ester Cleaved'!AX32/200)*10^3</f>
        <v>1.4958716430956502</v>
      </c>
      <c r="AY33" s="8">
        <f>('µmol Ester Cleaved'!AY32/200)*10^3</f>
        <v>1.5095109242253035</v>
      </c>
      <c r="AZ33" s="8">
        <f>('µmol Ester Cleaved'!AZ32/200)*10^3</f>
        <v>1.5015255331365753</v>
      </c>
      <c r="BA33" s="8">
        <f>('µmol Ester Cleaved'!BA32/200)*10^3</f>
        <v>1.5128916007446198</v>
      </c>
      <c r="BB33" s="8">
        <f>('µmol Ester Cleaved'!BB32/200)*10^3</f>
        <v>1.5043816219201354</v>
      </c>
      <c r="BC33" s="8">
        <f>('µmol Ester Cleaved'!BC32/200)*10^3</f>
        <v>1.5142905013733015</v>
      </c>
      <c r="BD33" s="8">
        <f>('µmol Ester Cleaved'!BD32/200)*10^3</f>
        <v>1.5068879855465245</v>
      </c>
      <c r="BE33" s="8">
        <f>('µmol Ester Cleaved'!BE32/200)*10^3</f>
        <v>1.517030015104472</v>
      </c>
      <c r="BF33" s="8">
        <f>('µmol Ester Cleaved'!BF32/200)*10^3</f>
        <v>1.5082868861752066</v>
      </c>
      <c r="BG33" s="8">
        <f>('µmol Ester Cleaved'!BG32/200)*10^3</f>
        <v>1.5193615161522758</v>
      </c>
      <c r="BH33" s="8">
        <f>('µmol Ester Cleaved'!BH32/200)*10^3</f>
        <v>1.510093799487255</v>
      </c>
      <c r="BI33" s="8">
        <f>('µmol Ester Cleaved'!BI32/200)*10^3</f>
        <v>1.5205855542023732</v>
      </c>
      <c r="BJ33" s="8">
        <f>('µmol Ester Cleaved'!BJ32/200)*10^3</f>
        <v>1.5112595500111567</v>
      </c>
      <c r="BK33" s="8">
        <f>('µmol Ester Cleaved'!BK32/200)*10^3</f>
        <v>1.5207604167809581</v>
      </c>
      <c r="BL33" s="8">
        <f>('µmol Ester Cleaved'!BL32/200)*10^3</f>
        <v>1.5114927001159366</v>
      </c>
      <c r="BM33" s="8">
        <f>('µmol Ester Cleaved'!BM32/200)*10^3</f>
        <v>1.522101029883445</v>
      </c>
      <c r="BN33" s="8">
        <f>('µmol Ester Cleaved'!BN32/200)*10^3</f>
        <v>1.5111429749587666</v>
      </c>
      <c r="BO33" s="8">
        <f>('µmol Ester Cleaved'!BO32/200)*10^3</f>
        <v>1.5214015795691045</v>
      </c>
      <c r="BP33" s="8">
        <f>('µmol Ester Cleaved'!BP32/200)*10^3</f>
        <v>1.511842425273108</v>
      </c>
      <c r="BQ33" s="8">
        <f>('µmol Ester Cleaved'!BQ32/200)*10^3</f>
        <v>1.5223341799882257</v>
      </c>
      <c r="BR33" s="8">
        <f>('µmol Ester Cleaved'!BR32/200)*10^3</f>
        <v>1.5120172878516935</v>
      </c>
      <c r="BS33" s="8">
        <f>('µmol Ester Cleaved'!BS32/200)*10^3</f>
        <v>1.5216930172000793</v>
      </c>
      <c r="BT33" s="8">
        <f>('µmol Ester Cleaved'!BT32/200)*10^3</f>
        <v>1.5119590003254979</v>
      </c>
      <c r="BU33" s="8">
        <f>('µmol Ester Cleaved'!BU32/200)*10^3</f>
        <v>1.5222758924620308</v>
      </c>
      <c r="BV33" s="8">
        <f>('µmol Ester Cleaved'!BV32/200)*10^3</f>
        <v>1.5129498882708146</v>
      </c>
      <c r="BW33" s="8">
        <f>('µmol Ester Cleaved'!BW32/200)*10^3</f>
        <v>1.5232084928811525</v>
      </c>
      <c r="BX33" s="8">
        <f>('µmol Ester Cleaved'!BX32/200)*10^3</f>
        <v>1.511784137746913</v>
      </c>
      <c r="BY33" s="8">
        <f>('µmol Ester Cleaved'!BY32/200)*10^3</f>
        <v>1.523966230721689</v>
      </c>
      <c r="BZ33" s="8">
        <f>('µmol Ester Cleaved'!BZ32/200)*10^3</f>
        <v>1.5120172878516926</v>
      </c>
      <c r="CA33" s="8">
        <f>('µmol Ester Cleaved'!CA32/200)*10^3</f>
        <v>1.5218095922524695</v>
      </c>
      <c r="CB33" s="8">
        <f>('µmol Ester Cleaved'!CB32/200)*10^3</f>
        <v>1.5132996134279852</v>
      </c>
      <c r="CC33" s="8">
        <f>('µmol Ester Cleaved'!CC32/200)*10^3</f>
        <v>1.5239662307216886</v>
      </c>
      <c r="CD33" s="8">
        <f>('µmol Ester Cleaved'!CD32/200)*10^3</f>
        <v>1.513591051058961</v>
      </c>
      <c r="CE33" s="8">
        <f>('µmol Ester Cleaved'!CE32/200)*10^3</f>
        <v>1.5234416429859328</v>
      </c>
      <c r="CF33" s="8">
        <f>('µmol Ester Cleaved'!CF32/200)*10^3</f>
        <v>1.5128916007446198</v>
      </c>
      <c r="CG33" s="8">
        <f>('µmol Ester Cleaved'!CG32/200)*10^3</f>
        <v>1.5233833554597374</v>
      </c>
      <c r="CH33" s="8">
        <f>('µmol Ester Cleaved'!CH32/200)*10^3</f>
        <v>1.5130081757970095</v>
      </c>
      <c r="CI33" s="8">
        <f>('µmol Ester Cleaved'!CI32/200)*10^3</f>
        <v>1.5226256176192012</v>
      </c>
      <c r="CJ33" s="8">
        <f>('µmol Ester Cleaved'!CJ32/200)*10^3</f>
        <v>1.5142322138471069</v>
      </c>
      <c r="CK33" s="8">
        <f>('µmol Ester Cleaved'!CK32/200)*10^3</f>
        <v>1.5222176049358351</v>
      </c>
      <c r="CL33" s="8">
        <f>('µmol Ester Cleaved'!CL32/200)*10^3</f>
        <v>1.5135327635327658</v>
      </c>
      <c r="CM33" s="8">
        <f>('µmol Ester Cleaved'!CM32/200)*10^3</f>
        <v>1.5218678797786647</v>
      </c>
      <c r="CN33" s="8">
        <f>('µmol Ester Cleaved'!CN32/200)*10^3</f>
        <v>1.5113178375373515</v>
      </c>
      <c r="CO33" s="8">
        <f>('µmol Ester Cleaved'!CO32/200)*10^3</f>
        <v>1.5212850045167139</v>
      </c>
      <c r="CP33" s="8">
        <f>('µmol Ester Cleaved'!CP32/200)*10^3</f>
        <v>1.5118424252731075</v>
      </c>
      <c r="CQ33" s="8">
        <f>('µmol Ester Cleaved'!CQ32/200)*10^3</f>
        <v>1.5204106916237876</v>
      </c>
      <c r="CR33" s="8">
        <f>('µmol Ester Cleaved'!CR32/200)*10^3</f>
        <v>1.5112012624849613</v>
      </c>
      <c r="CS33" s="8">
        <f>('µmol Ester Cleaved'!CS32/200)*10^3</f>
        <v>1.5211684294643237</v>
      </c>
      <c r="CT33" s="8">
        <f>('µmol Ester Cleaved'!CT32/200)*10^3</f>
        <v>1.5132996134279855</v>
      </c>
      <c r="CU33" s="8">
        <f>('µmol Ester Cleaved'!CU32/200)*10^3</f>
        <v>1.5236165055645179</v>
      </c>
      <c r="CV33" s="8"/>
    </row>
    <row r="34" spans="1:100" x14ac:dyDescent="0.25">
      <c r="A34" s="61">
        <v>3</v>
      </c>
      <c r="B34" s="13">
        <v>501</v>
      </c>
      <c r="C34" s="8">
        <f>('µmol Ester Cleaved'!C33/200)*10^3</f>
        <v>0</v>
      </c>
      <c r="D34" s="8">
        <f>('µmol Ester Cleaved'!D33/200)*10^3</f>
        <v>0.13005890011666488</v>
      </c>
      <c r="E34" s="8">
        <f>('µmol Ester Cleaved'!E33/200)*10^3</f>
        <v>0.34315809588595009</v>
      </c>
      <c r="F34" s="8">
        <f>('µmol Ester Cleaved'!F33/200)*10^3</f>
        <v>0.49103354984291914</v>
      </c>
      <c r="G34" s="8">
        <f>('µmol Ester Cleaved'!G33/200)*10^3</f>
        <v>0.56535014574167175</v>
      </c>
      <c r="H34" s="8">
        <f>('µmol Ester Cleaved'!H33/200)*10^3</f>
        <v>0.62060672057462618</v>
      </c>
      <c r="I34" s="8">
        <f>('µmol Ester Cleaved'!I33/200)*10^3</f>
        <v>0.6737066569383624</v>
      </c>
      <c r="J34" s="8">
        <f>('µmol Ester Cleaved'!J33/200)*10^3</f>
        <v>0.69329126573991573</v>
      </c>
      <c r="K34" s="8">
        <f>('µmol Ester Cleaved'!K33/200)*10^3</f>
        <v>0.72791405629980543</v>
      </c>
      <c r="L34" s="8">
        <f>('µmol Ester Cleaved'!L33/200)*10^3</f>
        <v>0.75035475388491901</v>
      </c>
      <c r="M34" s="8">
        <f>('µmol Ester Cleaved'!M33/200)*10^3</f>
        <v>0.78497754444480838</v>
      </c>
      <c r="N34" s="8">
        <f>('µmol Ester Cleaved'!N33/200)*10^3</f>
        <v>0.79925798836260775</v>
      </c>
      <c r="O34" s="8">
        <f>('µmol Ester Cleaved'!O33/200)*10^3</f>
        <v>0.82204841110489202</v>
      </c>
      <c r="P34" s="8">
        <f>('µmol Ester Cleaved'!P33/200)*10^3</f>
        <v>0.83545454212976544</v>
      </c>
      <c r="Q34" s="8">
        <f>('µmol Ester Cleaved'!Q33/200)*10^3</f>
        <v>0.85498086340512369</v>
      </c>
      <c r="R34" s="8">
        <f>('µmol Ester Cleaved'!R33/200)*10^3</f>
        <v>0.86972760753248379</v>
      </c>
      <c r="S34" s="8">
        <f>('µmol Ester Cleaved'!S33/200)*10^3</f>
        <v>0.88762187807437976</v>
      </c>
      <c r="T34" s="8">
        <f>('µmol Ester Cleaved'!T33/200)*10^3</f>
        <v>0.89788048268471721</v>
      </c>
      <c r="U34" s="8">
        <f>('µmol Ester Cleaved'!U33/200)*10^3</f>
        <v>0.91501701538607649</v>
      </c>
      <c r="V34" s="8">
        <f>('µmol Ester Cleaved'!V33/200)*10^3</f>
        <v>0.92521733247021887</v>
      </c>
      <c r="W34" s="8">
        <f>('µmol Ester Cleaved'!W33/200)*10^3</f>
        <v>0.93973092649279888</v>
      </c>
      <c r="X34" s="8">
        <f>('µmol Ester Cleaved'!X33/200)*10^3</f>
        <v>0.94870720552684429</v>
      </c>
      <c r="Y34" s="8">
        <f>('µmol Ester Cleaved'!Y33/200)*10^3</f>
        <v>0.95908238518957212</v>
      </c>
      <c r="Z34" s="8">
        <f>('µmol Ester Cleaved'!Z33/200)*10^3</f>
        <v>0.9664266134901548</v>
      </c>
      <c r="AA34" s="8">
        <f>('µmol Ester Cleaved'!AA33/200)*10^3</f>
        <v>0.97808411872917511</v>
      </c>
      <c r="AB34" s="8">
        <f>('µmol Ester Cleaved'!AB33/200)*10^3</f>
        <v>0.98327170856053925</v>
      </c>
      <c r="AC34" s="8">
        <f>('µmol Ester Cleaved'!AC33/200)*10^3</f>
        <v>0.99440462606380253</v>
      </c>
      <c r="AD34" s="8">
        <f>('µmol Ester Cleaved'!AD33/200)*10^3</f>
        <v>0.99825160279267966</v>
      </c>
      <c r="AE34" s="8">
        <f>('µmol Ester Cleaved'!AE33/200)*10^3</f>
        <v>1.0050129558313108</v>
      </c>
      <c r="AF34" s="8">
        <f>('µmol Ester Cleaved'!AF33/200)*10^3</f>
        <v>1.0098508205055041</v>
      </c>
      <c r="AG34" s="8">
        <f>('µmol Ester Cleaved'!AG33/200)*10^3</f>
        <v>1.0195848373800858</v>
      </c>
      <c r="AH34" s="8">
        <f>('µmol Ester Cleaved'!AH33/200)*10^3</f>
        <v>1.0231986640041824</v>
      </c>
      <c r="AI34" s="8">
        <f>('µmol Ester Cleaved'!AI33/200)*10^3</f>
        <v>1.0277450910473995</v>
      </c>
      <c r="AJ34" s="8">
        <f>('µmol Ester Cleaved'!AJ33/200)*10^3</f>
        <v>1.0318252178810565</v>
      </c>
      <c r="AK34" s="8">
        <f>('µmol Ester Cleaved'!AK33/200)*10^3</f>
        <v>1.0388780085506639</v>
      </c>
      <c r="AL34" s="8">
        <f>('µmol Ester Cleaved'!AL33/200)*10^3</f>
        <v>1.0432495730152962</v>
      </c>
      <c r="AM34" s="8">
        <f>('µmol Ester Cleaved'!AM33/200)*10^3</f>
        <v>1.0463388119036365</v>
      </c>
      <c r="AN34" s="8">
        <f>('µmol Ester Cleaved'!AN33/200)*10^3</f>
        <v>1.0424335476485651</v>
      </c>
      <c r="AO34" s="8">
        <f>('µmol Ester Cleaved'!AO33/200)*10^3</f>
        <v>1.0488451755300261</v>
      </c>
      <c r="AP34" s="8">
        <f>('µmol Ester Cleaved'!AP33/200)*10^3</f>
        <v>1.0406266343365169</v>
      </c>
      <c r="AQ34" s="8">
        <f>('µmol Ester Cleaved'!AQ33/200)*10^3</f>
        <v>1.0493697632657821</v>
      </c>
      <c r="AR34" s="8">
        <f>('µmol Ester Cleaved'!AR33/200)*10^3</f>
        <v>1.0426084102271505</v>
      </c>
      <c r="AS34" s="8">
        <f>('µmol Ester Cleaved'!AS33/200)*10^3</f>
        <v>1.0577048795116815</v>
      </c>
      <c r="AT34" s="8">
        <f>('µmol Ester Cleaved'!AT33/200)*10^3</f>
        <v>1.0548487907281217</v>
      </c>
      <c r="AU34" s="8">
        <f>('µmol Ester Cleaved'!AU33/200)*10^3</f>
        <v>1.070528135274603</v>
      </c>
      <c r="AV34" s="8">
        <f>('µmol Ester Cleaved'!AV33/200)*10^3</f>
        <v>1.0662148583361659</v>
      </c>
      <c r="AW34" s="8">
        <f>('µmol Ester Cleaved'!AW33/200)*10^3</f>
        <v>1.0785718138895273</v>
      </c>
      <c r="AX34" s="8">
        <f>('µmol Ester Cleaved'!AX33/200)*10^3</f>
        <v>1.078338663784747</v>
      </c>
      <c r="AY34" s="8">
        <f>('µmol Ester Cleaved'!AY33/200)*10^3</f>
        <v>1.0930854079121068</v>
      </c>
      <c r="AZ34" s="8">
        <f>('µmol Ester Cleaved'!AZ33/200)*10^3</f>
        <v>1.0862657673472802</v>
      </c>
      <c r="BA34" s="8">
        <f>('µmol Ester Cleaved'!BA33/200)*10^3</f>
        <v>1.0961163592742518</v>
      </c>
      <c r="BB34" s="8">
        <f>('µmol Ester Cleaved'!BB33/200)*10^3</f>
        <v>1.090928769442888</v>
      </c>
      <c r="BC34" s="8">
        <f>('µmol Ester Cleaved'!BC33/200)*10^3</f>
        <v>1.1041017503629811</v>
      </c>
      <c r="BD34" s="8">
        <f>('µmol Ester Cleaved'!BD33/200)*10^3</f>
        <v>1.0981564226910803</v>
      </c>
      <c r="BE34" s="8">
        <f>('µmol Ester Cleaved'!BE33/200)*10^3</f>
        <v>1.1075990019346871</v>
      </c>
      <c r="BF34" s="8">
        <f>('µmol Ester Cleaved'!BF33/200)*10^3</f>
        <v>1.1003130611602994</v>
      </c>
      <c r="BG34" s="8">
        <f>('µmol Ester Cleaved'!BG33/200)*10^3</f>
        <v>1.110105365561076</v>
      </c>
      <c r="BH34" s="8">
        <f>('µmol Ester Cleaved'!BH33/200)*10^3</f>
        <v>1.1049760632559074</v>
      </c>
      <c r="BI34" s="8">
        <f>('µmol Ester Cleaved'!BI33/200)*10^3</f>
        <v>1.1189650695427313</v>
      </c>
      <c r="BJ34" s="8">
        <f>('µmol Ester Cleaved'!BJ33/200)*10^3</f>
        <v>1.1079487270918575</v>
      </c>
      <c r="BK34" s="8">
        <f>('µmol Ester Cleaved'!BK33/200)*10^3</f>
        <v>1.1190233570689263</v>
      </c>
      <c r="BL34" s="8">
        <f>('µmol Ester Cleaved'!BL33/200)*10^3</f>
        <v>1.111795703820734</v>
      </c>
      <c r="BM34" s="8">
        <f>('µmol Ester Cleaved'!BM33/200)*10^3</f>
        <v>1.1227537587454131</v>
      </c>
      <c r="BN34" s="8">
        <f>('µmol Ester Cleaved'!BN33/200)*10^3</f>
        <v>1.1141272048685382</v>
      </c>
      <c r="BO34" s="8">
        <f>('µmol Ester Cleaved'!BO33/200)*10^3</f>
        <v>1.1260761477385333</v>
      </c>
      <c r="BP34" s="8">
        <f>('µmol Ester Cleaved'!BP33/200)*10^3</f>
        <v>1.1184404818069751</v>
      </c>
      <c r="BQ34" s="8">
        <f>('µmol Ester Cleaved'!BQ33/200)*10^3</f>
        <v>1.1305059997293612</v>
      </c>
      <c r="BR34" s="8">
        <f>('µmol Ester Cleaved'!BR33/200)*10^3</f>
        <v>1.1201308200666338</v>
      </c>
      <c r="BS34" s="8">
        <f>('µmol Ester Cleaved'!BS33/200)*10^3</f>
        <v>1.1346444140892131</v>
      </c>
      <c r="BT34" s="8">
        <f>('µmol Ester Cleaved'!BT33/200)*10^3</f>
        <v>1.1219377333786813</v>
      </c>
      <c r="BU34" s="8">
        <f>('µmol Ester Cleaved'!BU33/200)*10^3</f>
        <v>1.1340615388272623</v>
      </c>
      <c r="BV34" s="8">
        <f>('µmol Ester Cleaved'!BV33/200)*10^3</f>
        <v>1.1267755980528746</v>
      </c>
      <c r="BW34" s="8">
        <f>('µmol Ester Cleaved'!BW33/200)*10^3</f>
        <v>1.1370342026632125</v>
      </c>
      <c r="BX34" s="8">
        <f>('µmol Ester Cleaved'!BX33/200)*10^3</f>
        <v>1.1275916234196064</v>
      </c>
      <c r="BY34" s="8">
        <f>('µmol Ester Cleaved'!BY33/200)*10^3</f>
        <v>1.1379085155561393</v>
      </c>
      <c r="BZ34" s="8">
        <f>('µmol Ester Cleaved'!BZ33/200)*10^3</f>
        <v>1.1277081984719961</v>
      </c>
      <c r="CA34" s="8">
        <f>('µmol Ester Cleaved'!CA33/200)*10^3</f>
        <v>1.1394239912372115</v>
      </c>
      <c r="CB34" s="8">
        <f>('µmol Ester Cleaved'!CB33/200)*10^3</f>
        <v>1.132196337989019</v>
      </c>
      <c r="CC34" s="8">
        <f>('µmol Ester Cleaved'!CC33/200)*10^3</f>
        <v>1.1416389172326251</v>
      </c>
      <c r="CD34" s="8">
        <f>('µmol Ester Cleaved'!CD33/200)*10^3</f>
        <v>1.134527839036823</v>
      </c>
      <c r="CE34" s="8">
        <f>('µmol Ester Cleaved'!CE33/200)*10^3</f>
        <v>1.1474676698521356</v>
      </c>
      <c r="CF34" s="8">
        <f>('µmol Ester Cleaved'!CF33/200)*10^3</f>
        <v>1.1346444140892131</v>
      </c>
      <c r="CG34" s="8">
        <f>('µmol Ester Cleaved'!CG33/200)*10^3</f>
        <v>1.1459521941710626</v>
      </c>
      <c r="CH34" s="8">
        <f>('µmol Ester Cleaved'!CH33/200)*10^3</f>
        <v>1.13860796587048</v>
      </c>
      <c r="CI34" s="8">
        <f>('µmol Ester Cleaved'!CI33/200)*10^3</f>
        <v>1.1458356191186727</v>
      </c>
      <c r="CJ34" s="8">
        <f>('µmol Ester Cleaved'!CJ33/200)*10^3</f>
        <v>1.1407646043396988</v>
      </c>
      <c r="CK34" s="8">
        <f>('µmol Ester Cleaved'!CK33/200)*10^3</f>
        <v>1.1481088326402813</v>
      </c>
      <c r="CL34" s="8">
        <f>('µmol Ester Cleaved'!CL33/200)*10^3</f>
        <v>1.1405897417611135</v>
      </c>
      <c r="CM34" s="8">
        <f>('µmol Ester Cleaved'!CM33/200)*10^3</f>
        <v>1.1517809467905726</v>
      </c>
      <c r="CN34" s="8">
        <f>('µmol Ester Cleaved'!CN33/200)*10^3</f>
        <v>1.1415223421802354</v>
      </c>
      <c r="CO34" s="8">
        <f>('µmol Ester Cleaved'!CO33/200)*10^3</f>
        <v>1.1548118981527178</v>
      </c>
      <c r="CP34" s="8">
        <f>('µmol Ester Cleaved'!CP33/200)*10^3</f>
        <v>1.1439121307542337</v>
      </c>
      <c r="CQ34" s="8">
        <f>('µmol Ester Cleaved'!CQ33/200)*10^3</f>
        <v>1.1593583251959356</v>
      </c>
      <c r="CR34" s="8">
        <f>('µmol Ester Cleaved'!CR33/200)*10^3</f>
        <v>1.1468265070639894</v>
      </c>
      <c r="CS34" s="8">
        <f>('µmol Ester Cleaved'!CS33/200)*10^3</f>
        <v>1.1601743505626672</v>
      </c>
      <c r="CT34" s="8">
        <f>('µmol Ester Cleaved'!CT33/200)*10^3</f>
        <v>1.1497408833737444</v>
      </c>
      <c r="CU34" s="8">
        <f>('µmol Ester Cleaved'!CU33/200)*10^3</f>
        <v>1.1637881771867633</v>
      </c>
      <c r="CV34" s="8"/>
    </row>
    <row r="35" spans="1:100" x14ac:dyDescent="0.25">
      <c r="A35" s="61">
        <v>4</v>
      </c>
      <c r="B35" s="13">
        <v>702</v>
      </c>
      <c r="C35" s="8">
        <f>('µmol Ester Cleaved'!C34/200)*10^3</f>
        <v>0</v>
      </c>
      <c r="D35" s="8">
        <f>('µmol Ester Cleaved'!D34/200)*10^3</f>
        <v>0.30496033705276343</v>
      </c>
      <c r="E35" s="8">
        <f>('µmol Ester Cleaved'!E34/200)*10^3</f>
        <v>0.73739549389421022</v>
      </c>
      <c r="F35" s="8">
        <f>('µmol Ester Cleaved'!F34/200)*10^3</f>
        <v>0.89028367510395745</v>
      </c>
      <c r="G35" s="8">
        <f>('µmol Ester Cleaved'!G34/200)*10^3</f>
        <v>0.95247646555412957</v>
      </c>
      <c r="H35" s="8">
        <f>('µmol Ester Cleaved'!H34/200)*10^3</f>
        <v>0.98639980579967745</v>
      </c>
      <c r="I35" s="8">
        <f>('µmol Ester Cleaved'!I34/200)*10^3</f>
        <v>1.0023705879771347</v>
      </c>
      <c r="J35" s="8">
        <f>('µmol Ester Cleaved'!J34/200)*10^3</f>
        <v>1.0260936111385406</v>
      </c>
      <c r="K35" s="8">
        <f>('µmol Ester Cleaved'!K34/200)*10^3</f>
        <v>1.047659995830728</v>
      </c>
      <c r="L35" s="8">
        <f>('µmol Ester Cleaved'!L34/200)*10^3</f>
        <v>1.0695761056800852</v>
      </c>
      <c r="M35" s="8">
        <f>('µmol Ester Cleaved'!M34/200)*10^3</f>
        <v>1.0853137377527622</v>
      </c>
      <c r="N35" s="8">
        <f>('µmol Ester Cleaved'!N34/200)*10^3</f>
        <v>1.1069966974973393</v>
      </c>
      <c r="O35" s="8">
        <f>('µmol Ester Cleaved'!O34/200)*10^3</f>
        <v>1.1158564014789942</v>
      </c>
      <c r="P35" s="8">
        <f>('µmol Ester Cleaved'!P34/200)*10^3</f>
        <v>1.1289710948728922</v>
      </c>
      <c r="Q35" s="8">
        <f>('µmol Ester Cleaved'!Q34/200)*10^3</f>
        <v>1.1356741603853289</v>
      </c>
      <c r="R35" s="8">
        <f>('µmol Ester Cleaved'!R34/200)*10^3</f>
        <v>1.1466322153100075</v>
      </c>
      <c r="S35" s="8">
        <f>('µmol Ester Cleaved'!S34/200)*10^3</f>
        <v>1.152111242772347</v>
      </c>
      <c r="T35" s="8">
        <f>('µmol Ester Cleaved'!T34/200)*10^3</f>
        <v>1.1624281349088794</v>
      </c>
      <c r="U35" s="8">
        <f>('µmol Ester Cleaved'!U34/200)*10^3</f>
        <v>1.1680820249498041</v>
      </c>
      <c r="V35" s="8">
        <f>('µmol Ester Cleaved'!V34/200)*10^3</f>
        <v>1.1782240545077518</v>
      </c>
      <c r="W35" s="8">
        <f>('µmol Ester Cleaved'!W34/200)*10^3</f>
        <v>1.1833533568129206</v>
      </c>
      <c r="X35" s="8">
        <f>('µmol Ester Cleaved'!X34/200)*10^3</f>
        <v>1.1937868240018437</v>
      </c>
      <c r="Y35" s="8">
        <f>('µmol Ester Cleaved'!Y34/200)*10^3</f>
        <v>1.2006064645666699</v>
      </c>
      <c r="Z35" s="8">
        <f>('µmol Ester Cleaved'!Z34/200)*10^3</f>
        <v>1.2119725321747143</v>
      </c>
      <c r="AA35" s="8">
        <f>('µmol Ester Cleaved'!AA34/200)*10^3</f>
        <v>1.2161109465345668</v>
      </c>
      <c r="AB35" s="8">
        <f>('µmol Ester Cleaved'!AB34/200)*10^3</f>
        <v>1.2247957879376372</v>
      </c>
      <c r="AC35" s="8">
        <f>('µmol Ester Cleaved'!AC34/200)*10^3</f>
        <v>1.2289342022974885</v>
      </c>
      <c r="AD35" s="8">
        <f>('µmol Ester Cleaved'!AD34/200)*10^3</f>
        <v>1.238493356593485</v>
      </c>
      <c r="AE35" s="8">
        <f>('µmol Ester Cleaved'!AE34/200)*10^3</f>
        <v>1.2405917075365089</v>
      </c>
      <c r="AF35" s="8">
        <f>('µmol Ester Cleaved'!AF34/200)*10^3</f>
        <v>1.2495679865705542</v>
      </c>
      <c r="AG35" s="8">
        <f>('µmol Ester Cleaved'!AG34/200)*10^3</f>
        <v>1.2534149632994305</v>
      </c>
      <c r="AH35" s="8">
        <f>('µmol Ester Cleaved'!AH34/200)*10^3</f>
        <v>1.26186665459772</v>
      </c>
      <c r="AI35" s="8">
        <f>('µmol Ester Cleaved'!AI34/200)*10^3</f>
        <v>1.2655970562742067</v>
      </c>
      <c r="AJ35" s="8">
        <f>('µmol Ester Cleaved'!AJ34/200)*10^3</f>
        <v>1.2735824473629349</v>
      </c>
      <c r="AK35" s="8">
        <f>('µmol Ester Cleaved'!AK34/200)*10^3</f>
        <v>1.2758556608845442</v>
      </c>
      <c r="AL35" s="8">
        <f>('µmol Ester Cleaved'!AL34/200)*10^3</f>
        <v>1.2844822147614194</v>
      </c>
      <c r="AM35" s="8">
        <f>('µmol Ester Cleaved'!AM34/200)*10^3</f>
        <v>1.2836079018684921</v>
      </c>
      <c r="AN35" s="8">
        <f>('µmol Ester Cleaved'!AN34/200)*10^3</f>
        <v>1.2959648574218534</v>
      </c>
      <c r="AO35" s="8">
        <f>('µmol Ester Cleaved'!AO34/200)*10^3</f>
        <v>1.3000449842555106</v>
      </c>
      <c r="AP35" s="8">
        <f>('µmol Ester Cleaved'!AP34/200)*10^3</f>
        <v>1.3065731871893616</v>
      </c>
      <c r="AQ35" s="8">
        <f>('µmol Ester Cleaved'!AQ34/200)*10^3</f>
        <v>1.3047079863511184</v>
      </c>
      <c r="AR35" s="8">
        <f>('µmol Ester Cleaved'!AR34/200)*10^3</f>
        <v>1.3144420032257005</v>
      </c>
      <c r="AS35" s="8">
        <f>('µmol Ester Cleaved'!AS34/200)*10^3</f>
        <v>1.3149665909614561</v>
      </c>
      <c r="AT35" s="8">
        <f>('µmol Ester Cleaved'!AT34/200)*10^3</f>
        <v>1.325225195571794</v>
      </c>
      <c r="AU35" s="8">
        <f>('µmol Ester Cleaved'!AU34/200)*10^3</f>
        <v>1.3270321088838419</v>
      </c>
      <c r="AV35" s="8">
        <f>('µmol Ester Cleaved'!AV34/200)*10^3</f>
        <v>1.3357169502869115</v>
      </c>
      <c r="AW35" s="8">
        <f>('µmol Ester Cleaved'!AW34/200)*10^3</f>
        <v>1.3399136521729589</v>
      </c>
      <c r="AX35" s="8">
        <f>('µmol Ester Cleaved'!AX34/200)*10^3</f>
        <v>1.3497059565737359</v>
      </c>
      <c r="AY35" s="8">
        <f>('µmol Ester Cleaved'!AY34/200)*10^3</f>
        <v>1.3533780707240273</v>
      </c>
      <c r="AZ35" s="8">
        <f>('µmol Ester Cleaved'!AZ34/200)*10^3</f>
        <v>1.3599062736578784</v>
      </c>
      <c r="BA35" s="8">
        <f>('µmol Ester Cleaved'!BA34/200)*10^3</f>
        <v>1.3618297620223165</v>
      </c>
      <c r="BB35" s="8">
        <f>('µmol Ester Cleaved'!BB34/200)*10^3</f>
        <v>1.3671922144322659</v>
      </c>
      <c r="BC35" s="8">
        <f>('µmol Ester Cleaved'!BC34/200)*10^3</f>
        <v>1.3673670770108515</v>
      </c>
      <c r="BD35" s="8">
        <f>('µmol Ester Cleaved'!BD34/200)*10^3</f>
        <v>1.3745364427328481</v>
      </c>
      <c r="BE35" s="8">
        <f>('µmol Ester Cleaved'!BE34/200)*10^3</f>
        <v>1.37523589304719</v>
      </c>
      <c r="BF35" s="8">
        <f>('µmol Ester Cleaved'!BF34/200)*10^3</f>
        <v>1.3812395082452849</v>
      </c>
      <c r="BG35" s="8">
        <f>('µmol Ester Cleaved'!BG34/200)*10^3</f>
        <v>1.3821138211382114</v>
      </c>
      <c r="BH35" s="8">
        <f>('µmol Ester Cleaved'!BH34/200)*10^3</f>
        <v>1.387942573757722</v>
      </c>
      <c r="BI35" s="8">
        <f>('µmol Ester Cleaved'!BI34/200)*10^3</f>
        <v>1.3878259987053312</v>
      </c>
      <c r="BJ35" s="8">
        <f>('µmol Ester Cleaved'!BJ34/200)*10^3</f>
        <v>1.3933633136938655</v>
      </c>
      <c r="BK35" s="8">
        <f>('µmol Ester Cleaved'!BK34/200)*10^3</f>
        <v>1.3933050261676707</v>
      </c>
      <c r="BL35" s="8">
        <f>('µmol Ester Cleaved'!BL34/200)*10^3</f>
        <v>1.3983177534204492</v>
      </c>
      <c r="BM35" s="8">
        <f>('µmol Ester Cleaved'!BM34/200)*10^3</f>
        <v>1.3978514532108881</v>
      </c>
      <c r="BN35" s="8">
        <f>('µmol Ester Cleaved'!BN34/200)*10^3</f>
        <v>1.4021647301493261</v>
      </c>
      <c r="BO35" s="8">
        <f>('µmol Ester Cleaved'!BO34/200)*10^3</f>
        <v>1.4026893178850819</v>
      </c>
      <c r="BP35" s="8">
        <f>('µmol Ester Cleaved'!BP34/200)*10^3</f>
        <v>1.40746889503308</v>
      </c>
      <c r="BQ35" s="8">
        <f>('µmol Ester Cleaved'!BQ34/200)*10^3</f>
        <v>1.4075854700854704</v>
      </c>
      <c r="BR35" s="8">
        <f>('µmol Ester Cleaved'!BR34/200)*10^3</f>
        <v>1.4123650472334688</v>
      </c>
      <c r="BS35" s="8">
        <f>('µmol Ester Cleaved'!BS34/200)*10^3</f>
        <v>1.4116655969191272</v>
      </c>
      <c r="BT35" s="8">
        <f>('µmol Ester Cleaved'!BT34/200)*10^3</f>
        <v>1.4164451740671251</v>
      </c>
      <c r="BU35" s="8">
        <f>('µmol Ester Cleaved'!BU34/200)*10^3</f>
        <v>1.4166783241719059</v>
      </c>
      <c r="BV35" s="8">
        <f>('µmol Ester Cleaved'!BV34/200)*10^3</f>
        <v>1.4213996137937088</v>
      </c>
      <c r="BW35" s="8">
        <f>('µmol Ester Cleaved'!BW34/200)*10^3</f>
        <v>1.4205253009007826</v>
      </c>
      <c r="BX35" s="8">
        <f>('µmol Ester Cleaved'!BX34/200)*10^3</f>
        <v>1.4243139901034638</v>
      </c>
      <c r="BY35" s="8">
        <f>('µmol Ester Cleaved'!BY34/200)*10^3</f>
        <v>1.4258294657845363</v>
      </c>
      <c r="BZ35" s="8">
        <f>('µmol Ester Cleaved'!BZ34/200)*10^3</f>
        <v>1.4283941169371213</v>
      </c>
      <c r="CA35" s="8">
        <f>('µmol Ester Cleaved'!CA34/200)*10^3</f>
        <v>1.4276363790965843</v>
      </c>
      <c r="CB35" s="8">
        <f>('µmol Ester Cleaved'!CB34/200)*10^3</f>
        <v>1.4328822564541439</v>
      </c>
      <c r="CC35" s="8">
        <f>('µmol Ester Cleaved'!CC34/200)*10^3</f>
        <v>1.4330571190327295</v>
      </c>
      <c r="CD35" s="8">
        <f>('µmol Ester Cleaved'!CD34/200)*10^3</f>
        <v>1.4371955333925812</v>
      </c>
      <c r="CE35" s="8">
        <f>('µmol Ester Cleaved'!CE34/200)*10^3</f>
        <v>1.4362629329734597</v>
      </c>
      <c r="CF35" s="8">
        <f>('µmol Ester Cleaved'!CF34/200)*10^3</f>
        <v>1.4401681972285314</v>
      </c>
      <c r="CG35" s="8">
        <f>('µmol Ester Cleaved'!CG34/200)*10^3</f>
        <v>1.4394104593879948</v>
      </c>
      <c r="CH35" s="8">
        <f>('µmol Ester Cleaved'!CH34/200)*10^3</f>
        <v>1.4427911359073102</v>
      </c>
      <c r="CI35" s="8">
        <f>('µmol Ester Cleaved'!CI34/200)*10^3</f>
        <v>1.4420333980667743</v>
      </c>
      <c r="CJ35" s="8">
        <f>('µmol Ester Cleaved'!CJ34/200)*10^3</f>
        <v>1.4468712627409677</v>
      </c>
      <c r="CK35" s="8">
        <f>('µmol Ester Cleaved'!CK34/200)*10^3</f>
        <v>1.4448894868503344</v>
      </c>
      <c r="CL35" s="8">
        <f>('µmol Ester Cleaved'!CL34/200)*10^3</f>
        <v>1.4498439265769181</v>
      </c>
      <c r="CM35" s="8">
        <f>('µmol Ester Cleaved'!CM34/200)*10^3</f>
        <v>1.4472209878981381</v>
      </c>
      <c r="CN35" s="8">
        <f>('µmol Ester Cleaved'!CN34/200)*10^3</f>
        <v>1.4507765269960393</v>
      </c>
      <c r="CO35" s="8">
        <f>('µmol Ester Cleaved'!CO34/200)*10^3</f>
        <v>1.4501353642078931</v>
      </c>
      <c r="CP35" s="8">
        <f>('µmol Ester Cleaved'!CP34/200)*10^3</f>
        <v>1.4536909033057941</v>
      </c>
      <c r="CQ35" s="8">
        <f>('µmol Ester Cleaved'!CQ34/200)*10^3</f>
        <v>1.4518839899937459</v>
      </c>
      <c r="CR35" s="8">
        <f>('µmol Ester Cleaved'!CR34/200)*10^3</f>
        <v>1.455847541775013</v>
      </c>
      <c r="CS35" s="8">
        <f>('µmol Ester Cleaved'!CS34/200)*10^3</f>
        <v>1.4546817912511107</v>
      </c>
      <c r="CT35" s="8">
        <f>('µmol Ester Cleaved'!CT34/200)*10^3</f>
        <v>1.4601608187134507</v>
      </c>
      <c r="CU35" s="8">
        <f>('µmol Ester Cleaved'!CU34/200)*10^3</f>
        <v>1.4596362309776945</v>
      </c>
      <c r="CV35" s="8"/>
    </row>
    <row r="36" spans="1:100" x14ac:dyDescent="0.25">
      <c r="A36" s="61">
        <v>5</v>
      </c>
      <c r="B36" s="13">
        <v>703</v>
      </c>
      <c r="C36" s="8">
        <f>('µmol Ester Cleaved'!C35/200)*10^3</f>
        <v>0</v>
      </c>
      <c r="D36" s="8">
        <f>('µmol Ester Cleaved'!D35/200)*10^3</f>
        <v>0.29645035822827315</v>
      </c>
      <c r="E36" s="8">
        <f>('µmol Ester Cleaved'!E35/200)*10^3</f>
        <v>0.73797836915615533</v>
      </c>
      <c r="F36" s="8">
        <f>('µmol Ester Cleaved'!F35/200)*10^3</f>
        <v>0.86766811494025287</v>
      </c>
      <c r="G36" s="8">
        <f>('µmol Ester Cleaved'!G35/200)*10^3</f>
        <v>0.9219920893540865</v>
      </c>
      <c r="H36" s="8">
        <f>('µmol Ester Cleaved'!H35/200)*10^3</f>
        <v>0.93668054595525152</v>
      </c>
      <c r="I36" s="8">
        <f>('µmol Ester Cleaved'!I35/200)*10^3</f>
        <v>0.95976240632851106</v>
      </c>
      <c r="J36" s="8">
        <f>('µmol Ester Cleaved'!J35/200)*10^3</f>
        <v>0.97701551408226062</v>
      </c>
      <c r="K36" s="8">
        <f>('µmol Ester Cleaved'!K35/200)*10^3</f>
        <v>0.99141253305245036</v>
      </c>
      <c r="L36" s="8">
        <f>('µmol Ester Cleaved'!L35/200)*10^3</f>
        <v>1.0044689389201527</v>
      </c>
      <c r="M36" s="8">
        <f>('µmol Ester Cleaved'!M35/200)*10^3</f>
        <v>1.017408769735465</v>
      </c>
      <c r="N36" s="8">
        <f>('µmol Ester Cleaved'!N35/200)*10^3</f>
        <v>1.0272593616624375</v>
      </c>
      <c r="O36" s="8">
        <f>('µmol Ester Cleaved'!O35/200)*10^3</f>
        <v>1.0379842664823353</v>
      </c>
      <c r="P36" s="8">
        <f>('µmol Ester Cleaved'!P35/200)*10^3</f>
        <v>1.0443376068376016</v>
      </c>
      <c r="Q36" s="8">
        <f>('µmol Ester Cleaved'!Q35/200)*10^3</f>
        <v>1.0548876490789143</v>
      </c>
      <c r="R36" s="8">
        <f>('µmol Ester Cleaved'!R35/200)*10^3</f>
        <v>1.0640970782177404</v>
      </c>
      <c r="S36" s="8">
        <f>('µmol Ester Cleaved'!S35/200)*10^3</f>
        <v>1.0708584312563718</v>
      </c>
      <c r="T36" s="8">
        <f>('µmol Ester Cleaved'!T35/200)*10^3</f>
        <v>1.0793101225546611</v>
      </c>
      <c r="U36" s="8">
        <f>('µmol Ester Cleaved'!U35/200)*10^3</f>
        <v>1.0874120886957801</v>
      </c>
      <c r="V36" s="8">
        <f>('µmol Ester Cleaved'!V35/200)*10^3</f>
        <v>1.0943483043129971</v>
      </c>
      <c r="W36" s="8">
        <f>('µmol Ester Cleaved'!W35/200)*10^3</f>
        <v>1.102391982927921</v>
      </c>
      <c r="X36" s="8">
        <f>('µmol Ester Cleaved'!X35/200)*10^3</f>
        <v>1.1092699110189428</v>
      </c>
      <c r="Y36" s="8">
        <f>('µmol Ester Cleaved'!Y35/200)*10^3</f>
        <v>1.1196450906816702</v>
      </c>
      <c r="Z36" s="8">
        <f>('µmol Ester Cleaved'!Z35/200)*10^3</f>
        <v>1.1233754923581569</v>
      </c>
      <c r="AA36" s="8">
        <f>('µmol Ester Cleaved'!AA35/200)*10^3</f>
        <v>1.1328180716017631</v>
      </c>
      <c r="AB36" s="8">
        <f>('µmol Ester Cleaved'!AB35/200)*10^3</f>
        <v>1.1376559362759564</v>
      </c>
      <c r="AC36" s="8">
        <f>('µmol Ester Cleaved'!AC35/200)*10^3</f>
        <v>1.1447670144717583</v>
      </c>
      <c r="AD36" s="8">
        <f>('µmol Ester Cleaved'!AD35/200)*10^3</f>
        <v>1.1505374795650734</v>
      </c>
      <c r="AE36" s="8">
        <f>('µmol Ester Cleaved'!AE35/200)*10^3</f>
        <v>1.1569491074465343</v>
      </c>
      <c r="AF36" s="8">
        <f>('µmol Ester Cleaved'!AF35/200)*10^3</f>
        <v>1.1620201222255078</v>
      </c>
      <c r="AG36" s="8">
        <f>('µmol Ester Cleaved'!AG35/200)*10^3</f>
        <v>1.1695392131046758</v>
      </c>
      <c r="AH36" s="8">
        <f>('µmol Ester Cleaved'!AH35/200)*10^3</f>
        <v>1.1750765280932101</v>
      </c>
      <c r="AI36" s="8">
        <f>('µmol Ester Cleaved'!AI35/200)*10^3</f>
        <v>1.1817213060794518</v>
      </c>
      <c r="AJ36" s="8">
        <f>('µmol Ester Cleaved'!AJ35/200)*10^3</f>
        <v>1.1876666337513517</v>
      </c>
      <c r="AK36" s="8">
        <f>('µmol Ester Cleaved'!AK35/200)*10^3</f>
        <v>1.1941948366852033</v>
      </c>
      <c r="AL36" s="8">
        <f>('µmol Ester Cleaved'!AL35/200)*10^3</f>
        <v>1.1997321516737376</v>
      </c>
      <c r="AM36" s="8">
        <f>('µmol Ester Cleaved'!AM35/200)*10^3</f>
        <v>1.2033459782978337</v>
      </c>
      <c r="AN36" s="8">
        <f>('µmol Ester Cleaved'!AN35/200)*10^3</f>
        <v>1.2113896569127578</v>
      </c>
      <c r="AO36" s="8">
        <f>('µmol Ester Cleaved'!AO35/200)*10^3</f>
        <v>1.2185007351085599</v>
      </c>
      <c r="AP36" s="8">
        <f>('µmol Ester Cleaved'!AP35/200)*10^3</f>
        <v>1.2195499105800716</v>
      </c>
      <c r="AQ36" s="8">
        <f>('µmol Ester Cleaved'!AQ35/200)*10^3</f>
        <v>1.2211819613135344</v>
      </c>
      <c r="AR36" s="8">
        <f>('µmol Ester Cleaved'!AR35/200)*10^3</f>
        <v>1.2263112636187035</v>
      </c>
      <c r="AS36" s="8">
        <f>('µmol Ester Cleaved'!AS35/200)*10^3</f>
        <v>1.2296336526118243</v>
      </c>
      <c r="AT36" s="8">
        <f>('µmol Ester Cleaved'!AT35/200)*10^3</f>
        <v>1.2348795299693833</v>
      </c>
      <c r="AU36" s="8">
        <f>('µmol Ester Cleaved'!AU35/200)*10^3</f>
        <v>1.2407665701150881</v>
      </c>
      <c r="AV36" s="8">
        <f>('µmol Ester Cleaved'!AV35/200)*10^3</f>
        <v>1.2446135468439643</v>
      </c>
      <c r="AW36" s="8">
        <f>('µmol Ester Cleaved'!AW35/200)*10^3</f>
        <v>1.250675449568255</v>
      </c>
      <c r="AX36" s="8">
        <f>('µmol Ester Cleaved'!AX35/200)*10^3</f>
        <v>1.2559213269258147</v>
      </c>
      <c r="AY36" s="8">
        <f>('µmol Ester Cleaved'!AY35/200)*10^3</f>
        <v>1.2626243924382508</v>
      </c>
      <c r="AZ36" s="8">
        <f>('µmol Ester Cleaved'!AZ35/200)*10^3</f>
        <v>1.2634987053311773</v>
      </c>
      <c r="BA36" s="8">
        <f>('µmol Ester Cleaved'!BA35/200)*10^3</f>
        <v>1.2674622571124439</v>
      </c>
      <c r="BB36" s="8">
        <f>('µmol Ester Cleaved'!BB35/200)*10^3</f>
        <v>1.2695606080554671</v>
      </c>
      <c r="BC36" s="8">
        <f>('µmol Ester Cleaved'!BC35/200)*10^3</f>
        <v>1.2734658723105396</v>
      </c>
      <c r="BD36" s="8">
        <f>('µmol Ester Cleaved'!BD35/200)*10^3</f>
        <v>1.2756225107797581</v>
      </c>
      <c r="BE36" s="8">
        <f>('µmol Ester Cleaved'!BE35/200)*10^3</f>
        <v>1.2799357877181952</v>
      </c>
      <c r="BF36" s="8">
        <f>('µmol Ester Cleaved'!BF35/200)*10^3</f>
        <v>1.2818592760826339</v>
      </c>
      <c r="BG36" s="8">
        <f>('µmol Ester Cleaved'!BG35/200)*10^3</f>
        <v>1.2866971407568268</v>
      </c>
      <c r="BH36" s="8">
        <f>('µmol Ester Cleaved'!BH35/200)*10^3</f>
        <v>1.2876297411759485</v>
      </c>
      <c r="BI36" s="8">
        <f>('µmol Ester Cleaved'!BI35/200)*10^3</f>
        <v>1.2925258933763373</v>
      </c>
      <c r="BJ36" s="8">
        <f>('µmol Ester Cleaved'!BJ35/200)*10^3</f>
        <v>1.2927590434811176</v>
      </c>
      <c r="BK36" s="8">
        <f>('µmol Ester Cleaved'!BK35/200)*10^3</f>
        <v>1.2965477326837989</v>
      </c>
      <c r="BL36" s="8">
        <f>('µmol Ester Cleaved'!BL35/200)*10^3</f>
        <v>1.2978300582600908</v>
      </c>
      <c r="BM36" s="8">
        <f>('µmol Ester Cleaved'!BM35/200)*10^3</f>
        <v>1.3020850476723336</v>
      </c>
      <c r="BN36" s="8">
        <f>('µmol Ester Cleaved'!BN35/200)*10^3</f>
        <v>1.3010941597270165</v>
      </c>
      <c r="BO36" s="8">
        <f>('µmol Ester Cleaved'!BO35/200)*10^3</f>
        <v>1.3058737368750146</v>
      </c>
      <c r="BP36" s="8">
        <f>('µmol Ester Cleaved'!BP35/200)*10^3</f>
        <v>1.3063400370845757</v>
      </c>
      <c r="BQ36" s="8">
        <f>('µmol Ester Cleaved'!BQ35/200)*10^3</f>
        <v>1.3109447516539887</v>
      </c>
      <c r="BR36" s="8">
        <f>('µmol Ester Cleaved'!BR35/200)*10^3</f>
        <v>1.310070438761062</v>
      </c>
      <c r="BS36" s="8">
        <f>('µmol Ester Cleaved'!BS35/200)*10^3</f>
        <v>1.3146168658042798</v>
      </c>
      <c r="BT36" s="8">
        <f>('µmol Ester Cleaved'!BT35/200)*10^3</f>
        <v>1.3139757030161334</v>
      </c>
      <c r="BU36" s="8">
        <f>('µmol Ester Cleaved'!BU35/200)*10^3</f>
        <v>1.3186387051117419</v>
      </c>
      <c r="BV36" s="8">
        <f>('µmol Ester Cleaved'!BV35/200)*10^3</f>
        <v>1.318230692428376</v>
      </c>
      <c r="BW36" s="8">
        <f>('µmol Ester Cleaved'!BW35/200)*10^3</f>
        <v>1.3228354069977892</v>
      </c>
      <c r="BX36" s="8">
        <f>('µmol Ester Cleaved'!BX35/200)*10^3</f>
        <v>1.3207370560547655</v>
      </c>
      <c r="BY36" s="8">
        <f>('µmol Ester Cleaved'!BY35/200)*10^3</f>
        <v>1.3278481342505675</v>
      </c>
      <c r="BZ36" s="8">
        <f>('µmol Ester Cleaved'!BZ35/200)*10^3</f>
        <v>1.3245257452574468</v>
      </c>
      <c r="CA36" s="8">
        <f>('µmol Ester Cleaved'!CA35/200)*10^3</f>
        <v>1.3279647093029578</v>
      </c>
      <c r="CB36" s="8">
        <f>('µmol Ester Cleaved'!CB35/200)*10^3</f>
        <v>1.3291304598268596</v>
      </c>
      <c r="CC36" s="8">
        <f>('µmol Ester Cleaved'!CC35/200)*10^3</f>
        <v>1.333910036974858</v>
      </c>
      <c r="CD36" s="8">
        <f>('µmol Ester Cleaved'!CD35/200)*10^3</f>
        <v>1.3325111363461757</v>
      </c>
      <c r="CE36" s="8">
        <f>('µmol Ester Cleaved'!CE35/200)*10^3</f>
        <v>1.3367661257584176</v>
      </c>
      <c r="CF36" s="8">
        <f>('µmol Ester Cleaved'!CF35/200)*10^3</f>
        <v>1.3349009249201749</v>
      </c>
      <c r="CG36" s="8">
        <f>('µmol Ester Cleaved'!CG35/200)*10^3</f>
        <v>1.3394473519633927</v>
      </c>
      <c r="CH36" s="8">
        <f>('µmol Ester Cleaved'!CH35/200)*10^3</f>
        <v>1.3376404386513443</v>
      </c>
      <c r="CI36" s="8">
        <f>('µmol Ester Cleaved'!CI35/200)*10^3</f>
        <v>1.3418954280635866</v>
      </c>
      <c r="CJ36" s="8">
        <f>('µmol Ester Cleaved'!CJ35/200)*10^3</f>
        <v>1.3418371405373919</v>
      </c>
      <c r="CK36" s="8">
        <f>('µmol Ester Cleaved'!CK35/200)*10^3</f>
        <v>1.3440520665328055</v>
      </c>
      <c r="CL36" s="8">
        <f>('µmol Ester Cleaved'!CL35/200)*10^3</f>
        <v>1.3422451532207573</v>
      </c>
      <c r="CM36" s="8">
        <f>('µmol Ester Cleaved'!CM35/200)*10^3</f>
        <v>1.3457424047924633</v>
      </c>
      <c r="CN36" s="8">
        <f>('µmol Ester Cleaved'!CN35/200)*10^3</f>
        <v>1.3438772039542202</v>
      </c>
      <c r="CO36" s="8">
        <f>('µmol Ester Cleaved'!CO35/200)*10^3</f>
        <v>1.3478407557354866</v>
      </c>
      <c r="CP36" s="8">
        <f>('µmol Ester Cleaved'!CP35/200)*10^3</f>
        <v>1.3470247303687555</v>
      </c>
      <c r="CQ36" s="8">
        <f>('µmol Ester Cleaved'!CQ35/200)*10^3</f>
        <v>1.349531093995145</v>
      </c>
      <c r="CR36" s="8">
        <f>('µmol Ester Cleaved'!CR35/200)*10^3</f>
        <v>1.3485984935760229</v>
      </c>
      <c r="CS36" s="8">
        <f>('µmol Ester Cleaved'!CS35/200)*10^3</f>
        <v>1.3527951954620703</v>
      </c>
      <c r="CT36" s="8">
        <f>('µmol Ester Cleaved'!CT35/200)*10^3</f>
        <v>1.3526786204096806</v>
      </c>
      <c r="CU36" s="8">
        <f>('µmol Ester Cleaved'!CU35/200)*10^3</f>
        <v>1.3571667599267028</v>
      </c>
      <c r="CV36" s="8"/>
    </row>
    <row r="37" spans="1:100" x14ac:dyDescent="0.25">
      <c r="A37" s="61">
        <v>6</v>
      </c>
      <c r="B37" s="13">
        <v>705</v>
      </c>
      <c r="C37" s="8">
        <f>('µmol Ester Cleaved'!C36/200)*10^3</f>
        <v>0</v>
      </c>
      <c r="D37" s="8">
        <f>('µmol Ester Cleaved'!D36/200)*10^3</f>
        <v>0.25493021040197117</v>
      </c>
      <c r="E37" s="8">
        <f>('µmol Ester Cleaved'!E36/200)*10^3</f>
        <v>0.41463803217654488</v>
      </c>
      <c r="F37" s="8">
        <f>('µmol Ester Cleaved'!F36/200)*10^3</f>
        <v>0.47683082262671667</v>
      </c>
      <c r="G37" s="8">
        <f>('µmol Ester Cleaved'!G36/200)*10^3</f>
        <v>0.50894724956021709</v>
      </c>
      <c r="H37" s="8">
        <f>('µmol Ester Cleaved'!H36/200)*10^3</f>
        <v>0.5271912452592834</v>
      </c>
      <c r="I37" s="8">
        <f>('µmol Ester Cleaved'!I36/200)*10^3</f>
        <v>0.54794160458473851</v>
      </c>
      <c r="J37" s="8">
        <f>('µmol Ester Cleaved'!J36/200)*10^3</f>
        <v>0.57084860237941282</v>
      </c>
      <c r="K37" s="8">
        <f>('µmol Ester Cleaved'!K36/200)*10^3</f>
        <v>0.59923462763642654</v>
      </c>
      <c r="L37" s="8">
        <f>('µmol Ester Cleaved'!L36/200)*10^3</f>
        <v>0.62651318989573335</v>
      </c>
      <c r="M37" s="8">
        <f>('µmol Ester Cleaved'!M36/200)*10^3</f>
        <v>0.65210141389538256</v>
      </c>
      <c r="N37" s="8">
        <f>('µmol Ester Cleaved'!N36/200)*10^3</f>
        <v>0.66638185781318193</v>
      </c>
      <c r="O37" s="8">
        <f>('µmol Ester Cleaved'!O36/200)*10^3</f>
        <v>0.6810120268881521</v>
      </c>
      <c r="P37" s="8">
        <f>('µmol Ester Cleaved'!P36/200)*10^3</f>
        <v>0.69138720655087971</v>
      </c>
      <c r="Q37" s="8">
        <f>('µmol Ester Cleaved'!Q36/200)*10^3</f>
        <v>0.70508477520672841</v>
      </c>
      <c r="R37" s="8">
        <f>('µmol Ester Cleaved'!R36/200)*10^3</f>
        <v>0.71476050455511508</v>
      </c>
      <c r="S37" s="8">
        <f>('µmol Ester Cleaved'!S36/200)*10^3</f>
        <v>0.72542712184881841</v>
      </c>
      <c r="T37" s="8">
        <f>('µmol Ester Cleaved'!T36/200)*10^3</f>
        <v>0.7341119632518881</v>
      </c>
      <c r="U37" s="8">
        <f>('µmol Ester Cleaved'!U36/200)*10^3</f>
        <v>0.74565289343851804</v>
      </c>
      <c r="V37" s="8">
        <f>('µmol Ester Cleaved'!V36/200)*10^3</f>
        <v>0.75288054668671034</v>
      </c>
      <c r="W37" s="8">
        <f>('µmol Ester Cleaved'!W36/200)*10^3</f>
        <v>0.76267285108748706</v>
      </c>
      <c r="X37" s="8">
        <f>('µmol Ester Cleaved'!X36/200)*10^3</f>
        <v>0.77124111743816703</v>
      </c>
      <c r="Y37" s="8">
        <f>('µmol Ester Cleaved'!Y36/200)*10^3</f>
        <v>0.78231574741523602</v>
      </c>
      <c r="Z37" s="8">
        <f>('µmol Ester Cleaved'!Z36/200)*10^3</f>
        <v>0.7880862125085506</v>
      </c>
      <c r="AA37" s="8">
        <f>('µmol Ester Cleaved'!AA36/200)*10^3</f>
        <v>0.79863625474986399</v>
      </c>
      <c r="AB37" s="8">
        <f>('µmol Ester Cleaved'!AB36/200)*10^3</f>
        <v>0.80458158242176436</v>
      </c>
      <c r="AC37" s="8">
        <f>('µmol Ester Cleaved'!AC36/200)*10^3</f>
        <v>0.81338299887722398</v>
      </c>
      <c r="AD37" s="8">
        <f>('µmol Ester Cleaved'!AD36/200)*10^3</f>
        <v>0.82014435191585577</v>
      </c>
      <c r="AE37" s="8">
        <f>('µmol Ester Cleaved'!AE36/200)*10^3</f>
        <v>0.82743029269024326</v>
      </c>
      <c r="AF37" s="8">
        <f>('µmol Ester Cleaved'!AF36/200)*10^3</f>
        <v>0.83296760767877775</v>
      </c>
      <c r="AG37" s="8">
        <f>('µmol Ester Cleaved'!AG36/200)*10^3</f>
        <v>0.8421187492914084</v>
      </c>
      <c r="AH37" s="8">
        <f>('µmol Ester Cleaved'!AH36/200)*10^3</f>
        <v>0.84736462664896717</v>
      </c>
      <c r="AI37" s="8">
        <f>('µmol Ester Cleaved'!AI36/200)*10^3</f>
        <v>0.85476714247574526</v>
      </c>
      <c r="AJ37" s="8">
        <f>('µmol Ester Cleaved'!AJ36/200)*10^3</f>
        <v>0.85925528199276768</v>
      </c>
      <c r="AK37" s="8">
        <f>('µmol Ester Cleaved'!AK36/200)*10^3</f>
        <v>0.86694923545052116</v>
      </c>
      <c r="AL37" s="8">
        <f>('µmol Ester Cleaved'!AL36/200)*10^3</f>
        <v>0.87167052507232423</v>
      </c>
      <c r="AM37" s="8">
        <f>('µmol Ester Cleaved'!AM36/200)*10^3</f>
        <v>0.87580893943217608</v>
      </c>
      <c r="AN37" s="8">
        <f>('µmol Ester Cleaved'!AN36/200)*10^3</f>
        <v>0.88373604299470987</v>
      </c>
      <c r="AO37" s="8">
        <f>('µmol Ester Cleaved'!AO36/200)*10^3</f>
        <v>0.89271232202875572</v>
      </c>
      <c r="AP37" s="8">
        <f>('µmol Ester Cleaved'!AP36/200)*10^3</f>
        <v>0.89580156091709562</v>
      </c>
      <c r="AQ37" s="8">
        <f>('µmol Ester Cleaved'!AQ36/200)*10^3</f>
        <v>0.89819134949109447</v>
      </c>
      <c r="AR37" s="8">
        <f>('µmol Ester Cleaved'!AR36/200)*10^3</f>
        <v>0.90425325221538511</v>
      </c>
      <c r="AS37" s="8">
        <f>('µmol Ester Cleaved'!AS36/200)*10^3</f>
        <v>0.91008200483489532</v>
      </c>
      <c r="AT37" s="8">
        <f>('µmol Ester Cleaved'!AT36/200)*10^3</f>
        <v>0.91626048261157578</v>
      </c>
      <c r="AU37" s="8">
        <f>('µmol Ester Cleaved'!AU36/200)*10^3</f>
        <v>0.92465388638366997</v>
      </c>
      <c r="AV37" s="8">
        <f>('µmol Ester Cleaved'!AV36/200)*10^3</f>
        <v>0.93135695189610668</v>
      </c>
      <c r="AW37" s="8">
        <f>('µmol Ester Cleaved'!AW36/200)*10^3</f>
        <v>0.93852631761810368</v>
      </c>
      <c r="AX37" s="8">
        <f>('µmol Ester Cleaved'!AX36/200)*10^3</f>
        <v>0.94493794549956522</v>
      </c>
      <c r="AY37" s="8">
        <f>('µmol Ester Cleaved'!AY36/200)*10^3</f>
        <v>0.95280676153590338</v>
      </c>
      <c r="AZ37" s="8">
        <f>('µmol Ester Cleaved'!AZ36/200)*10^3</f>
        <v>0.95577942537185334</v>
      </c>
      <c r="BA37" s="8">
        <f>('µmol Ester Cleaved'!BA36/200)*10^3</f>
        <v>0.96125845283419287</v>
      </c>
      <c r="BB37" s="8">
        <f>('µmol Ester Cleaved'!BB36/200)*10^3</f>
        <v>0.96364824140819205</v>
      </c>
      <c r="BC37" s="8">
        <f>('µmol Ester Cleaved'!BC36/200)*10^3</f>
        <v>0.96761179318945878</v>
      </c>
      <c r="BD37" s="8">
        <f>('µmol Ester Cleaved'!BD36/200)*10^3</f>
        <v>0.97075931960399453</v>
      </c>
      <c r="BE37" s="8">
        <f>('µmol Ester Cleaved'!BE36/200)*10^3</f>
        <v>0.97495602149004157</v>
      </c>
      <c r="BF37" s="8">
        <f>('µmol Ester Cleaved'!BF36/200)*10^3</f>
        <v>0.97740409759023561</v>
      </c>
      <c r="BG37" s="8">
        <f>('µmol Ester Cleaved'!BG36/200)*10^3</f>
        <v>0.98311627515735567</v>
      </c>
      <c r="BH37" s="8">
        <f>('µmol Ester Cleaved'!BH36/200)*10^3</f>
        <v>0.98486490094320867</v>
      </c>
      <c r="BI37" s="8">
        <f>('µmol Ester Cleaved'!BI36/200)*10^3</f>
        <v>0.98888674025067047</v>
      </c>
      <c r="BJ37" s="8">
        <f>('µmol Ester Cleaved'!BJ36/200)*10^3</f>
        <v>0.99005249077457258</v>
      </c>
      <c r="BK37" s="8">
        <f>('µmol Ester Cleaved'!BK36/200)*10^3</f>
        <v>0.99384117997725385</v>
      </c>
      <c r="BL37" s="8">
        <f>('µmol Ester Cleaved'!BL36/200)*10^3</f>
        <v>0.99541494318452139</v>
      </c>
      <c r="BM37" s="8">
        <f>('µmol Ester Cleaved'!BM36/200)*10^3</f>
        <v>0.99990308270154404</v>
      </c>
      <c r="BN37" s="8">
        <f>('µmol Ester Cleaved'!BN36/200)*10^3</f>
        <v>0.99984479517534885</v>
      </c>
      <c r="BO37" s="8">
        <f>('µmol Ester Cleaved'!BO36/200)*10^3</f>
        <v>1.0037500594304207</v>
      </c>
      <c r="BP37" s="8">
        <f>('µmol Ester Cleaved'!BP36/200)*10^3</f>
        <v>1.0052655351114932</v>
      </c>
      <c r="BQ37" s="8">
        <f>('µmol Ester Cleaved'!BQ36/200)*10^3</f>
        <v>1.0092873744189554</v>
      </c>
      <c r="BR37" s="8">
        <f>('µmol Ester Cleaved'!BR36/200)*10^3</f>
        <v>1.0096953871023211</v>
      </c>
      <c r="BS37" s="8">
        <f>('µmol Ester Cleaved'!BS36/200)*10^3</f>
        <v>1.0138338014621733</v>
      </c>
      <c r="BT37" s="8">
        <f>('µmol Ester Cleaved'!BT36/200)*10^3</f>
        <v>1.0147081143550996</v>
      </c>
      <c r="BU37" s="8">
        <f>('µmol Ester Cleaved'!BU36/200)*10^3</f>
        <v>1.0185550910839762</v>
      </c>
      <c r="BV37" s="8">
        <f>('µmol Ester Cleaved'!BV36/200)*10^3</f>
        <v>1.0192545413983172</v>
      </c>
      <c r="BW37" s="8">
        <f>('µmol Ester Cleaved'!BW36/200)*10^3</f>
        <v>1.0230432306009987</v>
      </c>
      <c r="BX37" s="8">
        <f>('µmol Ester Cleaved'!BX36/200)*10^3</f>
        <v>1.0230432306009991</v>
      </c>
      <c r="BY37" s="8">
        <f>('µmol Ester Cleaved'!BY36/200)*10^3</f>
        <v>1.0287554081681187</v>
      </c>
      <c r="BZ37" s="8">
        <f>('µmol Ester Cleaved'!BZ36/200)*10^3</f>
        <v>1.0267736322774854</v>
      </c>
      <c r="CA37" s="8">
        <f>('µmol Ester Cleaved'!CA36/200)*10^3</f>
        <v>1.0298045836396303</v>
      </c>
      <c r="CB37" s="8">
        <f>('µmol Ester Cleaved'!CB36/200)*10^3</f>
        <v>1.0317863595302639</v>
      </c>
      <c r="CC37" s="8">
        <f>('µmol Ester Cleaved'!CC36/200)*10^3</f>
        <v>1.0359247738901161</v>
      </c>
      <c r="CD37" s="8">
        <f>('µmol Ester Cleaved'!CD36/200)*10^3</f>
        <v>1.0362744990472865</v>
      </c>
      <c r="CE37" s="8">
        <f>('µmol Ester Cleaved'!CE36/200)*10^3</f>
        <v>1.0397134630927976</v>
      </c>
      <c r="CF37" s="8">
        <f>('µmol Ester Cleaved'!CF36/200)*10^3</f>
        <v>1.0388974377260662</v>
      </c>
      <c r="CG37" s="8">
        <f>('µmol Ester Cleaved'!CG36/200)*10^3</f>
        <v>1.0429192770335283</v>
      </c>
      <c r="CH37" s="8">
        <f>('µmol Ester Cleaved'!CH36/200)*10^3</f>
        <v>1.0422198267191864</v>
      </c>
      <c r="CI37" s="8">
        <f>('µmol Ester Cleaved'!CI36/200)*10^3</f>
        <v>1.0458336533432835</v>
      </c>
      <c r="CJ37" s="8">
        <f>('µmol Ester Cleaved'!CJ36/200)*10^3</f>
        <v>1.0467079662362093</v>
      </c>
      <c r="CK37" s="8">
        <f>('µmol Ester Cleaved'!CK36/200)*10^3</f>
        <v>1.048748029653038</v>
      </c>
      <c r="CL37" s="8">
        <f>('µmol Ester Cleaved'!CL36/200)*10^3</f>
        <v>1.0497389175983549</v>
      </c>
      <c r="CM37" s="8">
        <f>('µmol Ester Cleaved'!CM36/200)*10^3</f>
        <v>1.0513709683318175</v>
      </c>
      <c r="CN37" s="8">
        <f>('µmol Ester Cleaved'!CN36/200)*10^3</f>
        <v>1.0506715180174759</v>
      </c>
      <c r="CO37" s="8">
        <f>('µmol Ester Cleaved'!CO36/200)*10^3</f>
        <v>1.0539939070105966</v>
      </c>
      <c r="CP37" s="8">
        <f>('µmol Ester Cleaved'!CP36/200)*10^3</f>
        <v>1.0539356194844016</v>
      </c>
      <c r="CQ37" s="8">
        <f>('µmol Ester Cleaved'!CQ36/200)*10^3</f>
        <v>1.0560922579536203</v>
      </c>
      <c r="CR37" s="8">
        <f>('µmol Ester Cleaved'!CR36/200)*10^3</f>
        <v>1.05585910784884</v>
      </c>
      <c r="CS37" s="8">
        <f>('µmol Ester Cleaved'!CS36/200)*10^3</f>
        <v>1.0592397843681558</v>
      </c>
      <c r="CT37" s="8">
        <f>('µmol Ester Cleaved'!CT36/200)*10^3</f>
        <v>1.0606969725230337</v>
      </c>
      <c r="CU37" s="8">
        <f>('µmol Ester Cleaved'!CU36/200)*10^3</f>
        <v>1.0650102494614708</v>
      </c>
      <c r="CV37" s="8"/>
    </row>
    <row r="38" spans="1:100" x14ac:dyDescent="0.25">
      <c r="A38" s="61">
        <v>7</v>
      </c>
      <c r="B38" s="13">
        <v>707</v>
      </c>
      <c r="C38" s="8">
        <f>('µmol Ester Cleaved'!C37/200)*10^3</f>
        <v>0</v>
      </c>
      <c r="D38" s="8">
        <f>('µmol Ester Cleaved'!D37/200)*10^3</f>
        <v>0.26037037951351194</v>
      </c>
      <c r="E38" s="8">
        <f>('µmol Ester Cleaved'!E37/200)*10^3</f>
        <v>0.35147378295645304</v>
      </c>
      <c r="F38" s="8">
        <f>('µmol Ester Cleaved'!F37/200)*10^3</f>
        <v>0.38691259888307422</v>
      </c>
      <c r="G38" s="8">
        <f>('µmol Ester Cleaved'!G37/200)*10^3</f>
        <v>0.42608181648618132</v>
      </c>
      <c r="H38" s="8">
        <f>('µmol Ester Cleaved'!H37/200)*10^3</f>
        <v>0.45551701721470683</v>
      </c>
      <c r="I38" s="8">
        <f>('µmol Ester Cleaved'!I37/200)*10^3</f>
        <v>0.46997232371109143</v>
      </c>
      <c r="J38" s="8">
        <f>('µmol Ester Cleaved'!J37/200)*10^3</f>
        <v>0.4849522179432319</v>
      </c>
      <c r="K38" s="8">
        <f>('µmol Ester Cleaved'!K37/200)*10^3</f>
        <v>0.4882163194101577</v>
      </c>
      <c r="L38" s="8">
        <f>('µmol Ester Cleaved'!L37/200)*10^3</f>
        <v>0.49532739760595995</v>
      </c>
      <c r="M38" s="8">
        <f>('µmol Ester Cleaved'!M37/200)*10^3</f>
        <v>0.49602684792030133</v>
      </c>
      <c r="N38" s="8">
        <f>('µmol Ester Cleaved'!N37/200)*10^3</f>
        <v>0.49631828555127677</v>
      </c>
      <c r="O38" s="8">
        <f>('µmol Ester Cleaved'!O37/200)*10^3</f>
        <v>0.49923266186103166</v>
      </c>
      <c r="P38" s="8">
        <f>('µmol Ester Cleaved'!P37/200)*10^3</f>
        <v>0.50430367664000564</v>
      </c>
      <c r="Q38" s="8">
        <f>('µmol Ester Cleaved'!Q37/200)*10^3</f>
        <v>0.50774264068551656</v>
      </c>
      <c r="R38" s="8">
        <f>('µmol Ester Cleaved'!R37/200)*10^3</f>
        <v>0.51642748208858624</v>
      </c>
      <c r="S38" s="8">
        <f>('µmol Ester Cleaved'!S37/200)*10^3</f>
        <v>0.52330541017960808</v>
      </c>
      <c r="T38" s="8">
        <f>('µmol Ester Cleaved'!T37/200)*10^3</f>
        <v>0.529833613113459</v>
      </c>
      <c r="U38" s="8">
        <f>('µmol Ester Cleaved'!U37/200)*10^3</f>
        <v>0.53776071667599279</v>
      </c>
      <c r="V38" s="8">
        <f>('µmol Ester Cleaved'!V37/200)*10^3</f>
        <v>0.54580439529091662</v>
      </c>
      <c r="W38" s="8">
        <f>('µmol Ester Cleaved'!W37/200)*10^3</f>
        <v>0.55303204853910937</v>
      </c>
      <c r="X38" s="8">
        <f>('µmol Ester Cleaved'!X37/200)*10^3</f>
        <v>0.56095915210164271</v>
      </c>
      <c r="Y38" s="8">
        <f>('µmol Ester Cleaved'!Y37/200)*10^3</f>
        <v>0.57075145650241921</v>
      </c>
      <c r="Z38" s="8">
        <f>('µmol Ester Cleaved'!Z37/200)*10^3</f>
        <v>0.57640534654334408</v>
      </c>
      <c r="AA38" s="8">
        <f>('µmol Ester Cleaved'!AA37/200)*10^3</f>
        <v>0.58409930000109755</v>
      </c>
      <c r="AB38" s="8">
        <f>('µmol Ester Cleaved'!AB37/200)*10^3</f>
        <v>0.58992805262060777</v>
      </c>
      <c r="AC38" s="8">
        <f>('µmol Ester Cleaved'!AC37/200)*10^3</f>
        <v>0.59674769318543386</v>
      </c>
      <c r="AD38" s="8">
        <f>('µmol Ester Cleaved'!AD37/200)*10^3</f>
        <v>0.60374219632884574</v>
      </c>
      <c r="AE38" s="8">
        <f>('µmol Ester Cleaved'!AE37/200)*10^3</f>
        <v>0.60875492358162453</v>
      </c>
      <c r="AF38" s="8">
        <f>('µmol Ester Cleaved'!AF37/200)*10^3</f>
        <v>0.61435052609635421</v>
      </c>
      <c r="AG38" s="8">
        <f>('µmol Ester Cleaved'!AG37/200)*10^3</f>
        <v>0.62099530408259551</v>
      </c>
      <c r="AH38" s="8">
        <f>('µmol Ester Cleaved'!AH37/200)*10^3</f>
        <v>0.62629946896634969</v>
      </c>
      <c r="AI38" s="8">
        <f>('µmol Ester Cleaved'!AI37/200)*10^3</f>
        <v>0.63142877127151831</v>
      </c>
      <c r="AJ38" s="8">
        <f>('µmol Ester Cleaved'!AJ37/200)*10^3</f>
        <v>0.63609177336712652</v>
      </c>
      <c r="AK38" s="8">
        <f>('µmol Ester Cleaved'!AK37/200)*10^3</f>
        <v>0.63993875009600343</v>
      </c>
      <c r="AL38" s="8">
        <f>('µmol Ester Cleaved'!AL37/200)*10^3</f>
        <v>0.6442520270344404</v>
      </c>
      <c r="AM38" s="8">
        <f>('µmol Ester Cleaved'!AM37/200)*10^3</f>
        <v>0.64477661477019621</v>
      </c>
      <c r="AN38" s="8">
        <f>('µmol Ester Cleaved'!AN37/200)*10^3</f>
        <v>0.65188769296599869</v>
      </c>
      <c r="AO38" s="8">
        <f>('µmol Ester Cleaved'!AO37/200)*10^3</f>
        <v>0.65759987053311864</v>
      </c>
      <c r="AP38" s="8">
        <f>('µmol Ester Cleaved'!AP37/200)*10^3</f>
        <v>0.65958164642375194</v>
      </c>
      <c r="AQ38" s="8">
        <f>('µmol Ester Cleaved'!AQ37/200)*10^3</f>
        <v>0.65905705868799558</v>
      </c>
      <c r="AR38" s="8">
        <f>('µmol Ester Cleaved'!AR37/200)*10^3</f>
        <v>0.6648275237813106</v>
      </c>
      <c r="AS38" s="8">
        <f>('µmol Ester Cleaved'!AS37/200)*10^3</f>
        <v>0.66750874998628551</v>
      </c>
      <c r="AT38" s="8">
        <f>('µmol Ester Cleaved'!AT37/200)*10^3</f>
        <v>0.67392037786774661</v>
      </c>
      <c r="AU38" s="8">
        <f>('µmol Ester Cleaved'!AU37/200)*10^3</f>
        <v>0.67881653006813458</v>
      </c>
      <c r="AV38" s="8">
        <f>('µmol Ester Cleaved'!AV37/200)*10^3</f>
        <v>0.68476185774003495</v>
      </c>
      <c r="AW38" s="8">
        <f>('µmol Ester Cleaved'!AW37/200)*10^3</f>
        <v>0.68936657230944809</v>
      </c>
      <c r="AX38" s="8">
        <f>('µmol Ester Cleaved'!AX37/200)*10^3</f>
        <v>0.69531189998134824</v>
      </c>
      <c r="AY38" s="8">
        <f>('µmol Ester Cleaved'!AY37/200)*10^3</f>
        <v>0.69962517691978532</v>
      </c>
      <c r="AZ38" s="8">
        <f>('µmol Ester Cleaved'!AZ37/200)*10^3</f>
        <v>0.70084921496988262</v>
      </c>
      <c r="BA38" s="8">
        <f>('µmol Ester Cleaved'!BA37/200)*10^3</f>
        <v>0.69985832702456563</v>
      </c>
      <c r="BB38" s="8">
        <f>('µmol Ester Cleaved'!BB37/200)*10^3</f>
        <v>0.70119894012705297</v>
      </c>
      <c r="BC38" s="8">
        <f>('µmol Ester Cleaved'!BC37/200)*10^3</f>
        <v>0.70079092744368754</v>
      </c>
      <c r="BD38" s="8">
        <f>('µmol Ester Cleaved'!BD37/200)*10^3</f>
        <v>0.7032390035438818</v>
      </c>
      <c r="BE38" s="8">
        <f>('µmol Ester Cleaved'!BE37/200)*10^3</f>
        <v>0.70411331643680852</v>
      </c>
      <c r="BF38" s="8">
        <f>('µmol Ester Cleaved'!BF37/200)*10^3</f>
        <v>0.70516249190832003</v>
      </c>
      <c r="BG38" s="8">
        <f>('µmol Ester Cleaved'!BG37/200)*10^3</f>
        <v>0.70557050459168602</v>
      </c>
      <c r="BH38" s="8">
        <f>('µmol Ester Cleaved'!BH37/200)*10^3</f>
        <v>0.7071442677989539</v>
      </c>
      <c r="BI38" s="8">
        <f>('µmol Ester Cleaved'!BI37/200)*10^3</f>
        <v>0.70766885553470948</v>
      </c>
      <c r="BJ38" s="8">
        <f>('µmol Ester Cleaved'!BJ37/200)*10^3</f>
        <v>0.7071442677989539</v>
      </c>
      <c r="BK38" s="8">
        <f>('µmol Ester Cleaved'!BK37/200)*10^3</f>
        <v>0.70720255532514875</v>
      </c>
      <c r="BL38" s="8">
        <f>('µmol Ester Cleaved'!BL37/200)*10^3</f>
        <v>0.70761056800851396</v>
      </c>
      <c r="BM38" s="8">
        <f>('µmol Ester Cleaved'!BM37/200)*10^3</f>
        <v>0.707552280482319</v>
      </c>
      <c r="BN38" s="8">
        <f>('µmol Ester Cleaved'!BN37/200)*10^3</f>
        <v>0.70696940522036811</v>
      </c>
      <c r="BO38" s="8">
        <f>('µmol Ester Cleaved'!BO37/200)*10^3</f>
        <v>0.70720255532514864</v>
      </c>
      <c r="BP38" s="8">
        <f>('µmol Ester Cleaved'!BP37/200)*10^3</f>
        <v>0.7070276927465633</v>
      </c>
      <c r="BQ38" s="8">
        <f>('µmol Ester Cleaved'!BQ37/200)*10^3</f>
        <v>0.7072608428513435</v>
      </c>
      <c r="BR38" s="8">
        <f>('µmol Ester Cleaved'!BR37/200)*10^3</f>
        <v>0.70580365469646622</v>
      </c>
      <c r="BS38" s="8">
        <f>('µmol Ester Cleaved'!BS37/200)*10^3</f>
        <v>0.70574536717027114</v>
      </c>
      <c r="BT38" s="8">
        <f>('µmol Ester Cleaved'!BT37/200)*10^3</f>
        <v>0.70498762932973447</v>
      </c>
      <c r="BU38" s="8">
        <f>('µmol Ester Cleaved'!BU37/200)*10^3</f>
        <v>0.70510420438212473</v>
      </c>
      <c r="BV38" s="8">
        <f>('µmol Ester Cleaved'!BV37/200)*10^3</f>
        <v>0.70551221706549039</v>
      </c>
      <c r="BW38" s="8">
        <f>('µmol Ester Cleaved'!BW37/200)*10^3</f>
        <v>0.70597851727505145</v>
      </c>
      <c r="BX38" s="8">
        <f>('µmol Ester Cleaved'!BX37/200)*10^3</f>
        <v>0.7041716039630036</v>
      </c>
      <c r="BY38" s="8">
        <f>('µmol Ester Cleaved'!BY37/200)*10^3</f>
        <v>0.70446304159397877</v>
      </c>
      <c r="BZ38" s="8">
        <f>('µmol Ester Cleaved'!BZ37/200)*10^3</f>
        <v>0.70160695281041885</v>
      </c>
      <c r="CA38" s="8">
        <f>('µmol Ester Cleaved'!CA37/200)*10^3</f>
        <v>0.70154866528422377</v>
      </c>
      <c r="CB38" s="8">
        <f>('µmol Ester Cleaved'!CB37/200)*10^3</f>
        <v>0.7021315405461751</v>
      </c>
      <c r="CC38" s="8">
        <f>('µmol Ester Cleaved'!CC37/200)*10^3</f>
        <v>0.70318071601768684</v>
      </c>
      <c r="CD38" s="8">
        <f>('µmol Ester Cleaved'!CD37/200)*10^3</f>
        <v>0.70218982807236996</v>
      </c>
      <c r="CE38" s="8">
        <f>('µmol Ester Cleaved'!CE37/200)*10^3</f>
        <v>0.70131551517944357</v>
      </c>
      <c r="CF38" s="8">
        <f>('µmol Ester Cleaved'!CF37/200)*10^3</f>
        <v>0.70032462723412692</v>
      </c>
      <c r="CG38" s="8">
        <f>('µmol Ester Cleaved'!CG37/200)*10^3</f>
        <v>0.70090750249607792</v>
      </c>
      <c r="CH38" s="8">
        <f>('µmol Ester Cleaved'!CH37/200)*10^3</f>
        <v>0.70049948981271182</v>
      </c>
      <c r="CI38" s="8">
        <f>('µmol Ester Cleaved'!CI37/200)*10^3</f>
        <v>0.69945031434119997</v>
      </c>
      <c r="CJ38" s="8">
        <f>('µmol Ester Cleaved'!CJ37/200)*10^3</f>
        <v>0.70090750249607792</v>
      </c>
      <c r="CK38" s="8">
        <f>('µmol Ester Cleaved'!CK37/200)*10^3</f>
        <v>0.69688566318861589</v>
      </c>
      <c r="CL38" s="8">
        <f>('µmol Ester Cleaved'!CL37/200)*10^3</f>
        <v>0.69735196339817695</v>
      </c>
      <c r="CM38" s="8">
        <f>('µmol Ester Cleaved'!CM37/200)*10^3</f>
        <v>0.69537018750754309</v>
      </c>
      <c r="CN38" s="8">
        <f>('µmol Ester Cleaved'!CN37/200)*10^3</f>
        <v>0.69542847503373817</v>
      </c>
      <c r="CO38" s="8">
        <f>('µmol Ester Cleaved'!CO37/200)*10^3</f>
        <v>0.6944958746146167</v>
      </c>
      <c r="CP38" s="8">
        <f>('µmol Ester Cleaved'!CP37/200)*10^3</f>
        <v>0.69507874987656759</v>
      </c>
      <c r="CQ38" s="8">
        <f>('µmol Ester Cleaved'!CQ37/200)*10^3</f>
        <v>0.69507874987656781</v>
      </c>
      <c r="CR38" s="8">
        <f>('µmol Ester Cleaved'!CR37/200)*10^3</f>
        <v>0.6947290247193969</v>
      </c>
      <c r="CS38" s="8">
        <f>('µmol Ester Cleaved'!CS37/200)*10^3</f>
        <v>0.69589477524329901</v>
      </c>
      <c r="CT38" s="8">
        <f>('µmol Ester Cleaved'!CT37/200)*10^3</f>
        <v>0.69723538834578658</v>
      </c>
      <c r="CU38" s="8">
        <f>('µmol Ester Cleaved'!CU37/200)*10^3</f>
        <v>0.69816798876490815</v>
      </c>
      <c r="CV38" s="8"/>
    </row>
    <row r="39" spans="1:100" x14ac:dyDescent="0.25">
      <c r="A39" s="61">
        <v>8</v>
      </c>
      <c r="B39" s="13">
        <v>708</v>
      </c>
      <c r="C39" s="8">
        <f>('µmol Ester Cleaved'!C38/200)*10^3</f>
        <v>0</v>
      </c>
      <c r="D39" s="8">
        <f>('µmol Ester Cleaved'!D38/200)*10^3</f>
        <v>0.26709287420134475</v>
      </c>
      <c r="E39" s="8">
        <f>('µmol Ester Cleaved'!E38/200)*10^3</f>
        <v>0.4030776728145129</v>
      </c>
      <c r="F39" s="8">
        <f>('µmol Ester Cleaved'!F38/200)*10^3</f>
        <v>0.46935059009834179</v>
      </c>
      <c r="G39" s="8">
        <f>('µmol Ester Cleaved'!G38/200)*10^3</f>
        <v>0.49884407835306266</v>
      </c>
      <c r="H39" s="8">
        <f>('µmol Ester Cleaved'!H38/200)*10^3</f>
        <v>0.52035217551905444</v>
      </c>
      <c r="I39" s="8">
        <f>('µmol Ester Cleaved'!I38/200)*10^3</f>
        <v>0.53842130863953508</v>
      </c>
      <c r="J39" s="8">
        <f>('µmol Ester Cleaved'!J38/200)*10^3</f>
        <v>0.55596585402426024</v>
      </c>
      <c r="K39" s="8">
        <f>('µmol Ester Cleaved'!K38/200)*10^3</f>
        <v>0.57310238672561997</v>
      </c>
      <c r="L39" s="8">
        <f>('µmol Ester Cleaved'!L38/200)*10^3</f>
        <v>0.60032266145873125</v>
      </c>
      <c r="M39" s="8">
        <f>('µmol Ester Cleaved'!M38/200)*10^3</f>
        <v>0.61979069520789487</v>
      </c>
      <c r="N39" s="8">
        <f>('µmol Ester Cleaved'!N38/200)*10^3</f>
        <v>0.63477058944003562</v>
      </c>
      <c r="O39" s="8">
        <f>('µmol Ester Cleaved'!O38/200)*10^3</f>
        <v>0.65336431029627262</v>
      </c>
      <c r="P39" s="8">
        <f>('µmol Ester Cleaved'!P38/200)*10^3</f>
        <v>0.67242433136207003</v>
      </c>
      <c r="Q39" s="8">
        <f>('µmol Ester Cleaved'!Q38/200)*10^3</f>
        <v>0.68658820022747968</v>
      </c>
      <c r="R39" s="8">
        <f>('µmol Ester Cleaved'!R38/200)*10^3</f>
        <v>0.69976118114757224</v>
      </c>
      <c r="S39" s="8">
        <f>('µmol Ester Cleaved'!S38/200)*10^3</f>
        <v>0.71112724875561684</v>
      </c>
      <c r="T39" s="8">
        <f>('µmol Ester Cleaved'!T38/200)*10^3</f>
        <v>0.72161900347073482</v>
      </c>
      <c r="U39" s="8">
        <f>('µmol Ester Cleaved'!U38/200)*10^3</f>
        <v>0.73176103302868223</v>
      </c>
      <c r="V39" s="8">
        <f>('µmol Ester Cleaved'!V38/200)*10^3</f>
        <v>0.74172820000804429</v>
      </c>
      <c r="W39" s="8">
        <f>('µmol Ester Cleaved'!W38/200)*10^3</f>
        <v>0.7498301661491632</v>
      </c>
      <c r="X39" s="8">
        <f>('µmol Ester Cleaved'!X38/200)*10^3</f>
        <v>0.760263633338086</v>
      </c>
      <c r="Y39" s="8">
        <f>('µmol Ester Cleaved'!Y38/200)*10^3</f>
        <v>0.77098853815798407</v>
      </c>
      <c r="Z39" s="8">
        <f>('µmol Ester Cleaved'!Z38/200)*10^3</f>
        <v>0.77815790387998185</v>
      </c>
      <c r="AA39" s="8">
        <f>('µmol Ester Cleaved'!AA38/200)*10^3</f>
        <v>0.78777534570217322</v>
      </c>
      <c r="AB39" s="8">
        <f>('µmol Ester Cleaved'!AB38/200)*10^3</f>
        <v>0.79488642389797537</v>
      </c>
      <c r="AC39" s="8">
        <f>('µmol Ester Cleaved'!AC38/200)*10^3</f>
        <v>0.80263866488192359</v>
      </c>
      <c r="AD39" s="8">
        <f>('µmol Ester Cleaved'!AD38/200)*10^3</f>
        <v>0.8107406310230425</v>
      </c>
      <c r="AE39" s="8">
        <f>('µmol Ester Cleaved'!AE38/200)*10^3</f>
        <v>0.81773513416645438</v>
      </c>
      <c r="AF39" s="8">
        <f>('µmol Ester Cleaved'!AF38/200)*10^3</f>
        <v>0.82432162462650116</v>
      </c>
      <c r="AG39" s="8">
        <f>('µmol Ester Cleaved'!AG38/200)*10^3</f>
        <v>0.83277331592479031</v>
      </c>
      <c r="AH39" s="8">
        <f>('µmol Ester Cleaved'!AH38/200)*10^3</f>
        <v>0.83947638143722714</v>
      </c>
      <c r="AI39" s="8">
        <f>('µmol Ester Cleaved'!AI38/200)*10^3</f>
        <v>0.84547999663532214</v>
      </c>
      <c r="AJ39" s="8">
        <f>('µmol Ester Cleaved'!AJ38/200)*10^3</f>
        <v>0.85294079998829486</v>
      </c>
      <c r="AK39" s="8">
        <f>('µmol Ester Cleaved'!AK38/200)*10^3</f>
        <v>0.8589444151863902</v>
      </c>
      <c r="AL39" s="8">
        <f>('µmol Ester Cleaved'!AL38/200)*10^3</f>
        <v>0.86483145533209538</v>
      </c>
      <c r="AM39" s="8">
        <f>('µmol Ester Cleaved'!AM38/200)*10^3</f>
        <v>0.8676875441156553</v>
      </c>
      <c r="AN39" s="8">
        <f>('µmol Ester Cleaved'!AN38/200)*10^3</f>
        <v>0.87765471109501714</v>
      </c>
      <c r="AO39" s="8">
        <f>('µmol Ester Cleaved'!AO38/200)*10^3</f>
        <v>0.88534866455277061</v>
      </c>
      <c r="AP39" s="8">
        <f>('µmol Ester Cleaved'!AP38/200)*10^3</f>
        <v>0.88995337912218342</v>
      </c>
      <c r="AQ39" s="8">
        <f>('µmol Ester Cleaved'!AQ38/200)*10^3</f>
        <v>0.89170200490803608</v>
      </c>
      <c r="AR39" s="8">
        <f>('µmol Ester Cleaved'!AR38/200)*10^3</f>
        <v>0.89939595836578956</v>
      </c>
      <c r="AS39" s="8">
        <f>('µmol Ester Cleaved'!AS38/200)*10^3</f>
        <v>0.90382581035661702</v>
      </c>
      <c r="AT39" s="8">
        <f>('µmol Ester Cleaved'!AT38/200)*10^3</f>
        <v>0.91198606402393145</v>
      </c>
      <c r="AU39" s="8">
        <f>('µmol Ester Cleaved'!AU38/200)*10^3</f>
        <v>0.91927200479831861</v>
      </c>
      <c r="AV39" s="8">
        <f>('µmol Ester Cleaved'!AV38/200)*10^3</f>
        <v>0.92673280815129166</v>
      </c>
      <c r="AW39" s="8">
        <f>('µmol Ester Cleaved'!AW38/200)*10^3</f>
        <v>0.93355244871611798</v>
      </c>
      <c r="AX39" s="8">
        <f>('µmol Ester Cleaved'!AX38/200)*10^3</f>
        <v>0.94182927743582245</v>
      </c>
      <c r="AY39" s="8">
        <f>('µmol Ester Cleaved'!AY38/200)*10^3</f>
        <v>0.94888206810542952</v>
      </c>
      <c r="AZ39" s="8">
        <f>('µmol Ester Cleaved'!AZ38/200)*10^3</f>
        <v>0.95243760720333104</v>
      </c>
      <c r="BA39" s="8">
        <f>('µmol Ester Cleaved'!BA38/200)*10^3</f>
        <v>0.95756690950849932</v>
      </c>
      <c r="BB39" s="8">
        <f>('µmol Ester Cleaved'!BB38/200)*10^3</f>
        <v>0.96123902365879077</v>
      </c>
      <c r="BC39" s="8">
        <f>('µmol Ester Cleaved'!BC38/200)*10^3</f>
        <v>0.96386196233757049</v>
      </c>
      <c r="BD39" s="8">
        <f>('µmol Ester Cleaved'!BD38/200)*10^3</f>
        <v>0.96899126464273921</v>
      </c>
      <c r="BE39" s="8">
        <f>('µmol Ester Cleaved'!BE38/200)*10^3</f>
        <v>0.97225536610966468</v>
      </c>
      <c r="BF39" s="8">
        <f>('µmol Ester Cleaved'!BF38/200)*10^3</f>
        <v>0.97621891789093185</v>
      </c>
      <c r="BG39" s="8">
        <f>('µmol Ester Cleaved'!BG38/200)*10^3</f>
        <v>0.9797744569888327</v>
      </c>
      <c r="BH39" s="8">
        <f>('µmol Ester Cleaved'!BH38/200)*10^3</f>
        <v>0.98385458382248947</v>
      </c>
      <c r="BI39" s="8">
        <f>('µmol Ester Cleaved'!BI38/200)*10^3</f>
        <v>0.98688553518463518</v>
      </c>
      <c r="BJ39" s="8">
        <f>('µmol Ester Cleaved'!BJ38/200)*10^3</f>
        <v>0.98945018633721915</v>
      </c>
      <c r="BK39" s="8">
        <f>('µmol Ester Cleaved'!BK38/200)*10^3</f>
        <v>0.99236456264697404</v>
      </c>
      <c r="BL39" s="8">
        <f>('µmol Ester Cleaved'!BL38/200)*10^3</f>
        <v>0.9956869516400948</v>
      </c>
      <c r="BM39" s="8">
        <f>('µmol Ester Cleaved'!BM38/200)*10^3</f>
        <v>0.99836817784506926</v>
      </c>
      <c r="BN39" s="8">
        <f>('µmol Ester Cleaved'!BN38/200)*10^3</f>
        <v>1.0002333786833126</v>
      </c>
      <c r="BO39" s="8">
        <f>('µmol Ester Cleaved'!BO38/200)*10^3</f>
        <v>1.002681454783507</v>
      </c>
      <c r="BP39" s="8">
        <f>('µmol Ester Cleaved'!BP38/200)*10^3</f>
        <v>1.0061787063552126</v>
      </c>
      <c r="BQ39" s="8">
        <f>('µmol Ester Cleaved'!BQ38/200)*10^3</f>
        <v>1.0090930826649678</v>
      </c>
      <c r="BR39" s="8">
        <f>('µmol Ester Cleaved'!BR38/200)*10^3</f>
        <v>1.0110165710294061</v>
      </c>
      <c r="BS39" s="8">
        <f>('µmol Ester Cleaved'!BS38/200)*10^3</f>
        <v>1.0137560847605755</v>
      </c>
      <c r="BT39" s="8">
        <f>('µmol Ester Cleaved'!BT38/200)*10^3</f>
        <v>1.01608758580838</v>
      </c>
      <c r="BU39" s="8">
        <f>('µmol Ester Cleaved'!BU38/200)*10^3</f>
        <v>1.0188270995395496</v>
      </c>
      <c r="BV39" s="8">
        <f>('µmol Ester Cleaved'!BV38/200)*10^3</f>
        <v>1.0213917506921342</v>
      </c>
      <c r="BW39" s="8">
        <f>('µmol Ester Cleaved'!BW38/200)*10^3</f>
        <v>1.0238981143185231</v>
      </c>
      <c r="BX39" s="8">
        <f>('µmol Ester Cleaved'!BX38/200)*10^3</f>
        <v>1.0253553024734008</v>
      </c>
      <c r="BY39" s="8">
        <f>('µmol Ester Cleaved'!BY38/200)*10^3</f>
        <v>1.0297851544642287</v>
      </c>
      <c r="BZ39" s="8">
        <f>('µmol Ester Cleaved'!BZ38/200)*10^3</f>
        <v>1.0290857041498875</v>
      </c>
      <c r="CA39" s="8">
        <f>('µmol Ester Cleaved'!CA38/200)*10^3</f>
        <v>1.0314754927238863</v>
      </c>
      <c r="CB39" s="8">
        <f>('µmol Ester Cleaved'!CB38/200)*10^3</f>
        <v>1.0349727442955925</v>
      </c>
      <c r="CC39" s="8">
        <f>('µmol Ester Cleaved'!CC38/200)*10^3</f>
        <v>1.0374208203957864</v>
      </c>
      <c r="CD39" s="8">
        <f>('µmol Ester Cleaved'!CD38/200)*10^3</f>
        <v>1.0395191713388101</v>
      </c>
      <c r="CE39" s="8">
        <f>('µmol Ester Cleaved'!CE38/200)*10^3</f>
        <v>1.041734097334224</v>
      </c>
      <c r="CF39" s="8">
        <f>('µmol Ester Cleaved'!CF38/200)*10^3</f>
        <v>1.0425501227009555</v>
      </c>
      <c r="CG39" s="8">
        <f>('µmol Ester Cleaved'!CG38/200)*10^3</f>
        <v>1.0451147738535402</v>
      </c>
      <c r="CH39" s="8">
        <f>('µmol Ester Cleaved'!CH38/200)*10^3</f>
        <v>1.0469799746917827</v>
      </c>
      <c r="CI39" s="8">
        <f>('µmol Ester Cleaved'!CI38/200)*10^3</f>
        <v>1.0483205877942705</v>
      </c>
      <c r="CJ39" s="8">
        <f>('µmol Ester Cleaved'!CJ38/200)*10^3</f>
        <v>1.0512932516302205</v>
      </c>
      <c r="CK39" s="8">
        <f>('µmol Ester Cleaved'!CK38/200)*10^3</f>
        <v>1.0519927019445614</v>
      </c>
      <c r="CL39" s="8">
        <f>('µmol Ester Cleaved'!CL38/200)*10^3</f>
        <v>1.054499065570951</v>
      </c>
      <c r="CM39" s="8">
        <f>('µmol Ester Cleaved'!CM38/200)*10^3</f>
        <v>1.0547322156757311</v>
      </c>
      <c r="CN39" s="8">
        <f>('µmol Ester Cleaved'!CN38/200)*10^3</f>
        <v>1.0557231036210479</v>
      </c>
      <c r="CO39" s="8">
        <f>('µmol Ester Cleaved'!CO38/200)*10^3</f>
        <v>1.0579380296164613</v>
      </c>
      <c r="CP39" s="8">
        <f>('µmol Ester Cleaved'!CP38/200)*10^3</f>
        <v>1.059453505297534</v>
      </c>
      <c r="CQ39" s="8">
        <f>('µmol Ester Cleaved'!CQ38/200)*10^3</f>
        <v>1.0602695306642655</v>
      </c>
      <c r="CR39" s="8">
        <f>('µmol Ester Cleaved'!CR38/200)*10^3</f>
        <v>1.0622513065548991</v>
      </c>
      <c r="CS39" s="8">
        <f>('µmol Ester Cleaved'!CS38/200)*10^3</f>
        <v>1.0643496574979225</v>
      </c>
      <c r="CT39" s="8">
        <f>('µmol Ester Cleaved'!CT38/200)*10^3</f>
        <v>1.0671474587552876</v>
      </c>
      <c r="CU39" s="8">
        <f>('µmol Ester Cleaved'!CU38/200)*10^3</f>
        <v>1.0702366976436277</v>
      </c>
      <c r="CV39" s="8"/>
    </row>
    <row r="40" spans="1:100" x14ac:dyDescent="0.25">
      <c r="A40" s="61">
        <v>9</v>
      </c>
      <c r="B40" s="13">
        <v>715</v>
      </c>
      <c r="C40" s="8">
        <f>('µmol Ester Cleaved'!C39/200)*10^3</f>
        <v>0</v>
      </c>
      <c r="D40" s="8">
        <f>('µmol Ester Cleaved'!D39/200)*10^3</f>
        <v>0.24540991445676771</v>
      </c>
      <c r="E40" s="8">
        <f>('µmol Ester Cleaved'!E39/200)*10^3</f>
        <v>0.7463329145774571</v>
      </c>
      <c r="F40" s="8">
        <f>('µmol Ester Cleaved'!F39/200)*10^3</f>
        <v>0.88972022901740289</v>
      </c>
      <c r="G40" s="8">
        <f>('µmol Ester Cleaved'!G39/200)*10^3</f>
        <v>0.93984750154518937</v>
      </c>
      <c r="H40" s="8">
        <f>('µmol Ester Cleaved'!H39/200)*10^3</f>
        <v>0.95931553529435265</v>
      </c>
      <c r="I40" s="8">
        <f>('µmol Ester Cleaved'!I39/200)*10^3</f>
        <v>0.96415339996854543</v>
      </c>
      <c r="J40" s="8">
        <f>('µmol Ester Cleaved'!J39/200)*10^3</f>
        <v>0.97330454158117641</v>
      </c>
      <c r="K40" s="8">
        <f>('µmol Ester Cleaved'!K39/200)*10^3</f>
        <v>0.98094020751273447</v>
      </c>
      <c r="L40" s="8">
        <f>('µmol Ester Cleaved'!L39/200)*10^3</f>
        <v>0.98752669797278103</v>
      </c>
      <c r="M40" s="8">
        <f>('µmol Ester Cleaved'!M39/200)*10^3</f>
        <v>0.99283086285653499</v>
      </c>
      <c r="N40" s="8">
        <f>('µmol Ester Cleaved'!N39/200)*10^3</f>
        <v>1.0046632306741405</v>
      </c>
      <c r="O40" s="8">
        <f>('µmol Ester Cleaved'!O39/200)*10^3</f>
        <v>1.009734245453114</v>
      </c>
      <c r="P40" s="8">
        <f>('µmol Ester Cleaved'!P39/200)*10^3</f>
        <v>1.017311623858477</v>
      </c>
      <c r="Q40" s="8">
        <f>('µmol Ester Cleaved'!Q39/200)*10^3</f>
        <v>1.0264044779449126</v>
      </c>
      <c r="R40" s="8">
        <f>('µmol Ester Cleaved'!R39/200)*10^3</f>
        <v>1.0350893193479827</v>
      </c>
      <c r="S40" s="8">
        <f>('µmol Ester Cleaved'!S39/200)*10^3</f>
        <v>1.0437741607510529</v>
      </c>
      <c r="T40" s="8">
        <f>('µmol Ester Cleaved'!T39/200)*10^3</f>
        <v>1.0520509894707564</v>
      </c>
      <c r="U40" s="8">
        <f>('µmol Ester Cleaved'!U39/200)*10^3</f>
        <v>1.0610272685048019</v>
      </c>
      <c r="V40" s="8">
        <f>('µmol Ester Cleaved'!V39/200)*10^3</f>
        <v>1.0691875221721159</v>
      </c>
      <c r="W40" s="8">
        <f>('µmol Ester Cleaved'!W39/200)*10^3</f>
        <v>1.0773477758394301</v>
      </c>
      <c r="X40" s="8">
        <f>('µmol Ester Cleaved'!X39/200)*10^3</f>
        <v>1.0853914544543539</v>
      </c>
      <c r="Y40" s="8">
        <f>('µmol Ester Cleaved'!Y39/200)*10^3</f>
        <v>1.096058071748057</v>
      </c>
      <c r="Z40" s="8">
        <f>('µmol Ester Cleaved'!Z39/200)*10^3</f>
        <v>1.102119974472348</v>
      </c>
      <c r="AA40" s="8">
        <f>('µmol Ester Cleaved'!AA39/200)*10^3</f>
        <v>1.110571665770637</v>
      </c>
      <c r="AB40" s="8">
        <f>('µmol Ester Cleaved'!AB39/200)*10^3</f>
        <v>1.1167501435473177</v>
      </c>
      <c r="AC40" s="8">
        <f>('µmol Ester Cleaved'!AC39/200)*10^3</f>
        <v>1.1240943718479002</v>
      </c>
      <c r="AD40" s="8">
        <f>('µmol Ester Cleaved'!AD39/200)*10^3</f>
        <v>1.1313803126222877</v>
      </c>
      <c r="AE40" s="8">
        <f>('µmol Ester Cleaved'!AE39/200)*10^3</f>
        <v>1.136859340084627</v>
      </c>
      <c r="AF40" s="8">
        <f>('µmol Ester Cleaved'!AF39/200)*10^3</f>
        <v>1.1430961053875031</v>
      </c>
      <c r="AG40" s="8">
        <f>('µmol Ester Cleaved'!AG39/200)*10^3</f>
        <v>1.1512563590548168</v>
      </c>
      <c r="AH40" s="8">
        <f>('µmol Ester Cleaved'!AH39/200)*10^3</f>
        <v>1.1573765493053025</v>
      </c>
      <c r="AI40" s="8">
        <f>('µmol Ester Cleaved'!AI39/200)*10^3</f>
        <v>1.1637298896605683</v>
      </c>
      <c r="AJ40" s="8">
        <f>('µmol Ester Cleaved'!AJ39/200)*10^3</f>
        <v>1.1700249424896392</v>
      </c>
      <c r="AK40" s="8">
        <f>('µmol Ester Cleaved'!AK39/200)*10^3</f>
        <v>1.1766114329496853</v>
      </c>
      <c r="AL40" s="8">
        <f>('µmol Ester Cleaved'!AL39/200)*10^3</f>
        <v>1.1826150481477808</v>
      </c>
      <c r="AM40" s="8">
        <f>('µmol Ester Cleaved'!AM39/200)*10^3</f>
        <v>1.1864620248766573</v>
      </c>
      <c r="AN40" s="8">
        <f>('µmol Ester Cleaved'!AN39/200)*10^3</f>
        <v>1.197594942379921</v>
      </c>
      <c r="AO40" s="8">
        <f>('µmol Ester Cleaved'!AO39/200)*10^3</f>
        <v>1.2058717710996252</v>
      </c>
      <c r="AP40" s="8">
        <f>('µmol Ester Cleaved'!AP39/200)*10^3</f>
        <v>1.2098353228808925</v>
      </c>
      <c r="AQ40" s="8">
        <f>('µmol Ester Cleaved'!AQ39/200)*10^3</f>
        <v>1.2098353228808922</v>
      </c>
      <c r="AR40" s="8">
        <f>('µmol Ester Cleaved'!AR39/200)*10^3</f>
        <v>1.2157223630265974</v>
      </c>
      <c r="AS40" s="8">
        <f>('µmol Ester Cleaved'!AS39/200)*10^3</f>
        <v>1.2186367393363524</v>
      </c>
      <c r="AT40" s="8">
        <f>('µmol Ester Cleaved'!AT39/200)*10^3</f>
        <v>1.224640354534448</v>
      </c>
      <c r="AU40" s="8">
        <f>('µmol Ester Cleaved'!AU39/200)*10^3</f>
        <v>1.2301193819967868</v>
      </c>
      <c r="AV40" s="8">
        <f>('µmol Ester Cleaved'!AV39/200)*10^3</f>
        <v>1.2362395722472725</v>
      </c>
      <c r="AW40" s="8">
        <f>('µmol Ester Cleaved'!AW39/200)*10^3</f>
        <v>1.2423014749715631</v>
      </c>
      <c r="AX40" s="8">
        <f>('µmol Ester Cleaved'!AX39/200)*10^3</f>
        <v>1.248771390379219</v>
      </c>
      <c r="AY40" s="8">
        <f>('µmol Ester Cleaved'!AY39/200)*10^3</f>
        <v>1.2551247307344844</v>
      </c>
      <c r="AZ40" s="8">
        <f>('µmol Ester Cleaved'!AZ39/200)*10^3</f>
        <v>1.258388832201411</v>
      </c>
      <c r="BA40" s="8">
        <f>('µmol Ester Cleaved'!BA39/200)*10^3</f>
        <v>1.2625272465612627</v>
      </c>
      <c r="BB40" s="8">
        <f>('µmol Ester Cleaved'!BB39/200)*10^3</f>
        <v>1.2655581979234076</v>
      </c>
      <c r="BC40" s="8">
        <f>('µmol Ester Cleaved'!BC39/200)*10^3</f>
        <v>1.2682977116545773</v>
      </c>
      <c r="BD40" s="8">
        <f>('µmol Ester Cleaved'!BD39/200)*10^3</f>
        <v>1.2727858511715999</v>
      </c>
      <c r="BE40" s="8">
        <f>('µmol Ester Cleaved'!BE39/200)*10^3</f>
        <v>1.2760499526385258</v>
      </c>
      <c r="BF40" s="8">
        <f>('µmol Ester Cleaved'!BF39/200)*10^3</f>
        <v>1.2800135044197931</v>
      </c>
      <c r="BG40" s="8">
        <f>('µmol Ester Cleaved'!BG39/200)*10^3</f>
        <v>1.2824032929937916</v>
      </c>
      <c r="BH40" s="8">
        <f>('µmol Ester Cleaved'!BH39/200)*10^3</f>
        <v>1.2863668447750587</v>
      </c>
      <c r="BI40" s="8">
        <f>('µmol Ester Cleaved'!BI39/200)*10^3</f>
        <v>1.2896309462419844</v>
      </c>
      <c r="BJ40" s="8">
        <f>('µmol Ester Cleaved'!BJ39/200)*10^3</f>
        <v>1.2914961470802273</v>
      </c>
      <c r="BK40" s="8">
        <f>('µmol Ester Cleaved'!BK39/200)*10^3</f>
        <v>1.2933030603922757</v>
      </c>
      <c r="BL40" s="8">
        <f>('µmol Ester Cleaved'!BL39/200)*10^3</f>
        <v>1.2963922992806156</v>
      </c>
      <c r="BM40" s="8">
        <f>('µmol Ester Cleaved'!BM39/200)*10^3</f>
        <v>1.2975580498045181</v>
      </c>
      <c r="BN40" s="8">
        <f>('µmol Ester Cleaved'!BN39/200)*10^3</f>
        <v>1.2992483880641759</v>
      </c>
      <c r="BO40" s="8">
        <f>('µmol Ester Cleaved'!BO39/200)*10^3</f>
        <v>1.301754751690565</v>
      </c>
      <c r="BP40" s="8">
        <f>('µmol Ester Cleaved'!BP39/200)*10^3</f>
        <v>1.304086252738369</v>
      </c>
      <c r="BQ40" s="8">
        <f>('µmol Ester Cleaved'!BQ39/200)*10^3</f>
        <v>1.3067674789433439</v>
      </c>
      <c r="BR40" s="8">
        <f>('µmol Ester Cleaved'!BR39/200)*10^3</f>
        <v>1.3085161047291969</v>
      </c>
      <c r="BS40" s="8">
        <f>('µmol Ester Cleaved'!BS39/200)*10^3</f>
        <v>1.3104395930936352</v>
      </c>
      <c r="BT40" s="8">
        <f>('µmol Ester Cleaved'!BT39/200)*10^3</f>
        <v>1.3122465064056832</v>
      </c>
      <c r="BU40" s="8">
        <f>('µmol Ester Cleaved'!BU39/200)*10^3</f>
        <v>1.3149860201368528</v>
      </c>
      <c r="BV40" s="8">
        <f>('µmol Ester Cleaved'!BV39/200)*10^3</f>
        <v>1.3169677960274859</v>
      </c>
      <c r="BW40" s="8">
        <f>('µmol Ester Cleaved'!BW39/200)*10^3</f>
        <v>1.3187164218133387</v>
      </c>
      <c r="BX40" s="8">
        <f>('µmol Ester Cleaved'!BX39/200)*10^3</f>
        <v>1.3198821723372418</v>
      </c>
      <c r="BY40" s="8">
        <f>('µmol Ester Cleaved'!BY39/200)*10^3</f>
        <v>1.3239040116447029</v>
      </c>
      <c r="BZ40" s="8">
        <f>('µmol Ester Cleaved'!BZ39/200)*10^3</f>
        <v>1.3228548361731916</v>
      </c>
      <c r="CA40" s="8">
        <f>('µmol Ester Cleaved'!CA39/200)*10^3</f>
        <v>1.3246617494852393</v>
      </c>
      <c r="CB40" s="8">
        <f>('µmol Ester Cleaved'!CB39/200)*10^3</f>
        <v>1.3276927008473853</v>
      </c>
      <c r="CC40" s="8">
        <f>('µmol Ester Cleaved'!CC39/200)*10^3</f>
        <v>1.3294996141594324</v>
      </c>
      <c r="CD40" s="8">
        <f>('µmol Ester Cleaved'!CD39/200)*10^3</f>
        <v>1.3315979651024563</v>
      </c>
      <c r="CE40" s="8">
        <f>('µmol Ester Cleaved'!CE39/200)*10^3</f>
        <v>1.3329385782049437</v>
      </c>
      <c r="CF40" s="8">
        <f>('µmol Ester Cleaved'!CF39/200)*10^3</f>
        <v>1.3329968657311388</v>
      </c>
      <c r="CG40" s="8">
        <f>('µmol Ester Cleaved'!CG39/200)*10^3</f>
        <v>1.3353283667789428</v>
      </c>
      <c r="CH40" s="8">
        <f>('µmol Ester Cleaved'!CH39/200)*10^3</f>
        <v>1.3359695295670888</v>
      </c>
      <c r="CI40" s="8">
        <f>('µmol Ester Cleaved'!CI39/200)*10^3</f>
        <v>1.336610692355235</v>
      </c>
      <c r="CJ40" s="8">
        <f>('µmol Ester Cleaved'!CJ39/200)*10^3</f>
        <v>1.3393502060864046</v>
      </c>
      <c r="CK40" s="8">
        <f>('µmol Ester Cleaved'!CK39/200)*10^3</f>
        <v>1.3395833561911852</v>
      </c>
      <c r="CL40" s="8">
        <f>('µmol Ester Cleaved'!CL39/200)*10^3</f>
        <v>1.3415068445556235</v>
      </c>
      <c r="CM40" s="8">
        <f>('µmol Ester Cleaved'!CM39/200)*10^3</f>
        <v>1.3414485570294283</v>
      </c>
      <c r="CN40" s="8">
        <f>('µmol Ester Cleaved'!CN39/200)*10^3</f>
        <v>1.3412736944508432</v>
      </c>
      <c r="CO40" s="8">
        <f>('µmol Ester Cleaved'!CO39/200)*10^3</f>
        <v>1.3434303329200614</v>
      </c>
      <c r="CP40" s="8">
        <f>('µmol Ester Cleaved'!CP39/200)*10^3</f>
        <v>1.3442463582867932</v>
      </c>
      <c r="CQ40" s="8">
        <f>('µmol Ester Cleaved'!CQ39/200)*10^3</f>
        <v>1.3446543709701588</v>
      </c>
      <c r="CR40" s="8">
        <f>('µmol Ester Cleaved'!CR39/200)*10^3</f>
        <v>1.3457618339678656</v>
      </c>
      <c r="CS40" s="8">
        <f>('µmol Ester Cleaved'!CS39/200)*10^3</f>
        <v>1.3473938847013285</v>
      </c>
      <c r="CT40" s="8">
        <f>('µmol Ester Cleaved'!CT39/200)*10^3</f>
        <v>1.3494339481181568</v>
      </c>
      <c r="CU40" s="8">
        <f>('µmol Ester Cleaved'!CU39/200)*10^3</f>
        <v>1.3518237366921559</v>
      </c>
      <c r="CV40" s="8"/>
    </row>
    <row r="41" spans="1:100" x14ac:dyDescent="0.25">
      <c r="A41" s="61">
        <v>10</v>
      </c>
      <c r="B41" s="13" t="s">
        <v>10</v>
      </c>
      <c r="C41" s="8">
        <f>('µmol Ester Cleaved'!C40/200)*10^3</f>
        <v>0</v>
      </c>
      <c r="D41" s="8">
        <f>('µmol Ester Cleaved'!D40/200)*10^3</f>
        <v>0.76646154029016889</v>
      </c>
      <c r="E41" s="8">
        <f>('µmol Ester Cleaved'!E40/200)*10^3</f>
        <v>1.0905984734611203</v>
      </c>
      <c r="F41" s="8">
        <f>('µmol Ester Cleaved'!F40/200)*10^3</f>
        <v>1.2611477751079825</v>
      </c>
      <c r="G41" s="8">
        <f>('µmol Ester Cleaved'!G40/200)*10^3</f>
        <v>1.3463641384052187</v>
      </c>
      <c r="H41" s="8">
        <f>('µmol Ester Cleaved'!H40/200)*10^3</f>
        <v>1.4191652586228987</v>
      </c>
      <c r="I41" s="8">
        <f>('µmol Ester Cleaved'!I40/200)*10^3</f>
        <v>1.4899263154237499</v>
      </c>
      <c r="J41" s="8">
        <f>('µmol Ester Cleaved'!J40/200)*10^3</f>
        <v>1.513591051058961</v>
      </c>
      <c r="K41" s="8">
        <f>('µmol Ester Cleaved'!K40/200)*10^3</f>
        <v>1.5377803744299272</v>
      </c>
      <c r="L41" s="8">
        <f>('µmol Ester Cleaved'!L40/200)*10^3</f>
        <v>1.568789338365721</v>
      </c>
      <c r="M41" s="8">
        <f>('µmol Ester Cleaved'!M40/200)*10^3</f>
        <v>1.5901808604793219</v>
      </c>
      <c r="N41" s="8">
        <f>('µmol Ester Cleaved'!N40/200)*10^3</f>
        <v>1.6097654692808758</v>
      </c>
      <c r="O41" s="8">
        <f>('µmol Ester Cleaved'!O40/200)*10^3</f>
        <v>1.6227635876223832</v>
      </c>
      <c r="P41" s="8">
        <f>('µmol Ester Cleaved'!P40/200)*10^3</f>
        <v>1.6346542429661837</v>
      </c>
      <c r="Q41" s="8">
        <f>('µmol Ester Cleaved'!Q40/200)*10^3</f>
        <v>1.6431059342644729</v>
      </c>
      <c r="R41" s="8">
        <f>('µmol Ester Cleaved'!R40/200)*10^3</f>
        <v>1.6526068010342743</v>
      </c>
      <c r="S41" s="8">
        <f>('µmol Ester Cleaved'!S40/200)*10^3</f>
        <v>1.65861041623237</v>
      </c>
      <c r="T41" s="8">
        <f>('µmol Ester Cleaved'!T40/200)*10^3</f>
        <v>1.6641477312209036</v>
      </c>
      <c r="U41" s="8">
        <f>('µmol Ester Cleaved'!U40/200)*10^3</f>
        <v>1.6693353210522679</v>
      </c>
      <c r="V41" s="8">
        <f>('µmol Ester Cleaved'!V40/200)*10^3</f>
        <v>1.6741731857264617</v>
      </c>
      <c r="W41" s="8">
        <f>('µmol Ester Cleaved'!W40/200)*10^3</f>
        <v>1.6815757015532389</v>
      </c>
      <c r="X41" s="8">
        <f>('µmol Ester Cleaved'!X40/200)*10^3</f>
        <v>1.6869964414893834</v>
      </c>
      <c r="Y41" s="8">
        <f>('µmol Ester Cleaved'!Y40/200)*10^3</f>
        <v>1.6922423188469422</v>
      </c>
      <c r="Z41" s="8">
        <f>('µmol Ester Cleaved'!Z40/200)*10^3</f>
        <v>1.6946321074209416</v>
      </c>
      <c r="AA41" s="8">
        <f>('µmol Ester Cleaved'!AA40/200)*10^3</f>
        <v>1.6983042215712325</v>
      </c>
      <c r="AB41" s="8">
        <f>('µmol Ester Cleaved'!AB40/200)*10^3</f>
        <v>1.6999945598308905</v>
      </c>
      <c r="AC41" s="8">
        <f>('µmol Ester Cleaved'!AC40/200)*10^3</f>
        <v>1.7023260608786943</v>
      </c>
      <c r="AD41" s="8">
        <f>('µmol Ester Cleaved'!AD40/200)*10^3</f>
        <v>1.7054152997670347</v>
      </c>
      <c r="AE41" s="8">
        <f>('µmol Ester Cleaved'!AE40/200)*10^3</f>
        <v>1.7059981750289859</v>
      </c>
      <c r="AF41" s="8">
        <f>('µmol Ester Cleaved'!AF40/200)*10^3</f>
        <v>1.7088542638125461</v>
      </c>
      <c r="AG41" s="8">
        <f>('µmol Ester Cleaved'!AG40/200)*10^3</f>
        <v>1.7116520650699105</v>
      </c>
      <c r="AH41" s="8">
        <f>('µmol Ester Cleaved'!AH40/200)*10^3</f>
        <v>1.7130509656985931</v>
      </c>
      <c r="AI41" s="8">
        <f>('µmol Ester Cleaved'!AI40/200)*10^3</f>
        <v>1.7139835661177145</v>
      </c>
      <c r="AJ41" s="8">
        <f>('µmol Ester Cleaved'!AJ40/200)*10^3</f>
        <v>1.7158487669559579</v>
      </c>
      <c r="AK41" s="8">
        <f>('µmol Ester Cleaved'!AK40/200)*10^3</f>
        <v>1.7160819170607384</v>
      </c>
      <c r="AL41" s="8">
        <f>('µmol Ester Cleaved'!AL40/200)*10^3</f>
        <v>1.7185882806871278</v>
      </c>
      <c r="AM41" s="8">
        <f>('µmol Ester Cleaved'!AM40/200)*10^3</f>
        <v>1.7162567796393233</v>
      </c>
      <c r="AN41" s="8">
        <f>('µmol Ester Cleaved'!AN40/200)*10^3</f>
        <v>1.721852382154053</v>
      </c>
      <c r="AO41" s="8">
        <f>('µmol Ester Cleaved'!AO40/200)*10^3</f>
        <v>1.7245336083590272</v>
      </c>
      <c r="AP41" s="8">
        <f>('µmol Ester Cleaved'!AP40/200)*10^3</f>
        <v>1.7252913461995636</v>
      </c>
      <c r="AQ41" s="8">
        <f>('µmol Ester Cleaved'!AQ40/200)*10^3</f>
        <v>1.7227849825731745</v>
      </c>
      <c r="AR41" s="8">
        <f>('µmol Ester Cleaved'!AR40/200)*10^3</f>
        <v>1.7266319593020507</v>
      </c>
      <c r="AS41" s="8">
        <f>('µmol Ester Cleaved'!AS40/200)*10^3</f>
        <v>1.7263405216710754</v>
      </c>
      <c r="AT41" s="8">
        <f>('µmol Ester Cleaved'!AT40/200)*10^3</f>
        <v>1.7312366738714646</v>
      </c>
      <c r="AU41" s="8">
        <f>('µmol Ester Cleaved'!AU40/200)*10^3</f>
        <v>1.7346173503907798</v>
      </c>
      <c r="AV41" s="8">
        <f>('µmol Ester Cleaved'!AV40/200)*10^3</f>
        <v>1.7382311770148768</v>
      </c>
      <c r="AW41" s="8">
        <f>('µmol Ester Cleaved'!AW40/200)*10^3</f>
        <v>1.7407375406412657</v>
      </c>
      <c r="AX41" s="8">
        <f>('µmol Ester Cleaved'!AX40/200)*10^3</f>
        <v>1.7462748556297996</v>
      </c>
      <c r="AY41" s="8">
        <f>('µmol Ester Cleaved'!AY40/200)*10^3</f>
        <v>1.7497138196753115</v>
      </c>
      <c r="AZ41" s="8">
        <f>('µmol Ester Cleaved'!AZ40/200)*10^3</f>
        <v>1.7500052573062861</v>
      </c>
      <c r="BA41" s="8">
        <f>('µmol Ester Cleaved'!BA40/200)*10^3</f>
        <v>1.7515207329873588</v>
      </c>
      <c r="BB41" s="8">
        <f>('µmol Ester Cleaved'!BB40/200)*10^3</f>
        <v>1.7529779211422361</v>
      </c>
      <c r="BC41" s="8">
        <f>('µmol Ester Cleaved'!BC40/200)*10^3</f>
        <v>1.7521618957755056</v>
      </c>
      <c r="BD41" s="8">
        <f>('µmol Ester Cleaved'!BD40/200)*10^3</f>
        <v>1.7540270966137481</v>
      </c>
      <c r="BE41" s="8">
        <f>('µmol Ester Cleaved'!BE40/200)*10^3</f>
        <v>1.7543768217709188</v>
      </c>
      <c r="BF41" s="8">
        <f>('µmol Ester Cleaved'!BF40/200)*10^3</f>
        <v>1.7553677097162357</v>
      </c>
      <c r="BG41" s="8">
        <f>('µmol Ester Cleaved'!BG40/200)*10^3</f>
        <v>1.7555425722948215</v>
      </c>
      <c r="BH41" s="8">
        <f>('µmol Ester Cleaved'!BH40/200)*10^3</f>
        <v>1.7572911980806738</v>
      </c>
      <c r="BI41" s="8">
        <f>('µmol Ester Cleaved'!BI40/200)*10^3</f>
        <v>1.7575826357116497</v>
      </c>
      <c r="BJ41" s="8">
        <f>('µmol Ester Cleaved'!BJ40/200)*10^3</f>
        <v>1.7581072234474053</v>
      </c>
      <c r="BK41" s="8">
        <f>('µmol Ester Cleaved'!BK40/200)*10^3</f>
        <v>1.7575826357116497</v>
      </c>
      <c r="BL41" s="8">
        <f>('µmol Ester Cleaved'!BL40/200)*10^3</f>
        <v>1.7589815363403309</v>
      </c>
      <c r="BM41" s="8">
        <f>('µmol Ester Cleaved'!BM40/200)*10^3</f>
        <v>1.7585735236569655</v>
      </c>
      <c r="BN41" s="8">
        <f>('µmol Ester Cleaved'!BN40/200)*10^3</f>
        <v>1.7583986610783806</v>
      </c>
      <c r="BO41" s="8">
        <f>('µmol Ester Cleaved'!BO40/200)*10^3</f>
        <v>1.7589815363403316</v>
      </c>
      <c r="BP41" s="8">
        <f>('µmol Ester Cleaved'!BP40/200)*10^3</f>
        <v>1.7595061240760881</v>
      </c>
      <c r="BQ41" s="8">
        <f>('µmol Ester Cleaved'!BQ40/200)*10^3</f>
        <v>1.7610215997571603</v>
      </c>
      <c r="BR41" s="8">
        <f>('µmol Ester Cleaved'!BR40/200)*10^3</f>
        <v>1.7614296124405264</v>
      </c>
      <c r="BS41" s="8">
        <f>('µmol Ester Cleaved'!BS40/200)*10^3</f>
        <v>1.7602055743904288</v>
      </c>
      <c r="BT41" s="8">
        <f>('µmol Ester Cleaved'!BT40/200)*10^3</f>
        <v>1.7611964623357457</v>
      </c>
      <c r="BU41" s="8">
        <f>('µmol Ester Cleaved'!BU40/200)*10^3</f>
        <v>1.7622456378072577</v>
      </c>
      <c r="BV41" s="8">
        <f>('µmol Ester Cleaved'!BV40/200)*10^3</f>
        <v>1.7628868005954033</v>
      </c>
      <c r="BW41" s="8">
        <f>('µmol Ester Cleaved'!BW40/200)*10^3</f>
        <v>1.7625370754382326</v>
      </c>
      <c r="BX41" s="8">
        <f>('µmol Ester Cleaved'!BX40/200)*10^3</f>
        <v>1.7629450881215991</v>
      </c>
      <c r="BY41" s="8">
        <f>('µmol Ester Cleaved'!BY40/200)*10^3</f>
        <v>1.7651017265908175</v>
      </c>
      <c r="BZ41" s="8">
        <f>('µmol Ester Cleaved'!BZ40/200)*10^3</f>
        <v>1.7631199507001838</v>
      </c>
      <c r="CA41" s="8">
        <f>('µmol Ester Cleaved'!CA40/200)*10^3</f>
        <v>1.7631782382263794</v>
      </c>
      <c r="CB41" s="8">
        <f>('µmol Ester Cleaved'!CB40/200)*10^3</f>
        <v>1.7647520014336471</v>
      </c>
      <c r="CC41" s="8">
        <f>('µmol Ester Cleaved'!CC40/200)*10^3</f>
        <v>1.764810288959842</v>
      </c>
      <c r="CD41" s="8">
        <f>('µmol Ester Cleaved'!CD40/200)*10^3</f>
        <v>1.7650434390646221</v>
      </c>
      <c r="CE41" s="8">
        <f>('µmol Ester Cleaved'!CE40/200)*10^3</f>
        <v>1.7649851515384269</v>
      </c>
      <c r="CF41" s="8">
        <f>('µmol Ester Cleaved'!CF40/200)*10^3</f>
        <v>1.7645188513288668</v>
      </c>
      <c r="CG41" s="8">
        <f>('µmol Ester Cleaved'!CG40/200)*10^3</f>
        <v>1.7652183016432075</v>
      </c>
      <c r="CH41" s="8">
        <f>('µmol Ester Cleaved'!CH40/200)*10^3</f>
        <v>1.7652765891694022</v>
      </c>
      <c r="CI41" s="8">
        <f>('µmol Ester Cleaved'!CI40/200)*10^3</f>
        <v>1.764810288959842</v>
      </c>
      <c r="CJ41" s="8">
        <f>('µmol Ester Cleaved'!CJ40/200)*10^3</f>
        <v>1.7663257646409143</v>
      </c>
      <c r="CK41" s="8">
        <f>('µmol Ester Cleaved'!CK40/200)*10^3</f>
        <v>1.7638776885407201</v>
      </c>
      <c r="CL41" s="8">
        <f>('µmol Ester Cleaved'!CL40/200)*10^3</f>
        <v>1.7646937139074523</v>
      </c>
      <c r="CM41" s="8">
        <f>('µmol Ester Cleaved'!CM40/200)*10^3</f>
        <v>1.7626536504906232</v>
      </c>
      <c r="CN41" s="8">
        <f>('µmol Ester Cleaved'!CN40/200)*10^3</f>
        <v>1.7616627625453063</v>
      </c>
      <c r="CO41" s="8">
        <f>('µmol Ester Cleaved'!CO40/200)*10^3</f>
        <v>1.7614296124405258</v>
      </c>
      <c r="CP41" s="8">
        <f>('µmol Ester Cleaved'!CP40/200)*10^3</f>
        <v>1.7620707752286722</v>
      </c>
      <c r="CQ41" s="8">
        <f>('µmol Ester Cleaved'!CQ40/200)*10^3</f>
        <v>1.7602638619166242</v>
      </c>
      <c r="CR41" s="8">
        <f>('µmol Ester Cleaved'!CR40/200)*10^3</f>
        <v>1.7599141367594533</v>
      </c>
      <c r="CS41" s="8">
        <f>('µmol Ester Cleaved'!CS40/200)*10^3</f>
        <v>1.7591563989189167</v>
      </c>
      <c r="CT41" s="8">
        <f>('µmol Ester Cleaved'!CT40/200)*10^3</f>
        <v>1.7618376251238916</v>
      </c>
      <c r="CU41" s="8">
        <f>('µmol Ester Cleaved'!CU40/200)*10^3</f>
        <v>1.7611381748095503</v>
      </c>
      <c r="CV41" s="8"/>
    </row>
    <row r="42" spans="1:100" x14ac:dyDescent="0.25">
      <c r="A42" s="61">
        <v>11</v>
      </c>
      <c r="B42" s="13" t="s">
        <v>11</v>
      </c>
      <c r="C42" s="8">
        <f>('µmol Ester Cleaved'!C41/200)*10^3</f>
        <v>0</v>
      </c>
      <c r="D42" s="8">
        <f>('µmol Ester Cleaved'!D41/200)*10^3</f>
        <v>0.40892585460942538</v>
      </c>
      <c r="E42" s="8">
        <f>('µmol Ester Cleaved'!E41/200)*10^3</f>
        <v>0.79531386575674301</v>
      </c>
      <c r="F42" s="8">
        <f>('µmol Ester Cleaved'!F41/200)*10^3</f>
        <v>0.95274847400970841</v>
      </c>
      <c r="G42" s="8">
        <f>('µmol Ester Cleaved'!G41/200)*10^3</f>
        <v>1.009462236997541</v>
      </c>
      <c r="H42" s="8">
        <f>('µmol Ester Cleaved'!H41/200)*10^3</f>
        <v>1.0393054504094319</v>
      </c>
      <c r="I42" s="8">
        <f>('µmol Ester Cleaved'!I41/200)*10^3</f>
        <v>1.0596477970515217</v>
      </c>
      <c r="J42" s="8">
        <f>('µmol Ester Cleaved'!J41/200)*10^3</f>
        <v>1.0763763170695155</v>
      </c>
      <c r="K42" s="8">
        <f>('µmol Ester Cleaved'!K41/200)*10^3</f>
        <v>1.0856440337345366</v>
      </c>
      <c r="L42" s="8">
        <f>('µmol Ester Cleaved'!L41/200)*10^3</f>
        <v>1.0955529131877035</v>
      </c>
      <c r="M42" s="8">
        <f>('µmol Ester Cleaved'!M41/200)*10^3</f>
        <v>1.1010319406500426</v>
      </c>
      <c r="N42" s="8">
        <f>('µmol Ester Cleaved'!N41/200)*10^3</f>
        <v>1.1088424691601861</v>
      </c>
      <c r="O42" s="8">
        <f>('µmol Ester Cleaved'!O41/200)*10^3</f>
        <v>1.1143214966225257</v>
      </c>
      <c r="P42" s="8">
        <f>('µmol Ester Cleaved'!P41/200)*10^3</f>
        <v>1.1184016234561827</v>
      </c>
      <c r="Q42" s="8">
        <f>('µmol Ester Cleaved'!Q41/200)*10^3</f>
        <v>1.1220154500802788</v>
      </c>
      <c r="R42" s="8">
        <f>('µmol Ester Cleaved'!R41/200)*10^3</f>
        <v>1.1276693401212035</v>
      </c>
      <c r="S42" s="8">
        <f>('µmol Ester Cleaved'!S41/200)*10^3</f>
        <v>1.1322740546906163</v>
      </c>
      <c r="T42" s="8">
        <f>('µmol Ester Cleaved'!T41/200)*10^3</f>
        <v>1.1380445197839311</v>
      </c>
      <c r="U42" s="8">
        <f>('µmol Ester Cleaved'!U41/200)*10^3</f>
        <v>1.1433486846676857</v>
      </c>
      <c r="V42" s="8">
        <f>('µmol Ester Cleaved'!V41/200)*10^3</f>
        <v>1.1477785366585131</v>
      </c>
      <c r="W42" s="8">
        <f>('µmol Ester Cleaved'!W41/200)*10^3</f>
        <v>1.151100925651634</v>
      </c>
      <c r="X42" s="8">
        <f>('µmol Ester Cleaved'!X41/200)*10^3</f>
        <v>1.1573959784807046</v>
      </c>
      <c r="Y42" s="8">
        <f>('µmol Ester Cleaved'!Y41/200)*10^3</f>
        <v>1.1625835683120682</v>
      </c>
      <c r="Z42" s="8">
        <f>('µmol Ester Cleaved'!Z41/200)*10^3</f>
        <v>1.1663139699885547</v>
      </c>
      <c r="AA42" s="8">
        <f>('µmol Ester Cleaved'!AA41/200)*10^3</f>
        <v>1.1709186845579675</v>
      </c>
      <c r="AB42" s="8">
        <f>('µmol Ester Cleaved'!AB41/200)*10^3</f>
        <v>1.1749405238654298</v>
      </c>
      <c r="AC42" s="8">
        <f>('µmol Ester Cleaved'!AC41/200)*10^3</f>
        <v>1.1797783885396222</v>
      </c>
      <c r="AD42" s="8">
        <f>('µmol Ester Cleaved'!AD41/200)*10^3</f>
        <v>1.1849659783709867</v>
      </c>
      <c r="AE42" s="8">
        <f>('µmol Ester Cleaved'!AE41/200)*10^3</f>
        <v>1.1873557669449855</v>
      </c>
      <c r="AF42" s="8">
        <f>('µmol Ester Cleaved'!AF41/200)*10^3</f>
        <v>1.1919604815143987</v>
      </c>
      <c r="AG42" s="8">
        <f>('µmol Ester Cleaved'!AG41/200)*10^3</f>
        <v>1.1958657457694704</v>
      </c>
      <c r="AH42" s="8">
        <f>('µmol Ester Cleaved'!AH41/200)*10^3</f>
        <v>1.2001207351817125</v>
      </c>
      <c r="AI42" s="8">
        <f>('µmol Ester Cleaved'!AI41/200)*10^3</f>
        <v>1.2023356611771263</v>
      </c>
      <c r="AJ42" s="8">
        <f>('µmol Ester Cleaved'!AJ41/200)*10^3</f>
        <v>1.2054831875916618</v>
      </c>
      <c r="AK42" s="8">
        <f>('µmol Ester Cleaved'!AK41/200)*10^3</f>
        <v>1.2081061262704418</v>
      </c>
      <c r="AL42" s="8">
        <f>('µmol Ester Cleaved'!AL41/200)*10^3</f>
        <v>1.2120696780517086</v>
      </c>
      <c r="AM42" s="8">
        <f>('µmol Ester Cleaved'!AM41/200)*10^3</f>
        <v>1.212011390525513</v>
      </c>
      <c r="AN42" s="8">
        <f>('µmol Ester Cleaved'!AN41/200)*10^3</f>
        <v>1.2193556188260954</v>
      </c>
      <c r="AO42" s="8">
        <f>('µmol Ester Cleaved'!AO41/200)*10^3</f>
        <v>1.2235523207121433</v>
      </c>
      <c r="AP42" s="8">
        <f>('µmol Ester Cleaved'!AP41/200)*10^3</f>
        <v>1.226000396812337</v>
      </c>
      <c r="AQ42" s="8">
        <f>('µmol Ester Cleaved'!AQ41/200)*10^3</f>
        <v>1.2251843714456054</v>
      </c>
      <c r="AR42" s="8">
        <f>('µmol Ester Cleaved'!AR41/200)*10^3</f>
        <v>1.2308382614865303</v>
      </c>
      <c r="AS42" s="8">
        <f>('µmol Ester Cleaved'!AS41/200)*10^3</f>
        <v>1.232353737167603</v>
      </c>
      <c r="AT42" s="8">
        <f>('µmol Ester Cleaved'!AT41/200)*10^3</f>
        <v>1.2388819401014544</v>
      </c>
      <c r="AU42" s="8">
        <f>('µmol Ester Cleaved'!AU41/200)*10^3</f>
        <v>1.244011242406623</v>
      </c>
      <c r="AV42" s="8">
        <f>('µmol Ester Cleaved'!AV41/200)*10^3</f>
        <v>1.2490239696594017</v>
      </c>
      <c r="AW42" s="8">
        <f>('µmol Ester Cleaved'!AW41/200)*10^3</f>
        <v>1.2538035468073996</v>
      </c>
      <c r="AX42" s="8">
        <f>('µmol Ester Cleaved'!AX41/200)*10^3</f>
        <v>1.2599237370578857</v>
      </c>
      <c r="AY42" s="8">
        <f>('µmol Ester Cleaved'!AY41/200)*10^3</f>
        <v>1.2642953015225178</v>
      </c>
      <c r="AZ42" s="8">
        <f>('µmol Ester Cleaved'!AZ41/200)*10^3</f>
        <v>1.2670348152536872</v>
      </c>
      <c r="BA42" s="8">
        <f>('µmol Ester Cleaved'!BA41/200)*10^3</f>
        <v>1.2699491915634424</v>
      </c>
      <c r="BB42" s="8">
        <f>('µmol Ester Cleaved'!BB41/200)*10^3</f>
        <v>1.2714063797183202</v>
      </c>
      <c r="BC42" s="8">
        <f>('µmol Ester Cleaved'!BC41/200)*10^3</f>
        <v>1.2721641175588569</v>
      </c>
      <c r="BD42" s="8">
        <f>('µmol Ester Cleaved'!BD41/200)*10^3</f>
        <v>1.2759528067615378</v>
      </c>
      <c r="BE42" s="8">
        <f>('µmol Ester Cleaved'!BE41/200)*10^3</f>
        <v>1.2772934198640256</v>
      </c>
      <c r="BF42" s="8">
        <f>('µmol Ester Cleaved'!BF41/200)*10^3</f>
        <v>1.2792169082284637</v>
      </c>
      <c r="BG42" s="8">
        <f>('µmol Ester Cleaved'!BG41/200)*10^3</f>
        <v>1.2809655340143167</v>
      </c>
      <c r="BH42" s="8">
        <f>('µmol Ester Cleaved'!BH41/200)*10^3</f>
        <v>1.2837050477454861</v>
      </c>
      <c r="BI42" s="8">
        <f>('µmol Ester Cleaved'!BI41/200)*10^3</f>
        <v>1.2846376481646078</v>
      </c>
      <c r="BJ42" s="8">
        <f>('µmol Ester Cleaved'!BJ41/200)*10^3</f>
        <v>1.2865611365290461</v>
      </c>
      <c r="BK42" s="8">
        <f>('µmol Ester Cleaved'!BK41/200)*10^3</f>
        <v>1.2872022993171923</v>
      </c>
      <c r="BL42" s="8">
        <f>('µmol Ester Cleaved'!BL41/200)*10^3</f>
        <v>1.2892423627340204</v>
      </c>
      <c r="BM42" s="8">
        <f>('µmol Ester Cleaved'!BM41/200)*10^3</f>
        <v>1.2909327009936784</v>
      </c>
      <c r="BN42" s="8">
        <f>('µmol Ester Cleaved'!BN41/200)*10^3</f>
        <v>1.2918070138866053</v>
      </c>
      <c r="BO42" s="8">
        <f>('µmol Ester Cleaved'!BO41/200)*10^3</f>
        <v>1.2928561893581167</v>
      </c>
      <c r="BP42" s="8">
        <f>('µmol Ester Cleaved'!BP41/200)*10^3</f>
        <v>1.2944299525653846</v>
      </c>
      <c r="BQ42" s="8">
        <f>('µmol Ester Cleaved'!BQ41/200)*10^3</f>
        <v>1.2963534409298232</v>
      </c>
      <c r="BR42" s="8">
        <f>('µmol Ester Cleaved'!BR41/200)*10^3</f>
        <v>1.2980437791894808</v>
      </c>
      <c r="BS42" s="8">
        <f>('µmol Ester Cleaved'!BS41/200)*10^3</f>
        <v>1.298568366925237</v>
      </c>
      <c r="BT42" s="8">
        <f>('µmol Ester Cleaved'!BT41/200)*10^3</f>
        <v>1.2995009673443583</v>
      </c>
      <c r="BU42" s="8">
        <f>('µmol Ester Cleaved'!BU41/200)*10^3</f>
        <v>1.3008415804468456</v>
      </c>
      <c r="BV42" s="8">
        <f>('µmol Ester Cleaved'!BV41/200)*10^3</f>
        <v>1.3025902062326986</v>
      </c>
      <c r="BW42" s="8">
        <f>('µmol Ester Cleaved'!BW41/200)*10^3</f>
        <v>1.3043388320185516</v>
      </c>
      <c r="BX42" s="8">
        <f>('µmol Ester Cleaved'!BX41/200)*10^3</f>
        <v>1.3047468447019179</v>
      </c>
      <c r="BY42" s="8">
        <f>('µmol Ester Cleaved'!BY41/200)*10^3</f>
        <v>1.3081858087474283</v>
      </c>
      <c r="BZ42" s="8">
        <f>('µmol Ester Cleaved'!BZ41/200)*10^3</f>
        <v>1.3066703330663554</v>
      </c>
      <c r="CA42" s="8">
        <f>('µmol Ester Cleaved'!CA41/200)*10^3</f>
        <v>1.3076029334854773</v>
      </c>
      <c r="CB42" s="8">
        <f>('µmol Ester Cleaved'!CB41/200)*10^3</f>
        <v>1.3099927220594765</v>
      </c>
      <c r="CC42" s="8">
        <f>('µmol Ester Cleaved'!CC41/200)*10^3</f>
        <v>1.3113916226881588</v>
      </c>
      <c r="CD42" s="8">
        <f>('µmol Ester Cleaved'!CD41/200)*10^3</f>
        <v>1.3122076480548903</v>
      </c>
      <c r="CE42" s="8">
        <f>('µmol Ester Cleaved'!CE41/200)*10^3</f>
        <v>1.3127905233168407</v>
      </c>
      <c r="CF42" s="8">
        <f>('µmol Ester Cleaved'!CF41/200)*10^3</f>
        <v>1.3127905233168413</v>
      </c>
      <c r="CG42" s="8">
        <f>('µmol Ester Cleaved'!CG41/200)*10^3</f>
        <v>1.314364286524109</v>
      </c>
      <c r="CH42" s="8">
        <f>('µmol Ester Cleaved'!CH41/200)*10^3</f>
        <v>1.3143059989979138</v>
      </c>
      <c r="CI42" s="8">
        <f>('µmol Ester Cleaved'!CI41/200)*10^3</f>
        <v>1.3150054493122552</v>
      </c>
      <c r="CJ42" s="8">
        <f>('µmol Ester Cleaved'!CJ41/200)*10^3</f>
        <v>1.3173952378862543</v>
      </c>
      <c r="CK42" s="8">
        <f>('µmol Ester Cleaved'!CK41/200)*10^3</f>
        <v>1.3158797622051812</v>
      </c>
      <c r="CL42" s="8">
        <f>('µmol Ester Cleaved'!CL41/200)*10^3</f>
        <v>1.3172786628338635</v>
      </c>
      <c r="CM42" s="8">
        <f>('µmol Ester Cleaved'!CM41/200)*10^3</f>
        <v>1.3162294873623517</v>
      </c>
      <c r="CN42" s="8">
        <f>('µmol Ester Cleaved'!CN41/200)*10^3</f>
        <v>1.3158797622051812</v>
      </c>
      <c r="CO42" s="8">
        <f>('µmol Ester Cleaved'!CO41/200)*10^3</f>
        <v>1.3161129123099613</v>
      </c>
      <c r="CP42" s="8">
        <f>('µmol Ester Cleaved'!CP41/200)*10^3</f>
        <v>1.3162877748885466</v>
      </c>
      <c r="CQ42" s="8">
        <f>('µmol Ester Cleaved'!CQ41/200)*10^3</f>
        <v>1.3153551744694254</v>
      </c>
      <c r="CR42" s="8">
        <f>('µmol Ester Cleaved'!CR41/200)*10^3</f>
        <v>1.3151220243646453</v>
      </c>
      <c r="CS42" s="8">
        <f>('µmol Ester Cleaved'!CS41/200)*10^3</f>
        <v>1.315471749521816</v>
      </c>
      <c r="CT42" s="8">
        <f>('µmol Ester Cleaved'!CT41/200)*10^3</f>
        <v>1.317278662833864</v>
      </c>
      <c r="CU42" s="8">
        <f>('µmol Ester Cleaved'!CU41/200)*10^3</f>
        <v>1.3180364006744001</v>
      </c>
      <c r="CV42" s="8"/>
    </row>
    <row r="43" spans="1:100" x14ac:dyDescent="0.25">
      <c r="A43" s="61">
        <v>12</v>
      </c>
      <c r="B43" s="13" t="s">
        <v>12</v>
      </c>
      <c r="C43" s="8">
        <f>('µmol Ester Cleaved'!C42/200)*10^3</f>
        <v>0</v>
      </c>
      <c r="D43" s="8">
        <f>('µmol Ester Cleaved'!D42/200)*10^3</f>
        <v>1.661194496560376E-2</v>
      </c>
      <c r="E43" s="8">
        <f>('µmol Ester Cleaved'!E42/200)*10^3</f>
        <v>8.1252811515969234E-2</v>
      </c>
      <c r="F43" s="8">
        <f>('µmol Ester Cleaved'!F42/200)*10^3</f>
        <v>9.4542367488452447E-2</v>
      </c>
      <c r="G43" s="8">
        <f>('µmol Ester Cleaved'!G42/200)*10^3</f>
        <v>0.11896484096419925</v>
      </c>
      <c r="H43" s="8">
        <f>('µmol Ester Cleaved'!H42/200)*10^3</f>
        <v>0.12287010521927076</v>
      </c>
      <c r="I43" s="8">
        <f>('µmol Ester Cleaved'!I42/200)*10^3</f>
        <v>0.12496845616229425</v>
      </c>
      <c r="J43" s="8">
        <f>('µmol Ester Cleaved'!J42/200)*10^3</f>
        <v>0.12817427010302507</v>
      </c>
      <c r="K43" s="8">
        <f>('µmol Ester Cleaved'!K42/200)*10^3</f>
        <v>0.12794111999824445</v>
      </c>
      <c r="L43" s="8">
        <f>('µmol Ester Cleaved'!L42/200)*10^3</f>
        <v>0.13237097198907205</v>
      </c>
      <c r="M43" s="8">
        <f>('µmol Ester Cleaved'!M42/200)*10^3</f>
        <v>0.13487733561546161</v>
      </c>
      <c r="N43" s="8">
        <f>('µmol Ester Cleaved'!N42/200)*10^3</f>
        <v>0.13732541171565549</v>
      </c>
      <c r="O43" s="8">
        <f>('µmol Ester Cleaved'!O42/200)*10^3</f>
        <v>0.13901574997531374</v>
      </c>
      <c r="P43" s="8">
        <f>('µmol Ester Cleaved'!P42/200)*10^3</f>
        <v>0.1390740375015086</v>
      </c>
      <c r="Q43" s="8">
        <f>('µmol Ester Cleaved'!Q42/200)*10^3</f>
        <v>0.14128896349692263</v>
      </c>
      <c r="R43" s="8">
        <f>('µmol Ester Cleaved'!R42/200)*10^3</f>
        <v>0.14344560196614126</v>
      </c>
      <c r="S43" s="8">
        <f>('µmol Ester Cleaved'!S42/200)*10^3</f>
        <v>0.14496107764721397</v>
      </c>
      <c r="T43" s="8">
        <f>('µmol Ester Cleaved'!T42/200)*10^3</f>
        <v>0.1458936780663353</v>
      </c>
      <c r="U43" s="8">
        <f>('µmol Ester Cleaved'!U42/200)*10^3</f>
        <v>0.14828346664033443</v>
      </c>
      <c r="V43" s="8">
        <f>('µmol Ester Cleaved'!V42/200)*10^3</f>
        <v>0.15014866747857766</v>
      </c>
      <c r="W43" s="8">
        <f>('µmol Ester Cleaved'!W42/200)*10^3</f>
        <v>0.15113955542389454</v>
      </c>
      <c r="X43" s="8">
        <f>('µmol Ester Cleaved'!X42/200)*10^3</f>
        <v>0.15469509452179581</v>
      </c>
      <c r="Y43" s="8">
        <f>('µmol Ester Cleaved'!Y42/200)*10^3</f>
        <v>0.15895008393403756</v>
      </c>
      <c r="Z43" s="8">
        <f>('µmol Ester Cleaved'!Z42/200)*10^3</f>
        <v>0.15889179640784259</v>
      </c>
      <c r="AA43" s="8">
        <f>('µmol Ester Cleaved'!AA42/200)*10^3</f>
        <v>0.16256391055813404</v>
      </c>
      <c r="AB43" s="8">
        <f>('µmol Ester Cleaved'!AB42/200)*10^3</f>
        <v>0.16337993592486558</v>
      </c>
      <c r="AC43" s="8">
        <f>('µmol Ester Cleaved'!AC42/200)*10^3</f>
        <v>0.16483712407974263</v>
      </c>
      <c r="AD43" s="8">
        <f>('µmol Ester Cleaved'!AD42/200)*10^3</f>
        <v>0.16775150038949799</v>
      </c>
      <c r="AE43" s="8">
        <f>('µmol Ester Cleaved'!AE42/200)*10^3</f>
        <v>0.16920868854437535</v>
      </c>
      <c r="AF43" s="8">
        <f>('µmol Ester Cleaved'!AF42/200)*10^3</f>
        <v>0.17054930164686261</v>
      </c>
      <c r="AG43" s="8">
        <f>('µmol Ester Cleaved'!AG42/200)*10^3</f>
        <v>0.17358025300900776</v>
      </c>
      <c r="AH43" s="8">
        <f>('µmol Ester Cleaved'!AH42/200)*10^3</f>
        <v>0.17643634179256762</v>
      </c>
      <c r="AI43" s="8">
        <f>('µmol Ester Cleaved'!AI42/200)*10^3</f>
        <v>0.17701921705451884</v>
      </c>
      <c r="AJ43" s="8">
        <f>('µmol Ester Cleaved'!AJ42/200)*10^3</f>
        <v>0.17964215573329814</v>
      </c>
      <c r="AK43" s="8">
        <f>('µmol Ester Cleaved'!AK42/200)*10^3</f>
        <v>0.18074961873100517</v>
      </c>
      <c r="AL43" s="8">
        <f>('µmol Ester Cleaved'!AL42/200)*10^3</f>
        <v>0.18296454472641915</v>
      </c>
      <c r="AM43" s="8">
        <f>('µmol Ester Cleaved'!AM42/200)*10^3</f>
        <v>0.18243995699066329</v>
      </c>
      <c r="AN43" s="8">
        <f>('µmol Ester Cleaved'!AN42/200)*10^3</f>
        <v>0.1885018597149534</v>
      </c>
      <c r="AO43" s="8">
        <f>('µmol Ester Cleaved'!AO42/200)*10^3</f>
        <v>0.19211568633904988</v>
      </c>
      <c r="AP43" s="8">
        <f>('µmol Ester Cleaved'!AP42/200)*10^3</f>
        <v>0.19345629944153647</v>
      </c>
      <c r="AQ43" s="8">
        <f>('µmol Ester Cleaved'!AQ42/200)*10^3</f>
        <v>0.19252369902241509</v>
      </c>
      <c r="AR43" s="8">
        <f>('µmol Ester Cleaved'!AR42/200)*10^3</f>
        <v>0.19648725080368212</v>
      </c>
      <c r="AS43" s="8">
        <f>('µmol Ester Cleaved'!AS42/200)*10^3</f>
        <v>0.19759471380138888</v>
      </c>
      <c r="AT43" s="8">
        <f>('µmol Ester Cleaved'!AT42/200)*10^3</f>
        <v>0.20336517889470385</v>
      </c>
      <c r="AU43" s="8">
        <f>('µmol Ester Cleaved'!AU42/200)*10^3</f>
        <v>0.20779503088553145</v>
      </c>
      <c r="AV43" s="8">
        <f>('µmol Ester Cleaved'!AV42/200)*10^3</f>
        <v>0.21251632050733466</v>
      </c>
      <c r="AW43" s="8">
        <f>('µmol Ester Cleaved'!AW42/200)*10^3</f>
        <v>0.21653815981479627</v>
      </c>
      <c r="AX43" s="8">
        <f>('µmol Ester Cleaved'!AX42/200)*10^3</f>
        <v>0.22184232469855075</v>
      </c>
      <c r="AY43" s="8">
        <f>('µmol Ester Cleaved'!AY42/200)*10^3</f>
        <v>0.22627217668937824</v>
      </c>
      <c r="AZ43" s="8">
        <f>('µmol Ester Cleaved'!AZ42/200)*10^3</f>
        <v>0.22813737752762167</v>
      </c>
      <c r="BA43" s="8">
        <f>('µmol Ester Cleaved'!BA42/200)*10^3</f>
        <v>0.23052716610162055</v>
      </c>
      <c r="BB43" s="8">
        <f>('µmol Ester Cleaved'!BB42/200)*10^3</f>
        <v>0.23180949167791293</v>
      </c>
      <c r="BC43" s="8">
        <f>('µmol Ester Cleaved'!BC42/200)*10^3</f>
        <v>0.23256722951844916</v>
      </c>
      <c r="BD43" s="8">
        <f>('µmol Ester Cleaved'!BD42/200)*10^3</f>
        <v>0.23542331830200919</v>
      </c>
      <c r="BE43" s="8">
        <f>('µmol Ester Cleaved'!BE42/200)*10^3</f>
        <v>0.2368805064568866</v>
      </c>
      <c r="BF43" s="8">
        <f>('µmol Ester Cleaved'!BF42/200)*10^3</f>
        <v>0.23886228234752011</v>
      </c>
      <c r="BG43" s="8">
        <f>('µmol Ester Cleaved'!BG42/200)*10^3</f>
        <v>0.2404360455547877</v>
      </c>
      <c r="BH43" s="8">
        <f>('µmol Ester Cleaved'!BH42/200)*10^3</f>
        <v>0.24282583412878697</v>
      </c>
      <c r="BI43" s="8">
        <f>('µmol Ester Cleaved'!BI42/200)*10^3</f>
        <v>0.24416644723127406</v>
      </c>
      <c r="BJ43" s="8">
        <f>('µmol Ester Cleaved'!BJ42/200)*10^3</f>
        <v>0.24562363538615173</v>
      </c>
      <c r="BK43" s="8">
        <f>('µmol Ester Cleaved'!BK42/200)*10^3</f>
        <v>0.24661452333146794</v>
      </c>
      <c r="BL43" s="8">
        <f>('µmol Ester Cleaved'!BL42/200)*10^3</f>
        <v>0.24853801169590609</v>
      </c>
      <c r="BM43" s="8">
        <f>('µmol Ester Cleaved'!BM42/200)*10^3</f>
        <v>0.24952889964122274</v>
      </c>
      <c r="BN43" s="8">
        <f>('µmol Ester Cleaved'!BN42/200)*10^3</f>
        <v>0.25046150006034457</v>
      </c>
      <c r="BO43" s="8">
        <f>('µmol Ester Cleaved'!BO42/200)*10^3</f>
        <v>0.25168553811044186</v>
      </c>
      <c r="BP43" s="8">
        <f>('µmol Ester Cleaved'!BP42/200)*10^3</f>
        <v>0.25355073894868496</v>
      </c>
      <c r="BQ43" s="8">
        <f>('µmol Ester Cleaved'!BQ42/200)*10^3</f>
        <v>0.25564908989170859</v>
      </c>
      <c r="BR43" s="8">
        <f>('µmol Ester Cleaved'!BR42/200)*10^3</f>
        <v>0.25698970299419588</v>
      </c>
      <c r="BS43" s="8">
        <f>('µmol Ester Cleaved'!BS42/200)*10^3</f>
        <v>0.25833031609668333</v>
      </c>
      <c r="BT43" s="8">
        <f>('µmol Ester Cleaved'!BT42/200)*10^3</f>
        <v>0.26019551693492643</v>
      </c>
      <c r="BU43" s="8">
        <f>('µmol Ester Cleaved'!BU42/200)*10^3</f>
        <v>0.26171099261599923</v>
      </c>
      <c r="BV43" s="8">
        <f>('µmol Ester Cleaved'!BV42/200)*10^3</f>
        <v>0.26351790592804714</v>
      </c>
      <c r="BW43" s="8">
        <f>('µmol Ester Cleaved'!BW42/200)*10^3</f>
        <v>0.26567454439726601</v>
      </c>
      <c r="BX43" s="8">
        <f>('µmol Ester Cleaved'!BX42/200)*10^3</f>
        <v>0.26596598202824145</v>
      </c>
      <c r="BY43" s="8">
        <f>('µmol Ester Cleaved'!BY42/200)*10^3</f>
        <v>0.26963809617853279</v>
      </c>
      <c r="BZ43" s="8">
        <f>('µmol Ester Cleaved'!BZ42/200)*10^3</f>
        <v>0.26893864586419164</v>
      </c>
      <c r="CA43" s="8">
        <f>('µmol Ester Cleaved'!CA42/200)*10^3</f>
        <v>0.27027925896667898</v>
      </c>
      <c r="CB43" s="8">
        <f>('µmol Ester Cleaved'!CB42/200)*10^3</f>
        <v>0.27360164795979969</v>
      </c>
      <c r="CC43" s="8">
        <f>('µmol Ester Cleaved'!CC42/200)*10^3</f>
        <v>0.27569999890282332</v>
      </c>
      <c r="CD43" s="8">
        <f>('µmol Ester Cleaved'!CD42/200)*10^3</f>
        <v>0.27739033716248113</v>
      </c>
      <c r="CE43" s="8">
        <f>('µmol Ester Cleaved'!CE42/200)*10^3</f>
        <v>0.27861437521257854</v>
      </c>
      <c r="CF43" s="8">
        <f>('µmol Ester Cleaved'!CF42/200)*10^3</f>
        <v>0.28001327584126084</v>
      </c>
      <c r="CG43" s="8">
        <f>('µmol Ester Cleaved'!CG42/200)*10^3</f>
        <v>0.28182018915330886</v>
      </c>
      <c r="CH43" s="8">
        <f>('µmol Ester Cleaved'!CH42/200)*10^3</f>
        <v>0.28281107709862496</v>
      </c>
      <c r="CI43" s="8">
        <f>('µmol Ester Cleaved'!CI42/200)*10^3</f>
        <v>0.28467627793686878</v>
      </c>
      <c r="CJ43" s="8">
        <f>('µmol Ester Cleaved'!CJ42/200)*10^3</f>
        <v>0.28776551682520879</v>
      </c>
      <c r="CK43" s="8">
        <f>('µmol Ester Cleaved'!CK42/200)*10^3</f>
        <v>0.287882091877599</v>
      </c>
      <c r="CL43" s="8">
        <f>('µmol Ester Cleaved'!CL42/200)*10^3</f>
        <v>0.29056331808257346</v>
      </c>
      <c r="CM43" s="8">
        <f>('µmol Ester Cleaved'!CM42/200)*10^3</f>
        <v>0.29079646818735372</v>
      </c>
      <c r="CN43" s="8">
        <f>('µmol Ester Cleaved'!CN42/200)*10^3</f>
        <v>0.29184564365886551</v>
      </c>
      <c r="CO43" s="8">
        <f>('µmol Ester Cleaved'!CO42/200)*10^3</f>
        <v>0.29353598191852337</v>
      </c>
      <c r="CP43" s="8">
        <f>('µmol Ester Cleaved'!CP42/200)*10^3</f>
        <v>0.29557604533535187</v>
      </c>
      <c r="CQ43" s="8">
        <f>('µmol Ester Cleaved'!CQ42/200)*10^3</f>
        <v>0.2961006330711079</v>
      </c>
      <c r="CR43" s="8">
        <f>('µmol Ester Cleaved'!CR42/200)*10^3</f>
        <v>0.29738295864740022</v>
      </c>
      <c r="CS43" s="8">
        <f>('µmol Ester Cleaved'!CS42/200)*10^3</f>
        <v>0.29959788464281373</v>
      </c>
      <c r="CT43" s="8">
        <f>('µmol Ester Cleaved'!CT42/200)*10^3</f>
        <v>0.30303684868832526</v>
      </c>
      <c r="CU43" s="8">
        <f>('µmol Ester Cleaved'!CU42/200)*10^3</f>
        <v>0.30612608757666537</v>
      </c>
    </row>
    <row r="44" spans="1:100" x14ac:dyDescent="0.25">
      <c r="A44" s="61">
        <v>13</v>
      </c>
      <c r="B44" s="13" t="s">
        <v>13</v>
      </c>
      <c r="C44" s="8">
        <f>('µmol Ester Cleaved'!C43/200)*10^3</f>
        <v>0</v>
      </c>
      <c r="D44" s="8">
        <f>('µmol Ester Cleaved'!D43/200)*10^3</f>
        <v>4.2666469174813558E-2</v>
      </c>
      <c r="E44" s="8">
        <f>('µmol Ester Cleaved'!E43/200)*10^3</f>
        <v>0.11004684945634859</v>
      </c>
      <c r="F44" s="8">
        <f>('µmol Ester Cleaved'!F43/200)*10^3</f>
        <v>0.12654221936956217</v>
      </c>
      <c r="G44" s="8">
        <f>('µmol Ester Cleaved'!G43/200)*10^3</f>
        <v>0.12974803331029283</v>
      </c>
      <c r="H44" s="8">
        <f>('µmol Ester Cleaved'!H43/200)*10^3</f>
        <v>0.13207953435809669</v>
      </c>
      <c r="I44" s="8">
        <f>('µmol Ester Cleaved'!I43/200)*10^3</f>
        <v>0.13225439693668167</v>
      </c>
      <c r="J44" s="8">
        <f>('µmol Ester Cleaved'!J43/200)*10^3</f>
        <v>0.13493562314165639</v>
      </c>
      <c r="K44" s="8">
        <f>('µmol Ester Cleaved'!K43/200)*10^3</f>
        <v>0.13586822356077816</v>
      </c>
      <c r="L44" s="8">
        <f>('µmol Ester Cleaved'!L43/200)*10^3</f>
        <v>0.13796657450380179</v>
      </c>
      <c r="M44" s="8">
        <f>('µmol Ester Cleaved'!M43/200)*10^3</f>
        <v>0.13983177534204491</v>
      </c>
      <c r="N44" s="8">
        <f>('µmol Ester Cleaved'!N43/200)*10^3</f>
        <v>0.14076437576116668</v>
      </c>
      <c r="O44" s="8">
        <f>('µmol Ester Cleaved'!O43/200)*10^3</f>
        <v>0.13854944976575301</v>
      </c>
      <c r="P44" s="8">
        <f>('µmol Ester Cleaved'!P43/200)*10^3</f>
        <v>0.13849116223955807</v>
      </c>
      <c r="Q44" s="8">
        <f>('µmol Ester Cleaved'!Q43/200)*10^3</f>
        <v>0.13685911150609478</v>
      </c>
      <c r="R44" s="8">
        <f>('µmol Ester Cleaved'!R43/200)*10^3</f>
        <v>0.13755856182043602</v>
      </c>
      <c r="S44" s="8">
        <f>('µmol Ester Cleaved'!S43/200)*10^3</f>
        <v>0.13621794871794884</v>
      </c>
      <c r="T44" s="8">
        <f>('µmol Ester Cleaved'!T43/200)*10^3</f>
        <v>0.13697568655848499</v>
      </c>
      <c r="U44" s="8">
        <f>('µmol Ester Cleaved'!U43/200)*10^3</f>
        <v>0.1367425364537046</v>
      </c>
      <c r="V44" s="8">
        <f>('µmol Ester Cleaved'!V43/200)*10^3</f>
        <v>0.13639281129653405</v>
      </c>
      <c r="W44" s="8">
        <f>('µmol Ester Cleaved'!W43/200)*10^3</f>
        <v>0.13650938634892446</v>
      </c>
      <c r="X44" s="8">
        <f>('µmol Ester Cleaved'!X43/200)*10^3</f>
        <v>0.13738369924185101</v>
      </c>
      <c r="Y44" s="8">
        <f>('µmol Ester Cleaved'!Y43/200)*10^3</f>
        <v>0.1393071876062891</v>
      </c>
      <c r="Z44" s="8">
        <f>('µmol Ester Cleaved'!Z43/200)*10^3</f>
        <v>0.13884088739672831</v>
      </c>
      <c r="AA44" s="8">
        <f>('µmol Ester Cleaved'!AA43/200)*10^3</f>
        <v>0.13965691276345968</v>
      </c>
      <c r="AB44" s="8">
        <f>('µmol Ester Cleaved'!AB43/200)*10^3</f>
        <v>0.1390157499753138</v>
      </c>
      <c r="AC44" s="8">
        <f>('µmol Ester Cleaved'!AC43/200)*10^3</f>
        <v>0.13936547513248396</v>
      </c>
      <c r="AD44" s="8">
        <f>('µmol Ester Cleaved'!AD43/200)*10^3</f>
        <v>0.14134725102311746</v>
      </c>
      <c r="AE44" s="8">
        <f>('µmol Ester Cleaved'!AE43/200)*10^3</f>
        <v>0.1402980755516057</v>
      </c>
      <c r="AF44" s="8">
        <f>('µmol Ester Cleaved'!AF43/200)*10^3</f>
        <v>0.14023978802541059</v>
      </c>
      <c r="AG44" s="8">
        <f>('µmol Ester Cleaved'!AG43/200)*10^3</f>
        <v>0.14216327638984866</v>
      </c>
      <c r="AH44" s="8">
        <f>('µmol Ester Cleaved'!AH43/200)*10^3</f>
        <v>0.14297930175658</v>
      </c>
      <c r="AI44" s="8">
        <f>('µmol Ester Cleaved'!AI43/200)*10^3</f>
        <v>0.14292101423038517</v>
      </c>
      <c r="AJ44" s="8">
        <f>('µmol Ester Cleaved'!AJ43/200)*10^3</f>
        <v>0.14461135249004303</v>
      </c>
      <c r="AK44" s="8">
        <f>('µmol Ester Cleaved'!AK43/200)*10^3</f>
        <v>0.14443648991145783</v>
      </c>
      <c r="AL44" s="8">
        <f>('µmol Ester Cleaved'!AL43/200)*10^3</f>
        <v>0.1454273778567744</v>
      </c>
      <c r="AM44" s="8">
        <f>('µmol Ester Cleaved'!AM43/200)*10^3</f>
        <v>0.1423381389684342</v>
      </c>
      <c r="AN44" s="8">
        <f>('µmol Ester Cleaved'!AN43/200)*10^3</f>
        <v>0.14799202900935882</v>
      </c>
      <c r="AO44" s="8">
        <f>('µmol Ester Cleaved'!AO43/200)*10^3</f>
        <v>0.1502069550047726</v>
      </c>
      <c r="AP44" s="8">
        <f>('µmol Ester Cleaved'!AP43/200)*10^3</f>
        <v>0.15038181758335789</v>
      </c>
      <c r="AQ44" s="8">
        <f>('µmol Ester Cleaved'!AQ43/200)*10^3</f>
        <v>0.14740915374740776</v>
      </c>
      <c r="AR44" s="8">
        <f>('µmol Ester Cleaved'!AR43/200)*10^3</f>
        <v>0.15067325521433336</v>
      </c>
      <c r="AS44" s="8">
        <f>('µmol Ester Cleaved'!AS43/200)*10^3</f>
        <v>0.15044010510955297</v>
      </c>
      <c r="AT44" s="8">
        <f>('µmol Ester Cleaved'!AT43/200)*10^3</f>
        <v>0.15475338204799058</v>
      </c>
      <c r="AU44" s="8">
        <f>('µmol Ester Cleaved'!AU43/200)*10^3</f>
        <v>0.1580757710411109</v>
      </c>
      <c r="AV44" s="8">
        <f>('µmol Ester Cleaved'!AV43/200)*10^3</f>
        <v>0.16151473508662209</v>
      </c>
      <c r="AW44" s="8">
        <f>('µmol Ester Cleaved'!AW43/200)*10^3</f>
        <v>0.1642542488177916</v>
      </c>
      <c r="AX44" s="8">
        <f>('µmol Ester Cleaved'!AX43/200)*10^3</f>
        <v>0.16874238833481464</v>
      </c>
      <c r="AY44" s="8">
        <f>('µmol Ester Cleaved'!AY43/200)*10^3</f>
        <v>0.17206477732793535</v>
      </c>
      <c r="AZ44" s="8">
        <f>('µmol Ester Cleaved'!AZ43/200)*10^3</f>
        <v>0.17276422764227656</v>
      </c>
      <c r="BA44" s="8">
        <f>('µmol Ester Cleaved'!BA43/200)*10^3</f>
        <v>0.17398826569237355</v>
      </c>
      <c r="BB44" s="8">
        <f>('µmol Ester Cleaved'!BB43/200)*10^3</f>
        <v>0.17468771600671484</v>
      </c>
      <c r="BC44" s="8">
        <f>('µmol Ester Cleaved'!BC43/200)*10^3</f>
        <v>0.1738134031137881</v>
      </c>
      <c r="BD44" s="8">
        <f>('µmol Ester Cleaved'!BD43/200)*10^3</f>
        <v>0.17655291684495805</v>
      </c>
      <c r="BE44" s="8">
        <f>('µmol Ester Cleaved'!BE43/200)*10^3</f>
        <v>0.17696092952832382</v>
      </c>
      <c r="BF44" s="8">
        <f>('µmol Ester Cleaved'!BF43/200)*10^3</f>
        <v>0.17824325510461597</v>
      </c>
      <c r="BG44" s="8">
        <f>('µmol Ester Cleaved'!BG43/200)*10^3</f>
        <v>0.17835983015700621</v>
      </c>
      <c r="BH44" s="8">
        <f>('µmol Ester Cleaved'!BH43/200)*10^3</f>
        <v>0.17981701831188365</v>
      </c>
      <c r="BI44" s="8">
        <f>('µmol Ester Cleaved'!BI43/200)*10^3</f>
        <v>0.18022503099524942</v>
      </c>
      <c r="BJ44" s="8">
        <f>('µmol Ester Cleaved'!BJ43/200)*10^3</f>
        <v>0.18039989357383462</v>
      </c>
      <c r="BK44" s="8">
        <f>('µmol Ester Cleaved'!BK43/200)*10^3</f>
        <v>0.18074961873100498</v>
      </c>
      <c r="BL44" s="8">
        <f>('µmol Ester Cleaved'!BL43/200)*10^3</f>
        <v>0.18156564409773621</v>
      </c>
      <c r="BM44" s="8">
        <f>('µmol Ester Cleaved'!BM43/200)*10^3</f>
        <v>0.18179879420251688</v>
      </c>
      <c r="BN44" s="8">
        <f>('µmol Ester Cleaved'!BN43/200)*10^3</f>
        <v>0.18203194430729736</v>
      </c>
      <c r="BO44" s="8">
        <f>('µmol Ester Cleaved'!BO43/200)*10^3</f>
        <v>0.1826148195692483</v>
      </c>
      <c r="BP44" s="8">
        <f>('µmol Ester Cleaved'!BP43/200)*10^3</f>
        <v>0.18319769483119941</v>
      </c>
      <c r="BQ44" s="8">
        <f>('µmol Ester Cleaved'!BQ43/200)*10^3</f>
        <v>0.18494632061705243</v>
      </c>
      <c r="BR44" s="8">
        <f>('µmol Ester Cleaved'!BR43/200)*10^3</f>
        <v>0.1847131705122721</v>
      </c>
      <c r="BS44" s="8">
        <f>('µmol Ester Cleaved'!BS43/200)*10^3</f>
        <v>0.18535433330041792</v>
      </c>
      <c r="BT44" s="8">
        <f>('µmol Ester Cleaved'!BT43/200)*10^3</f>
        <v>0.18663665887671024</v>
      </c>
      <c r="BU44" s="8">
        <f>('µmol Ester Cleaved'!BU43/200)*10^3</f>
        <v>0.18716124661246614</v>
      </c>
      <c r="BV44" s="8">
        <f>('µmol Ester Cleaved'!BV43/200)*10^3</f>
        <v>0.18856014724114836</v>
      </c>
      <c r="BW44" s="8">
        <f>('µmol Ester Cleaved'!BW43/200)*10^3</f>
        <v>0.18896815992451396</v>
      </c>
      <c r="BX44" s="8">
        <f>('µmol Ester Cleaved'!BX43/200)*10^3</f>
        <v>0.18920131002929469</v>
      </c>
      <c r="BY44" s="8">
        <f>('µmol Ester Cleaved'!BY43/200)*10^3</f>
        <v>0.19153281107709849</v>
      </c>
      <c r="BZ44" s="8">
        <f>('µmol Ester Cleaved'!BZ43/200)*10^3</f>
        <v>0.1903087730270013</v>
      </c>
      <c r="CA44" s="8">
        <f>('µmol Ester Cleaved'!CA43/200)*10^3</f>
        <v>0.19100822334134254</v>
      </c>
      <c r="CB44" s="8">
        <f>('µmol Ester Cleaved'!CB43/200)*10^3</f>
        <v>0.19339801191534176</v>
      </c>
      <c r="CC44" s="8">
        <f>('µmol Ester Cleaved'!CC43/200)*10^3</f>
        <v>0.19438889986065841</v>
      </c>
      <c r="CD44" s="8">
        <f>('µmol Ester Cleaved'!CD43/200)*10^3</f>
        <v>0.19526321275358485</v>
      </c>
      <c r="CE44" s="8">
        <f>('µmol Ester Cleaved'!CE43/200)*10^3</f>
        <v>0.19561293791075543</v>
      </c>
      <c r="CF44" s="8">
        <f>('µmol Ester Cleaved'!CF43/200)*10^3</f>
        <v>0.19596266306792653</v>
      </c>
      <c r="CG44" s="8">
        <f>('µmol Ester Cleaved'!CG43/200)*10^3</f>
        <v>0.19747813874899872</v>
      </c>
      <c r="CH44" s="8">
        <f>('µmol Ester Cleaved'!CH43/200)*10^3</f>
        <v>0.1979444389585594</v>
      </c>
      <c r="CI44" s="8">
        <f>('µmol Ester Cleaved'!CI43/200)*10^3</f>
        <v>0.19881875185148626</v>
      </c>
      <c r="CJ44" s="8">
        <f>('µmol Ester Cleaved'!CJ43/200)*10^3</f>
        <v>0.20091710279450961</v>
      </c>
      <c r="CK44" s="8">
        <f>('µmol Ester Cleaved'!CK43/200)*10^3</f>
        <v>0.2003342275325587</v>
      </c>
      <c r="CL44" s="8">
        <f>('µmol Ester Cleaved'!CL43/200)*10^3</f>
        <v>0.20208285331841214</v>
      </c>
      <c r="CM44" s="8">
        <f>('µmol Ester Cleaved'!CM43/200)*10^3</f>
        <v>0.20126682795168047</v>
      </c>
      <c r="CN44" s="8">
        <f>('µmol Ester Cleaved'!CN43/200)*10^3</f>
        <v>0.20167484063504609</v>
      </c>
      <c r="CO44" s="8">
        <f>('µmol Ester Cleaved'!CO43/200)*10^3</f>
        <v>0.20289887868514295</v>
      </c>
      <c r="CP44" s="8">
        <f>('µmol Ester Cleaved'!CP43/200)*10^3</f>
        <v>0.20377319157806958</v>
      </c>
      <c r="CQ44" s="8">
        <f>('µmol Ester Cleaved'!CQ43/200)*10^3</f>
        <v>0.2037149040518747</v>
      </c>
      <c r="CR44" s="8">
        <f>('µmol Ester Cleaved'!CR43/200)*10^3</f>
        <v>0.20458921694480117</v>
      </c>
      <c r="CS44" s="8">
        <f>('µmol Ester Cleaved'!CS43/200)*10^3</f>
        <v>0.20569667994250793</v>
      </c>
      <c r="CT44" s="8">
        <f>('µmol Ester Cleaved'!CT43/200)*10^3</f>
        <v>0.20575496746870317</v>
      </c>
      <c r="CU44" s="8">
        <f>('µmol Ester Cleaved'!CU43/200)*10^3</f>
        <v>0.2100682444071405</v>
      </c>
    </row>
    <row r="45" spans="1:100" x14ac:dyDescent="0.25">
      <c r="A45" s="61">
        <v>14</v>
      </c>
      <c r="B45" s="13" t="s">
        <v>14</v>
      </c>
      <c r="C45" s="8">
        <f>('µmol Ester Cleaved'!C44/200)*10^3</f>
        <v>0</v>
      </c>
      <c r="D45" s="8">
        <f>('µmol Ester Cleaved'!D44/200)*10^3</f>
        <v>6.5282029338513811E-3</v>
      </c>
      <c r="E45" s="8">
        <f>('µmol Ester Cleaved'!E44/200)*10^3</f>
        <v>0.1928151366533907</v>
      </c>
      <c r="F45" s="8">
        <f>('µmol Ester Cleaved'!F44/200)*10^3</f>
        <v>0.3004139100095452</v>
      </c>
      <c r="G45" s="8">
        <f>('µmol Ester Cleaved'!G44/200)*10^3</f>
        <v>0.35730253557596348</v>
      </c>
      <c r="H45" s="8">
        <f>('µmol Ester Cleaved'!H44/200)*10^3</f>
        <v>0.40095989269609317</v>
      </c>
      <c r="I45" s="8">
        <f>('µmol Ester Cleaved'!I44/200)*10^3</f>
        <v>0.43931308493246879</v>
      </c>
      <c r="J45" s="8">
        <f>('µmol Ester Cleaved'!J44/200)*10^3</f>
        <v>0.47393587549235838</v>
      </c>
      <c r="K45" s="8">
        <f>('µmol Ester Cleaved'!K44/200)*10^3</f>
        <v>0.50447853921859065</v>
      </c>
      <c r="L45" s="8">
        <f>('µmol Ester Cleaved'!L44/200)*10^3</f>
        <v>0.53455490273526196</v>
      </c>
      <c r="M45" s="8">
        <f>('µmol Ester Cleaved'!M44/200)*10^3</f>
        <v>0.55839450094905829</v>
      </c>
      <c r="N45" s="8">
        <f>('µmol Ester Cleaved'!N44/200)*10^3</f>
        <v>0.58153464884851302</v>
      </c>
      <c r="O45" s="8">
        <f>('µmol Ester Cleaved'!O44/200)*10^3</f>
        <v>0.60059466991431065</v>
      </c>
      <c r="P45" s="8">
        <f>('µmol Ester Cleaved'!P44/200)*10^3</f>
        <v>0.61656545209176783</v>
      </c>
      <c r="Q45" s="8">
        <f>('µmol Ester Cleaved'!Q44/200)*10^3</f>
        <v>0.63142877127151875</v>
      </c>
      <c r="R45" s="8">
        <f>('µmol Ester Cleaved'!R44/200)*10^3</f>
        <v>0.64500976487497685</v>
      </c>
      <c r="S45" s="8">
        <f>('µmol Ester Cleaved'!S44/200)*10^3</f>
        <v>0.65637583248302123</v>
      </c>
      <c r="T45" s="8">
        <f>('µmol Ester Cleaved'!T44/200)*10^3</f>
        <v>0.66610984935760287</v>
      </c>
      <c r="U45" s="8">
        <f>('µmol Ester Cleaved'!U44/200)*10^3</f>
        <v>0.67473640323447781</v>
      </c>
      <c r="V45" s="8">
        <f>('µmol Ester Cleaved'!V44/200)*10^3</f>
        <v>0.68301323195418207</v>
      </c>
      <c r="W45" s="8">
        <f>('µmol Ester Cleaved'!W44/200)*10^3</f>
        <v>0.69024088520237481</v>
      </c>
      <c r="X45" s="8">
        <f>('µmol Ester Cleaved'!X44/200)*10^3</f>
        <v>0.69694395071481119</v>
      </c>
      <c r="Y45" s="8">
        <f>('µmol Ester Cleaved'!Y44/200)*10^3</f>
        <v>0.70417160396300349</v>
      </c>
      <c r="Z45" s="8">
        <f>('µmol Ester Cleaved'!Z44/200)*10^3</f>
        <v>0.70848488090144091</v>
      </c>
      <c r="AA45" s="8">
        <f>('µmol Ester Cleaved'!AA44/200)*10^3</f>
        <v>0.71332274557563413</v>
      </c>
      <c r="AB45" s="8">
        <f>('µmol Ester Cleaved'!AB44/200)*10^3</f>
        <v>0.71594568425441363</v>
      </c>
      <c r="AC45" s="8">
        <f>('µmol Ester Cleaved'!AC44/200)*10^3</f>
        <v>0.72020067366665552</v>
      </c>
      <c r="AD45" s="8">
        <f>('µmol Ester Cleaved'!AD44/200)*10^3</f>
        <v>0.72299847492402058</v>
      </c>
      <c r="AE45" s="8">
        <f>('µmol Ester Cleaved'!AE44/200)*10^3</f>
        <v>0.72474710070987358</v>
      </c>
      <c r="AF45" s="8">
        <f>('µmol Ester Cleaved'!AF44/200)*10^3</f>
        <v>0.727311751862458</v>
      </c>
      <c r="AG45" s="8">
        <f>('µmol Ester Cleaved'!AG44/200)*10^3</f>
        <v>0.73063414085557865</v>
      </c>
      <c r="AH45" s="8">
        <f>('µmol Ester Cleaved'!AH44/200)*10^3</f>
        <v>0.73255762922001699</v>
      </c>
      <c r="AI45" s="8">
        <f>('µmol Ester Cleaved'!AI44/200)*10^3</f>
        <v>0.73349022963913835</v>
      </c>
      <c r="AJ45" s="8">
        <f>('µmol Ester Cleaved'!AJ44/200)*10^3</f>
        <v>0.73564686810835722</v>
      </c>
      <c r="AK45" s="8">
        <f>('µmol Ester Cleaved'!AK44/200)*10^3</f>
        <v>0.73617145584411325</v>
      </c>
      <c r="AL45" s="8">
        <f>('µmol Ester Cleaved'!AL44/200)*10^3</f>
        <v>0.7377452190513808</v>
      </c>
      <c r="AM45" s="8">
        <f>('µmol Ester Cleaved'!AM44/200)*10^3</f>
        <v>0.73518056789879627</v>
      </c>
      <c r="AN45" s="8">
        <f>('µmol Ester Cleaved'!AN44/200)*10^3</f>
        <v>0.74100932051830648</v>
      </c>
      <c r="AO45" s="8">
        <f>('µmol Ester Cleaved'!AO44/200)*10^3</f>
        <v>0.7436322591970862</v>
      </c>
      <c r="AP45" s="8">
        <f>('µmol Ester Cleaved'!AP44/200)*10^3</f>
        <v>0.74404027188045196</v>
      </c>
      <c r="AQ45" s="8">
        <f>('µmol Ester Cleaved'!AQ44/200)*10^3</f>
        <v>0.74141733320167191</v>
      </c>
      <c r="AR45" s="8">
        <f>('µmol Ester Cleaved'!AR44/200)*10^3</f>
        <v>0.74485629724718294</v>
      </c>
      <c r="AS45" s="8">
        <f>('µmol Ester Cleaved'!AS44/200)*10^3</f>
        <v>0.7435156841446956</v>
      </c>
      <c r="AT45" s="8">
        <f>('µmol Ester Cleaved'!AT44/200)*10^3</f>
        <v>0.74695464819020674</v>
      </c>
      <c r="AU45" s="8">
        <f>('µmol Ester Cleaved'!AU44/200)*10^3</f>
        <v>0.74998559955235189</v>
      </c>
      <c r="AV45" s="8">
        <f>('µmol Ester Cleaved'!AV44/200)*10^3</f>
        <v>0.75354113865025307</v>
      </c>
      <c r="AW45" s="8">
        <f>('µmol Ester Cleaved'!AW44/200)*10^3</f>
        <v>0.75598921475044734</v>
      </c>
      <c r="AX45" s="8">
        <f>('µmol Ester Cleaved'!AX44/200)*10^3</f>
        <v>0.75989447900551921</v>
      </c>
      <c r="AY45" s="8">
        <f>('µmol Ester Cleaved'!AY44/200)*10^3</f>
        <v>0.76275056778907879</v>
      </c>
      <c r="AZ45" s="8">
        <f>('µmol Ester Cleaved'!AZ44/200)*10^3</f>
        <v>0.76304200542005429</v>
      </c>
      <c r="BA45" s="8">
        <f>('µmol Ester Cleaved'!BA44/200)*10^3</f>
        <v>0.76403289336537095</v>
      </c>
      <c r="BB45" s="8">
        <f>('µmol Ester Cleaved'!BB44/200)*10^3</f>
        <v>0.7636248806820054</v>
      </c>
      <c r="BC45" s="8">
        <f>('µmol Ester Cleaved'!BC44/200)*10^3</f>
        <v>0.76333344305102968</v>
      </c>
      <c r="BD45" s="8">
        <f>('µmol Ester Cleaved'!BD44/200)*10^3</f>
        <v>0.76496549378449274</v>
      </c>
      <c r="BE45" s="8">
        <f>('µmol Ester Cleaved'!BE44/200)*10^3</f>
        <v>0.76525693141546836</v>
      </c>
      <c r="BF45" s="8">
        <f>('µmol Ester Cleaved'!BF44/200)*10^3</f>
        <v>0.76583980667741913</v>
      </c>
      <c r="BG45" s="8">
        <f>('µmol Ester Cleaved'!BG44/200)*10^3</f>
        <v>0.76589809420361421</v>
      </c>
      <c r="BH45" s="8">
        <f>('µmol Ester Cleaved'!BH44/200)*10^3</f>
        <v>0.7665975445179557</v>
      </c>
      <c r="BI45" s="8">
        <f>('µmol Ester Cleaved'!BI44/200)*10^3</f>
        <v>0.76671411957034574</v>
      </c>
      <c r="BJ45" s="8">
        <f>('µmol Ester Cleaved'!BJ44/200)*10^3</f>
        <v>0.76688898214893109</v>
      </c>
      <c r="BK45" s="8">
        <f>('µmol Ester Cleaved'!BK44/200)*10^3</f>
        <v>0.7662478193607849</v>
      </c>
      <c r="BL45" s="8">
        <f>('µmol Ester Cleaved'!BL44/200)*10^3</f>
        <v>0.76665583204415033</v>
      </c>
      <c r="BM45" s="8">
        <f>('µmol Ester Cleaved'!BM44/200)*10^3</f>
        <v>0.76648096946556532</v>
      </c>
      <c r="BN45" s="8">
        <f>('µmol Ester Cleaved'!BN44/200)*10^3</f>
        <v>0.76531521894166343</v>
      </c>
      <c r="BO45" s="8">
        <f>('µmol Ester Cleaved'!BO44/200)*10^3</f>
        <v>0.76607295678219955</v>
      </c>
      <c r="BP45" s="8">
        <f>('µmol Ester Cleaved'!BP44/200)*10^3</f>
        <v>0.76630610688697987</v>
      </c>
      <c r="BQ45" s="8">
        <f>('µmol Ester Cleaved'!BQ44/200)*10^3</f>
        <v>0.76671411957034552</v>
      </c>
      <c r="BR45" s="8">
        <f>('µmol Ester Cleaved'!BR44/200)*10^3</f>
        <v>0.76665583204415044</v>
      </c>
      <c r="BS45" s="8">
        <f>('µmol Ester Cleaved'!BS44/200)*10^3</f>
        <v>0.76665583204415044</v>
      </c>
      <c r="BT45" s="8">
        <f>('µmol Ester Cleaved'!BT44/200)*10^3</f>
        <v>0.76665583204415033</v>
      </c>
      <c r="BU45" s="8">
        <f>('µmol Ester Cleaved'!BU44/200)*10^3</f>
        <v>0.76712213225371129</v>
      </c>
      <c r="BV45" s="8">
        <f>('µmol Ester Cleaved'!BV44/200)*10^3</f>
        <v>0.7676467199894671</v>
      </c>
      <c r="BW45" s="8">
        <f>('µmol Ester Cleaved'!BW44/200)*10^3</f>
        <v>0.7675884324632718</v>
      </c>
      <c r="BX45" s="8">
        <f>('µmol Ester Cleaved'!BX44/200)*10^3</f>
        <v>0.76694726967512594</v>
      </c>
      <c r="BY45" s="8">
        <f>('µmol Ester Cleaved'!BY44/200)*10^3</f>
        <v>0.76869589546097894</v>
      </c>
      <c r="BZ45" s="8">
        <f>('µmol Ester Cleaved'!BZ44/200)*10^3</f>
        <v>0.76712213225371129</v>
      </c>
      <c r="CA45" s="8">
        <f>('µmol Ester Cleaved'!CA44/200)*10^3</f>
        <v>0.76688898214893053</v>
      </c>
      <c r="CB45" s="8">
        <f>('µmol Ester Cleaved'!CB44/200)*10^3</f>
        <v>0.76875418298717435</v>
      </c>
      <c r="CC45" s="8">
        <f>('µmol Ester Cleaved'!CC44/200)*10^3</f>
        <v>0.76927877072293005</v>
      </c>
      <c r="CD45" s="8">
        <f>('µmol Ester Cleaved'!CD44/200)*10^3</f>
        <v>0.76951192082771025</v>
      </c>
      <c r="CE45" s="8">
        <f>('µmol Ester Cleaved'!CE44/200)*10^3</f>
        <v>0.76898733309195444</v>
      </c>
      <c r="CF45" s="8">
        <f>('µmol Ester Cleaved'!CF44/200)*10^3</f>
        <v>0.76898733309195444</v>
      </c>
      <c r="CG45" s="8">
        <f>('µmol Ester Cleaved'!CG44/200)*10^3</f>
        <v>0.76974507093249089</v>
      </c>
      <c r="CH45" s="8">
        <f>('µmol Ester Cleaved'!CH44/200)*10^3</f>
        <v>0.76922048319673453</v>
      </c>
      <c r="CI45" s="8">
        <f>('µmol Ester Cleaved'!CI44/200)*10^3</f>
        <v>0.76927877072293038</v>
      </c>
      <c r="CJ45" s="8">
        <f>('µmol Ester Cleaved'!CJ44/200)*10^3</f>
        <v>0.77096910898258819</v>
      </c>
      <c r="CK45" s="8">
        <f>('µmol Ester Cleaved'!CK44/200)*10^3</f>
        <v>0.76933705824912502</v>
      </c>
      <c r="CL45" s="8">
        <f>('µmol Ester Cleaved'!CL44/200)*10^3</f>
        <v>0.7708525339301977</v>
      </c>
      <c r="CM45" s="8">
        <f>('µmol Ester Cleaved'!CM44/200)*10^3</f>
        <v>0.76933705824912502</v>
      </c>
      <c r="CN45" s="8">
        <f>('µmol Ester Cleaved'!CN44/200)*10^3</f>
        <v>0.76852103288239337</v>
      </c>
      <c r="CO45" s="8">
        <f>('µmol Ester Cleaved'!CO44/200)*10^3</f>
        <v>0.76910390814434448</v>
      </c>
      <c r="CP45" s="8">
        <f>('µmol Ester Cleaved'!CP44/200)*10^3</f>
        <v>0.76968678340629548</v>
      </c>
      <c r="CQ45" s="8">
        <f>('µmol Ester Cleaved'!CQ44/200)*10^3</f>
        <v>0.76840445783000366</v>
      </c>
      <c r="CR45" s="8">
        <f>('µmol Ester Cleaved'!CR44/200)*10^3</f>
        <v>0.76898733309195444</v>
      </c>
      <c r="CS45" s="8">
        <f>('µmol Ester Cleaved'!CS44/200)*10^3</f>
        <v>0.76980335845868586</v>
      </c>
      <c r="CT45" s="8">
        <f>('µmol Ester Cleaved'!CT44/200)*10^3</f>
        <v>0.77114397156117331</v>
      </c>
      <c r="CU45" s="8">
        <f>('µmol Ester Cleaved'!CU44/200)*10^3</f>
        <v>0.77254287218985562</v>
      </c>
    </row>
    <row r="46" spans="1:100" x14ac:dyDescent="0.25">
      <c r="A46" s="61">
        <v>15</v>
      </c>
      <c r="B46" s="13" t="s">
        <v>15</v>
      </c>
      <c r="C46" s="8">
        <f>('µmol Ester Cleaved'!C45/200)*10^3</f>
        <v>0</v>
      </c>
      <c r="D46" s="8">
        <f>('µmol Ester Cleaved'!D45/200)*10^3</f>
        <v>-0.45918913136499812</v>
      </c>
      <c r="E46" s="8">
        <f>('µmol Ester Cleaved'!E45/200)*10^3</f>
        <v>-0.52074075902702388</v>
      </c>
      <c r="F46" s="8">
        <f>('µmol Ester Cleaved'!F45/200)*10^3</f>
        <v>-0.5361286659425305</v>
      </c>
      <c r="G46" s="8">
        <f>('µmol Ester Cleaved'!G45/200)*10^3</f>
        <v>-0.54866048407447687</v>
      </c>
      <c r="H46" s="8">
        <f>('µmol Ester Cleaved'!H45/200)*10^3</f>
        <v>-0.56299921551847132</v>
      </c>
      <c r="I46" s="8">
        <f>('µmol Ester Cleaved'!I45/200)*10^3</f>
        <v>-0.57005200618807872</v>
      </c>
      <c r="J46" s="8">
        <f>('µmol Ester Cleaved'!J45/200)*10^3</f>
        <v>-0.57518130849324722</v>
      </c>
      <c r="K46" s="8">
        <f>('µmol Ester Cleaved'!K45/200)*10^3</f>
        <v>-0.57523959601944241</v>
      </c>
      <c r="L46" s="8">
        <f>('µmol Ester Cleaved'!L45/200)*10^3</f>
        <v>-0.57996088564124559</v>
      </c>
      <c r="M46" s="8">
        <f>('µmol Ester Cleaved'!M45/200)*10^3</f>
        <v>-0.58578963826075525</v>
      </c>
      <c r="N46" s="8">
        <f>('µmol Ester Cleaved'!N45/200)*10^3</f>
        <v>-0.58963661498963205</v>
      </c>
      <c r="O46" s="8">
        <f>('µmol Ester Cleaved'!O45/200)*10^3</f>
        <v>-0.59441619213763031</v>
      </c>
      <c r="P46" s="8">
        <f>('µmol Ester Cleaved'!P45/200)*10^3</f>
        <v>-0.59843803144509233</v>
      </c>
      <c r="Q46" s="8">
        <f>('µmol Ester Cleaved'!Q45/200)*10^3</f>
        <v>-0.60228500817396891</v>
      </c>
      <c r="R46" s="8">
        <f>('µmol Ester Cleaved'!R45/200)*10^3</f>
        <v>-0.60852177347684444</v>
      </c>
      <c r="S46" s="8">
        <f>('µmol Ester Cleaved'!S45/200)*10^3</f>
        <v>-0.61143614978659944</v>
      </c>
      <c r="T46" s="8">
        <f>('µmol Ester Cleaved'!T45/200)*10^3</f>
        <v>-0.61592428930362231</v>
      </c>
      <c r="U46" s="8">
        <f>('µmol Ester Cleaved'!U45/200)*10^3</f>
        <v>-0.61994612861108389</v>
      </c>
      <c r="V46" s="8">
        <f>('µmol Ester Cleaved'!V45/200)*10^3</f>
        <v>-0.62402625544474122</v>
      </c>
      <c r="W46" s="8">
        <f>('µmol Ester Cleaved'!W45/200)*10^3</f>
        <v>-0.62734864443786165</v>
      </c>
      <c r="X46" s="8">
        <f>('µmol Ester Cleaved'!X45/200)*10^3</f>
        <v>-0.63265280932161561</v>
      </c>
      <c r="Y46" s="8">
        <f>('µmol Ester Cleaved'!Y45/200)*10^3</f>
        <v>-0.63492602284322486</v>
      </c>
      <c r="Z46" s="8">
        <f>('µmol Ester Cleaved'!Z45/200)*10^3</f>
        <v>-0.63737409894341912</v>
      </c>
      <c r="AA46" s="8">
        <f>('µmol Ester Cleaved'!AA45/200)*10^3</f>
        <v>-0.64011361267458822</v>
      </c>
      <c r="AB46" s="8">
        <f>('µmol Ester Cleaved'!AB45/200)*10^3</f>
        <v>-0.64355257672009958</v>
      </c>
      <c r="AC46" s="8">
        <f>('µmol Ester Cleaved'!AC45/200)*10^3</f>
        <v>-0.64635037797746475</v>
      </c>
      <c r="AD46" s="8">
        <f>('µmol Ester Cleaved'!AD45/200)*10^3</f>
        <v>-0.64973105449678026</v>
      </c>
      <c r="AE46" s="8">
        <f>('µmol Ester Cleaved'!AE45/200)*10^3</f>
        <v>-0.6528202933851206</v>
      </c>
      <c r="AF46" s="8">
        <f>('µmol Ester Cleaved'!AF45/200)*10^3</f>
        <v>-0.65567638216868018</v>
      </c>
      <c r="AG46" s="8">
        <f>('µmol Ester Cleaved'!AG45/200)*10^3</f>
        <v>-0.65952335889755687</v>
      </c>
      <c r="AH46" s="8">
        <f>('µmol Ester Cleaved'!AH45/200)*10^3</f>
        <v>-0.66086397200004454</v>
      </c>
      <c r="AI46" s="8">
        <f>('µmol Ester Cleaved'!AI45/200)*10^3</f>
        <v>-0.66372006078360457</v>
      </c>
      <c r="AJ46" s="8">
        <f>('µmol Ester Cleaved'!AJ45/200)*10^3</f>
        <v>-0.66692587472433473</v>
      </c>
      <c r="AK46" s="8">
        <f>('µmol Ester Cleaved'!AK45/200)*10^3</f>
        <v>-0.66919908824594354</v>
      </c>
      <c r="AL46" s="8">
        <f>('µmol Ester Cleaved'!AL45/200)*10^3</f>
        <v>-0.67246318971286956</v>
      </c>
      <c r="AM46" s="8">
        <f>('µmol Ester Cleaved'!AM45/200)*10^3</f>
        <v>-0.67496955333925857</v>
      </c>
      <c r="AN46" s="8">
        <f>('µmol Ester Cleaved'!AN45/200)*10^3</f>
        <v>-0.68068173090637807</v>
      </c>
      <c r="AO46" s="8">
        <f>('µmol Ester Cleaved'!AO45/200)*10^3</f>
        <v>-0.67823365480618403</v>
      </c>
      <c r="AP46" s="8">
        <f>('µmol Ester Cleaved'!AP45/200)*10^3</f>
        <v>-0.67957426790867137</v>
      </c>
      <c r="AQ46" s="8">
        <f>('µmol Ester Cleaved'!AQ45/200)*10^3</f>
        <v>-0.68278008184940209</v>
      </c>
      <c r="AR46" s="8">
        <f>('µmol Ester Cleaved'!AR45/200)*10^3</f>
        <v>-0.68855054694271667</v>
      </c>
      <c r="AS46" s="8">
        <f>('µmol Ester Cleaved'!AS45/200)*10^3</f>
        <v>-0.68954143488803377</v>
      </c>
      <c r="AT46" s="8">
        <f>('µmol Ester Cleaved'!AT45/200)*10^3</f>
        <v>-0.69152321077866696</v>
      </c>
      <c r="AU46" s="8">
        <f>('µmol Ester Cleaved'!AU45/200)*10^3</f>
        <v>-0.69059061035954539</v>
      </c>
      <c r="AV46" s="8">
        <f>('µmol Ester Cleaved'!AV45/200)*10^3</f>
        <v>-0.69024088520237448</v>
      </c>
      <c r="AW46" s="8">
        <f>('µmol Ester Cleaved'!AW45/200)*10^3</f>
        <v>-0.69070718541193543</v>
      </c>
      <c r="AX46" s="8">
        <f>('µmol Ester Cleaved'!AX45/200)*10^3</f>
        <v>-0.69105691056910645</v>
      </c>
      <c r="AY46" s="8">
        <f>('µmol Ester Cleaved'!AY45/200)*10^3</f>
        <v>-0.68837568436413143</v>
      </c>
      <c r="AZ46" s="8">
        <f>('µmol Ester Cleaved'!AZ45/200)*10^3</f>
        <v>-0.68942485983564361</v>
      </c>
      <c r="BA46" s="8">
        <f>('µmol Ester Cleaved'!BA45/200)*10^3</f>
        <v>-0.69064889788574058</v>
      </c>
      <c r="BB46" s="8">
        <f>('µmol Ester Cleaved'!BB45/200)*10^3</f>
        <v>-0.69298039893354435</v>
      </c>
      <c r="BC46" s="8">
        <f>('µmol Ester Cleaved'!BC45/200)*10^3</f>
        <v>-0.69548676255993391</v>
      </c>
      <c r="BD46" s="8">
        <f>('µmol Ester Cleaved'!BD45/200)*10^3</f>
        <v>-0.6977599760815425</v>
      </c>
      <c r="BE46" s="8">
        <f>('µmol Ester Cleaved'!BE45/200)*10^3</f>
        <v>-0.69950860186739561</v>
      </c>
      <c r="BF46" s="8">
        <f>('µmol Ester Cleaved'!BF45/200)*10^3</f>
        <v>-0.70213154054617477</v>
      </c>
      <c r="BG46" s="8">
        <f>('µmol Ester Cleaved'!BG45/200)*10^3</f>
        <v>-0.70364701622724746</v>
      </c>
      <c r="BH46" s="8">
        <f>('µmol Ester Cleaved'!BH45/200)*10^3</f>
        <v>-0.70527906696071063</v>
      </c>
      <c r="BI46" s="8">
        <f>('µmol Ester Cleaved'!BI45/200)*10^3</f>
        <v>-0.70702769274656352</v>
      </c>
      <c r="BJ46" s="8">
        <f>('µmol Ester Cleaved'!BJ45/200)*10^3</f>
        <v>-0.7099420690563184</v>
      </c>
      <c r="BK46" s="8">
        <f>('µmol Ester Cleaved'!BK45/200)*10^3</f>
        <v>-0.71134096968500127</v>
      </c>
      <c r="BL46" s="8">
        <f>('µmol Ester Cleaved'!BL45/200)*10^3</f>
        <v>-0.71460507115192629</v>
      </c>
      <c r="BM46" s="8">
        <f>('µmol Ester Cleaved'!BM45/200)*10^3</f>
        <v>-0.71588739672821822</v>
      </c>
      <c r="BN46" s="8">
        <f>('µmol Ester Cleaved'!BN45/200)*10^3</f>
        <v>-0.71763602251407199</v>
      </c>
      <c r="BO46" s="8">
        <f>('µmol Ester Cleaved'!BO45/200)*10^3</f>
        <v>-0.72084183645480204</v>
      </c>
      <c r="BP46" s="8">
        <f>('µmol Ester Cleaved'!BP45/200)*10^3</f>
        <v>-0.7225321747144603</v>
      </c>
      <c r="BQ46" s="8">
        <f>('µmol Ester Cleaved'!BQ45/200)*10^3</f>
        <v>-0.72358135018597147</v>
      </c>
      <c r="BR46" s="8">
        <f>('µmol Ester Cleaved'!BR45/200)*10^3</f>
        <v>-0.72573798865519101</v>
      </c>
      <c r="BS46" s="8">
        <f>('µmol Ester Cleaved'!BS45/200)*10^3</f>
        <v>-0.72824435228158024</v>
      </c>
      <c r="BT46" s="8">
        <f>('µmol Ester Cleaved'!BT45/200)*10^3</f>
        <v>-0.73051756580318905</v>
      </c>
      <c r="BU46" s="8">
        <f>('µmol Ester Cleaved'!BU45/200)*10^3</f>
        <v>-0.73063414085557898</v>
      </c>
      <c r="BV46" s="8">
        <f>('µmol Ester Cleaved'!BV45/200)*10^3</f>
        <v>-0.73314050448196821</v>
      </c>
      <c r="BW46" s="8">
        <f>('µmol Ester Cleaved'!BW45/200)*10^3</f>
        <v>-0.7344228300582607</v>
      </c>
      <c r="BX46" s="8">
        <f>('µmol Ester Cleaved'!BX45/200)*10^3</f>
        <v>-0.73605488079172321</v>
      </c>
      <c r="BY46" s="8">
        <f>('µmol Ester Cleaved'!BY45/200)*10^3</f>
        <v>-0.73774521905138124</v>
      </c>
      <c r="BZ46" s="8">
        <f>('µmol Ester Cleaved'!BZ45/200)*10^3</f>
        <v>-0.73873610699669801</v>
      </c>
      <c r="CA46" s="8">
        <f>('µmol Ester Cleaved'!CA45/200)*10^3</f>
        <v>-0.74176705835884282</v>
      </c>
      <c r="CB46" s="8">
        <f>('µmol Ester Cleaved'!CB45/200)*10^3</f>
        <v>-0.74357397167089079</v>
      </c>
      <c r="CC46" s="8">
        <f>('µmol Ester Cleaved'!CC45/200)*10^3</f>
        <v>-0.74386540930186706</v>
      </c>
      <c r="CD46" s="8">
        <f>('µmol Ester Cleaved'!CD45/200)*10^3</f>
        <v>-0.74456485961620777</v>
      </c>
      <c r="CE46" s="8">
        <f>('µmol Ester Cleaved'!CE45/200)*10^3</f>
        <v>-0.74637177292825596</v>
      </c>
      <c r="CF46" s="8">
        <f>('µmol Ester Cleaved'!CF45/200)*10^3</f>
        <v>-0.74724608582118224</v>
      </c>
      <c r="CG46" s="8">
        <f>('µmol Ester Cleaved'!CG45/200)*10^3</f>
        <v>-0.74969416192137661</v>
      </c>
      <c r="CH46" s="8">
        <f>('µmol Ester Cleaved'!CH45/200)*10^3</f>
        <v>-0.75074333739288857</v>
      </c>
      <c r="CI46" s="8">
        <f>('µmol Ester Cleaved'!CI45/200)*10^3</f>
        <v>-0.75278340080971673</v>
      </c>
      <c r="CJ46" s="8">
        <f>('µmol Ester Cleaved'!CJ45/200)*10^3</f>
        <v>-0.75371600122883864</v>
      </c>
      <c r="CK46" s="8">
        <f>('µmol Ester Cleaved'!CK45/200)*10^3</f>
        <v>-0.75354113865025329</v>
      </c>
      <c r="CL46" s="8">
        <f>('µmol Ester Cleaved'!CL45/200)*10^3</f>
        <v>-0.75698010269576432</v>
      </c>
      <c r="CM46" s="8">
        <f>('µmol Ester Cleaved'!CM45/200)*10^3</f>
        <v>-0.75668866506478916</v>
      </c>
      <c r="CN46" s="8">
        <f>('µmol Ester Cleaved'!CN45/200)*10^3</f>
        <v>-0.76071050437225052</v>
      </c>
      <c r="CO46" s="8">
        <f>('µmol Ester Cleaved'!CO45/200)*10^3</f>
        <v>-0.76111851705561617</v>
      </c>
      <c r="CP46" s="8">
        <f>('µmol Ester Cleaved'!CP45/200)*10^3</f>
        <v>-0.7617596798437628</v>
      </c>
      <c r="CQ46" s="8">
        <f>('µmol Ester Cleaved'!CQ45/200)*10^3</f>
        <v>-0.76339173057722476</v>
      </c>
      <c r="CR46" s="8">
        <f>('µmol Ester Cleaved'!CR45/200)*10^3</f>
        <v>-0.76531521894166388</v>
      </c>
      <c r="CS46" s="8">
        <f>('µmol Ester Cleaved'!CS45/200)*10^3</f>
        <v>-0.76648096946556565</v>
      </c>
      <c r="CT46" s="8">
        <f>('µmol Ester Cleaved'!CT45/200)*10^3</f>
        <v>-0.7664226819393708</v>
      </c>
      <c r="CU46" s="8">
        <f>('µmol Ester Cleaved'!CU45/200)*10^3</f>
        <v>-0.76648096946556554</v>
      </c>
    </row>
    <row r="47" spans="1:100" x14ac:dyDescent="0.25">
      <c r="A47" s="61">
        <v>16</v>
      </c>
      <c r="B47" s="13" t="s">
        <v>16</v>
      </c>
      <c r="C47" s="8">
        <f>('µmol Ester Cleaved'!C46/200)*10^3</f>
        <v>0</v>
      </c>
      <c r="D47" s="8">
        <f>('µmol Ester Cleaved'!D46/200)*10^3</f>
        <v>-8.7431289292649733E-2</v>
      </c>
      <c r="E47" s="8">
        <f>('µmol Ester Cleaved'!E46/200)*10^3</f>
        <v>1.894344601340724E-2</v>
      </c>
      <c r="F47" s="8">
        <f>('µmol Ester Cleaved'!F46/200)*10^3</f>
        <v>4.2375031543837829E-2</v>
      </c>
      <c r="G47" s="8">
        <f>('µmol Ester Cleaved'!G46/200)*10^3</f>
        <v>1.3755856182043641E-2</v>
      </c>
      <c r="H47" s="8">
        <f>('µmol Ester Cleaved'!H46/200)*10^3</f>
        <v>-5.4848562149589164E-2</v>
      </c>
      <c r="I47" s="8">
        <f>('µmol Ester Cleaved'!I46/200)*10^3</f>
        <v>-6.7555242860121004E-2</v>
      </c>
      <c r="J47" s="8">
        <f>('µmol Ester Cleaved'!J46/200)*10^3</f>
        <v>-5.683033804022259E-2</v>
      </c>
      <c r="K47" s="8">
        <f>('µmol Ester Cleaved'!K46/200)*10^3</f>
        <v>-5.2925073785150809E-2</v>
      </c>
      <c r="L47" s="8">
        <f>('µmol Ester Cleaved'!L46/200)*10^3</f>
        <v>-5.3857674204272531E-2</v>
      </c>
      <c r="M47" s="8">
        <f>('µmol Ester Cleaved'!M46/200)*10^3</f>
        <v>-6.0793889821489207E-2</v>
      </c>
      <c r="N47" s="8">
        <f>('µmol Ester Cleaved'!N46/200)*10^3</f>
        <v>-5.3274798942321497E-2</v>
      </c>
      <c r="O47" s="8">
        <f>('µmol Ester Cleaved'!O46/200)*10^3</f>
        <v>-5.7063488145002964E-2</v>
      </c>
      <c r="P47" s="8">
        <f>('µmol Ester Cleaved'!P46/200)*10^3</f>
        <v>-5.6538900409247264E-2</v>
      </c>
      <c r="Q47" s="8">
        <f>('µmol Ester Cleaved'!Q46/200)*10^3</f>
        <v>-5.9336701666611882E-2</v>
      </c>
      <c r="R47" s="8">
        <f>('µmol Ester Cleaved'!R46/200)*10^3</f>
        <v>-5.6655475461637302E-2</v>
      </c>
      <c r="S47" s="8">
        <f>('µmol Ester Cleaved'!S46/200)*10^3</f>
        <v>-5.8812113930855767E-2</v>
      </c>
      <c r="T47" s="8">
        <f>('µmol Ester Cleaved'!T46/200)*10^3</f>
        <v>-6.0793889821489477E-2</v>
      </c>
      <c r="U47" s="8">
        <f>('µmol Ester Cleaved'!U46/200)*10^3</f>
        <v>-5.5548012463930284E-2</v>
      </c>
      <c r="V47" s="8">
        <f>('µmol Ester Cleaved'!V46/200)*10^3</f>
        <v>-5.4906849675784256E-2</v>
      </c>
      <c r="W47" s="8">
        <f>('µmol Ester Cleaved'!W46/200)*10^3</f>
        <v>-4.9660972318225048E-2</v>
      </c>
      <c r="X47" s="8">
        <f>('µmol Ester Cleaved'!X46/200)*10^3</f>
        <v>-4.8670084372908318E-2</v>
      </c>
      <c r="Y47" s="8">
        <f>('µmol Ester Cleaved'!Y46/200)*10^3</f>
        <v>-4.4473382486861342E-2</v>
      </c>
      <c r="Z47" s="8">
        <f>('µmol Ester Cleaved'!Z46/200)*10^3</f>
        <v>-4.3424207015349388E-2</v>
      </c>
      <c r="AA47" s="8">
        <f>('µmol Ester Cleaved'!AA46/200)*10^3</f>
        <v>-4.1034418441350286E-2</v>
      </c>
      <c r="AB47" s="8">
        <f>('µmol Ester Cleaved'!AB46/200)*10^3</f>
        <v>-4.0801268336569788E-2</v>
      </c>
      <c r="AC47" s="8">
        <f>('µmol Ester Cleaved'!AC46/200)*10^3</f>
        <v>-4.0218393074619239E-2</v>
      </c>
      <c r="AD47" s="8">
        <f>('µmol Ester Cleaved'!AD46/200)*10^3</f>
        <v>-3.6721141502913113E-2</v>
      </c>
      <c r="AE47" s="8">
        <f>('µmol Ester Cleaved'!AE46/200)*10^3</f>
        <v>-3.5263953348035511E-2</v>
      </c>
      <c r="AF47" s="8">
        <f>('µmol Ester Cleaved'!AF46/200)*10^3</f>
        <v>-3.3165602405012012E-2</v>
      </c>
      <c r="AG47" s="8">
        <f>('µmol Ester Cleaved'!AG46/200)*10^3</f>
        <v>-3.007636351667179E-2</v>
      </c>
      <c r="AH47" s="8">
        <f>('µmol Ester Cleaved'!AH46/200)*10^3</f>
        <v>-2.7220274733111845E-2</v>
      </c>
      <c r="AI47" s="8">
        <f>('µmol Ester Cleaved'!AI46/200)*10^3</f>
        <v>-2.7395137311697217E-2</v>
      </c>
      <c r="AJ47" s="8">
        <f>('µmol Ester Cleaved'!AJ46/200)*10^3</f>
        <v>-2.4772198632917738E-2</v>
      </c>
      <c r="AK47" s="8">
        <f>('µmol Ester Cleaved'!AK46/200)*10^3</f>
        <v>-2.2965285320869597E-2</v>
      </c>
      <c r="AL47" s="8">
        <f>('µmol Ester Cleaved'!AL46/200)*10^3</f>
        <v>-2.0983509430236021E-2</v>
      </c>
      <c r="AM47" s="8">
        <f>('µmol Ester Cleaved'!AM46/200)*10^3</f>
        <v>-2.1333234587406848E-2</v>
      </c>
      <c r="AN47" s="8">
        <f>('µmol Ester Cleaved'!AN46/200)*10^3</f>
        <v>-1.4280443917799873E-2</v>
      </c>
      <c r="AO47" s="8">
        <f>('µmol Ester Cleaved'!AO46/200)*10^3</f>
        <v>-1.1774080291410072E-2</v>
      </c>
      <c r="AP47" s="8">
        <f>('µmol Ester Cleaved'!AP46/200)*10^3</f>
        <v>-9.1511416126309805E-3</v>
      </c>
      <c r="AQ47" s="8">
        <f>('µmol Ester Cleaved'!AQ46/200)*10^3</f>
        <v>-1.1132917503264431E-2</v>
      </c>
      <c r="AR47" s="8">
        <f>('µmol Ester Cleaved'!AR46/200)*10^3</f>
        <v>-5.8287526195100157E-3</v>
      </c>
      <c r="AS47" s="8">
        <f>('µmol Ester Cleaved'!AS46/200)*10^3</f>
        <v>-5.2458773575590782E-3</v>
      </c>
      <c r="AT47" s="8">
        <f>('µmol Ester Cleaved'!AT46/200)*10^3</f>
        <v>9.9088794531659104E-4</v>
      </c>
      <c r="AU47" s="8">
        <f>('µmol Ester Cleaved'!AU46/200)*10^3</f>
        <v>5.5956025147293484E-3</v>
      </c>
      <c r="AV47" s="8">
        <f>('µmol Ester Cleaved'!AV46/200)*10^3</f>
        <v>2.6812262049747183E-3</v>
      </c>
      <c r="AW47" s="8">
        <f>('µmol Ester Cleaved'!AW46/200)*10^3</f>
        <v>1.3697568655848428E-2</v>
      </c>
      <c r="AX47" s="8">
        <f>('µmol Ester Cleaved'!AX46/200)*10^3</f>
        <v>2.0925221904041079E-2</v>
      </c>
      <c r="AY47" s="8">
        <f>('µmol Ester Cleaved'!AY46/200)*10^3</f>
        <v>2.4131035844771487E-2</v>
      </c>
      <c r="AZ47" s="8">
        <f>('µmol Ester Cleaved'!AZ46/200)*10^3</f>
        <v>2.6695686997355968E-2</v>
      </c>
      <c r="BA47" s="8">
        <f>('µmol Ester Cleaved'!BA46/200)*10^3</f>
        <v>2.8677462887989273E-2</v>
      </c>
      <c r="BB47" s="8">
        <f>('µmol Ester Cleaved'!BB46/200)*10^3</f>
        <v>3.1067251461988403E-2</v>
      </c>
      <c r="BC47" s="8">
        <f>('µmol Ester Cleaved'!BC46/200)*10^3</f>
        <v>3.1824989302524719E-2</v>
      </c>
      <c r="BD47" s="8">
        <f>('µmol Ester Cleaved'!BD46/200)*10^3</f>
        <v>3.5380528400425729E-2</v>
      </c>
      <c r="BE47" s="8">
        <f>('µmol Ester Cleaved'!BE46/200)*10^3</f>
        <v>3.794517955301023E-2</v>
      </c>
      <c r="BF47" s="8">
        <f>('µmol Ester Cleaved'!BF46/200)*10^3</f>
        <v>3.9985242969838748E-2</v>
      </c>
      <c r="BG47" s="8">
        <f>('µmol Ester Cleaved'!BG46/200)*10^3</f>
        <v>4.1617293703301514E-2</v>
      </c>
      <c r="BH47" s="8">
        <f>('µmol Ester Cleaved'!BH46/200)*10^3</f>
        <v>4.4589957539251525E-2</v>
      </c>
      <c r="BI47" s="8">
        <f>('µmol Ester Cleaved'!BI46/200)*10^3</f>
        <v>4.6979746113250745E-2</v>
      </c>
      <c r="BJ47" s="8">
        <f>('µmol Ester Cleaved'!BJ46/200)*10^3</f>
        <v>4.8611796846713351E-2</v>
      </c>
      <c r="BK47" s="8">
        <f>('µmol Ester Cleaved'!BK46/200)*10^3</f>
        <v>4.9486109739639919E-2</v>
      </c>
      <c r="BL47" s="8">
        <f>('µmol Ester Cleaved'!BL46/200)*10^3</f>
        <v>5.1759323261248394E-2</v>
      </c>
      <c r="BM47" s="8">
        <f>('µmol Ester Cleaved'!BM46/200)*10^3</f>
        <v>5.2167335944614354E-2</v>
      </c>
      <c r="BN47" s="8">
        <f>('µmol Ester Cleaved'!BN46/200)*10^3</f>
        <v>5.5839450094905742E-2</v>
      </c>
      <c r="BO47" s="8">
        <f>('µmol Ester Cleaved'!BO46/200)*10^3</f>
        <v>5.694691309261251E-2</v>
      </c>
      <c r="BP47" s="8">
        <f>('µmol Ester Cleaved'!BP46/200)*10^3</f>
        <v>5.956985177139211E-2</v>
      </c>
      <c r="BQ47" s="8">
        <f>('µmol Ester Cleaved'!BQ46/200)*10^3</f>
        <v>5.9803001876172386E-2</v>
      </c>
      <c r="BR47" s="8">
        <f>('µmol Ester Cleaved'!BR46/200)*10^3</f>
        <v>6.1959640345391219E-2</v>
      </c>
      <c r="BS47" s="8">
        <f>('µmol Ester Cleaved'!BS46/200)*10^3</f>
        <v>6.440771644558542E-2</v>
      </c>
      <c r="BT47" s="8">
        <f>('µmol Ester Cleaved'!BT46/200)*10^3</f>
        <v>6.854613080543745E-2</v>
      </c>
      <c r="BU47" s="8">
        <f>('µmol Ester Cleaved'!BU46/200)*10^3</f>
        <v>7.0003318960315183E-2</v>
      </c>
      <c r="BV47" s="8">
        <f>('µmol Ester Cleaved'!BV46/200)*10^3</f>
        <v>7.1868519798558322E-2</v>
      </c>
      <c r="BW47" s="8">
        <f>('µmol Ester Cleaved'!BW46/200)*10^3</f>
        <v>7.250968258670433E-2</v>
      </c>
      <c r="BX47" s="8">
        <f>('µmol Ester Cleaved'!BX46/200)*10^3</f>
        <v>7.4491458477337777E-2</v>
      </c>
      <c r="BY47" s="8">
        <f>('µmol Ester Cleaved'!BY46/200)*10^3</f>
        <v>7.8105285101433788E-2</v>
      </c>
      <c r="BZ47" s="8">
        <f>('µmol Ester Cleaved'!BZ46/200)*10^3</f>
        <v>7.97373358348967E-2</v>
      </c>
      <c r="CA47" s="8">
        <f>('µmol Ester Cleaved'!CA46/200)*10^3</f>
        <v>8.0844798832603343E-2</v>
      </c>
      <c r="CB47" s="8">
        <f>('µmol Ester Cleaved'!CB46/200)*10^3</f>
        <v>8.5799238559187238E-2</v>
      </c>
      <c r="CC47" s="8">
        <f>('µmol Ester Cleaved'!CC46/200)*10^3</f>
        <v>8.6148963716357649E-2</v>
      </c>
      <c r="CD47" s="8">
        <f>('µmol Ester Cleaved'!CD46/200)*10^3</f>
        <v>8.9587927761868441E-2</v>
      </c>
      <c r="CE47" s="8">
        <f>('µmol Ester Cleaved'!CE46/200)*10^3</f>
        <v>9.1103403442941239E-2</v>
      </c>
      <c r="CF47" s="8">
        <f>('µmol Ester Cleaved'!CF46/200)*10^3</f>
        <v>9.3260041912160072E-2</v>
      </c>
      <c r="CG47" s="8">
        <f>('µmol Ester Cleaved'!CG46/200)*10^3</f>
        <v>9.5358392855183605E-2</v>
      </c>
      <c r="CH47" s="8">
        <f>('µmol Ester Cleaved'!CH46/200)*10^3</f>
        <v>9.9321944636450096E-2</v>
      </c>
      <c r="CI47" s="8">
        <f>('µmol Ester Cleaved'!CI46/200)*10^3</f>
        <v>0.10007968247698656</v>
      </c>
      <c r="CJ47" s="8">
        <f>('µmol Ester Cleaved'!CJ46/200)*10^3</f>
        <v>0.10515069725596034</v>
      </c>
      <c r="CK47" s="8">
        <f>('µmol Ester Cleaved'!CK46/200)*10^3</f>
        <v>0.10538384736074088</v>
      </c>
      <c r="CL47" s="8">
        <f>('µmol Ester Cleaved'!CL46/200)*10^3</f>
        <v>0.10847308624908146</v>
      </c>
      <c r="CM47" s="8">
        <f>('µmol Ester Cleaved'!CM46/200)*10^3</f>
        <v>0.10864794882766639</v>
      </c>
      <c r="CN47" s="8">
        <f>('µmol Ester Cleaved'!CN46/200)*10^3</f>
        <v>0.11115431245405591</v>
      </c>
      <c r="CO47" s="8">
        <f>('µmol Ester Cleaved'!CO46/200)*10^3</f>
        <v>0.11226177545176234</v>
      </c>
      <c r="CP47" s="8">
        <f>('µmol Ester Cleaved'!CP46/200)*10^3</f>
        <v>0.11622532723302931</v>
      </c>
      <c r="CQ47" s="8">
        <f>('µmol Ester Cleaved'!CQ46/200)*10^3</f>
        <v>0.11698306507356582</v>
      </c>
      <c r="CR47" s="8">
        <f>('µmol Ester Cleaved'!CR46/200)*10^3</f>
        <v>0.11995572890951581</v>
      </c>
      <c r="CS47" s="8">
        <f>('µmol Ester Cleaved'!CS46/200)*10^3</f>
        <v>0.12182092974775892</v>
      </c>
      <c r="CT47" s="8">
        <f>('µmol Ester Cleaved'!CT46/200)*10^3</f>
        <v>0.12619249421239159</v>
      </c>
      <c r="CU47" s="8">
        <f>('µmol Ester Cleaved'!CU46/200)*10^3</f>
        <v>0.12776625741965925</v>
      </c>
    </row>
    <row r="48" spans="1:100" x14ac:dyDescent="0.25">
      <c r="A48" s="61">
        <v>17</v>
      </c>
      <c r="B48" s="13" t="s">
        <v>17</v>
      </c>
      <c r="C48" s="8">
        <f>('µmol Ester Cleaved'!C47/200)*10^3</f>
        <v>0</v>
      </c>
      <c r="D48" s="8">
        <f>('µmol Ester Cleaved'!D47/200)*10^3</f>
        <v>0.61394251341298867</v>
      </c>
      <c r="E48" s="8">
        <f>('µmol Ester Cleaved'!E47/200)*10^3</f>
        <v>0.97345997498436554</v>
      </c>
      <c r="F48" s="8">
        <f>('µmol Ester Cleaved'!F47/200)*10^3</f>
        <v>0.97934701513007061</v>
      </c>
      <c r="G48" s="8">
        <f>('µmol Ester Cleaved'!G47/200)*10^3</f>
        <v>0.99403547173123596</v>
      </c>
      <c r="H48" s="8">
        <f>('µmol Ester Cleaved'!H47/200)*10^3</f>
        <v>1.0067421524417675</v>
      </c>
      <c r="I48" s="8">
        <f>('µmol Ester Cleaved'!I47/200)*10^3</f>
        <v>1.0001556619817211</v>
      </c>
      <c r="J48" s="8">
        <f>('µmol Ester Cleaved'!J47/200)*10^3</f>
        <v>1.0136200805327895</v>
      </c>
      <c r="K48" s="8">
        <f>('µmol Ester Cleaved'!K47/200)*10^3</f>
        <v>1.0189825329427384</v>
      </c>
      <c r="L48" s="8">
        <f>('µmol Ester Cleaved'!L47/200)*10^3</f>
        <v>1.0184579452069826</v>
      </c>
      <c r="M48" s="8">
        <f>('µmol Ester Cleaved'!M47/200)*10^3</f>
        <v>1.0203231460452258</v>
      </c>
      <c r="N48" s="8">
        <f>('µmol Ester Cleaved'!N47/200)*10^3</f>
        <v>1.0327966766509771</v>
      </c>
      <c r="O48" s="8">
        <f>('µmol Ester Cleaved'!O47/200)*10^3</f>
        <v>1.0391500170062429</v>
      </c>
      <c r="P48" s="8">
        <f>('µmol Ester Cleaved'!P47/200)*10^3</f>
        <v>1.0478931459355085</v>
      </c>
      <c r="Q48" s="8">
        <f>('µmol Ester Cleaved'!Q47/200)*10^3</f>
        <v>1.0557036744456518</v>
      </c>
      <c r="R48" s="8">
        <f>('µmol Ester Cleaved'!R47/200)*10^3</f>
        <v>1.0645633784273072</v>
      </c>
      <c r="S48" s="8">
        <f>('µmol Ester Cleaved'!S47/200)*10^3</f>
        <v>1.0696926807324763</v>
      </c>
      <c r="T48" s="8">
        <f>('µmol Ester Cleaved'!T47/200)*10^3</f>
        <v>1.0773283466640335</v>
      </c>
      <c r="U48" s="8">
        <f>('µmol Ester Cleaved'!U47/200)*10^3</f>
        <v>1.0842062747550554</v>
      </c>
      <c r="V48" s="8">
        <f>('µmol Ester Cleaved'!V47/200)*10^3</f>
        <v>1.090151602426956</v>
      </c>
      <c r="W48" s="8">
        <f>('µmol Ester Cleaved'!W47/200)*10^3</f>
        <v>1.0965632303084167</v>
      </c>
      <c r="X48" s="8">
        <f>('µmol Ester Cleaved'!X47/200)*10^3</f>
        <v>1.1029165706636828</v>
      </c>
      <c r="Y48" s="8">
        <f>('µmol Ester Cleaved'!Y47/200)*10^3</f>
        <v>1.1092699110189481</v>
      </c>
      <c r="Z48" s="8">
        <f>('µmol Ester Cleaved'!Z47/200)*10^3</f>
        <v>1.1142243507455323</v>
      </c>
      <c r="AA48" s="8">
        <f>('µmol Ester Cleaved'!AA47/200)*10^3</f>
        <v>1.11888735284114</v>
      </c>
      <c r="AB48" s="8">
        <f>('µmol Ester Cleaved'!AB47/200)*10^3</f>
        <v>1.1211605663627491</v>
      </c>
      <c r="AC48" s="8">
        <f>('µmol Ester Cleaved'!AC47/200)*10^3</f>
        <v>1.1260567185631372</v>
      </c>
      <c r="AD48" s="8">
        <f>('µmol Ester Cleaved'!AD47/200)*10^3</f>
        <v>1.1294373950824532</v>
      </c>
      <c r="AE48" s="8">
        <f>('µmol Ester Cleaved'!AE47/200)*10^3</f>
        <v>1.132410058918403</v>
      </c>
      <c r="AF48" s="8">
        <f>('µmol Ester Cleaved'!AF47/200)*10^3</f>
        <v>1.1350912851233781</v>
      </c>
      <c r="AG48" s="8">
        <f>('µmol Ester Cleaved'!AG47/200)*10^3</f>
        <v>1.1392879870094248</v>
      </c>
      <c r="AH48" s="8">
        <f>('µmol Ester Cleaved'!AH47/200)*10^3</f>
        <v>1.1402205874285467</v>
      </c>
      <c r="AI48" s="8">
        <f>('µmol Ester Cleaved'!AI47/200)*10^3</f>
        <v>1.1427269510549356</v>
      </c>
      <c r="AJ48" s="8">
        <f>('µmol Ester Cleaved'!AJ47/200)*10^3</f>
        <v>1.1440675641574229</v>
      </c>
      <c r="AK48" s="8">
        <f>('µmol Ester Cleaved'!AK47/200)*10^3</f>
        <v>1.145408177259911</v>
      </c>
      <c r="AL48" s="8">
        <f>('µmol Ester Cleaved'!AL47/200)*10^3</f>
        <v>1.1467487903623979</v>
      </c>
      <c r="AM48" s="8">
        <f>('µmol Ester Cleaved'!AM47/200)*10^3</f>
        <v>1.1436012639478623</v>
      </c>
      <c r="AN48" s="8">
        <f>('µmol Ester Cleaved'!AN47/200)*10^3</f>
        <v>1.148613991200641</v>
      </c>
      <c r="AO48" s="8">
        <f>('µmol Ester Cleaved'!AO47/200)*10^3</f>
        <v>1.1514117924580061</v>
      </c>
      <c r="AP48" s="8">
        <f>('µmol Ester Cleaved'!AP47/200)*10^3</f>
        <v>1.1515283675103967</v>
      </c>
      <c r="AQ48" s="8">
        <f>('µmol Ester Cleaved'!AQ47/200)*10^3</f>
        <v>1.1483225535696651</v>
      </c>
      <c r="AR48" s="8">
        <f>('µmol Ester Cleaved'!AR47/200)*10^3</f>
        <v>1.150420904512689</v>
      </c>
      <c r="AS48" s="8">
        <f>('µmol Ester Cleaved'!AS47/200)*10^3</f>
        <v>1.1502460419341038</v>
      </c>
      <c r="AT48" s="8">
        <f>('µmol Ester Cleaved'!AT47/200)*10^3</f>
        <v>1.1531604182438593</v>
      </c>
      <c r="AU48" s="8">
        <f>('µmol Ester Cleaved'!AU47/200)*10^3</f>
        <v>1.1554336317654677</v>
      </c>
      <c r="AV48" s="8">
        <f>('µmol Ester Cleaved'!AV47/200)*10^3</f>
        <v>1.1581731454966375</v>
      </c>
      <c r="AW48" s="8">
        <f>('µmol Ester Cleaved'!AW47/200)*10^3</f>
        <v>1.15933889602054</v>
      </c>
      <c r="AX48" s="8">
        <f>('µmol Ester Cleaved'!AX47/200)*10^3</f>
        <v>1.1627195725398556</v>
      </c>
      <c r="AY48" s="8">
        <f>('µmol Ester Cleaved'!AY47/200)*10^3</f>
        <v>1.1640601856423427</v>
      </c>
      <c r="AZ48" s="8">
        <f>('µmol Ester Cleaved'!AZ47/200)*10^3</f>
        <v>1.1645847733780985</v>
      </c>
      <c r="BA48" s="8">
        <f>('µmol Ester Cleaved'!BA47/200)*10^3</f>
        <v>1.1648179234828788</v>
      </c>
      <c r="BB48" s="8">
        <f>('µmol Ester Cleaved'!BB47/200)*10^3</f>
        <v>1.1641184731685377</v>
      </c>
      <c r="BC48" s="8">
        <f>('µmol Ester Cleaved'!BC47/200)*10^3</f>
        <v>1.1624864224350751</v>
      </c>
      <c r="BD48" s="8">
        <f>('µmol Ester Cleaved'!BD47/200)*10^3</f>
        <v>1.1649344985352692</v>
      </c>
      <c r="BE48" s="8">
        <f>('µmol Ester Cleaved'!BE47/200)*10^3</f>
        <v>1.1645264858519033</v>
      </c>
      <c r="BF48" s="8">
        <f>('µmol Ester Cleaved'!BF47/200)*10^3</f>
        <v>1.1647596359566836</v>
      </c>
      <c r="BG48" s="8">
        <f>('µmol Ester Cleaved'!BG47/200)*10^3</f>
        <v>1.1630110101708309</v>
      </c>
      <c r="BH48" s="8">
        <f>('µmol Ester Cleaved'!BH47/200)*10^3</f>
        <v>1.164351623273318</v>
      </c>
      <c r="BI48" s="8">
        <f>('µmol Ester Cleaved'!BI47/200)*10^3</f>
        <v>1.161437246963563</v>
      </c>
      <c r="BJ48" s="8">
        <f>('µmol Ester Cleaved'!BJ47/200)*10^3</f>
        <v>1.1608543717016122</v>
      </c>
      <c r="BK48" s="8">
        <f>('µmol Ester Cleaved'!BK47/200)*10^3</f>
        <v>1.1574154076561012</v>
      </c>
      <c r="BL48" s="8">
        <f>('µmol Ester Cleaved'!BL47/200)*10^3</f>
        <v>1.1509454922484446</v>
      </c>
      <c r="BM48" s="8">
        <f>('µmol Ester Cleaved'!BM47/200)*10^3</f>
        <v>1.1481476909910799</v>
      </c>
      <c r="BN48" s="8">
        <f>('µmol Ester Cleaved'!BN47/200)*10^3</f>
        <v>1.152635830508103</v>
      </c>
      <c r="BO48" s="8">
        <f>('µmol Ester Cleaved'!BO47/200)*10^3</f>
        <v>1.1519946677199566</v>
      </c>
      <c r="BP48" s="8">
        <f>('µmol Ester Cleaved'!BP47/200)*10^3</f>
        <v>1.1526358305081028</v>
      </c>
      <c r="BQ48" s="8">
        <f>('µmol Ester Cleaved'!BQ47/200)*10^3</f>
        <v>1.1501877544079087</v>
      </c>
      <c r="BR48" s="8">
        <f>('µmol Ester Cleaved'!BR47/200)*10^3</f>
        <v>1.1460493400480567</v>
      </c>
      <c r="BS48" s="8">
        <f>('µmol Ester Cleaved'!BS47/200)*10^3</f>
        <v>1.1443007142622039</v>
      </c>
      <c r="BT48" s="8">
        <f>('µmol Ester Cleaved'!BT47/200)*10^3</f>
        <v>1.1420857882667894</v>
      </c>
      <c r="BU48" s="8">
        <f>('µmol Ester Cleaved'!BU47/200)*10^3</f>
        <v>1.1388216867998644</v>
      </c>
      <c r="BV48" s="8">
        <f>('µmol Ester Cleaved'!BV47/200)*10^3</f>
        <v>1.1375976487497672</v>
      </c>
      <c r="BW48" s="8">
        <f>('µmol Ester Cleaved'!BW47/200)*10^3</f>
        <v>1.1339838221256708</v>
      </c>
      <c r="BX48" s="8">
        <f>('µmol Ester Cleaved'!BX47/200)*10^3</f>
        <v>1.1326432090231835</v>
      </c>
      <c r="BY48" s="8">
        <f>('µmol Ester Cleaved'!BY47/200)*10^3</f>
        <v>1.1341003971780614</v>
      </c>
      <c r="BZ48" s="8">
        <f>('µmol Ester Cleaved'!BZ47/200)*10^3</f>
        <v>1.1313025959206966</v>
      </c>
      <c r="CA48" s="8">
        <f>('µmol Ester Cleaved'!CA47/200)*10^3</f>
        <v>1.1285630821895263</v>
      </c>
      <c r="CB48" s="8">
        <f>('µmol Ester Cleaved'!CB47/200)*10^3</f>
        <v>1.1307780081849406</v>
      </c>
      <c r="CC48" s="8">
        <f>('µmol Ester Cleaved'!CC47/200)*10^3</f>
        <v>1.1294956826086482</v>
      </c>
      <c r="CD48" s="8">
        <f>('µmol Ester Cleaved'!CD47/200)*10^3</f>
        <v>1.1308945832373305</v>
      </c>
      <c r="CE48" s="8">
        <f>('µmol Ester Cleaved'!CE47/200)*10^3</f>
        <v>1.1289710948728924</v>
      </c>
      <c r="CF48" s="8">
        <f>('µmol Ester Cleaved'!CF47/200)*10^3</f>
        <v>1.1257069934059667</v>
      </c>
      <c r="CG48" s="8">
        <f>('µmol Ester Cleaved'!CG47/200)*10^3</f>
        <v>1.1237835050415288</v>
      </c>
      <c r="CH48" s="8">
        <f>('µmol Ester Cleaved'!CH47/200)*10^3</f>
        <v>1.1238417925677235</v>
      </c>
      <c r="CI48" s="8">
        <f>('µmol Ester Cleaved'!CI47/200)*10^3</f>
        <v>1.1229674796747973</v>
      </c>
      <c r="CJ48" s="8">
        <f>('µmol Ester Cleaved'!CJ47/200)*10^3</f>
        <v>1.1239000800939185</v>
      </c>
      <c r="CK48" s="8">
        <f>('µmol Ester Cleaved'!CK47/200)*10^3</f>
        <v>1.1276887692966002</v>
      </c>
      <c r="CL48" s="8">
        <f>('µmol Ester Cleaved'!CL47/200)*10^3</f>
        <v>1.1266978813512838</v>
      </c>
      <c r="CM48" s="8">
        <f>('µmol Ester Cleaved'!CM47/200)*10^3</f>
        <v>1.1204611160484073</v>
      </c>
      <c r="CN48" s="8">
        <f>('µmol Ester Cleaved'!CN47/200)*10^3</f>
        <v>1.1197616657340663</v>
      </c>
      <c r="CO48" s="8">
        <f>('µmol Ester Cleaved'!CO47/200)*10^3</f>
        <v>1.1177798898434328</v>
      </c>
      <c r="CP48" s="8">
        <f>('µmol Ester Cleaved'!CP47/200)*10^3</f>
        <v>1.1165558517933356</v>
      </c>
      <c r="CQ48" s="8">
        <f>('µmol Ester Cleaved'!CQ47/200)*10^3</f>
        <v>1.1163809892147512</v>
      </c>
      <c r="CR48" s="8">
        <f>('µmol Ester Cleaved'!CR47/200)*10^3</f>
        <v>1.1159729765313848</v>
      </c>
      <c r="CS48" s="8">
        <f>('µmol Ester Cleaved'!CS47/200)*10^3</f>
        <v>1.1166724268457262</v>
      </c>
      <c r="CT48" s="8">
        <f>('µmol Ester Cleaved'!CT47/200)*10^3</f>
        <v>1.1167890018981164</v>
      </c>
      <c r="CU48" s="8">
        <f>('µmol Ester Cleaved'!CU47/200)*10^3</f>
        <v>1.1155649638480194</v>
      </c>
    </row>
    <row r="49" spans="1:100" x14ac:dyDescent="0.25">
      <c r="A49" s="61">
        <v>18</v>
      </c>
      <c r="B49" s="13" t="s">
        <v>18</v>
      </c>
      <c r="C49" s="8">
        <f>('µmol Ester Cleaved'!C48/200)*10^3</f>
        <v>0</v>
      </c>
      <c r="D49" s="8">
        <f>('µmol Ester Cleaved'!D48/200)*10^3</f>
        <v>-3.9460655234082515E-2</v>
      </c>
      <c r="E49" s="8">
        <f>('µmol Ester Cleaved'!E48/200)*10^3</f>
        <v>9.2618879124013578E-2</v>
      </c>
      <c r="F49" s="8">
        <f>('µmol Ester Cleaved'!F48/200)*10^3</f>
        <v>0.14793374148316404</v>
      </c>
      <c r="G49" s="8">
        <f>('µmol Ester Cleaved'!G48/200)*10^3</f>
        <v>0.16192274776998802</v>
      </c>
      <c r="H49" s="8">
        <f>('µmol Ester Cleaved'!H48/200)*10^3</f>
        <v>0.16658574986559602</v>
      </c>
      <c r="I49" s="8">
        <f>('µmol Ester Cleaved'!I48/200)*10^3</f>
        <v>0.16833437565144879</v>
      </c>
      <c r="J49" s="8">
        <f>('µmol Ester Cleaved'!J48/200)*10^3</f>
        <v>0.17072416422544778</v>
      </c>
      <c r="K49" s="8">
        <f>('µmol Ester Cleaved'!K48/200)*10^3</f>
        <v>0.17340539043042261</v>
      </c>
      <c r="L49" s="8">
        <f>('µmol Ester Cleaved'!L48/200)*10^3</f>
        <v>0.17905928047134728</v>
      </c>
      <c r="M49" s="8">
        <f>('µmol Ester Cleaved'!M48/200)*10^3</f>
        <v>0.18034160604763952</v>
      </c>
      <c r="N49" s="8">
        <f>('µmol Ester Cleaved'!N48/200)*10^3</f>
        <v>0.1844217328812964</v>
      </c>
      <c r="O49" s="8">
        <f>('µmol Ester Cleaved'!O48/200)*10^3</f>
        <v>0.18646179629812504</v>
      </c>
      <c r="P49" s="8">
        <f>('µmol Ester Cleaved'!P48/200)*10^3</f>
        <v>0.18890987239831897</v>
      </c>
      <c r="Q49" s="8">
        <f>('µmol Ester Cleaved'!Q48/200)*10^3</f>
        <v>0.19001733539602611</v>
      </c>
      <c r="R49" s="8">
        <f>('µmol Ester Cleaved'!R48/200)*10^3</f>
        <v>0.19281513665339084</v>
      </c>
      <c r="S49" s="8">
        <f>('µmol Ester Cleaved'!S48/200)*10^3</f>
        <v>0.19368944954631778</v>
      </c>
      <c r="T49" s="8">
        <f>('µmol Ester Cleaved'!T48/200)*10^3</f>
        <v>0.1954963628583653</v>
      </c>
      <c r="U49" s="8">
        <f>('µmol Ester Cleaved'!U48/200)*10^3</f>
        <v>0.19753642627519399</v>
      </c>
      <c r="V49" s="8">
        <f>('µmol Ester Cleaved'!V48/200)*10^3</f>
        <v>0.19835245164192553</v>
      </c>
      <c r="W49" s="8">
        <f>('µmol Ester Cleaved'!W48/200)*10^3</f>
        <v>0.19928505206104696</v>
      </c>
      <c r="X49" s="8">
        <f>('µmol Ester Cleaved'!X48/200)*10^3</f>
        <v>0.20272401610655791</v>
      </c>
      <c r="Y49" s="8">
        <f>('µmol Ester Cleaved'!Y48/200)*10^3</f>
        <v>0.20552181736392255</v>
      </c>
      <c r="Z49" s="8">
        <f>('µmol Ester Cleaved'!Z48/200)*10^3</f>
        <v>0.20709558057119046</v>
      </c>
      <c r="AA49" s="8">
        <f>('µmol Ester Cleaved'!AA48/200)*10^3</f>
        <v>0.20977680677616495</v>
      </c>
      <c r="AB49" s="8">
        <f>('µmol Ester Cleaved'!AB48/200)*10^3</f>
        <v>0.21024310698572601</v>
      </c>
      <c r="AC49" s="8">
        <f>('µmol Ester Cleaved'!AC48/200)*10^3</f>
        <v>0.21216659535016402</v>
      </c>
      <c r="AD49" s="8">
        <f>('µmol Ester Cleaved'!AD48/200)*10^3</f>
        <v>0.21473124650274875</v>
      </c>
      <c r="AE49" s="8">
        <f>('µmol Ester Cleaved'!AE48/200)*10^3</f>
        <v>0.21519754671230895</v>
      </c>
      <c r="AF49" s="8">
        <f>('µmol Ester Cleaved'!AF48/200)*10^3</f>
        <v>0.21770391033869818</v>
      </c>
      <c r="AG49" s="8">
        <f>('µmol Ester Cleaved'!AG48/200)*10^3</f>
        <v>0.21968568622933177</v>
      </c>
      <c r="AH49" s="8">
        <f>('µmol Ester Cleaved'!AH48/200)*10^3</f>
        <v>0.22155088706757503</v>
      </c>
      <c r="AI49" s="8">
        <f>('µmol Ester Cleaved'!AI48/200)*10^3</f>
        <v>0.22260006253908676</v>
      </c>
      <c r="AJ49" s="8">
        <f>('µmol Ester Cleaved'!AJ48/200)*10^3</f>
        <v>0.22627217668937807</v>
      </c>
      <c r="AK49" s="8">
        <f>('µmol Ester Cleaved'!AK48/200)*10^3</f>
        <v>0.2270299145299145</v>
      </c>
      <c r="AL49" s="8">
        <f>('µmol Ester Cleaved'!AL48/200)*10^3</f>
        <v>0.22848710268479228</v>
      </c>
      <c r="AM49" s="8">
        <f>('µmol Ester Cleaved'!AM48/200)*10^3</f>
        <v>0.22697162700371953</v>
      </c>
      <c r="AN49" s="8">
        <f>('µmol Ester Cleaved'!AN48/200)*10^3</f>
        <v>0.23355811746376565</v>
      </c>
      <c r="AO49" s="8">
        <f>('µmol Ester Cleaved'!AO48/200)*10^3</f>
        <v>0.2369387939830816</v>
      </c>
      <c r="AP49" s="8">
        <f>('µmol Ester Cleaved'!AP48/200)*10^3</f>
        <v>0.23962002018805598</v>
      </c>
      <c r="AQ49" s="8">
        <f>('µmol Ester Cleaved'!AQ48/200)*10^3</f>
        <v>0.23519016819722832</v>
      </c>
      <c r="AR49" s="8">
        <f>('µmol Ester Cleaved'!AR48/200)*10^3</f>
        <v>0.23979488276664143</v>
      </c>
      <c r="AS49" s="8">
        <f>('µmol Ester Cleaved'!AS48/200)*10^3</f>
        <v>0.23996974534522683</v>
      </c>
      <c r="AT49" s="8">
        <f>('µmol Ester Cleaved'!AT48/200)*10^3</f>
        <v>0.24521562270278588</v>
      </c>
      <c r="AU49" s="8">
        <f>('µmol Ester Cleaved'!AU48/200)*10^3</f>
        <v>0.24888773685307686</v>
      </c>
      <c r="AV49" s="8">
        <f>('µmol Ester Cleaved'!AV48/200)*10^3</f>
        <v>0.25320101379151433</v>
      </c>
      <c r="AW49" s="8">
        <f>('µmol Ester Cleaved'!AW48/200)*10^3</f>
        <v>0.25588223999648901</v>
      </c>
      <c r="AX49" s="8">
        <f>('µmol Ester Cleaved'!AX48/200)*10^3</f>
        <v>0.26270188056131594</v>
      </c>
      <c r="AY49" s="8">
        <f>('µmol Ester Cleaved'!AY48/200)*10^3</f>
        <v>0.26584940697585091</v>
      </c>
      <c r="AZ49" s="8">
        <f>('µmol Ester Cleaved'!AZ48/200)*10^3</f>
        <v>0.26689858244736275</v>
      </c>
      <c r="BA49" s="8">
        <f>('µmol Ester Cleaved'!BA48/200)*10^3</f>
        <v>0.26858892070702078</v>
      </c>
      <c r="BB49" s="8">
        <f>('µmol Ester Cleaved'!BB48/200)*10^3</f>
        <v>0.26992953380950824</v>
      </c>
      <c r="BC49" s="8">
        <f>('µmol Ester Cleaved'!BC48/200)*10^3</f>
        <v>0.27097870928102008</v>
      </c>
      <c r="BD49" s="8">
        <f>('µmol Ester Cleaved'!BD48/200)*10^3</f>
        <v>0.27290219764545853</v>
      </c>
      <c r="BE49" s="8">
        <f>('µmol Ester Cleaved'!BE48/200)*10^3</f>
        <v>0.27336849785501921</v>
      </c>
      <c r="BF49" s="8">
        <f>('µmol Ester Cleaved'!BF48/200)*10^3</f>
        <v>0.27517541116706712</v>
      </c>
      <c r="BG49" s="8">
        <f>('µmol Ester Cleaved'!BG48/200)*10^3</f>
        <v>0.27634116169096945</v>
      </c>
      <c r="BH49" s="8">
        <f>('µmol Ester Cleaved'!BH48/200)*10^3</f>
        <v>0.27855608768638296</v>
      </c>
      <c r="BI49" s="8">
        <f>('µmol Ester Cleaved'!BI48/200)*10^3</f>
        <v>0.2789058128435537</v>
      </c>
      <c r="BJ49" s="8">
        <f>('µmol Ester Cleaved'!BJ48/200)*10^3</f>
        <v>0.28001327584126046</v>
      </c>
      <c r="BK49" s="8">
        <f>('µmol Ester Cleaved'!BK48/200)*10^3</f>
        <v>0.28059615110321123</v>
      </c>
      <c r="BL49" s="8">
        <f>('µmol Ester Cleaved'!BL48/200)*10^3</f>
        <v>0.28240306441525942</v>
      </c>
      <c r="BM49" s="8">
        <f>('µmol Ester Cleaved'!BM48/200)*10^3</f>
        <v>0.28228648936286937</v>
      </c>
      <c r="BN49" s="8">
        <f>('µmol Ester Cleaved'!BN48/200)*10^3</f>
        <v>0.28327737730818592</v>
      </c>
      <c r="BO49" s="8">
        <f>('µmol Ester Cleaved'!BO48/200)*10^3</f>
        <v>0.28374367751774709</v>
      </c>
      <c r="BP49" s="8">
        <f>('µmol Ester Cleaved'!BP48/200)*10^3</f>
        <v>0.28549230330359987</v>
      </c>
      <c r="BQ49" s="8">
        <f>('µmol Ester Cleaved'!BQ48/200)*10^3</f>
        <v>0.28759065424662311</v>
      </c>
      <c r="BR49" s="8">
        <f>('µmol Ester Cleaved'!BR48/200)*10^3</f>
        <v>0.28747407919423335</v>
      </c>
      <c r="BS49" s="8">
        <f>('µmol Ester Cleaved'!BS48/200)*10^3</f>
        <v>0.28817352950857444</v>
      </c>
      <c r="BT49" s="8">
        <f>('µmol Ester Cleaved'!BT48/200)*10^3</f>
        <v>0.28945585508486665</v>
      </c>
      <c r="BU49" s="8">
        <f>('µmol Ester Cleaved'!BU48/200)*10^3</f>
        <v>0.29167078108028044</v>
      </c>
      <c r="BV49" s="8">
        <f>('µmol Ester Cleaved'!BV48/200)*10^3</f>
        <v>0.2924868064470118</v>
      </c>
      <c r="BW49" s="8">
        <f>('µmol Ester Cleaved'!BW48/200)*10^3</f>
        <v>0.29260338149940207</v>
      </c>
      <c r="BX49" s="8">
        <f>('µmol Ester Cleaved'!BX48/200)*10^3</f>
        <v>0.29382741954949915</v>
      </c>
      <c r="BY49" s="8">
        <f>('µmol Ester Cleaved'!BY48/200)*10^3</f>
        <v>0.29645035822827864</v>
      </c>
      <c r="BZ49" s="8">
        <f>('µmol Ester Cleaved'!BZ48/200)*10^3</f>
        <v>0.29534289523057206</v>
      </c>
      <c r="CA49" s="8">
        <f>('µmol Ester Cleaved'!CA48/200)*10^3</f>
        <v>0.2967417958592542</v>
      </c>
      <c r="CB49" s="8">
        <f>('µmol Ester Cleaved'!CB48/200)*10^3</f>
        <v>0.29854870917130227</v>
      </c>
      <c r="CC49" s="8">
        <f>('µmol Ester Cleaved'!CC48/200)*10^3</f>
        <v>0.3006470601143259</v>
      </c>
      <c r="CD49" s="8">
        <f>('µmol Ester Cleaved'!CD48/200)*10^3</f>
        <v>0.30187109816442287</v>
      </c>
      <c r="CE49" s="8">
        <f>('µmol Ester Cleaved'!CE48/200)*10^3</f>
        <v>0.30210424826920323</v>
      </c>
      <c r="CF49" s="8">
        <f>('µmol Ester Cleaved'!CF48/200)*10^3</f>
        <v>0.30326999879310546</v>
      </c>
      <c r="CG49" s="8">
        <f>('µmol Ester Cleaved'!CG48/200)*10^3</f>
        <v>0.30408602415983699</v>
      </c>
      <c r="CH49" s="8">
        <f>('µmol Ester Cleaved'!CH48/200)*10^3</f>
        <v>0.30507691210515336</v>
      </c>
      <c r="CI49" s="8">
        <f>('µmol Ester Cleaved'!CI48/200)*10^3</f>
        <v>0.30635923768144585</v>
      </c>
      <c r="CJ49" s="8">
        <f>('µmol Ester Cleaved'!CJ48/200)*10^3</f>
        <v>0.3082827260458843</v>
      </c>
      <c r="CK49" s="8">
        <f>('µmol Ester Cleaved'!CK48/200)*10^3</f>
        <v>0.30793300088871312</v>
      </c>
      <c r="CL49" s="8">
        <f>('µmol Ester Cleaved'!CL48/200)*10^3</f>
        <v>0.30973991420076175</v>
      </c>
      <c r="CM49" s="8">
        <f>('µmol Ester Cleaved'!CM48/200)*10^3</f>
        <v>0.30933190151739559</v>
      </c>
      <c r="CN49" s="8">
        <f>('µmol Ester Cleaved'!CN48/200)*10^3</f>
        <v>0.30968162667456622</v>
      </c>
      <c r="CO49" s="8">
        <f>('µmol Ester Cleaved'!CO48/200)*10^3</f>
        <v>0.31143025246041911</v>
      </c>
      <c r="CP49" s="8">
        <f>('µmol Ester Cleaved'!CP48/200)*10^3</f>
        <v>0.31253771545812614</v>
      </c>
      <c r="CQ49" s="8">
        <f>('µmol Ester Cleaved'!CQ48/200)*10^3</f>
        <v>0.31259600298432122</v>
      </c>
      <c r="CR49" s="8">
        <f>('µmol Ester Cleaved'!CR48/200)*10^3</f>
        <v>0.3137034659820282</v>
      </c>
      <c r="CS49" s="8">
        <f>('µmol Ester Cleaved'!CS48/200)*10^3</f>
        <v>0.31562695434646648</v>
      </c>
      <c r="CT49" s="8">
        <f>('µmol Ester Cleaved'!CT48/200)*10^3</f>
        <v>0.31790016786807551</v>
      </c>
      <c r="CU49" s="8">
        <f>('µmol Ester Cleaved'!CU48/200)*10^3</f>
        <v>0.31924078097056285</v>
      </c>
    </row>
    <row r="50" spans="1:100" x14ac:dyDescent="0.25">
      <c r="B50" s="13" t="s">
        <v>7</v>
      </c>
      <c r="C50" s="8">
        <f>('µmol Ester Cleaved'!C49/200)*10^3</f>
        <v>0</v>
      </c>
      <c r="D50" s="8">
        <f>('µmol Ester Cleaved'!D49/200)*10^3</f>
        <v>0.15248016852638172</v>
      </c>
      <c r="E50" s="8">
        <f>('µmol Ester Cleaved'!E49/200)*10^3</f>
        <v>0.21403179618840706</v>
      </c>
      <c r="F50" s="8">
        <f>('µmol Ester Cleaved'!F49/200)*10^3</f>
        <v>0.22953627815630381</v>
      </c>
      <c r="G50" s="8">
        <f>('µmol Ester Cleaved'!G49/200)*10^3</f>
        <v>0.24294240918117704</v>
      </c>
      <c r="H50" s="8">
        <f>('µmol Ester Cleaved'!H49/200)*10^3</f>
        <v>0.24987862479839379</v>
      </c>
      <c r="I50" s="8">
        <f>('µmol Ester Cleaved'!I49/200)*10^3</f>
        <v>0.25384217657966057</v>
      </c>
      <c r="J50" s="8">
        <f>('µmol Ester Cleaved'!J49/200)*10^3</f>
        <v>0.25879661630624384</v>
      </c>
      <c r="K50" s="8">
        <f>('µmol Ester Cleaved'!K49/200)*10^3</f>
        <v>0.26083667972307262</v>
      </c>
      <c r="L50" s="8">
        <f>('µmol Ester Cleaved'!L49/200)*10^3</f>
        <v>0.26538310676629023</v>
      </c>
      <c r="M50" s="8">
        <f>('µmol Ester Cleaved'!M49/200)*10^3</f>
        <v>0.26719002007833847</v>
      </c>
      <c r="N50" s="8">
        <f>('µmol Ester Cleaved'!N49/200)*10^3</f>
        <v>0.27080384670243468</v>
      </c>
      <c r="O50" s="8">
        <f>('µmol Ester Cleaved'!O49/200)*10^3</f>
        <v>0.27109528433341001</v>
      </c>
      <c r="P50" s="8">
        <f>('µmol Ester Cleaved'!P49/200)*10^3</f>
        <v>0.27231932238350737</v>
      </c>
      <c r="Q50" s="8">
        <f>('µmol Ester Cleaved'!Q49/200)*10^3</f>
        <v>0.27226103485731235</v>
      </c>
      <c r="R50" s="8">
        <f>('µmol Ester Cleaved'!R49/200)*10^3</f>
        <v>0.27383479806457983</v>
      </c>
      <c r="S50" s="8">
        <f>('µmol Ester Cleaved'!S49/200)*10^3</f>
        <v>0.27453424837892126</v>
      </c>
      <c r="T50" s="8">
        <f>('µmol Ester Cleaved'!T49/200)*10^3</f>
        <v>0.27523369869326203</v>
      </c>
      <c r="U50" s="8">
        <f>('µmol Ester Cleaved'!U49/200)*10^3</f>
        <v>0.27599143653379865</v>
      </c>
      <c r="V50" s="8">
        <f>('µmol Ester Cleaved'!V49/200)*10^3</f>
        <v>0.27692403695292017</v>
      </c>
      <c r="W50" s="8">
        <f>('µmol Ester Cleaved'!W49/200)*10^3</f>
        <v>0.27774006231965159</v>
      </c>
      <c r="X50" s="8">
        <f>('µmol Ester Cleaved'!X49/200)*10^3</f>
        <v>0.27937211305311427</v>
      </c>
      <c r="Y50" s="8">
        <f>('µmol Ester Cleaved'!Y49/200)*10^3</f>
        <v>0.282169914310479</v>
      </c>
      <c r="Z50" s="8">
        <f>('µmol Ester Cleaved'!Z49/200)*10^3</f>
        <v>0.28234477688906451</v>
      </c>
      <c r="AA50" s="8">
        <f>('µmol Ester Cleaved'!AA49/200)*10^3</f>
        <v>0.28368538999155174</v>
      </c>
      <c r="AB50" s="8">
        <f>('µmol Ester Cleaved'!AB49/200)*10^3</f>
        <v>0.28438484030589306</v>
      </c>
      <c r="AC50" s="8">
        <f>('µmol Ester Cleaved'!AC49/200)*10^3</f>
        <v>0.28520086567262409</v>
      </c>
      <c r="AD50" s="8">
        <f>('µmol Ester Cleaved'!AD49/200)*10^3</f>
        <v>0.28694949145847753</v>
      </c>
      <c r="AE50" s="8">
        <f>('µmol Ester Cleaved'!AE49/200)*10^3</f>
        <v>0.28823181703476947</v>
      </c>
      <c r="AF50" s="8">
        <f>('µmol Ester Cleaved'!AF49/200)*10^3</f>
        <v>0.28922270498008618</v>
      </c>
      <c r="AG50" s="8">
        <f>('µmol Ester Cleaved'!AG49/200)*10^3</f>
        <v>0.29155420602789006</v>
      </c>
      <c r="AH50" s="8">
        <f>('µmol Ester Cleaved'!AH49/200)*10^3</f>
        <v>0.293302831813743</v>
      </c>
      <c r="AI50" s="8">
        <f>('µmol Ester Cleaved'!AI49/200)*10^3</f>
        <v>0.29534289523057183</v>
      </c>
      <c r="AJ50" s="8">
        <f>('µmol Ester Cleaved'!AJ49/200)*10^3</f>
        <v>0.29761610875218036</v>
      </c>
      <c r="AK50" s="8">
        <f>('µmol Ester Cleaved'!AK49/200)*10^3</f>
        <v>0.29849042164510725</v>
      </c>
      <c r="AL50" s="8">
        <f>('µmol Ester Cleaved'!AL49/200)*10^3</f>
        <v>0.30128822290247187</v>
      </c>
      <c r="AM50" s="8">
        <f>('µmol Ester Cleaved'!AM49/200)*10^3</f>
        <v>0.3004721975357405</v>
      </c>
      <c r="AN50" s="8">
        <f>('µmol Ester Cleaved'!AN49/200)*10^3</f>
        <v>0.30735012562676228</v>
      </c>
      <c r="AO50" s="8">
        <f>('µmol Ester Cleaved'!AO49/200)*10^3</f>
        <v>0.31247942793193145</v>
      </c>
      <c r="AP50" s="8">
        <f>('µmol Ester Cleaved'!AP49/200)*10^3</f>
        <v>0.31451949134875956</v>
      </c>
      <c r="AQ50" s="8">
        <f>('µmol Ester Cleaved'!AQ49/200)*10^3</f>
        <v>0.31481092897973484</v>
      </c>
      <c r="AR50" s="8">
        <f>('µmol Ester Cleaved'!AR49/200)*10^3</f>
        <v>0.32110598180880606</v>
      </c>
      <c r="AS50" s="8">
        <f>('µmol Ester Cleaved'!AS49/200)*10^3</f>
        <v>0.3242535082233412</v>
      </c>
      <c r="AT50" s="8">
        <f>('µmol Ester Cleaved'!AT49/200)*10^3</f>
        <v>0.33124801136675336</v>
      </c>
      <c r="AU50" s="8">
        <f>('µmol Ester Cleaved'!AU49/200)*10^3</f>
        <v>0.33870881471972597</v>
      </c>
      <c r="AV50" s="8">
        <f>('µmol Ester Cleaved'!AV49/200)*10^3</f>
        <v>0.34459585486543132</v>
      </c>
      <c r="AW50" s="8">
        <f>('µmol Ester Cleaved'!AW49/200)*10^3</f>
        <v>0.3509491952206969</v>
      </c>
      <c r="AX50" s="8">
        <f>('µmol Ester Cleaved'!AX49/200)*10^3</f>
        <v>0.35788541083791431</v>
      </c>
      <c r="AY50" s="8">
        <f>('µmol Ester Cleaved'!AY49/200)*10^3</f>
        <v>0.36342272582644825</v>
      </c>
      <c r="AZ50" s="8">
        <f>('µmol Ester Cleaved'!AZ49/200)*10^3</f>
        <v>0.36587080192664267</v>
      </c>
      <c r="BA50" s="8">
        <f>('µmol Ester Cleaved'!BA49/200)*10^3</f>
        <v>0.36983435370790946</v>
      </c>
      <c r="BB50" s="8">
        <f>('µmol Ester Cleaved'!BB49/200)*10^3</f>
        <v>0.37210756722951832</v>
      </c>
      <c r="BC50" s="8">
        <f>('µmol Ester Cleaved'!BC49/200)*10^3</f>
        <v>0.37362304291059101</v>
      </c>
      <c r="BD50" s="8">
        <f>('µmol Ester Cleaved'!BD49/200)*10^3</f>
        <v>0.37688714437751669</v>
      </c>
      <c r="BE50" s="8">
        <f>('µmol Ester Cleaved'!BE49/200)*10^3</f>
        <v>0.37939350800390603</v>
      </c>
      <c r="BF50" s="8">
        <f>('µmol Ester Cleaved'!BF49/200)*10^3</f>
        <v>0.38195815915649023</v>
      </c>
      <c r="BG50" s="8">
        <f>('µmol Ester Cleaved'!BG49/200)*10^3</f>
        <v>0.38423137267809943</v>
      </c>
      <c r="BH50" s="8">
        <f>('µmol Ester Cleaved'!BH49/200)*10^3</f>
        <v>0.38702917393546404</v>
      </c>
      <c r="BI50" s="8">
        <f>('µmol Ester Cleaved'!BI49/200)*10^3</f>
        <v>0.3882532119855614</v>
      </c>
      <c r="BJ50" s="8">
        <f>('µmol Ester Cleaved'!BJ49/200)*10^3</f>
        <v>0.39093443819053592</v>
      </c>
      <c r="BK50" s="8">
        <f>('µmol Ester Cleaved'!BK49/200)*10^3</f>
        <v>0.39180875108346225</v>
      </c>
      <c r="BL50" s="8">
        <f>('µmol Ester Cleaved'!BL49/200)*10^3</f>
        <v>0.39431511470985142</v>
      </c>
      <c r="BM50" s="8">
        <f>('µmol Ester Cleaved'!BM49/200)*10^3</f>
        <v>0.39606374049570431</v>
      </c>
      <c r="BN50" s="8">
        <f>('µmol Ester Cleaved'!BN49/200)*10^3</f>
        <v>0.39693805338863108</v>
      </c>
      <c r="BO50" s="8">
        <f>('µmol Ester Cleaved'!BO49/200)*10^3</f>
        <v>0.39944441701502026</v>
      </c>
      <c r="BP50" s="8">
        <f>('µmol Ester Cleaved'!BP49/200)*10^3</f>
        <v>0.40107646774848305</v>
      </c>
      <c r="BQ50" s="8">
        <f>('µmol Ester Cleaved'!BQ49/200)*10^3</f>
        <v>0.4031165311653116</v>
      </c>
      <c r="BR50" s="8">
        <f>('µmol Ester Cleaved'!BR49/200)*10^3</f>
        <v>0.40457371932018921</v>
      </c>
      <c r="BS50" s="8">
        <f>('µmol Ester Cleaved'!BS49/200)*10^3</f>
        <v>0.40614748252745697</v>
      </c>
      <c r="BT50" s="8">
        <f>('µmol Ester Cleaved'!BT49/200)*10^3</f>
        <v>0.40766295820852944</v>
      </c>
      <c r="BU50" s="8">
        <f>('µmol Ester Cleaved'!BU49/200)*10^3</f>
        <v>0.40981959667774814</v>
      </c>
      <c r="BV50" s="8">
        <f>('µmol Ester Cleaved'!BV49/200)*10^3</f>
        <v>0.41185966009457675</v>
      </c>
      <c r="BW50" s="8">
        <f>('µmol Ester Cleaved'!BW49/200)*10^3</f>
        <v>0.41360828588042975</v>
      </c>
      <c r="BX50" s="8">
        <f>('µmol Ester Cleaved'!BX49/200)*10^3</f>
        <v>0.41384143598520995</v>
      </c>
      <c r="BY50" s="8">
        <f>('µmol Ester Cleaved'!BY49/200)*10^3</f>
        <v>0.417338687556916</v>
      </c>
      <c r="BZ50" s="8">
        <f>('µmol Ester Cleaved'!BZ49/200)*10^3</f>
        <v>0.41652266219018436</v>
      </c>
      <c r="CA50" s="8">
        <f>('µmol Ester Cleaved'!CA49/200)*10^3</f>
        <v>0.41967018860471988</v>
      </c>
      <c r="CB50" s="8">
        <f>('µmol Ester Cleaved'!CB49/200)*10^3</f>
        <v>0.42275942749306034</v>
      </c>
      <c r="CC50" s="8">
        <f>('µmol Ester Cleaved'!CC49/200)*10^3</f>
        <v>0.42380860296457235</v>
      </c>
      <c r="CD50" s="8">
        <f>('µmol Ester Cleaved'!CD49/200)*10^3</f>
        <v>0.4251492160670598</v>
      </c>
      <c r="CE50" s="8">
        <f>('µmol Ester Cleaved'!CE49/200)*10^3</f>
        <v>0.42590695390759575</v>
      </c>
      <c r="CF50" s="8">
        <f>('µmol Ester Cleaved'!CF49/200)*10^3</f>
        <v>0.4263732541171566</v>
      </c>
      <c r="CG50" s="8">
        <f>('µmol Ester Cleaved'!CG49/200)*10^3</f>
        <v>0.42753900464105876</v>
      </c>
      <c r="CH50" s="8">
        <f>('µmol Ester Cleaved'!CH49/200)*10^3</f>
        <v>0.42788872979822901</v>
      </c>
      <c r="CI50" s="8">
        <f>('µmol Ester Cleaved'!CI49/200)*10^3</f>
        <v>0.42818016742920462</v>
      </c>
      <c r="CJ50" s="8">
        <f>('µmol Ester Cleaved'!CJ49/200)*10^3</f>
        <v>0.4298705056888627</v>
      </c>
      <c r="CK50" s="8">
        <f>('µmol Ester Cleaved'!CK49/200)*10^3</f>
        <v>0.42835503000778974</v>
      </c>
      <c r="CL50" s="8">
        <f>('µmol Ester Cleaved'!CL49/200)*10^3</f>
        <v>0.42905448032213134</v>
      </c>
      <c r="CM50" s="8">
        <f>('µmol Ester Cleaved'!CM49/200)*10^3</f>
        <v>0.42689784185291235</v>
      </c>
      <c r="CN50" s="8">
        <f>('µmol Ester Cleaved'!CN49/200)*10^3</f>
        <v>0.42549894122422993</v>
      </c>
      <c r="CO50" s="8">
        <f>('µmol Ester Cleaved'!CO49/200)*10^3</f>
        <v>0.42538236617183961</v>
      </c>
      <c r="CP50" s="8">
        <f>('µmol Ester Cleaved'!CP49/200)*10^3</f>
        <v>0.42439147822652296</v>
      </c>
      <c r="CQ50" s="8">
        <f>('µmol Ester Cleaved'!CQ49/200)*10^3</f>
        <v>0.42200168965252416</v>
      </c>
      <c r="CR50" s="8">
        <f>('µmol Ester Cleaved'!CR49/200)*10^3</f>
        <v>0.42048621397145136</v>
      </c>
      <c r="CS50" s="8">
        <f>('µmol Ester Cleaved'!CS49/200)*10^3</f>
        <v>0.41862101313320799</v>
      </c>
      <c r="CT50" s="8">
        <f>('µmol Ester Cleaved'!CT49/200)*10^3</f>
        <v>0.41774670024028182</v>
      </c>
      <c r="CU50" s="8">
        <f>('µmol Ester Cleaved'!CU49/200)*10^3</f>
        <v>0.41582321187584326</v>
      </c>
    </row>
    <row r="51" spans="1:100" x14ac:dyDescent="0.25">
      <c r="B51" s="13" t="s">
        <v>19</v>
      </c>
      <c r="C51" s="8">
        <f>('µmol Ester Cleaved'!C50/200)*10^3</f>
        <v>0</v>
      </c>
      <c r="D51" s="8">
        <f>('µmol Ester Cleaved'!D50/200)*10^3</f>
        <v>0.16142730379732961</v>
      </c>
      <c r="E51" s="8">
        <f>('µmol Ester Cleaved'!E50/200)*10^3</f>
        <v>0.22600988282150028</v>
      </c>
      <c r="F51" s="8">
        <f>('µmol Ester Cleaved'!F50/200)*10^3</f>
        <v>0.13548935464051023</v>
      </c>
      <c r="G51" s="8">
        <f>('µmol Ester Cleaved'!G50/200)*10^3</f>
        <v>7.5686352764337508E-2</v>
      </c>
      <c r="H51" s="8">
        <f>('µmol Ester Cleaved'!H50/200)*10^3</f>
        <v>3.9897811680546152E-2</v>
      </c>
      <c r="I51" s="8">
        <f>('µmol Ester Cleaved'!I50/200)*10^3</f>
        <v>2.7482568600989663E-2</v>
      </c>
      <c r="J51" s="8">
        <f>('µmol Ester Cleaved'!J50/200)*10^3</f>
        <v>5.2721067443468037E-2</v>
      </c>
      <c r="K51" s="8">
        <f>('µmol Ester Cleaved'!K50/200)*10^3</f>
        <v>5.8374957484392663E-2</v>
      </c>
      <c r="L51" s="8">
        <f>('µmol Ester Cleaved'!L50/200)*10^3</f>
        <v>5.9365845429709241E-2</v>
      </c>
      <c r="M51" s="8">
        <f>('µmol Ester Cleaved'!M50/200)*10^3</f>
        <v>6.3679122368146948E-2</v>
      </c>
      <c r="N51" s="8">
        <f>('µmol Ester Cleaved'!N50/200)*10^3</f>
        <v>6.8283836937559836E-2</v>
      </c>
      <c r="O51" s="8">
        <f>('µmol Ester Cleaved'!O50/200)*10^3</f>
        <v>6.9216437356681607E-2</v>
      </c>
      <c r="P51" s="8">
        <f>('µmol Ester Cleaved'!P50/200)*10^3</f>
        <v>6.9915887671022622E-2</v>
      </c>
      <c r="Q51" s="8">
        <f>('µmol Ester Cleaved'!Q50/200)*10^3</f>
        <v>7.0323900354388388E-2</v>
      </c>
      <c r="R51" s="8">
        <f>('µmol Ester Cleaved'!R50/200)*10^3</f>
        <v>7.2771976454582554E-2</v>
      </c>
      <c r="S51" s="8">
        <f>('µmol Ester Cleaved'!S50/200)*10^3</f>
        <v>7.265540140219251E-2</v>
      </c>
      <c r="T51" s="8">
        <f>('µmol Ester Cleaved'!T50/200)*10^3</f>
        <v>7.4054302030874639E-2</v>
      </c>
      <c r="U51" s="8">
        <f>('µmol Ester Cleaved'!U50/200)*10^3</f>
        <v>7.4054302030874763E-2</v>
      </c>
      <c r="V51" s="8">
        <f>('µmol Ester Cleaved'!V50/200)*10^3</f>
        <v>7.7260115971605287E-2</v>
      </c>
      <c r="W51" s="8">
        <f>('µmol Ester Cleaved'!W50/200)*10^3</f>
        <v>7.5977790395313244E-2</v>
      </c>
      <c r="X51" s="8">
        <f>('µmol Ester Cleaved'!X50/200)*10^3</f>
        <v>8.250599332916439E-2</v>
      </c>
      <c r="Y51" s="8">
        <f>('µmol Ester Cleaved'!Y50/200)*10^3</f>
        <v>8.1165380226676798E-2</v>
      </c>
      <c r="Z51" s="8">
        <f>('µmol Ester Cleaved'!Z50/200)*10^3</f>
        <v>9.2240010203745906E-2</v>
      </c>
      <c r="AA51" s="8">
        <f>('µmol Ester Cleaved'!AA50/200)*10^3</f>
        <v>8.448776921979767E-2</v>
      </c>
      <c r="AB51" s="8">
        <f>('µmol Ester Cleaved'!AB50/200)*10^3</f>
        <v>8.763529563433313E-2</v>
      </c>
      <c r="AC51" s="8">
        <f>('µmol Ester Cleaved'!AC50/200)*10^3</f>
        <v>9.1948572572770171E-2</v>
      </c>
      <c r="AD51" s="8">
        <f>('µmol Ester Cleaved'!AD50/200)*10^3</f>
        <v>8.8218170896283934E-2</v>
      </c>
      <c r="AE51" s="8">
        <f>('µmol Ester Cleaved'!AE50/200)*10^3</f>
        <v>8.8451321001064315E-2</v>
      </c>
      <c r="AF51" s="8">
        <f>('µmol Ester Cleaved'!AF50/200)*10^3</f>
        <v>8.9150771315405553E-2</v>
      </c>
      <c r="AG51" s="8">
        <f>('µmol Ester Cleaved'!AG50/200)*10^3</f>
        <v>9.0666246996478128E-2</v>
      </c>
      <c r="AH51" s="8">
        <f>('µmol Ester Cleaved'!AH50/200)*10^3</f>
        <v>9.8243625401841062E-2</v>
      </c>
      <c r="AI51" s="8">
        <f>('µmol Ester Cleaved'!AI50/200)*10^3</f>
        <v>9.2123435151355709E-2</v>
      </c>
      <c r="AJ51" s="8">
        <f>('µmol Ester Cleaved'!AJ50/200)*10^3</f>
        <v>9.5270961565890933E-2</v>
      </c>
      <c r="AK51" s="8">
        <f>('µmol Ester Cleaved'!AK50/200)*10^3</f>
        <v>9.4979523934915461E-2</v>
      </c>
      <c r="AL51" s="8">
        <f>('µmol Ester Cleaved'!AL50/200)*10^3</f>
        <v>0.10313977760222957</v>
      </c>
      <c r="AM51" s="8">
        <f>('µmol Ester Cleaved'!AM50/200)*10^3</f>
        <v>9.2648022887111534E-2</v>
      </c>
      <c r="AN51" s="8">
        <f>('µmol Ester Cleaved'!AN50/200)*10^3</f>
        <v>9.8709925611401655E-2</v>
      </c>
      <c r="AO51" s="8">
        <f>('µmol Ester Cleaved'!AO50/200)*10^3</f>
        <v>0.10057512644964534</v>
      </c>
      <c r="AP51" s="8">
        <f>('µmol Ester Cleaved'!AP50/200)*10^3</f>
        <v>0.10150772686876654</v>
      </c>
      <c r="AQ51" s="8">
        <f>('µmol Ester Cleaved'!AQ50/200)*10^3</f>
        <v>9.8884788189986833E-2</v>
      </c>
      <c r="AR51" s="8">
        <f>('µmol Ester Cleaved'!AR50/200)*10^3</f>
        <v>0.10191573955213236</v>
      </c>
      <c r="AS51" s="8">
        <f>('µmol Ester Cleaved'!AS50/200)*10^3</f>
        <v>0.1013328642901814</v>
      </c>
      <c r="AT51" s="8">
        <f>('µmol Ester Cleaved'!AT50/200)*10^3</f>
        <v>0.10599586638578941</v>
      </c>
      <c r="AU51" s="8">
        <f>('µmol Ester Cleaved'!AU50/200)*10^3</f>
        <v>0.10960969300988549</v>
      </c>
      <c r="AV51" s="8">
        <f>('µmol Ester Cleaved'!AV50/200)*10^3</f>
        <v>0.11351495726495738</v>
      </c>
      <c r="AW51" s="8">
        <f>('µmol Ester Cleaved'!AW50/200)*10^3</f>
        <v>0.11590474583895632</v>
      </c>
      <c r="AX51" s="8">
        <f>('µmol Ester Cleaved'!AX50/200)*10^3</f>
        <v>0.12109233567032032</v>
      </c>
      <c r="AY51" s="8">
        <f>('µmol Ester Cleaved'!AY50/200)*10^3</f>
        <v>0.12383184940149031</v>
      </c>
      <c r="AZ51" s="8">
        <f>('µmol Ester Cleaved'!AZ50/200)*10^3</f>
        <v>0.12476444982061186</v>
      </c>
      <c r="BA51" s="8">
        <f>('µmol Ester Cleaved'!BA50/200)*10^3</f>
        <v>0.12645478808026975</v>
      </c>
      <c r="BB51" s="8">
        <f>('µmol Ester Cleaved'!BB50/200)*10^3</f>
        <v>0.1269793758160257</v>
      </c>
      <c r="BC51" s="8">
        <f>('µmol Ester Cleaved'!BC50/200)*10^3</f>
        <v>0.12639650055407464</v>
      </c>
      <c r="BD51" s="8">
        <f>('µmol Ester Cleaved'!BD50/200)*10^3</f>
        <v>0.12907772675904891</v>
      </c>
      <c r="BE51" s="8">
        <f>('µmol Ester Cleaved'!BE50/200)*10^3</f>
        <v>0.12907772675904902</v>
      </c>
      <c r="BF51" s="8">
        <f>('µmol Ester Cleaved'!BF50/200)*10^3</f>
        <v>0.13047662738773155</v>
      </c>
      <c r="BG51" s="8">
        <f>('µmol Ester Cleaved'!BG50/200)*10^3</f>
        <v>0.13129265275446286</v>
      </c>
      <c r="BH51" s="8">
        <f>('µmol Ester Cleaved'!BH50/200)*10^3</f>
        <v>0.13333271617129128</v>
      </c>
      <c r="BI51" s="8">
        <f>('µmol Ester Cleaved'!BI50/200)*10^3</f>
        <v>0.13344929122368163</v>
      </c>
      <c r="BJ51" s="8">
        <f>('µmol Ester Cleaved'!BJ50/200)*10^3</f>
        <v>0.13403216648563265</v>
      </c>
      <c r="BK51" s="8">
        <f>('µmol Ester Cleaved'!BK50/200)*10^3</f>
        <v>0.13688825526919265</v>
      </c>
      <c r="BL51" s="8">
        <f>('µmol Ester Cleaved'!BL50/200)*10^3</f>
        <v>0.13723798042636295</v>
      </c>
      <c r="BM51" s="8">
        <f>('µmol Ester Cleaved'!BM50/200)*10^3</f>
        <v>0.13770428063592377</v>
      </c>
      <c r="BN51" s="8">
        <f>('µmol Ester Cleaved'!BN50/200)*10^3</f>
        <v>0.13904489373841111</v>
      </c>
      <c r="BO51" s="8">
        <f>('µmol Ester Cleaved'!BO50/200)*10^3</f>
        <v>0.1391614687908013</v>
      </c>
      <c r="BP51" s="8">
        <f>('µmol Ester Cleaved'!BP50/200)*10^3</f>
        <v>0.13980263157894746</v>
      </c>
      <c r="BQ51" s="8">
        <f>('µmol Ester Cleaved'!BQ50/200)*10^3</f>
        <v>0.14067694447187384</v>
      </c>
      <c r="BR51" s="8">
        <f>('µmol Ester Cleaved'!BR50/200)*10^3</f>
        <v>0.14155125736480037</v>
      </c>
      <c r="BS51" s="8">
        <f>('µmol Ester Cleaved'!BS50/200)*10^3</f>
        <v>0.14283358294109283</v>
      </c>
      <c r="BT51" s="8">
        <f>('µmol Ester Cleaved'!BT50/200)*10^3</f>
        <v>0.14295015799348279</v>
      </c>
      <c r="BU51" s="8">
        <f>('µmol Ester Cleaved'!BU50/200)*10^3</f>
        <v>0.14329988315065342</v>
      </c>
      <c r="BV51" s="8">
        <f>('µmol Ester Cleaved'!BV50/200)*10^3</f>
        <v>0.14434905862216524</v>
      </c>
      <c r="BW51" s="8">
        <f>('µmol Ester Cleaved'!BW50/200)*10^3</f>
        <v>0.14469878377933582</v>
      </c>
      <c r="BX51" s="8">
        <f>('µmol Ester Cleaved'!BX50/200)*10^3</f>
        <v>0.14586453430323795</v>
      </c>
      <c r="BY51" s="8">
        <f>('µmol Ester Cleaved'!BY50/200)*10^3</f>
        <v>0.1481960353510417</v>
      </c>
      <c r="BZ51" s="8">
        <f>('µmol Ester Cleaved'!BZ50/200)*10^3</f>
        <v>0.1471468598795303</v>
      </c>
      <c r="CA51" s="8">
        <f>('µmol Ester Cleaved'!CA50/200)*10^3</f>
        <v>0.14790459772006595</v>
      </c>
      <c r="CB51" s="8">
        <f>('µmol Ester Cleaved'!CB50/200)*10^3</f>
        <v>0.14965322350591931</v>
      </c>
      <c r="CC51" s="8">
        <f>('µmol Ester Cleaved'!CC50/200)*10^3</f>
        <v>0.15134356176557714</v>
      </c>
      <c r="CD51" s="8">
        <f>('µmol Ester Cleaved'!CD50/200)*10^3</f>
        <v>0.15215958713230876</v>
      </c>
      <c r="CE51" s="8">
        <f>('µmol Ester Cleaved'!CE50/200)*10^3</f>
        <v>0.15215958713230848</v>
      </c>
      <c r="CF51" s="8">
        <f>('µmol Ester Cleaved'!CF50/200)*10^3</f>
        <v>0.15320876260382063</v>
      </c>
      <c r="CG51" s="8">
        <f>('µmol Ester Cleaved'!CG50/200)*10^3</f>
        <v>0.15373335033957641</v>
      </c>
      <c r="CH51" s="8">
        <f>('µmol Ester Cleaved'!CH50/200)*10^3</f>
        <v>0.15519053849445372</v>
      </c>
      <c r="CI51" s="8">
        <f>('µmol Ester Cleaved'!CI50/200)*10^3</f>
        <v>0.15536540107303881</v>
      </c>
      <c r="CJ51" s="8">
        <f>('µmol Ester Cleaved'!CJ50/200)*10^3</f>
        <v>0.15822148985659909</v>
      </c>
      <c r="CK51" s="8">
        <f>('µmol Ester Cleaved'!CK50/200)*10^3</f>
        <v>0.15647286407074606</v>
      </c>
      <c r="CL51" s="8">
        <f>('µmol Ester Cleaved'!CL50/200)*10^3</f>
        <v>0.1583963524351846</v>
      </c>
      <c r="CM51" s="8">
        <f>('µmol Ester Cleaved'!CM50/200)*10^3</f>
        <v>0.15746375201606272</v>
      </c>
      <c r="CN51" s="8">
        <f>('µmol Ester Cleaved'!CN50/200)*10^3</f>
        <v>0.15793005222562362</v>
      </c>
      <c r="CO51" s="8">
        <f>('µmol Ester Cleaved'!CO50/200)*10^3</f>
        <v>0.15868779006615966</v>
      </c>
      <c r="CP51" s="8">
        <f>('µmol Ester Cleaved'!CP50/200)*10^3</f>
        <v>0.16113586616635409</v>
      </c>
      <c r="CQ51" s="8">
        <f>('µmol Ester Cleaved'!CQ50/200)*10^3</f>
        <v>0.16043641585201293</v>
      </c>
      <c r="CR51" s="8">
        <f>('µmol Ester Cleaved'!CR50/200)*10^3</f>
        <v>0.1620684665854758</v>
      </c>
      <c r="CS51" s="8">
        <f>('µmol Ester Cleaved'!CS50/200)*10^3</f>
        <v>0.1635256547403531</v>
      </c>
      <c r="CT51" s="8">
        <f>('µmol Ester Cleaved'!CT50/200)*10^3</f>
        <v>0.16737263146922993</v>
      </c>
      <c r="CU51" s="8">
        <f>('µmol Ester Cleaved'!CU50/200)*10^3</f>
        <v>0.17669863566044586</v>
      </c>
    </row>
    <row r="52" spans="1:100" x14ac:dyDescent="0.25">
      <c r="B52" s="13" t="s">
        <v>20</v>
      </c>
      <c r="C52" s="8">
        <f>('µmol Ester Cleaved'!C51/200)*10^3</f>
        <v>0</v>
      </c>
      <c r="D52" s="8">
        <f>('µmol Ester Cleaved'!D51/200)*10^3</f>
        <v>3.0018075990477741E-3</v>
      </c>
      <c r="E52" s="8">
        <f>('µmol Ester Cleaved'!E51/200)*10^3</f>
        <v>0.19470948125473148</v>
      </c>
      <c r="F52" s="8">
        <f>('µmol Ester Cleaved'!F51/200)*10^3</f>
        <v>0.2018205594505339</v>
      </c>
      <c r="G52" s="8">
        <f>('µmol Ester Cleaved'!G51/200)*10^3</f>
        <v>0.20071309645282703</v>
      </c>
      <c r="H52" s="8">
        <f>('µmol Ester Cleaved'!H51/200)*10^3</f>
        <v>0.20024679624326608</v>
      </c>
      <c r="I52" s="8">
        <f>('µmol Ester Cleaved'!I51/200)*10^3</f>
        <v>0.20257829729107027</v>
      </c>
      <c r="J52" s="8">
        <f>('µmol Ester Cleaved'!J51/200)*10^3</f>
        <v>0.22192975598784323</v>
      </c>
      <c r="K52" s="8">
        <f>('µmol Ester Cleaved'!K51/200)*10^3</f>
        <v>0.24442874109915191</v>
      </c>
      <c r="L52" s="8">
        <f>('µmol Ester Cleaved'!L51/200)*10^3</f>
        <v>0.25054893134963735</v>
      </c>
      <c r="M52" s="8">
        <f>('µmol Ester Cleaved'!M51/200)*10^3</f>
        <v>0.25859260996456124</v>
      </c>
      <c r="N52" s="8">
        <f>('µmol Ester Cleaved'!N51/200)*10^3</f>
        <v>0.26762717652480178</v>
      </c>
      <c r="O52" s="8">
        <f>('µmol Ester Cleaved'!O51/200)*10^3</f>
        <v>0.27567085513972561</v>
      </c>
      <c r="P52" s="8">
        <f>('µmol Ester Cleaved'!P51/200)*10^3</f>
        <v>0.28050871981391901</v>
      </c>
      <c r="Q52" s="8">
        <f>('µmol Ester Cleaved'!Q51/200)*10^3</f>
        <v>0.28365624622845437</v>
      </c>
      <c r="R52" s="8">
        <f>('µmol Ester Cleaved'!R51/200)*10^3</f>
        <v>0.28674548511679449</v>
      </c>
      <c r="S52" s="8">
        <f>('µmol Ester Cleaved'!S51/200)*10^3</f>
        <v>0.28820267327167215</v>
      </c>
      <c r="T52" s="8">
        <f>('µmol Ester Cleaved'!T51/200)*10^3</f>
        <v>0.29135019968620735</v>
      </c>
      <c r="U52" s="8">
        <f>('µmol Ester Cleaved'!U51/200)*10^3</f>
        <v>0.29298225041967046</v>
      </c>
      <c r="V52" s="8">
        <f>('µmol Ester Cleaved'!V51/200)*10^3</f>
        <v>0.29490573878410847</v>
      </c>
      <c r="W52" s="8">
        <f>('µmol Ester Cleaved'!W51/200)*10^3</f>
        <v>0.29572176415084001</v>
      </c>
      <c r="X52" s="8">
        <f>('µmol Ester Cleaved'!X51/200)*10^3</f>
        <v>0.2970040897271321</v>
      </c>
      <c r="Y52" s="8">
        <f>('µmol Ester Cleaved'!Y51/200)*10^3</f>
        <v>0.29834470282961933</v>
      </c>
      <c r="Z52" s="8">
        <f>('µmol Ester Cleaved'!Z51/200)*10^3</f>
        <v>0.29945216582732637</v>
      </c>
      <c r="AA52" s="8">
        <f>('µmol Ester Cleaved'!AA51/200)*10^3</f>
        <v>0.30015161614166747</v>
      </c>
      <c r="AB52" s="8">
        <f>('µmol Ester Cleaved'!AB51/200)*10^3</f>
        <v>0.30102592903459391</v>
      </c>
      <c r="AC52" s="8">
        <f>('µmol Ester Cleaved'!AC51/200)*10^3</f>
        <v>0.30230825461088628</v>
      </c>
      <c r="AD52" s="8">
        <f>('µmol Ester Cleaved'!AD51/200)*10^3</f>
        <v>0.30335743008239807</v>
      </c>
      <c r="AE52" s="8">
        <f>('µmol Ester Cleaved'!AE51/200)*10^3</f>
        <v>0.30347400513478823</v>
      </c>
      <c r="AF52" s="8">
        <f>('µmol Ester Cleaved'!AF51/200)*10^3</f>
        <v>0.30539749349922657</v>
      </c>
      <c r="AG52" s="8">
        <f>('µmol Ester Cleaved'!AG51/200)*10^3</f>
        <v>0.30557235607781175</v>
      </c>
      <c r="AH52" s="8">
        <f>('µmol Ester Cleaved'!AH51/200)*10^3</f>
        <v>0.30667981907551872</v>
      </c>
      <c r="AI52" s="8">
        <f>('µmol Ester Cleaved'!AI51/200)*10^3</f>
        <v>0.30691296918029903</v>
      </c>
      <c r="AJ52" s="8">
        <f>('µmol Ester Cleaved'!AJ51/200)*10^3</f>
        <v>0.30778728207322553</v>
      </c>
      <c r="AK52" s="8">
        <f>('µmol Ester Cleaved'!AK51/200)*10^3</f>
        <v>0.30819529475659124</v>
      </c>
      <c r="AL52" s="8">
        <f>('µmol Ester Cleaved'!AL51/200)*10^3</f>
        <v>0.30901132012332277</v>
      </c>
      <c r="AM52" s="8">
        <f>('µmol Ester Cleaved'!AM51/200)*10^3</f>
        <v>0.30976905796385906</v>
      </c>
      <c r="AN52" s="8">
        <f>('µmol Ester Cleaved'!AN51/200)*10^3</f>
        <v>0.31017707064722466</v>
      </c>
      <c r="AO52" s="8">
        <f>('µmol Ester Cleaved'!AO51/200)*10^3</f>
        <v>0.31075994590917572</v>
      </c>
      <c r="AP52" s="8">
        <f>('µmol Ester Cleaved'!AP51/200)*10^3</f>
        <v>0.31105138354015116</v>
      </c>
      <c r="AQ52" s="8">
        <f>('µmol Ester Cleaved'!AQ51/200)*10^3</f>
        <v>0.31175083385449226</v>
      </c>
      <c r="AR52" s="8">
        <f>('µmol Ester Cleaved'!AR51/200)*10^3</f>
        <v>0.31285829685219929</v>
      </c>
      <c r="AS52" s="8">
        <f>('µmol Ester Cleaved'!AS51/200)*10^3</f>
        <v>0.31250857169502866</v>
      </c>
      <c r="AT52" s="8">
        <f>('µmol Ester Cleaved'!AT51/200)*10^3</f>
        <v>0.31390747232371102</v>
      </c>
      <c r="AU52" s="8">
        <f>('µmol Ester Cleaved'!AU51/200)*10^3</f>
        <v>0.3141406224284915</v>
      </c>
      <c r="AV52" s="8">
        <f>('µmol Ester Cleaved'!AV51/200)*10^3</f>
        <v>0.315014935321418</v>
      </c>
      <c r="AW52" s="8">
        <f>('µmol Ester Cleaved'!AW51/200)*10^3</f>
        <v>0.3143737725332717</v>
      </c>
      <c r="AX52" s="8">
        <f>('µmol Ester Cleaved'!AX51/200)*10^3</f>
        <v>0.31530637295239355</v>
      </c>
      <c r="AY52" s="8">
        <f>('µmol Ester Cleaved'!AY51/200)*10^3</f>
        <v>0.31559781058336922</v>
      </c>
      <c r="AZ52" s="8">
        <f>('µmol Ester Cleaved'!AZ51/200)*10^3</f>
        <v>0.31635554842390551</v>
      </c>
      <c r="BA52" s="8">
        <f>('µmol Ester Cleaved'!BA51/200)*10^3</f>
        <v>0.31682184863346624</v>
      </c>
      <c r="BB52" s="8">
        <f>('µmol Ester Cleaved'!BB51/200)*10^3</f>
        <v>0.31728814884302708</v>
      </c>
      <c r="BC52" s="8">
        <f>('µmol Ester Cleaved'!BC51/200)*10^3</f>
        <v>0.31717157379063676</v>
      </c>
      <c r="BD52" s="8">
        <f>('µmol Ester Cleaved'!BD51/200)*10^3</f>
        <v>0.31857047441931918</v>
      </c>
      <c r="BE52" s="8">
        <f>('µmol Ester Cleaved'!BE51/200)*10^3</f>
        <v>0.31886191205029457</v>
      </c>
      <c r="BF52" s="8">
        <f>('µmol Ester Cleaved'!BF51/200)*10^3</f>
        <v>0.3192116372074652</v>
      </c>
      <c r="BG52" s="8">
        <f>('µmol Ester Cleaved'!BG51/200)*10^3</f>
        <v>0.31944478731224557</v>
      </c>
      <c r="BH52" s="8">
        <f>('µmol Ester Cleaved'!BH51/200)*10^3</f>
        <v>0.32031910020517218</v>
      </c>
      <c r="BI52" s="8">
        <f>('µmol Ester Cleaved'!BI51/200)*10^3</f>
        <v>0.32049396278375752</v>
      </c>
      <c r="BJ52" s="8">
        <f>('µmol Ester Cleaved'!BJ51/200)*10^3</f>
        <v>0.3205522503099526</v>
      </c>
      <c r="BK52" s="8">
        <f>('µmol Ester Cleaved'!BK51/200)*10^3</f>
        <v>0.32171800083385466</v>
      </c>
      <c r="BL52" s="8">
        <f>('µmol Ester Cleaved'!BL51/200)*10^3</f>
        <v>0.32160142578146422</v>
      </c>
      <c r="BM52" s="8">
        <f>('µmol Ester Cleaved'!BM51/200)*10^3</f>
        <v>0.32160142578146439</v>
      </c>
      <c r="BN52" s="8">
        <f>('µmol Ester Cleaved'!BN51/200)*10^3</f>
        <v>0.32200943846483004</v>
      </c>
      <c r="BO52" s="8">
        <f>('µmol Ester Cleaved'!BO51/200)*10^3</f>
        <v>0.32218430104341539</v>
      </c>
      <c r="BP52" s="8">
        <f>('µmol Ester Cleaved'!BP51/200)*10^3</f>
        <v>0.32235916362200062</v>
      </c>
      <c r="BQ52" s="8">
        <f>('µmol Ester Cleaved'!BQ51/200)*10^3</f>
        <v>0.32346662661970743</v>
      </c>
      <c r="BR52" s="8">
        <f>('µmol Ester Cleaved'!BR51/200)*10^3</f>
        <v>0.32364148919829272</v>
      </c>
      <c r="BS52" s="8">
        <f>('µmol Ester Cleaved'!BS51/200)*10^3</f>
        <v>0.32340833909351241</v>
      </c>
      <c r="BT52" s="8">
        <f>('µmol Ester Cleaved'!BT51/200)*10^3</f>
        <v>0.32375806425068293</v>
      </c>
      <c r="BU52" s="8">
        <f>('µmol Ester Cleaved'!BU51/200)*10^3</f>
        <v>0.32434093951263387</v>
      </c>
      <c r="BV52" s="8">
        <f>('µmol Ester Cleaved'!BV51/200)*10^3</f>
        <v>0.32439922703882895</v>
      </c>
      <c r="BW52" s="8">
        <f>('µmol Ester Cleaved'!BW51/200)*10^3</f>
        <v>0.32469066466980434</v>
      </c>
      <c r="BX52" s="8">
        <f>('µmol Ester Cleaved'!BX51/200)*10^3</f>
        <v>0.32480723972219461</v>
      </c>
      <c r="BY52" s="8">
        <f>('µmol Ester Cleaved'!BY51/200)*10^3</f>
        <v>0.32556497756273101</v>
      </c>
      <c r="BZ52" s="8">
        <f>('µmol Ester Cleaved'!BZ51/200)*10^3</f>
        <v>0.32492381477458493</v>
      </c>
      <c r="CA52" s="8">
        <f>('µmol Ester Cleaved'!CA51/200)*10^3</f>
        <v>0.32573984014131646</v>
      </c>
      <c r="CB52" s="8">
        <f>('µmol Ester Cleaved'!CB51/200)*10^3</f>
        <v>0.32597299024609677</v>
      </c>
      <c r="CC52" s="8">
        <f>('µmol Ester Cleaved'!CC51/200)*10^3</f>
        <v>0.32620614035087725</v>
      </c>
      <c r="CD52" s="8">
        <f>('µmol Ester Cleaved'!CD51/200)*10^3</f>
        <v>0.32608956529848698</v>
      </c>
      <c r="CE52" s="8">
        <f>('µmol Ester Cleaved'!CE51/200)*10^3</f>
        <v>0.32614785282468223</v>
      </c>
      <c r="CF52" s="8">
        <f>('µmol Ester Cleaved'!CF51/200)*10^3</f>
        <v>0.32708045324380397</v>
      </c>
      <c r="CG52" s="8">
        <f>('µmol Ester Cleaved'!CG51/200)*10^3</f>
        <v>0.32725531582238898</v>
      </c>
      <c r="CH52" s="8">
        <f>('µmol Ester Cleaved'!CH51/200)*10^3</f>
        <v>0.32818791624151039</v>
      </c>
      <c r="CI52" s="8">
        <f>('µmol Ester Cleaved'!CI51/200)*10^3</f>
        <v>0.32777990355814474</v>
      </c>
      <c r="CJ52" s="8">
        <f>('µmol Ester Cleaved'!CJ51/200)*10^3</f>
        <v>0.32859592892487621</v>
      </c>
      <c r="CK52" s="8">
        <f>('µmol Ester Cleaved'!CK51/200)*10^3</f>
        <v>0.32929537923921764</v>
      </c>
      <c r="CL52" s="8">
        <f>('µmol Ester Cleaved'!CL51/200)*10^3</f>
        <v>0.32935366676541267</v>
      </c>
      <c r="CM52" s="8">
        <f>('µmol Ester Cleaved'!CM51/200)*10^3</f>
        <v>0.329645104396388</v>
      </c>
      <c r="CN52" s="8">
        <f>('µmol Ester Cleaved'!CN51/200)*10^3</f>
        <v>0.32859592892487616</v>
      </c>
      <c r="CO52" s="8">
        <f>('µmol Ester Cleaved'!CO51/200)*10^3</f>
        <v>0.32912051666063219</v>
      </c>
      <c r="CP52" s="8">
        <f>('µmol Ester Cleaved'!CP51/200)*10^3</f>
        <v>0.32976167944877838</v>
      </c>
      <c r="CQ52" s="8">
        <f>('µmol Ester Cleaved'!CQ51/200)*10^3</f>
        <v>0.32917880418682732</v>
      </c>
      <c r="CR52" s="8">
        <f>('µmol Ester Cleaved'!CR51/200)*10^3</f>
        <v>0.32952852934399801</v>
      </c>
      <c r="CS52" s="8">
        <f>('µmol Ester Cleaved'!CS51/200)*10^3</f>
        <v>0.32958681687019309</v>
      </c>
      <c r="CT52" s="8">
        <f>('µmol Ester Cleaved'!CT51/200)*10^3</f>
        <v>0.33034455471072943</v>
      </c>
      <c r="CU52" s="8">
        <f>('µmol Ester Cleaved'!CU51/200)*10^3</f>
        <v>0.3302862671845343</v>
      </c>
    </row>
    <row r="53" spans="1:100" x14ac:dyDescent="0.25">
      <c r="C53" s="8"/>
    </row>
    <row r="55" spans="1:100" x14ac:dyDescent="0.25">
      <c r="B55" s="4" t="s">
        <v>22</v>
      </c>
    </row>
    <row r="56" spans="1:100" x14ac:dyDescent="0.25">
      <c r="A56" t="s">
        <v>23</v>
      </c>
      <c r="B56" s="22" t="s">
        <v>24</v>
      </c>
    </row>
    <row r="57" spans="1:100" x14ac:dyDescent="0.25">
      <c r="B57" t="s">
        <v>2</v>
      </c>
      <c r="C57" s="8">
        <v>0</v>
      </c>
      <c r="D57" s="8">
        <v>14.999833333333333</v>
      </c>
      <c r="E57" s="8">
        <v>29.999833333333335</v>
      </c>
      <c r="F57" s="8">
        <v>44.999833333333328</v>
      </c>
      <c r="G57" s="8">
        <v>59.999833333333328</v>
      </c>
      <c r="H57" s="8">
        <v>74.999833333333328</v>
      </c>
      <c r="I57" s="8">
        <v>89.999833333333328</v>
      </c>
      <c r="J57" s="8">
        <v>104.99983333333333</v>
      </c>
      <c r="K57" s="8">
        <v>119.99983333333333</v>
      </c>
      <c r="L57" s="8">
        <v>134.99983333333333</v>
      </c>
      <c r="M57" s="8">
        <v>149.99983333333333</v>
      </c>
      <c r="N57" s="8">
        <v>164.99983333333333</v>
      </c>
      <c r="O57" s="8">
        <v>179.99983333333333</v>
      </c>
      <c r="P57" s="8">
        <v>194.99983333333333</v>
      </c>
      <c r="Q57" s="8">
        <v>209.99983333333333</v>
      </c>
      <c r="R57" s="8">
        <v>224.99983333333333</v>
      </c>
      <c r="S57" s="8">
        <v>239.99983333333333</v>
      </c>
      <c r="T57" s="8">
        <v>254.99983333333333</v>
      </c>
      <c r="U57" s="8">
        <v>269.99983333333336</v>
      </c>
      <c r="V57" s="8">
        <v>284.99983333333336</v>
      </c>
      <c r="W57" s="8">
        <v>299.99983333333336</v>
      </c>
      <c r="X57" s="8">
        <v>314.99983333333336</v>
      </c>
      <c r="Y57" s="8">
        <v>329.99983333333336</v>
      </c>
      <c r="Z57" s="8">
        <v>344.99983333333336</v>
      </c>
      <c r="AA57" s="8">
        <v>359.99983333333336</v>
      </c>
      <c r="AB57" s="8">
        <v>374.99983333333336</v>
      </c>
      <c r="AC57" s="8">
        <v>389.99983333333336</v>
      </c>
      <c r="AD57" s="8">
        <v>404.99983333333336</v>
      </c>
      <c r="AE57" s="8">
        <v>419.99983333333336</v>
      </c>
      <c r="AF57" s="8">
        <v>434.99983333333336</v>
      </c>
      <c r="AG57" s="8">
        <v>449.99983333333336</v>
      </c>
      <c r="AH57" s="8">
        <v>464.99983333333336</v>
      </c>
      <c r="AI57" s="8">
        <v>479.99983333333336</v>
      </c>
      <c r="AJ57" s="8">
        <v>494.99983333333336</v>
      </c>
      <c r="AK57" s="8">
        <v>509.99983333333336</v>
      </c>
      <c r="AL57" s="8">
        <v>524.99983333333341</v>
      </c>
      <c r="AM57" s="8">
        <v>539.99983333333341</v>
      </c>
      <c r="AN57" s="8">
        <v>554.9998333333333</v>
      </c>
      <c r="AO57" s="8">
        <v>569.9998333333333</v>
      </c>
      <c r="AP57" s="8">
        <v>584.9998333333333</v>
      </c>
      <c r="AQ57" s="8">
        <v>599.9998333333333</v>
      </c>
      <c r="AR57" s="8">
        <v>614.9998333333333</v>
      </c>
      <c r="AS57" s="8">
        <v>629.9998333333333</v>
      </c>
      <c r="AT57" s="8">
        <v>644.9998333333333</v>
      </c>
      <c r="AU57" s="8">
        <v>659.9998333333333</v>
      </c>
      <c r="AV57" s="8">
        <v>674.9998333333333</v>
      </c>
      <c r="AW57" s="8">
        <v>689.9998333333333</v>
      </c>
      <c r="AX57" s="8">
        <v>704.9998333333333</v>
      </c>
      <c r="AY57" s="8">
        <v>719.9998333333333</v>
      </c>
      <c r="AZ57" s="8">
        <v>734.9998333333333</v>
      </c>
      <c r="BA57" s="8">
        <v>749.9998333333333</v>
      </c>
      <c r="BB57" s="8">
        <v>764.9998333333333</v>
      </c>
      <c r="BC57" s="8">
        <v>779.9998333333333</v>
      </c>
      <c r="BD57" s="8">
        <v>795</v>
      </c>
      <c r="BE57" s="8">
        <v>809.9998333333333</v>
      </c>
      <c r="BF57" s="8">
        <v>825</v>
      </c>
      <c r="BG57" s="8">
        <v>839.9998333333333</v>
      </c>
      <c r="BH57" s="8">
        <v>854.9998333333333</v>
      </c>
      <c r="BI57" s="8">
        <v>869.9998333333333</v>
      </c>
      <c r="BJ57" s="8">
        <v>884.9998333333333</v>
      </c>
      <c r="BK57" s="8">
        <v>899.9998333333333</v>
      </c>
      <c r="BL57" s="8">
        <v>914.9998333333333</v>
      </c>
      <c r="BM57" s="8">
        <v>929.9998333333333</v>
      </c>
      <c r="BN57" s="8">
        <v>944.9998333333333</v>
      </c>
      <c r="BO57" s="8">
        <v>959.9998333333333</v>
      </c>
      <c r="BP57" s="8">
        <v>974.9998333333333</v>
      </c>
      <c r="BQ57" s="8">
        <v>990</v>
      </c>
      <c r="BR57" s="8">
        <v>1004.9998333333333</v>
      </c>
      <c r="BS57" s="8">
        <v>1019.9998333333333</v>
      </c>
      <c r="BT57" s="8">
        <v>1034.9998333333333</v>
      </c>
      <c r="BU57" s="8">
        <v>1049.9998333333333</v>
      </c>
      <c r="BV57" s="8">
        <v>1064.9998333333333</v>
      </c>
      <c r="BW57" s="8">
        <v>1080</v>
      </c>
      <c r="BX57" s="8">
        <v>1094.9998333333335</v>
      </c>
      <c r="BY57" s="8">
        <v>1109.9998333333335</v>
      </c>
      <c r="BZ57" s="8">
        <v>1124.9998333333335</v>
      </c>
      <c r="CA57" s="8">
        <v>1139.9998333333335</v>
      </c>
      <c r="CB57" s="8">
        <v>1154.9998333333335</v>
      </c>
      <c r="CC57" s="8">
        <v>1169.9998333333335</v>
      </c>
      <c r="CD57" s="8">
        <v>1184.9998333333335</v>
      </c>
      <c r="CE57" s="8">
        <v>1199.9998333333335</v>
      </c>
      <c r="CF57" s="8">
        <v>1214.9998333333335</v>
      </c>
      <c r="CG57" s="8">
        <v>1229.9998333333335</v>
      </c>
      <c r="CH57" s="8">
        <v>1244.9998333333335</v>
      </c>
      <c r="CI57" s="8">
        <v>1259.9998333333335</v>
      </c>
      <c r="CJ57" s="8">
        <v>1274.9998333333335</v>
      </c>
      <c r="CK57" s="8">
        <v>1289.9998333333335</v>
      </c>
      <c r="CL57" s="8">
        <v>1304.9998333333335</v>
      </c>
      <c r="CM57" s="8">
        <v>1319.9998333333335</v>
      </c>
      <c r="CN57" s="8">
        <v>1334.9998333333335</v>
      </c>
      <c r="CO57" s="8">
        <v>1349.9998333333335</v>
      </c>
      <c r="CP57" s="8">
        <v>1364.9998333333335</v>
      </c>
      <c r="CQ57" s="8">
        <v>1379.9998333333335</v>
      </c>
      <c r="CR57" s="8">
        <v>1394.9998333333335</v>
      </c>
      <c r="CS57" s="8">
        <v>1409.9998333333335</v>
      </c>
      <c r="CT57" s="8">
        <v>1424.9998333333335</v>
      </c>
      <c r="CU57" s="8">
        <v>1439.9998333333335</v>
      </c>
    </row>
    <row r="58" spans="1:100" x14ac:dyDescent="0.25">
      <c r="A58" s="61">
        <v>1</v>
      </c>
      <c r="B58" s="13" t="s">
        <v>9</v>
      </c>
      <c r="C58" s="8">
        <f t="shared" ref="C58:AH58" si="2">AVERAGE(C32,C5)</f>
        <v>0</v>
      </c>
      <c r="D58" s="8">
        <f t="shared" si="2"/>
        <v>0.39089557983974027</v>
      </c>
      <c r="E58" s="8">
        <f t="shared" si="2"/>
        <v>0.89108998588299082</v>
      </c>
      <c r="F58" s="8">
        <f t="shared" si="2"/>
        <v>1.0254135899995989</v>
      </c>
      <c r="G58" s="8">
        <f t="shared" si="2"/>
        <v>1.1033731562855453</v>
      </c>
      <c r="H58" s="8">
        <f t="shared" si="2"/>
        <v>1.1279996361029747</v>
      </c>
      <c r="I58" s="8">
        <f t="shared" si="2"/>
        <v>1.1640213272915463</v>
      </c>
      <c r="J58" s="8">
        <f t="shared" si="2"/>
        <v>1.1740176380340059</v>
      </c>
      <c r="K58" s="8">
        <f t="shared" si="2"/>
        <v>1.2033654074732392</v>
      </c>
      <c r="L58" s="8">
        <f t="shared" si="2"/>
        <v>1.2056094772317507</v>
      </c>
      <c r="M58" s="8">
        <f t="shared" si="2"/>
        <v>1.2291867815776683</v>
      </c>
      <c r="N58" s="8">
        <f t="shared" si="2"/>
        <v>1.2291284940514733</v>
      </c>
      <c r="O58" s="8">
        <f t="shared" si="2"/>
        <v>1.2500828597186118</v>
      </c>
      <c r="P58" s="8">
        <f t="shared" si="2"/>
        <v>1.2474599210398321</v>
      </c>
      <c r="Q58" s="8">
        <f t="shared" si="2"/>
        <v>1.2681811366021902</v>
      </c>
      <c r="R58" s="8">
        <f t="shared" si="2"/>
        <v>1.265558197923411</v>
      </c>
      <c r="S58" s="8">
        <f t="shared" si="2"/>
        <v>1.2854633881190376</v>
      </c>
      <c r="T58" s="8">
        <f t="shared" si="2"/>
        <v>1.2820827115997218</v>
      </c>
      <c r="U58" s="8">
        <f t="shared" si="2"/>
        <v>1.3019296142691534</v>
      </c>
      <c r="V58" s="8">
        <f t="shared" si="2"/>
        <v>1.2978203436723987</v>
      </c>
      <c r="W58" s="8">
        <f t="shared" si="2"/>
        <v>1.3177838213942203</v>
      </c>
      <c r="X58" s="8">
        <f t="shared" si="2"/>
        <v>1.3127128066152471</v>
      </c>
      <c r="Y58" s="8">
        <f t="shared" si="2"/>
        <v>1.3342209037812383</v>
      </c>
      <c r="Z58" s="8">
        <f t="shared" si="2"/>
        <v>1.3276052695580951</v>
      </c>
      <c r="AA58" s="8">
        <f t="shared" si="2"/>
        <v>1.3461407028881367</v>
      </c>
      <c r="AB58" s="8">
        <f t="shared" si="2"/>
        <v>1.3405742441365049</v>
      </c>
      <c r="AC58" s="8">
        <f t="shared" si="2"/>
        <v>1.3584102271522052</v>
      </c>
      <c r="AD58" s="8">
        <f t="shared" si="2"/>
        <v>1.3522317493755247</v>
      </c>
      <c r="AE58" s="8">
        <f t="shared" si="2"/>
        <v>1.3703300262591029</v>
      </c>
      <c r="AF58" s="8">
        <f t="shared" si="2"/>
        <v>1.3631898043002031</v>
      </c>
      <c r="AG58" s="8">
        <f t="shared" si="2"/>
        <v>1.3824538317076838</v>
      </c>
      <c r="AH58" s="8">
        <f t="shared" si="2"/>
        <v>1.3763627852202962</v>
      </c>
      <c r="AI58" s="8">
        <f t="shared" ref="AI58:BN58" si="3">AVERAGE(AI32,AI5)</f>
        <v>1.3943444870514845</v>
      </c>
      <c r="AJ58" s="8">
        <f t="shared" si="3"/>
        <v>1.3877288528283402</v>
      </c>
      <c r="AK58" s="8">
        <f t="shared" si="3"/>
        <v>1.4045739478987245</v>
      </c>
      <c r="AL58" s="8">
        <f t="shared" si="3"/>
        <v>1.3979583136755807</v>
      </c>
      <c r="AM58" s="8">
        <f t="shared" si="3"/>
        <v>1.4126467702767462</v>
      </c>
      <c r="AN58" s="8">
        <f t="shared" si="3"/>
        <v>1.4090037998895522</v>
      </c>
      <c r="AO58" s="8">
        <f t="shared" si="3"/>
        <v>1.4282386835339351</v>
      </c>
      <c r="AP58" s="8">
        <f t="shared" si="3"/>
        <v>1.4202532924452067</v>
      </c>
      <c r="AQ58" s="8">
        <f t="shared" si="3"/>
        <v>1.4335428484176889</v>
      </c>
      <c r="AR58" s="8">
        <f t="shared" si="3"/>
        <v>1.427218651825521</v>
      </c>
      <c r="AS58" s="8">
        <f t="shared" si="3"/>
        <v>1.4447923409733434</v>
      </c>
      <c r="AT58" s="8">
        <f t="shared" si="3"/>
        <v>1.4393133135110041</v>
      </c>
      <c r="AU58" s="8">
        <f t="shared" si="3"/>
        <v>1.4582567595244114</v>
      </c>
      <c r="AV58" s="8">
        <f t="shared" si="3"/>
        <v>1.4530400259299503</v>
      </c>
      <c r="AW58" s="8">
        <f t="shared" si="3"/>
        <v>1.4718960406540653</v>
      </c>
      <c r="AX58" s="8">
        <f t="shared" si="3"/>
        <v>1.4671164635060669</v>
      </c>
      <c r="AY58" s="8">
        <f t="shared" si="3"/>
        <v>1.4844570025491088</v>
      </c>
      <c r="AZ58" s="8">
        <f t="shared" si="3"/>
        <v>1.474344116754259</v>
      </c>
      <c r="BA58" s="8">
        <f t="shared" si="3"/>
        <v>1.4902566114055213</v>
      </c>
      <c r="BB58" s="8">
        <f t="shared" si="3"/>
        <v>1.480231156899964</v>
      </c>
      <c r="BC58" s="8">
        <f t="shared" si="3"/>
        <v>1.4947447509225444</v>
      </c>
      <c r="BD58" s="8">
        <f t="shared" si="3"/>
        <v>1.4857684718884985</v>
      </c>
      <c r="BE58" s="8">
        <f t="shared" si="3"/>
        <v>1.5006026473051521</v>
      </c>
      <c r="BF58" s="8">
        <f t="shared" si="3"/>
        <v>1.4907229116150826</v>
      </c>
      <c r="BG58" s="8">
        <f t="shared" si="3"/>
        <v>1.5064313999246624</v>
      </c>
      <c r="BH58" s="8">
        <f t="shared" si="3"/>
        <v>1.4966390955238849</v>
      </c>
      <c r="BI58" s="8">
        <f t="shared" si="3"/>
        <v>1.5119395711500987</v>
      </c>
      <c r="BJ58" s="8">
        <f t="shared" si="3"/>
        <v>1.5018849728814443</v>
      </c>
      <c r="BK58" s="8">
        <f t="shared" si="3"/>
        <v>1.5164277106671211</v>
      </c>
      <c r="BL58" s="8">
        <f t="shared" si="3"/>
        <v>1.506402256161564</v>
      </c>
      <c r="BM58" s="8">
        <f t="shared" si="3"/>
        <v>1.521761019313973</v>
      </c>
      <c r="BN58" s="8">
        <f t="shared" si="3"/>
        <v>1.5107155331000017</v>
      </c>
      <c r="BO58" s="8">
        <f t="shared" ref="BO58:CU58" si="4">AVERAGE(BO32,BO5)</f>
        <v>1.5256954273321419</v>
      </c>
      <c r="BP58" s="8">
        <f t="shared" si="4"/>
        <v>1.5157865478789754</v>
      </c>
      <c r="BQ58" s="8">
        <f t="shared" si="4"/>
        <v>1.5306498670587261</v>
      </c>
      <c r="BR58" s="8">
        <f t="shared" si="4"/>
        <v>1.5194295182661688</v>
      </c>
      <c r="BS58" s="8">
        <f t="shared" si="4"/>
        <v>1.5345551313137975</v>
      </c>
      <c r="BT58" s="8">
        <f t="shared" si="4"/>
        <v>1.5240050890724839</v>
      </c>
      <c r="BU58" s="8">
        <f t="shared" si="4"/>
        <v>1.5386935456736495</v>
      </c>
      <c r="BV58" s="8">
        <f t="shared" si="4"/>
        <v>1.5287263786942871</v>
      </c>
      <c r="BW58" s="8">
        <f t="shared" si="4"/>
        <v>1.5437062729264284</v>
      </c>
      <c r="BX58" s="8">
        <f t="shared" si="4"/>
        <v>1.5313784611361645</v>
      </c>
      <c r="BY58" s="8">
        <f t="shared" si="4"/>
        <v>1.5479029748124753</v>
      </c>
      <c r="BZ58" s="8">
        <f t="shared" si="4"/>
        <v>1.5351380065757485</v>
      </c>
      <c r="CA58" s="8">
        <f t="shared" si="4"/>
        <v>1.5491853003887672</v>
      </c>
      <c r="CB58" s="8">
        <f t="shared" si="4"/>
        <v>1.5399467274868446</v>
      </c>
      <c r="CC58" s="8">
        <f t="shared" si="4"/>
        <v>1.5553346344023509</v>
      </c>
      <c r="CD58" s="8">
        <f t="shared" si="4"/>
        <v>1.5440559980835988</v>
      </c>
      <c r="CE58" s="8">
        <f t="shared" si="4"/>
        <v>1.5584821608168862</v>
      </c>
      <c r="CF58" s="8">
        <f t="shared" si="4"/>
        <v>1.5471160932088419</v>
      </c>
      <c r="CG58" s="8">
        <f t="shared" si="4"/>
        <v>1.5616005434683238</v>
      </c>
      <c r="CH58" s="8">
        <f t="shared" si="4"/>
        <v>1.5497681756507184</v>
      </c>
      <c r="CI58" s="8">
        <f t="shared" si="4"/>
        <v>1.5638737569899326</v>
      </c>
      <c r="CJ58" s="8">
        <f t="shared" si="4"/>
        <v>1.554081452589156</v>
      </c>
      <c r="CK58" s="8">
        <f t="shared" si="4"/>
        <v>1.5666424144842002</v>
      </c>
      <c r="CL58" s="8">
        <f t="shared" si="4"/>
        <v>1.5566169599786426</v>
      </c>
      <c r="CM58" s="8">
        <f t="shared" si="4"/>
        <v>1.5688864842427113</v>
      </c>
      <c r="CN58" s="8">
        <f t="shared" si="4"/>
        <v>1.5574329853453741</v>
      </c>
      <c r="CO58" s="8">
        <f t="shared" si="4"/>
        <v>1.571567710447686</v>
      </c>
      <c r="CP58" s="8">
        <f t="shared" si="4"/>
        <v>1.5606096555230067</v>
      </c>
      <c r="CQ58" s="8">
        <f t="shared" si="4"/>
        <v>1.572966611076368</v>
      </c>
      <c r="CR58" s="8">
        <f t="shared" si="4"/>
        <v>1.5629411565708113</v>
      </c>
      <c r="CS58" s="8">
        <f t="shared" si="4"/>
        <v>1.5772798880148058</v>
      </c>
      <c r="CT58" s="8">
        <f t="shared" si="4"/>
        <v>1.5672252897461512</v>
      </c>
      <c r="CU58" s="8">
        <f t="shared" si="4"/>
        <v>1.5819137463473161</v>
      </c>
      <c r="CV58" s="8"/>
    </row>
    <row r="59" spans="1:100" x14ac:dyDescent="0.25">
      <c r="A59" s="61">
        <v>2</v>
      </c>
      <c r="B59" s="13" t="s">
        <v>8</v>
      </c>
      <c r="C59" s="8">
        <f t="shared" ref="C59:AH59" si="5">AVERAGE(C33,C6)</f>
        <v>0</v>
      </c>
      <c r="D59" s="8">
        <f t="shared" si="5"/>
        <v>0.96930213144911415</v>
      </c>
      <c r="E59" s="8">
        <f t="shared" si="5"/>
        <v>1.1869186104985197</v>
      </c>
      <c r="F59" s="8">
        <f t="shared" si="5"/>
        <v>1.226612415837383</v>
      </c>
      <c r="G59" s="8">
        <f t="shared" si="5"/>
        <v>1.3080692336950352</v>
      </c>
      <c r="H59" s="8">
        <f t="shared" si="5"/>
        <v>1.3437120559633389</v>
      </c>
      <c r="I59" s="8">
        <f t="shared" si="5"/>
        <v>1.3855042122452257</v>
      </c>
      <c r="J59" s="8">
        <f t="shared" si="5"/>
        <v>1.4054676899670469</v>
      </c>
      <c r="K59" s="8">
        <f t="shared" si="5"/>
        <v>1.4362143600349628</v>
      </c>
      <c r="L59" s="8">
        <f t="shared" si="5"/>
        <v>1.4516896982397616</v>
      </c>
      <c r="M59" s="8">
        <f t="shared" si="5"/>
        <v>1.4792305543669466</v>
      </c>
      <c r="N59" s="8">
        <f t="shared" si="5"/>
        <v>1.4912377847631371</v>
      </c>
      <c r="O59" s="8">
        <f t="shared" si="5"/>
        <v>1.515164814266226</v>
      </c>
      <c r="P59" s="8">
        <f t="shared" si="5"/>
        <v>1.5230336303025642</v>
      </c>
      <c r="Q59" s="8">
        <f t="shared" si="5"/>
        <v>1.5421810826576543</v>
      </c>
      <c r="R59" s="8">
        <f t="shared" si="5"/>
        <v>1.5496127422475299</v>
      </c>
      <c r="S59" s="8">
        <f t="shared" si="5"/>
        <v>1.5678567379465962</v>
      </c>
      <c r="T59" s="8">
        <f t="shared" si="5"/>
        <v>1.572519740042204</v>
      </c>
      <c r="U59" s="8">
        <f t="shared" si="5"/>
        <v>1.5895688414542706</v>
      </c>
      <c r="V59" s="8">
        <f t="shared" si="5"/>
        <v>1.5927455116319036</v>
      </c>
      <c r="W59" s="8">
        <f t="shared" si="5"/>
        <v>1.6083082811259954</v>
      </c>
      <c r="X59" s="8">
        <f t="shared" si="5"/>
        <v>1.6112518011988479</v>
      </c>
      <c r="Y59" s="8">
        <f t="shared" si="5"/>
        <v>1.6283300463740122</v>
      </c>
      <c r="Z59" s="8">
        <f t="shared" si="5"/>
        <v>1.6278637461644514</v>
      </c>
      <c r="AA59" s="8">
        <f t="shared" si="5"/>
        <v>1.6418527524512754</v>
      </c>
      <c r="AB59" s="8">
        <f t="shared" si="5"/>
        <v>1.6412115896631296</v>
      </c>
      <c r="AC59" s="8">
        <f t="shared" si="5"/>
        <v>1.653655976505783</v>
      </c>
      <c r="AD59" s="8">
        <f t="shared" si="5"/>
        <v>1.6536268327426857</v>
      </c>
      <c r="AE59" s="8">
        <f t="shared" si="5"/>
        <v>1.6644391688518767</v>
      </c>
      <c r="AF59" s="8">
        <f t="shared" si="5"/>
        <v>1.6621368115671702</v>
      </c>
      <c r="AG59" s="8">
        <f t="shared" si="5"/>
        <v>1.6740566106740682</v>
      </c>
      <c r="AH59" s="8">
        <f t="shared" si="5"/>
        <v>1.6721039785465321</v>
      </c>
      <c r="AI59" s="8">
        <f t="shared" ref="AI59:BN59" si="6">AVERAGE(AI33,AI6)</f>
        <v>1.682216864341382</v>
      </c>
      <c r="AJ59" s="8">
        <f t="shared" si="6"/>
        <v>1.6800602258721633</v>
      </c>
      <c r="AK59" s="8">
        <f t="shared" si="6"/>
        <v>1.6891239361955015</v>
      </c>
      <c r="AL59" s="8">
        <f t="shared" si="6"/>
        <v>1.6862969911750392</v>
      </c>
      <c r="AM59" s="8">
        <f t="shared" si="6"/>
        <v>1.6922714626100368</v>
      </c>
      <c r="AN59" s="8">
        <f t="shared" si="6"/>
        <v>1.6934372131339388</v>
      </c>
      <c r="AO59" s="8">
        <f t="shared" si="6"/>
        <v>1.703287805060911</v>
      </c>
      <c r="AP59" s="8">
        <f t="shared" si="6"/>
        <v>1.6987996655438884</v>
      </c>
      <c r="AQ59" s="8">
        <f t="shared" si="6"/>
        <v>1.7034335238763987</v>
      </c>
      <c r="AR59" s="8">
        <f t="shared" si="6"/>
        <v>1.7011311665916922</v>
      </c>
      <c r="AS59" s="8">
        <f t="shared" si="6"/>
        <v>1.7092914202590062</v>
      </c>
      <c r="AT59" s="8">
        <f t="shared" si="6"/>
        <v>1.7086211137077627</v>
      </c>
      <c r="AU59" s="8">
        <f t="shared" si="6"/>
        <v>1.719346018527661</v>
      </c>
      <c r="AV59" s="8">
        <f t="shared" si="6"/>
        <v>1.7189962933704903</v>
      </c>
      <c r="AW59" s="8">
        <f t="shared" si="6"/>
        <v>1.7295171918487058</v>
      </c>
      <c r="AX59" s="8">
        <f t="shared" si="6"/>
        <v>1.7300709233475593</v>
      </c>
      <c r="AY59" s="8">
        <f t="shared" si="6"/>
        <v>1.739163777433995</v>
      </c>
      <c r="AZ59" s="8">
        <f t="shared" si="6"/>
        <v>1.7348796442586552</v>
      </c>
      <c r="BA59" s="8">
        <f t="shared" si="6"/>
        <v>1.7428650353473838</v>
      </c>
      <c r="BB59" s="8">
        <f t="shared" si="6"/>
        <v>1.738464327119654</v>
      </c>
      <c r="BC59" s="8">
        <f t="shared" si="6"/>
        <v>1.7447302361856267</v>
      </c>
      <c r="BD59" s="8">
        <f t="shared" si="6"/>
        <v>1.7410581220353358</v>
      </c>
      <c r="BE59" s="8">
        <f t="shared" si="6"/>
        <v>1.7476446124953822</v>
      </c>
      <c r="BF59" s="8">
        <f t="shared" si="6"/>
        <v>1.7428941791104813</v>
      </c>
      <c r="BG59" s="8">
        <f t="shared" si="6"/>
        <v>1.7499761135431862</v>
      </c>
      <c r="BH59" s="8">
        <f t="shared" si="6"/>
        <v>1.7449050987642125</v>
      </c>
      <c r="BI59" s="8">
        <f t="shared" si="6"/>
        <v>1.7516081642766488</v>
      </c>
      <c r="BJ59" s="8">
        <f t="shared" si="6"/>
        <v>1.7462457118666999</v>
      </c>
      <c r="BK59" s="8">
        <f t="shared" si="6"/>
        <v>1.752132752012405</v>
      </c>
      <c r="BL59" s="8">
        <f t="shared" si="6"/>
        <v>1.7467702996024554</v>
      </c>
      <c r="BM59" s="8">
        <f t="shared" si="6"/>
        <v>1.7535316526410869</v>
      </c>
      <c r="BN59" s="8">
        <f t="shared" si="6"/>
        <v>1.7469451621810403</v>
      </c>
      <c r="BO59" s="8">
        <f t="shared" ref="BO59:CU59" si="7">AVERAGE(BO33,BO6)</f>
        <v>1.7530944961946238</v>
      </c>
      <c r="BP59" s="8">
        <f t="shared" si="7"/>
        <v>1.7480526251787474</v>
      </c>
      <c r="BQ59" s="8">
        <f t="shared" si="7"/>
        <v>1.7541145279030381</v>
      </c>
      <c r="BR59" s="8">
        <f t="shared" si="7"/>
        <v>1.7477320437846751</v>
      </c>
      <c r="BS59" s="8">
        <f t="shared" si="7"/>
        <v>1.7539979528506477</v>
      </c>
      <c r="BT59" s="8">
        <f t="shared" si="7"/>
        <v>1.7484023503359181</v>
      </c>
      <c r="BU59" s="8">
        <f t="shared" si="7"/>
        <v>1.7544642530602088</v>
      </c>
      <c r="BV59" s="8">
        <f t="shared" si="7"/>
        <v>1.749276663228845</v>
      </c>
      <c r="BW59" s="8">
        <f t="shared" si="7"/>
        <v>1.7555717160579154</v>
      </c>
      <c r="BX59" s="8">
        <f t="shared" si="7"/>
        <v>1.7485480691514059</v>
      </c>
      <c r="BY59" s="8">
        <f t="shared" si="7"/>
        <v>1.7562420226091593</v>
      </c>
      <c r="BZ59" s="8">
        <f t="shared" si="7"/>
        <v>1.748722931729991</v>
      </c>
      <c r="CA59" s="8">
        <f t="shared" si="7"/>
        <v>1.7543476780078184</v>
      </c>
      <c r="CB59" s="8">
        <f t="shared" si="7"/>
        <v>1.7497138196753079</v>
      </c>
      <c r="CC59" s="8">
        <f t="shared" si="7"/>
        <v>1.7567374665818176</v>
      </c>
      <c r="CD59" s="8">
        <f t="shared" si="7"/>
        <v>1.7505589888051369</v>
      </c>
      <c r="CE59" s="8">
        <f t="shared" si="7"/>
        <v>1.7563585976615492</v>
      </c>
      <c r="CF59" s="8">
        <f t="shared" si="7"/>
        <v>1.7499761135431862</v>
      </c>
      <c r="CG59" s="8">
        <f t="shared" si="7"/>
        <v>1.7562128788460614</v>
      </c>
      <c r="CH59" s="8">
        <f t="shared" si="7"/>
        <v>1.7498886822538933</v>
      </c>
      <c r="CI59" s="8">
        <f t="shared" si="7"/>
        <v>1.7557465786365007</v>
      </c>
      <c r="CJ59" s="8">
        <f t="shared" si="7"/>
        <v>1.7512875828825756</v>
      </c>
      <c r="CK59" s="8">
        <f t="shared" si="7"/>
        <v>1.7552219909007447</v>
      </c>
      <c r="CL59" s="8">
        <f t="shared" si="7"/>
        <v>1.7506464200944296</v>
      </c>
      <c r="CM59" s="8">
        <f t="shared" si="7"/>
        <v>1.7549596970328669</v>
      </c>
      <c r="CN59" s="8">
        <f t="shared" si="7"/>
        <v>1.7486646442037961</v>
      </c>
      <c r="CO59" s="8">
        <f t="shared" si="7"/>
        <v>1.7546682594018916</v>
      </c>
      <c r="CP59" s="8">
        <f t="shared" si="7"/>
        <v>1.7491892319395519</v>
      </c>
      <c r="CQ59" s="8">
        <f t="shared" si="7"/>
        <v>1.7539105215613551</v>
      </c>
      <c r="CR59" s="8">
        <f t="shared" si="7"/>
        <v>1.7487229317299913</v>
      </c>
      <c r="CS59" s="8">
        <f t="shared" si="7"/>
        <v>1.7546974031649891</v>
      </c>
      <c r="CT59" s="8">
        <f t="shared" si="7"/>
        <v>1.7506755638575275</v>
      </c>
      <c r="CU59" s="8">
        <f t="shared" si="7"/>
        <v>1.7572329105544759</v>
      </c>
      <c r="CV59" s="8"/>
    </row>
    <row r="60" spans="1:100" x14ac:dyDescent="0.25">
      <c r="A60" s="61">
        <v>3</v>
      </c>
      <c r="B60" s="13">
        <v>501</v>
      </c>
      <c r="C60" s="8">
        <f t="shared" ref="C60:AH60" si="8">AVERAGE(C34,C7)</f>
        <v>0</v>
      </c>
      <c r="D60" s="8">
        <f t="shared" si="8"/>
        <v>0.15397135773820464</v>
      </c>
      <c r="E60" s="8">
        <f t="shared" si="8"/>
        <v>0.34143861386319474</v>
      </c>
      <c r="F60" s="8">
        <f t="shared" si="8"/>
        <v>0.48682227607532325</v>
      </c>
      <c r="G60" s="8">
        <f t="shared" si="8"/>
        <v>0.53706612365549966</v>
      </c>
      <c r="H60" s="8">
        <f t="shared" si="8"/>
        <v>0.60739002400988729</v>
      </c>
      <c r="I60" s="8">
        <f t="shared" si="8"/>
        <v>0.64080334840122832</v>
      </c>
      <c r="J60" s="8">
        <f t="shared" si="8"/>
        <v>0.68097802583120093</v>
      </c>
      <c r="K60" s="8">
        <f t="shared" si="8"/>
        <v>0.69498160399957398</v>
      </c>
      <c r="L60" s="8">
        <f t="shared" si="8"/>
        <v>0.73436939982591287</v>
      </c>
      <c r="M60" s="8">
        <f t="shared" si="8"/>
        <v>0.74652234903759118</v>
      </c>
      <c r="N60" s="8">
        <f t="shared" si="8"/>
        <v>0.77903221677290824</v>
      </c>
      <c r="O60" s="8">
        <f t="shared" si="8"/>
        <v>0.77927993875923751</v>
      </c>
      <c r="P60" s="8">
        <f t="shared" si="8"/>
        <v>0.8107260591414942</v>
      </c>
      <c r="Q60" s="8">
        <f t="shared" si="8"/>
        <v>0.80725795133288547</v>
      </c>
      <c r="R60" s="8">
        <f t="shared" si="8"/>
        <v>0.83997182540988513</v>
      </c>
      <c r="S60" s="8">
        <f t="shared" si="8"/>
        <v>0.83492995439400941</v>
      </c>
      <c r="T60" s="8">
        <f t="shared" si="8"/>
        <v>0.86344712658496192</v>
      </c>
      <c r="U60" s="8">
        <f t="shared" si="8"/>
        <v>0.85738522386067162</v>
      </c>
      <c r="V60" s="8">
        <f t="shared" si="8"/>
        <v>0.88527580514502657</v>
      </c>
      <c r="W60" s="8">
        <f t="shared" si="8"/>
        <v>0.87747984851643213</v>
      </c>
      <c r="X60" s="8">
        <f t="shared" si="8"/>
        <v>0.9039715291721051</v>
      </c>
      <c r="Y60" s="8">
        <f t="shared" si="8"/>
        <v>0.89113370152763438</v>
      </c>
      <c r="Z60" s="8">
        <f t="shared" si="8"/>
        <v>0.91727565702613678</v>
      </c>
      <c r="AA60" s="8">
        <f t="shared" si="8"/>
        <v>0.90625931457526299</v>
      </c>
      <c r="AB60" s="8">
        <f t="shared" si="8"/>
        <v>0.93059435676171742</v>
      </c>
      <c r="AC60" s="8">
        <f t="shared" si="8"/>
        <v>0.91793139169583138</v>
      </c>
      <c r="AD60" s="8">
        <f t="shared" si="8"/>
        <v>0.94111525523993289</v>
      </c>
      <c r="AE60" s="8">
        <f t="shared" si="8"/>
        <v>0.92491132295769463</v>
      </c>
      <c r="AF60" s="8">
        <f t="shared" si="8"/>
        <v>0.9502663968525632</v>
      </c>
      <c r="AG60" s="8">
        <f t="shared" si="8"/>
        <v>0.93753057237893378</v>
      </c>
      <c r="AH60" s="8">
        <f t="shared" si="8"/>
        <v>0.95989841055630376</v>
      </c>
      <c r="AI60" s="8">
        <f t="shared" ref="AI60:BN60" si="9">AVERAGE(AI34,AI7)</f>
        <v>0.94232472140848067</v>
      </c>
      <c r="AJ60" s="8">
        <f t="shared" si="9"/>
        <v>0.96683462617352034</v>
      </c>
      <c r="AK60" s="8">
        <f t="shared" si="9"/>
        <v>0.95122814103478226</v>
      </c>
      <c r="AL60" s="8">
        <f t="shared" si="9"/>
        <v>0.97575261768137078</v>
      </c>
      <c r="AM60" s="8">
        <f t="shared" si="9"/>
        <v>0.95613886511671953</v>
      </c>
      <c r="AN60" s="8">
        <f t="shared" si="9"/>
        <v>0.97843384388634547</v>
      </c>
      <c r="AO60" s="8">
        <f t="shared" si="9"/>
        <v>0.96354138094349751</v>
      </c>
      <c r="AP60" s="8">
        <f t="shared" si="9"/>
        <v>0.98059048235556401</v>
      </c>
      <c r="AQ60" s="8">
        <f t="shared" si="9"/>
        <v>0.96271078369521712</v>
      </c>
      <c r="AR60" s="8">
        <f t="shared" si="9"/>
        <v>0.98289283964027052</v>
      </c>
      <c r="AS60" s="8">
        <f t="shared" si="9"/>
        <v>0.97020073081128766</v>
      </c>
      <c r="AT60" s="8">
        <f t="shared" si="9"/>
        <v>0.9923062751207794</v>
      </c>
      <c r="AU60" s="8">
        <f t="shared" si="9"/>
        <v>0.9808819199865394</v>
      </c>
      <c r="AV60" s="8">
        <f t="shared" si="9"/>
        <v>1.0030603237037752</v>
      </c>
      <c r="AW60" s="8">
        <f t="shared" si="9"/>
        <v>0.9873226916310982</v>
      </c>
      <c r="AX60" s="8">
        <f t="shared" si="9"/>
        <v>1.0133626439587595</v>
      </c>
      <c r="AY60" s="8">
        <f t="shared" si="9"/>
        <v>1.0005685319589346</v>
      </c>
      <c r="AZ60" s="8">
        <f t="shared" si="9"/>
        <v>1.0200365657080981</v>
      </c>
      <c r="BA60" s="8">
        <f t="shared" si="9"/>
        <v>1.0030894674668724</v>
      </c>
      <c r="BB60" s="8">
        <f t="shared" si="9"/>
        <v>1.0238543986738768</v>
      </c>
      <c r="BC60" s="8">
        <f t="shared" si="9"/>
        <v>1.009690529808468</v>
      </c>
      <c r="BD60" s="8">
        <f t="shared" si="9"/>
        <v>1.0296831512933868</v>
      </c>
      <c r="BE60" s="8">
        <f t="shared" si="9"/>
        <v>1.0115120150020647</v>
      </c>
      <c r="BF60" s="8">
        <f t="shared" si="9"/>
        <v>1.0320292242227398</v>
      </c>
      <c r="BG60" s="8">
        <f t="shared" si="9"/>
        <v>1.0144118194302709</v>
      </c>
      <c r="BH60" s="8">
        <f t="shared" si="9"/>
        <v>1.035905344714714</v>
      </c>
      <c r="BI60" s="8">
        <f t="shared" si="9"/>
        <v>1.0221494885326705</v>
      </c>
      <c r="BJ60" s="8">
        <f t="shared" si="9"/>
        <v>1.0387468616167252</v>
      </c>
      <c r="BK60" s="8">
        <f t="shared" si="9"/>
        <v>1.022761507557719</v>
      </c>
      <c r="BL60" s="8">
        <f t="shared" si="9"/>
        <v>1.0429435635027722</v>
      </c>
      <c r="BM60" s="8">
        <f t="shared" si="9"/>
        <v>1.0262733310109737</v>
      </c>
      <c r="BN60" s="8">
        <f t="shared" si="9"/>
        <v>1.0461202336804054</v>
      </c>
      <c r="BO60" s="8">
        <f t="shared" ref="BO60:CU60" si="10">AVERAGE(BO34,BO7)</f>
        <v>1.0303534578446305</v>
      </c>
      <c r="BP60" s="8">
        <f t="shared" si="10"/>
        <v>1.0521821364046953</v>
      </c>
      <c r="BQ60" s="8">
        <f t="shared" si="10"/>
        <v>1.0366339387921526</v>
      </c>
      <c r="BR60" s="8">
        <f t="shared" si="10"/>
        <v>1.0554608097531704</v>
      </c>
      <c r="BS60" s="8">
        <f t="shared" si="10"/>
        <v>1.0417486692157727</v>
      </c>
      <c r="BT60" s="8">
        <f t="shared" si="10"/>
        <v>1.0593660740082416</v>
      </c>
      <c r="BU60" s="8">
        <f t="shared" si="10"/>
        <v>1.0411657939538219</v>
      </c>
      <c r="BV60" s="8">
        <f t="shared" si="10"/>
        <v>1.0627467505275576</v>
      </c>
      <c r="BW60" s="8">
        <f t="shared" si="10"/>
        <v>1.0445756142362352</v>
      </c>
      <c r="BX60" s="8">
        <f t="shared" si="10"/>
        <v>1.0644516606687644</v>
      </c>
      <c r="BY60" s="8">
        <f t="shared" si="10"/>
        <v>1.0451002019719913</v>
      </c>
      <c r="BZ60" s="8">
        <f t="shared" si="10"/>
        <v>1.0645828076027029</v>
      </c>
      <c r="CA60" s="8">
        <f t="shared" si="10"/>
        <v>1.0478688594662584</v>
      </c>
      <c r="CB60" s="8">
        <f t="shared" si="10"/>
        <v>1.0694789598030918</v>
      </c>
      <c r="CC60" s="8">
        <f t="shared" si="10"/>
        <v>1.0500692135801231</v>
      </c>
      <c r="CD60" s="8">
        <f t="shared" si="10"/>
        <v>1.0718104608508954</v>
      </c>
      <c r="CE60" s="8">
        <f t="shared" si="10"/>
        <v>1.0558688224365358</v>
      </c>
      <c r="CF60" s="8">
        <f t="shared" si="10"/>
        <v>1.073719377333785</v>
      </c>
      <c r="CG60" s="8">
        <f t="shared" si="10"/>
        <v>1.0557231036210482</v>
      </c>
      <c r="CH60" s="8">
        <f t="shared" si="10"/>
        <v>1.0779743667460275</v>
      </c>
      <c r="CI60" s="8">
        <f t="shared" si="10"/>
        <v>1.0575883044592915</v>
      </c>
      <c r="CJ60" s="8">
        <f t="shared" si="10"/>
        <v>1.0812821838575992</v>
      </c>
      <c r="CK60" s="8">
        <f t="shared" si="10"/>
        <v>1.0588560581540347</v>
      </c>
      <c r="CL60" s="8">
        <f t="shared" si="10"/>
        <v>1.0817193403040628</v>
      </c>
      <c r="CM60" s="8">
        <f t="shared" si="10"/>
        <v>1.0636064915389352</v>
      </c>
      <c r="CN60" s="8">
        <f t="shared" si="10"/>
        <v>1.0842111320489032</v>
      </c>
      <c r="CO60" s="8">
        <f t="shared" si="10"/>
        <v>1.0680800591744091</v>
      </c>
      <c r="CP60" s="8">
        <f t="shared" si="10"/>
        <v>1.087956105606938</v>
      </c>
      <c r="CQ60" s="8">
        <f t="shared" si="10"/>
        <v>1.0735007991105534</v>
      </c>
      <c r="CR60" s="8">
        <f t="shared" si="10"/>
        <v>1.091365925889352</v>
      </c>
      <c r="CS60" s="8">
        <f t="shared" si="10"/>
        <v>1.074885127857687</v>
      </c>
      <c r="CT60" s="8">
        <f t="shared" si="10"/>
        <v>1.095489768367655</v>
      </c>
      <c r="CU60" s="8">
        <f t="shared" si="10"/>
        <v>1.078965254691344</v>
      </c>
      <c r="CV60" s="8"/>
    </row>
    <row r="61" spans="1:100" x14ac:dyDescent="0.25">
      <c r="A61" s="61">
        <v>4</v>
      </c>
      <c r="B61" s="13">
        <v>702</v>
      </c>
      <c r="C61" s="8">
        <f t="shared" ref="C61:AH61" si="11">AVERAGE(C35,C8)</f>
        <v>0</v>
      </c>
      <c r="D61" s="8">
        <f t="shared" si="11"/>
        <v>0.43543696444049174</v>
      </c>
      <c r="E61" s="8">
        <f t="shared" si="11"/>
        <v>0.92511047200552698</v>
      </c>
      <c r="F61" s="8">
        <f t="shared" si="11"/>
        <v>1.0861297631194906</v>
      </c>
      <c r="G61" s="8">
        <f t="shared" si="11"/>
        <v>1.1506249108543694</v>
      </c>
      <c r="H61" s="8">
        <f t="shared" si="11"/>
        <v>1.1945154180792792</v>
      </c>
      <c r="I61" s="8">
        <f t="shared" si="11"/>
        <v>1.223018018388683</v>
      </c>
      <c r="J61" s="8">
        <f t="shared" si="11"/>
        <v>1.2485188110990393</v>
      </c>
      <c r="K61" s="8">
        <f t="shared" si="11"/>
        <v>1.2645187370395945</v>
      </c>
      <c r="L61" s="8">
        <f t="shared" si="11"/>
        <v>1.284307352182831</v>
      </c>
      <c r="M61" s="8">
        <f t="shared" si="11"/>
        <v>1.2959357136587533</v>
      </c>
      <c r="N61" s="8">
        <f t="shared" si="11"/>
        <v>1.3151123097769408</v>
      </c>
      <c r="O61" s="8">
        <f t="shared" si="11"/>
        <v>1.3231559883918647</v>
      </c>
      <c r="P61" s="8">
        <f t="shared" si="11"/>
        <v>1.3361541067333724</v>
      </c>
      <c r="Q61" s="8">
        <f t="shared" si="11"/>
        <v>1.3410794026968584</v>
      </c>
      <c r="R61" s="8">
        <f t="shared" si="11"/>
        <v>1.3526786204096832</v>
      </c>
      <c r="S61" s="8">
        <f t="shared" si="11"/>
        <v>1.3573999100314862</v>
      </c>
      <c r="T61" s="8">
        <f t="shared" si="11"/>
        <v>1.3680373835620916</v>
      </c>
      <c r="U61" s="8">
        <f t="shared" si="11"/>
        <v>1.3727878169469925</v>
      </c>
      <c r="V61" s="8">
        <f t="shared" si="11"/>
        <v>1.3838041593978665</v>
      </c>
      <c r="W61" s="8">
        <f t="shared" si="11"/>
        <v>1.388496305256572</v>
      </c>
      <c r="X61" s="8">
        <f t="shared" si="11"/>
        <v>1.399454360181251</v>
      </c>
      <c r="Y61" s="8">
        <f t="shared" si="11"/>
        <v>1.4063322882722726</v>
      </c>
      <c r="Z61" s="8">
        <f t="shared" si="11"/>
        <v>1.4177857871696098</v>
      </c>
      <c r="AA61" s="8">
        <f t="shared" si="11"/>
        <v>1.4213121825044133</v>
      </c>
      <c r="AB61" s="8">
        <f t="shared" si="11"/>
        <v>1.430813049274215</v>
      </c>
      <c r="AC61" s="8">
        <f t="shared" si="11"/>
        <v>1.4337565693470671</v>
      </c>
      <c r="AD61" s="8">
        <f t="shared" si="11"/>
        <v>1.4441900365359901</v>
      </c>
      <c r="AE61" s="8">
        <f t="shared" si="11"/>
        <v>1.4456472246908676</v>
      </c>
      <c r="AF61" s="8">
        <f t="shared" si="11"/>
        <v>1.4549732288820838</v>
      </c>
      <c r="AG61" s="8">
        <f t="shared" si="11"/>
        <v>1.4581207552966191</v>
      </c>
      <c r="AH61" s="8">
        <f t="shared" si="11"/>
        <v>1.4670970343306644</v>
      </c>
      <c r="AI61" s="8">
        <f t="shared" ref="AI61:BN61" si="12">AVERAGE(AI35,AI8)</f>
        <v>1.4700405544035169</v>
      </c>
      <c r="AJ61" s="8">
        <f t="shared" si="12"/>
        <v>1.4789294021482697</v>
      </c>
      <c r="AK61" s="8">
        <f t="shared" si="12"/>
        <v>1.4802408714876596</v>
      </c>
      <c r="AL61" s="8">
        <f t="shared" si="12"/>
        <v>1.4894211568633877</v>
      </c>
      <c r="AM61" s="8">
        <f t="shared" si="12"/>
        <v>1.4875268122620466</v>
      </c>
      <c r="AN61" s="8">
        <f t="shared" si="12"/>
        <v>1.5007580807083345</v>
      </c>
      <c r="AO61" s="8">
        <f t="shared" si="12"/>
        <v>1.5036724570180899</v>
      </c>
      <c r="AP61" s="8">
        <f t="shared" si="12"/>
        <v>1.510579528872209</v>
      </c>
      <c r="AQ61" s="8">
        <f t="shared" si="12"/>
        <v>1.5079857339565268</v>
      </c>
      <c r="AR61" s="8">
        <f t="shared" si="12"/>
        <v>1.5176906070680114</v>
      </c>
      <c r="AS61" s="8">
        <f t="shared" si="12"/>
        <v>1.516408281491719</v>
      </c>
      <c r="AT61" s="8">
        <f t="shared" si="12"/>
        <v>1.5259382920246183</v>
      </c>
      <c r="AU61" s="8">
        <f t="shared" si="12"/>
        <v>1.5261714421293977</v>
      </c>
      <c r="AV61" s="8">
        <f t="shared" si="12"/>
        <v>1.5349437148217606</v>
      </c>
      <c r="AW61" s="8">
        <f t="shared" si="12"/>
        <v>1.5376249410267353</v>
      </c>
      <c r="AX61" s="8">
        <f t="shared" si="12"/>
        <v>1.5485829959514144</v>
      </c>
      <c r="AY61" s="8">
        <f t="shared" si="12"/>
        <v>1.5500110403431939</v>
      </c>
      <c r="AZ61" s="8">
        <f t="shared" si="12"/>
        <v>1.5565683870401428</v>
      </c>
      <c r="BA61" s="8">
        <f t="shared" si="12"/>
        <v>1.5573552686437764</v>
      </c>
      <c r="BB61" s="8">
        <f t="shared" si="12"/>
        <v>1.563300596315677</v>
      </c>
      <c r="BC61" s="8">
        <f t="shared" si="12"/>
        <v>1.5626011460013358</v>
      </c>
      <c r="BD61" s="8">
        <f t="shared" si="12"/>
        <v>1.5698579430126256</v>
      </c>
      <c r="BE61" s="8">
        <f t="shared" si="12"/>
        <v>1.5694499303292604</v>
      </c>
      <c r="BF61" s="8">
        <f t="shared" si="12"/>
        <v>1.5757158393952331</v>
      </c>
      <c r="BG61" s="8">
        <f t="shared" si="12"/>
        <v>1.5753078267118676</v>
      </c>
      <c r="BH61" s="8">
        <f t="shared" si="12"/>
        <v>1.5818360296457192</v>
      </c>
      <c r="BI61" s="8">
        <f t="shared" si="12"/>
        <v>1.5806994228849143</v>
      </c>
      <c r="BJ61" s="8">
        <f t="shared" si="12"/>
        <v>1.5867030380830096</v>
      </c>
      <c r="BK61" s="8">
        <f t="shared" si="12"/>
        <v>1.5856830063745955</v>
      </c>
      <c r="BL61" s="8">
        <f t="shared" si="12"/>
        <v>1.5911328900738375</v>
      </c>
      <c r="BM61" s="8">
        <f t="shared" si="12"/>
        <v>1.5897048456820571</v>
      </c>
      <c r="BN61" s="8">
        <f t="shared" si="12"/>
        <v>1.5948632917503236</v>
      </c>
      <c r="BO61" s="8">
        <f t="shared" ref="BO61:CU61" si="13">AVERAGE(BO35,BO8)</f>
        <v>1.5940472663835925</v>
      </c>
      <c r="BP61" s="8">
        <f t="shared" si="13"/>
        <v>1.5998468752400044</v>
      </c>
      <c r="BQ61" s="8">
        <f t="shared" si="13"/>
        <v>1.5982731120327371</v>
      </c>
      <c r="BR61" s="8">
        <f t="shared" si="13"/>
        <v>1.6035189893902961</v>
      </c>
      <c r="BS61" s="8">
        <f t="shared" si="13"/>
        <v>1.6022949513401992</v>
      </c>
      <c r="BT61" s="8">
        <f t="shared" si="13"/>
        <v>1.6074825411715628</v>
      </c>
      <c r="BU61" s="8">
        <f t="shared" si="13"/>
        <v>1.606608228278636</v>
      </c>
      <c r="BV61" s="8">
        <f t="shared" si="13"/>
        <v>1.6120872557409758</v>
      </c>
      <c r="BW61" s="8">
        <f t="shared" si="13"/>
        <v>1.6102220549027326</v>
      </c>
      <c r="BX61" s="8">
        <f t="shared" si="13"/>
        <v>1.6146519068935599</v>
      </c>
      <c r="BY61" s="8">
        <f t="shared" si="13"/>
        <v>1.6147393381828528</v>
      </c>
      <c r="BZ61" s="8">
        <f t="shared" si="13"/>
        <v>1.6181783022283636</v>
      </c>
      <c r="CA61" s="8">
        <f t="shared" si="13"/>
        <v>1.6163131013901202</v>
      </c>
      <c r="CB61" s="8">
        <f t="shared" si="13"/>
        <v>1.6219087039048503</v>
      </c>
      <c r="CC61" s="8">
        <f t="shared" si="13"/>
        <v>1.6212092535905089</v>
      </c>
      <c r="CD61" s="8">
        <f t="shared" si="13"/>
        <v>1.6261636933170924</v>
      </c>
      <c r="CE61" s="8">
        <f t="shared" si="13"/>
        <v>1.6241819174264589</v>
      </c>
      <c r="CF61" s="8">
        <f t="shared" si="13"/>
        <v>1.6285826256541891</v>
      </c>
      <c r="CG61" s="8">
        <f t="shared" si="13"/>
        <v>1.6268631436314336</v>
      </c>
      <c r="CH61" s="8">
        <f t="shared" si="13"/>
        <v>1.6306518328341149</v>
      </c>
      <c r="CI61" s="8">
        <f t="shared" si="13"/>
        <v>1.6291363571530426</v>
      </c>
      <c r="CJ61" s="8">
        <f t="shared" si="13"/>
        <v>1.6345862408522844</v>
      </c>
      <c r="CK61" s="8">
        <f t="shared" si="13"/>
        <v>1.6313804269115539</v>
      </c>
      <c r="CL61" s="8">
        <f t="shared" si="13"/>
        <v>1.6369468856631861</v>
      </c>
      <c r="CM61" s="8">
        <f t="shared" si="13"/>
        <v>1.6333913465652847</v>
      </c>
      <c r="CN61" s="8">
        <f t="shared" si="13"/>
        <v>1.6379669173716001</v>
      </c>
      <c r="CO61" s="8">
        <f t="shared" si="13"/>
        <v>1.6361891478226496</v>
      </c>
      <c r="CP61" s="8">
        <f t="shared" si="13"/>
        <v>1.6402109871301112</v>
      </c>
      <c r="CQ61" s="8">
        <f t="shared" si="13"/>
        <v>1.6374714733989415</v>
      </c>
      <c r="CR61" s="8">
        <f t="shared" si="13"/>
        <v>1.6423384818362325</v>
      </c>
      <c r="CS61" s="8">
        <f t="shared" si="13"/>
        <v>1.6400944120777208</v>
      </c>
      <c r="CT61" s="8">
        <f t="shared" si="13"/>
        <v>1.6460105959865241</v>
      </c>
      <c r="CU61" s="8">
        <f t="shared" si="13"/>
        <v>1.6446116953578414</v>
      </c>
      <c r="CV61" s="8"/>
    </row>
    <row r="62" spans="1:100" x14ac:dyDescent="0.25">
      <c r="A62" s="61">
        <v>5</v>
      </c>
      <c r="B62" s="13">
        <v>703</v>
      </c>
      <c r="C62" s="8">
        <f t="shared" ref="C62:AH62" si="14">AVERAGE(C36,C9)</f>
        <v>0</v>
      </c>
      <c r="D62" s="8">
        <f t="shared" si="14"/>
        <v>0.41218024148864124</v>
      </c>
      <c r="E62" s="8">
        <f t="shared" si="14"/>
        <v>0.91435642342252499</v>
      </c>
      <c r="F62" s="8">
        <f t="shared" si="14"/>
        <v>1.0650588223999562</v>
      </c>
      <c r="G62" s="8">
        <f t="shared" si="14"/>
        <v>1.1236086424629343</v>
      </c>
      <c r="H62" s="8">
        <f t="shared" si="14"/>
        <v>1.1459619087587551</v>
      </c>
      <c r="I62" s="8">
        <f t="shared" si="14"/>
        <v>1.1654590862710161</v>
      </c>
      <c r="J62" s="8">
        <f t="shared" si="14"/>
        <v>1.1810509995282052</v>
      </c>
      <c r="K62" s="8">
        <f t="shared" si="14"/>
        <v>1.1940782616328103</v>
      </c>
      <c r="L62" s="8">
        <f t="shared" si="14"/>
        <v>1.2064352171861712</v>
      </c>
      <c r="M62" s="8">
        <f t="shared" si="14"/>
        <v>1.2189961790812154</v>
      </c>
      <c r="N62" s="8">
        <f t="shared" si="14"/>
        <v>1.2317028597917474</v>
      </c>
      <c r="O62" s="8">
        <f t="shared" si="14"/>
        <v>1.2470324791810588</v>
      </c>
      <c r="P62" s="8">
        <f t="shared" si="14"/>
        <v>1.2585734093676886</v>
      </c>
      <c r="Q62" s="8">
        <f t="shared" si="14"/>
        <v>1.269152595372099</v>
      </c>
      <c r="R62" s="8">
        <f t="shared" si="14"/>
        <v>1.2793820562193394</v>
      </c>
      <c r="S62" s="8">
        <f t="shared" si="14"/>
        <v>1.2870177221508969</v>
      </c>
      <c r="T62" s="8">
        <f t="shared" si="14"/>
        <v>1.2950322570027235</v>
      </c>
      <c r="U62" s="8">
        <f t="shared" si="14"/>
        <v>1.3035130920641107</v>
      </c>
      <c r="V62" s="8">
        <f t="shared" si="14"/>
        <v>1.3107698890754005</v>
      </c>
      <c r="W62" s="8">
        <f t="shared" si="14"/>
        <v>1.3189884302689097</v>
      </c>
      <c r="X62" s="8">
        <f t="shared" si="14"/>
        <v>1.3265658086742727</v>
      </c>
      <c r="Y62" s="8">
        <f t="shared" si="14"/>
        <v>1.3376112948882439</v>
      </c>
      <c r="Z62" s="8">
        <f t="shared" si="14"/>
        <v>1.3418079967742913</v>
      </c>
      <c r="AA62" s="8">
        <f t="shared" si="14"/>
        <v>1.3510465696762146</v>
      </c>
      <c r="AB62" s="8">
        <f t="shared" si="14"/>
        <v>1.3564964533754567</v>
      </c>
      <c r="AC62" s="8">
        <f t="shared" si="14"/>
        <v>1.3633160939402829</v>
      </c>
      <c r="AD62" s="8">
        <f t="shared" si="14"/>
        <v>1.3695820030062564</v>
      </c>
      <c r="AE62" s="8">
        <f t="shared" si="14"/>
        <v>1.3760810621770099</v>
      </c>
      <c r="AF62" s="8">
        <f t="shared" si="14"/>
        <v>1.3810937894297886</v>
      </c>
      <c r="AG62" s="8">
        <f t="shared" si="14"/>
        <v>1.3882340113886882</v>
      </c>
      <c r="AH62" s="8">
        <f t="shared" si="14"/>
        <v>1.3938587576665151</v>
      </c>
      <c r="AI62" s="8">
        <f t="shared" ref="AI62:BN62" si="15">AVERAGE(AI36,AI9)</f>
        <v>1.3998915166277082</v>
      </c>
      <c r="AJ62" s="8">
        <f t="shared" si="15"/>
        <v>1.4056619817210232</v>
      </c>
      <c r="AK62" s="8">
        <f t="shared" si="15"/>
        <v>1.4112867279988501</v>
      </c>
      <c r="AL62" s="8">
        <f t="shared" si="15"/>
        <v>1.4162120239623359</v>
      </c>
      <c r="AM62" s="8">
        <f t="shared" si="15"/>
        <v>1.4188349626411156</v>
      </c>
      <c r="AN62" s="8">
        <f t="shared" si="15"/>
        <v>1.4273449414656003</v>
      </c>
      <c r="AO62" s="8">
        <f t="shared" si="15"/>
        <v>1.4338148568732565</v>
      </c>
      <c r="AP62" s="8">
        <f t="shared" si="15"/>
        <v>1.435272045028134</v>
      </c>
      <c r="AQ62" s="8">
        <f t="shared" si="15"/>
        <v>1.4369332395246941</v>
      </c>
      <c r="AR62" s="8">
        <f t="shared" si="15"/>
        <v>1.4423539794608387</v>
      </c>
      <c r="AS62" s="8">
        <f t="shared" si="15"/>
        <v>1.4458512310325449</v>
      </c>
      <c r="AT62" s="8">
        <f t="shared" si="15"/>
        <v>1.4515051210734695</v>
      </c>
      <c r="AU62" s="8">
        <f t="shared" si="15"/>
        <v>1.4575961675608573</v>
      </c>
      <c r="AV62" s="8">
        <f t="shared" si="15"/>
        <v>1.4624048884719527</v>
      </c>
      <c r="AW62" s="8">
        <f t="shared" si="15"/>
        <v>1.4683502161438535</v>
      </c>
      <c r="AX62" s="8">
        <f t="shared" si="15"/>
        <v>1.4752572879979731</v>
      </c>
      <c r="AY62" s="8">
        <f t="shared" si="15"/>
        <v>1.4805323091186293</v>
      </c>
      <c r="AZ62" s="8">
        <f t="shared" si="15"/>
        <v>1.4819020659842139</v>
      </c>
      <c r="BA62" s="8">
        <f t="shared" si="15"/>
        <v>1.4859821928178709</v>
      </c>
      <c r="BB62" s="8">
        <f t="shared" si="15"/>
        <v>1.4880513999977967</v>
      </c>
      <c r="BC62" s="8">
        <f t="shared" si="15"/>
        <v>1.4912863577016258</v>
      </c>
      <c r="BD62" s="8">
        <f t="shared" si="15"/>
        <v>1.4937052900387218</v>
      </c>
      <c r="BE62" s="8">
        <f t="shared" si="15"/>
        <v>1.4970568227949399</v>
      </c>
      <c r="BF62" s="8">
        <f t="shared" si="15"/>
        <v>1.4993300363165494</v>
      </c>
      <c r="BG62" s="8">
        <f t="shared" si="15"/>
        <v>1.5029730067037426</v>
      </c>
      <c r="BH62" s="8">
        <f t="shared" si="15"/>
        <v>1.5048090637788882</v>
      </c>
      <c r="BI62" s="8">
        <f t="shared" si="15"/>
        <v>1.5084520341660821</v>
      </c>
      <c r="BJ62" s="8">
        <f t="shared" si="15"/>
        <v>1.5095886409268866</v>
      </c>
      <c r="BK62" s="8">
        <f t="shared" si="15"/>
        <v>1.5122407233687634</v>
      </c>
      <c r="BL62" s="8">
        <f t="shared" si="15"/>
        <v>1.5138436303391285</v>
      </c>
      <c r="BM62" s="8">
        <f t="shared" si="15"/>
        <v>1.5170785880429569</v>
      </c>
      <c r="BN62" s="8">
        <f t="shared" si="15"/>
        <v>1.517253450621542</v>
      </c>
      <c r="BO62" s="8">
        <f t="shared" ref="BO62:CU62" si="16">AVERAGE(BO36,BO9)</f>
        <v>1.5204301207991753</v>
      </c>
      <c r="BP62" s="8">
        <f t="shared" si="16"/>
        <v>1.5219747402433452</v>
      </c>
      <c r="BQ62" s="8">
        <f t="shared" si="16"/>
        <v>1.5249182603161979</v>
      </c>
      <c r="BR62" s="8">
        <f t="shared" si="16"/>
        <v>1.5246559664483201</v>
      </c>
      <c r="BS62" s="8">
        <f t="shared" si="16"/>
        <v>1.5284446556510014</v>
      </c>
      <c r="BT62" s="8">
        <f t="shared" si="16"/>
        <v>1.5286195182295867</v>
      </c>
      <c r="BU62" s="8">
        <f t="shared" si="16"/>
        <v>1.531883619696512</v>
      </c>
      <c r="BV62" s="8">
        <f t="shared" si="16"/>
        <v>1.5324082074322682</v>
      </c>
      <c r="BW62" s="8">
        <f t="shared" si="16"/>
        <v>1.5358180277146816</v>
      </c>
      <c r="BX62" s="8">
        <f t="shared" si="16"/>
        <v>1.5348854272955603</v>
      </c>
      <c r="BY62" s="8">
        <f t="shared" si="16"/>
        <v>1.5399564420745335</v>
      </c>
      <c r="BZ62" s="8">
        <f t="shared" si="16"/>
        <v>1.5379746661839002</v>
      </c>
      <c r="CA62" s="8">
        <f t="shared" si="16"/>
        <v>1.5401604484162166</v>
      </c>
      <c r="CB62" s="8">
        <f t="shared" si="16"/>
        <v>1.5421422243068501</v>
      </c>
      <c r="CC62" s="8">
        <f t="shared" si="16"/>
        <v>1.5458143384571412</v>
      </c>
      <c r="CD62" s="8">
        <f t="shared" si="16"/>
        <v>1.5455229008261657</v>
      </c>
      <c r="CE62" s="8">
        <f t="shared" si="16"/>
        <v>1.5484955646621157</v>
      </c>
      <c r="CF62" s="8">
        <f t="shared" si="16"/>
        <v>1.5476795392953844</v>
      </c>
      <c r="CG62" s="8">
        <f t="shared" si="16"/>
        <v>1.5508270657099201</v>
      </c>
      <c r="CH62" s="8">
        <f t="shared" si="16"/>
        <v>1.549894465290798</v>
      </c>
      <c r="CI62" s="8">
        <f t="shared" si="16"/>
        <v>1.5531002792315287</v>
      </c>
      <c r="CJ62" s="8">
        <f t="shared" si="16"/>
        <v>1.5540328796506504</v>
      </c>
      <c r="CK62" s="8">
        <f t="shared" si="16"/>
        <v>1.5548489050173817</v>
      </c>
      <c r="CL62" s="8">
        <f t="shared" si="16"/>
        <v>1.5547906174911865</v>
      </c>
      <c r="CM62" s="8">
        <f t="shared" si="16"/>
        <v>1.5563935244615519</v>
      </c>
      <c r="CN62" s="8">
        <f t="shared" si="16"/>
        <v>1.5559272242519913</v>
      </c>
      <c r="CO62" s="8">
        <f t="shared" si="16"/>
        <v>1.5586084504569655</v>
      </c>
      <c r="CP62" s="8">
        <f t="shared" si="16"/>
        <v>1.5585501629307705</v>
      </c>
      <c r="CQ62" s="8">
        <f t="shared" si="16"/>
        <v>1.5600073510856483</v>
      </c>
      <c r="CR62" s="8">
        <f t="shared" si="16"/>
        <v>1.5603279324797208</v>
      </c>
      <c r="CS62" s="8">
        <f t="shared" si="16"/>
        <v>1.5631257337370856</v>
      </c>
      <c r="CT62" s="8">
        <f t="shared" si="16"/>
        <v>1.5639417591038174</v>
      </c>
      <c r="CU62" s="8">
        <f t="shared" si="16"/>
        <v>1.5672641480969376</v>
      </c>
      <c r="CV62" s="8"/>
    </row>
    <row r="63" spans="1:100" x14ac:dyDescent="0.25">
      <c r="A63" s="61">
        <v>6</v>
      </c>
      <c r="B63" s="13">
        <v>705</v>
      </c>
      <c r="C63" s="8">
        <f t="shared" ref="C63:AH63" si="17">AVERAGE(C37,C10)</f>
        <v>0</v>
      </c>
      <c r="D63" s="8">
        <f t="shared" si="17"/>
        <v>0.40982931126544647</v>
      </c>
      <c r="E63" s="8">
        <f t="shared" si="17"/>
        <v>0.49868864494987608</v>
      </c>
      <c r="F63" s="8">
        <f t="shared" si="17"/>
        <v>0.56912912035665464</v>
      </c>
      <c r="G63" s="8">
        <f t="shared" si="17"/>
        <v>0.60523824283451932</v>
      </c>
      <c r="H63" s="8">
        <f t="shared" si="17"/>
        <v>0.63852042029192146</v>
      </c>
      <c r="I63" s="8">
        <f t="shared" si="17"/>
        <v>0.66282631871527786</v>
      </c>
      <c r="J63" s="8">
        <f t="shared" si="17"/>
        <v>0.69412672028204647</v>
      </c>
      <c r="K63" s="8">
        <f t="shared" si="17"/>
        <v>0.7196275129924028</v>
      </c>
      <c r="L63" s="8">
        <f t="shared" si="17"/>
        <v>0.75174393992590294</v>
      </c>
      <c r="M63" s="8">
        <f t="shared" si="17"/>
        <v>0.77153255506913965</v>
      </c>
      <c r="N63" s="8">
        <f t="shared" si="17"/>
        <v>0.79388582136496033</v>
      </c>
      <c r="O63" s="8">
        <f t="shared" si="17"/>
        <v>0.80472730123724889</v>
      </c>
      <c r="P63" s="8">
        <f t="shared" si="17"/>
        <v>0.82230099038507154</v>
      </c>
      <c r="Q63" s="8">
        <f t="shared" si="17"/>
        <v>0.82973264997494678</v>
      </c>
      <c r="R63" s="8">
        <f t="shared" si="17"/>
        <v>0.84579086344169685</v>
      </c>
      <c r="S63" s="8">
        <f t="shared" si="17"/>
        <v>0.85086187822067072</v>
      </c>
      <c r="T63" s="8">
        <f t="shared" si="17"/>
        <v>0.86426800924554337</v>
      </c>
      <c r="U63" s="8">
        <f t="shared" si="17"/>
        <v>0.86861042994707871</v>
      </c>
      <c r="V63" s="8">
        <f t="shared" si="17"/>
        <v>0.88122967936831764</v>
      </c>
      <c r="W63" s="8">
        <f t="shared" si="17"/>
        <v>0.88385261804709714</v>
      </c>
      <c r="X63" s="8">
        <f t="shared" si="17"/>
        <v>0.89623871736355587</v>
      </c>
      <c r="Y63" s="8">
        <f t="shared" si="17"/>
        <v>0.90020226914482282</v>
      </c>
      <c r="Z63" s="8">
        <f t="shared" si="17"/>
        <v>0.90990714225630676</v>
      </c>
      <c r="AA63" s="8">
        <f t="shared" si="17"/>
        <v>0.91142261793737966</v>
      </c>
      <c r="AB63" s="8">
        <f t="shared" si="17"/>
        <v>0.92162293502152215</v>
      </c>
      <c r="AC63" s="8">
        <f t="shared" si="17"/>
        <v>0.921593791258424</v>
      </c>
      <c r="AD63" s="8">
        <f t="shared" si="17"/>
        <v>0.93234783984142044</v>
      </c>
      <c r="AE63" s="8">
        <f t="shared" si="17"/>
        <v>0.9306866453448599</v>
      </c>
      <c r="AF63" s="8">
        <f t="shared" si="17"/>
        <v>0.94030408716705172</v>
      </c>
      <c r="AG63" s="8">
        <f t="shared" si="17"/>
        <v>0.94001264953607622</v>
      </c>
      <c r="AH63" s="8">
        <f t="shared" si="17"/>
        <v>0.9498340976999502</v>
      </c>
      <c r="AI63" s="8">
        <f t="shared" ref="AI63:BN63" si="18">AVERAGE(AI37,AI10)</f>
        <v>0.94849348459746308</v>
      </c>
      <c r="AJ63" s="8">
        <f t="shared" si="18"/>
        <v>0.95723661352672795</v>
      </c>
      <c r="AK63" s="8">
        <f t="shared" si="18"/>
        <v>0.95560456279326522</v>
      </c>
      <c r="AL63" s="8">
        <f t="shared" si="18"/>
        <v>0.96504714203687147</v>
      </c>
      <c r="AM63" s="8">
        <f t="shared" si="18"/>
        <v>0.95971383339001992</v>
      </c>
      <c r="AN63" s="8">
        <f t="shared" si="18"/>
        <v>0.97303253312560012</v>
      </c>
      <c r="AO63" s="8">
        <f t="shared" si="18"/>
        <v>0.97209993270647899</v>
      </c>
      <c r="AP63" s="8">
        <f t="shared" si="18"/>
        <v>0.98008532379520741</v>
      </c>
      <c r="AQ63" s="8">
        <f t="shared" si="18"/>
        <v>0.97326568323038043</v>
      </c>
      <c r="AR63" s="8">
        <f t="shared" si="18"/>
        <v>0.98463175083842502</v>
      </c>
      <c r="AS63" s="8">
        <f t="shared" si="18"/>
        <v>0.98104706797742658</v>
      </c>
      <c r="AT63" s="8">
        <f t="shared" si="18"/>
        <v>0.99279200450573901</v>
      </c>
      <c r="AU63" s="8">
        <f t="shared" si="18"/>
        <v>0.99180111656042236</v>
      </c>
      <c r="AV63" s="8">
        <f t="shared" si="18"/>
        <v>1.0035751968518327</v>
      </c>
      <c r="AW63" s="8">
        <f t="shared" si="18"/>
        <v>1.0015059896719063</v>
      </c>
      <c r="AX63" s="8">
        <f t="shared" si="18"/>
        <v>1.0149412644598774</v>
      </c>
      <c r="AY63" s="8">
        <f t="shared" si="18"/>
        <v>1.0121143194394147</v>
      </c>
      <c r="AZ63" s="8">
        <f t="shared" si="18"/>
        <v>1.0209740234210698</v>
      </c>
      <c r="BA63" s="8">
        <f t="shared" si="18"/>
        <v>1.0170687591659984</v>
      </c>
      <c r="BB63" s="8">
        <f t="shared" si="18"/>
        <v>1.0256953130428732</v>
      </c>
      <c r="BC63" s="8">
        <f t="shared" si="18"/>
        <v>1.0203037168698263</v>
      </c>
      <c r="BD63" s="8">
        <f t="shared" si="18"/>
        <v>1.0296588648241398</v>
      </c>
      <c r="BE63" s="8">
        <f t="shared" si="18"/>
        <v>1.0246752813344588</v>
      </c>
      <c r="BF63" s="8">
        <f t="shared" si="18"/>
        <v>1.0331561163958458</v>
      </c>
      <c r="BG63" s="8">
        <f t="shared" si="18"/>
        <v>1.0291342770883842</v>
      </c>
      <c r="BH63" s="8">
        <f t="shared" si="18"/>
        <v>1.0383728499903073</v>
      </c>
      <c r="BI63" s="8">
        <f t="shared" si="18"/>
        <v>1.0331269726327486</v>
      </c>
      <c r="BJ63" s="8">
        <f t="shared" si="18"/>
        <v>1.04131637006316</v>
      </c>
      <c r="BK63" s="8">
        <f t="shared" si="18"/>
        <v>1.0360704927056008</v>
      </c>
      <c r="BL63" s="8">
        <f t="shared" si="18"/>
        <v>1.044609615293183</v>
      </c>
      <c r="BM63" s="8">
        <f t="shared" si="18"/>
        <v>1.0402089070654528</v>
      </c>
      <c r="BN63" s="8">
        <f t="shared" si="18"/>
        <v>1.0479902918124986</v>
      </c>
      <c r="BO63" s="8">
        <f t="shared" ref="BO63:CU63" si="19">AVERAGE(BO37,BO10)</f>
        <v>1.0428318457442325</v>
      </c>
      <c r="BP63" s="8">
        <f t="shared" si="19"/>
        <v>1.0520995624092531</v>
      </c>
      <c r="BQ63" s="8">
        <f t="shared" si="19"/>
        <v>1.0467953975254993</v>
      </c>
      <c r="BR63" s="8">
        <f t="shared" si="19"/>
        <v>1.0548682199035206</v>
      </c>
      <c r="BS63" s="8">
        <f t="shared" si="19"/>
        <v>1.0506715180174735</v>
      </c>
      <c r="BT63" s="8">
        <f t="shared" si="19"/>
        <v>1.0596186532884215</v>
      </c>
      <c r="BU63" s="8">
        <f t="shared" si="19"/>
        <v>1.0540230507736916</v>
      </c>
      <c r="BV63" s="8">
        <f t="shared" si="19"/>
        <v>1.0629410422815417</v>
      </c>
      <c r="BW63" s="8">
        <f t="shared" si="19"/>
        <v>1.0567334207417636</v>
      </c>
      <c r="BX63" s="8">
        <f t="shared" si="19"/>
        <v>1.064369086673322</v>
      </c>
      <c r="BY63" s="8">
        <f t="shared" si="19"/>
        <v>1.0597935158670064</v>
      </c>
      <c r="BZ63" s="8">
        <f t="shared" si="19"/>
        <v>1.0657388435389068</v>
      </c>
      <c r="CA63" s="8">
        <f t="shared" si="19"/>
        <v>1.0592689281312504</v>
      </c>
      <c r="CB63" s="8">
        <f t="shared" si="19"/>
        <v>1.0683909259807838</v>
      </c>
      <c r="CC63" s="8">
        <f t="shared" si="19"/>
        <v>1.0643399429102245</v>
      </c>
      <c r="CD63" s="8">
        <f t="shared" si="19"/>
        <v>1.0722379027096602</v>
      </c>
      <c r="CE63" s="8">
        <f t="shared" si="19"/>
        <v>1.0668754502997113</v>
      </c>
      <c r="CF63" s="8">
        <f t="shared" si="19"/>
        <v>1.0733745094704652</v>
      </c>
      <c r="CG63" s="8">
        <f t="shared" si="19"/>
        <v>1.068973801242735</v>
      </c>
      <c r="CH63" s="8">
        <f t="shared" si="19"/>
        <v>1.0756477229920733</v>
      </c>
      <c r="CI63" s="8">
        <f t="shared" si="19"/>
        <v>1.0711012959488562</v>
      </c>
      <c r="CJ63" s="8">
        <f t="shared" si="19"/>
        <v>1.0796695622995354</v>
      </c>
      <c r="CK63" s="8">
        <f t="shared" si="19"/>
        <v>1.0732870781811723</v>
      </c>
      <c r="CL63" s="8">
        <f t="shared" si="19"/>
        <v>1.0816221944270714</v>
      </c>
      <c r="CM63" s="8">
        <f t="shared" si="19"/>
        <v>1.0746568350467571</v>
      </c>
      <c r="CN63" s="8">
        <f t="shared" si="19"/>
        <v>1.0822342134521197</v>
      </c>
      <c r="CO63" s="8">
        <f t="shared" si="19"/>
        <v>1.0770174798576584</v>
      </c>
      <c r="CP63" s="8">
        <f t="shared" si="19"/>
        <v>1.0848862958939969</v>
      </c>
      <c r="CQ63" s="8">
        <f t="shared" si="19"/>
        <v>1.0787952494066091</v>
      </c>
      <c r="CR63" s="8">
        <f t="shared" si="19"/>
        <v>1.0867223529691428</v>
      </c>
      <c r="CS63" s="8">
        <f t="shared" si="19"/>
        <v>1.081826200768754</v>
      </c>
      <c r="CT63" s="8">
        <f t="shared" si="19"/>
        <v>1.091123061196873</v>
      </c>
      <c r="CU63" s="8">
        <f t="shared" si="19"/>
        <v>1.0871886531787036</v>
      </c>
      <c r="CV63" s="8"/>
    </row>
    <row r="64" spans="1:100" x14ac:dyDescent="0.25">
      <c r="A64" s="61">
        <v>7</v>
      </c>
      <c r="B64" s="13">
        <v>707</v>
      </c>
      <c r="C64" s="8">
        <f t="shared" ref="C64:AH64" si="20">AVERAGE(C38,C11)</f>
        <v>0</v>
      </c>
      <c r="D64" s="8">
        <f t="shared" si="20"/>
        <v>0.39516028383967766</v>
      </c>
      <c r="E64" s="8">
        <f t="shared" si="20"/>
        <v>0.58433245010587465</v>
      </c>
      <c r="F64" s="8">
        <f t="shared" si="20"/>
        <v>0.63810269302085476</v>
      </c>
      <c r="G64" s="8">
        <f t="shared" si="20"/>
        <v>0.67164716434613481</v>
      </c>
      <c r="H64" s="8">
        <f t="shared" si="20"/>
        <v>0.69472902471939424</v>
      </c>
      <c r="I64" s="8">
        <f t="shared" si="20"/>
        <v>0.70632824243221903</v>
      </c>
      <c r="J64" s="8">
        <f t="shared" si="20"/>
        <v>0.72078354892860352</v>
      </c>
      <c r="K64" s="8">
        <f t="shared" si="20"/>
        <v>0.72457223813128524</v>
      </c>
      <c r="L64" s="8">
        <f t="shared" si="20"/>
        <v>0.73159588503779471</v>
      </c>
      <c r="M64" s="8">
        <f t="shared" si="20"/>
        <v>0.73214961653664856</v>
      </c>
      <c r="N64" s="8">
        <f t="shared" si="20"/>
        <v>0.7317124600901852</v>
      </c>
      <c r="O64" s="8">
        <f t="shared" si="20"/>
        <v>0.73652118100128083</v>
      </c>
      <c r="P64" s="8">
        <f t="shared" si="20"/>
        <v>0.74334082156610781</v>
      </c>
      <c r="Q64" s="8">
        <f t="shared" si="20"/>
        <v>0.74756666721525256</v>
      </c>
      <c r="R64" s="8">
        <f t="shared" si="20"/>
        <v>0.75590178346115167</v>
      </c>
      <c r="S64" s="8">
        <f t="shared" si="20"/>
        <v>0.76155567350207654</v>
      </c>
      <c r="T64" s="8">
        <f t="shared" si="20"/>
        <v>0.76732613859539112</v>
      </c>
      <c r="U64" s="8">
        <f t="shared" si="20"/>
        <v>0.77373776647685222</v>
      </c>
      <c r="V64" s="8">
        <f t="shared" si="20"/>
        <v>0.77915850641299655</v>
      </c>
      <c r="W64" s="8">
        <f t="shared" si="20"/>
        <v>0.7841129461395806</v>
      </c>
      <c r="X64" s="8">
        <f t="shared" si="20"/>
        <v>0.78924224844474877</v>
      </c>
      <c r="Y64" s="8">
        <f t="shared" si="20"/>
        <v>0.7957995951416974</v>
      </c>
      <c r="Z64" s="8">
        <f t="shared" si="20"/>
        <v>0.79731507082277031</v>
      </c>
      <c r="AA64" s="8">
        <f t="shared" si="20"/>
        <v>0.80154091647191517</v>
      </c>
      <c r="AB64" s="8">
        <f t="shared" si="20"/>
        <v>0.80331868602086609</v>
      </c>
      <c r="AC64" s="8">
        <f t="shared" si="20"/>
        <v>0.80594162469964503</v>
      </c>
      <c r="AD64" s="8">
        <f t="shared" si="20"/>
        <v>0.80900171982488756</v>
      </c>
      <c r="AE64" s="8">
        <f t="shared" si="20"/>
        <v>0.81042976421666779</v>
      </c>
      <c r="AF64" s="8">
        <f t="shared" si="20"/>
        <v>0.81235325258110602</v>
      </c>
      <c r="AG64" s="8">
        <f t="shared" si="20"/>
        <v>0.81576307286351935</v>
      </c>
      <c r="AH64" s="8">
        <f t="shared" si="20"/>
        <v>0.81771570499105517</v>
      </c>
      <c r="AI64" s="8">
        <f t="shared" ref="AI64:BN64" si="21">AVERAGE(AI38,AI11)</f>
        <v>0.81978491217098126</v>
      </c>
      <c r="AJ64" s="8">
        <f t="shared" si="21"/>
        <v>0.82199983816639499</v>
      </c>
      <c r="AK64" s="8">
        <f t="shared" si="21"/>
        <v>0.82339873879507774</v>
      </c>
      <c r="AL64" s="8">
        <f t="shared" si="21"/>
        <v>0.82558452102739355</v>
      </c>
      <c r="AM64" s="8">
        <f t="shared" si="21"/>
        <v>0.82369017642605291</v>
      </c>
      <c r="AN64" s="8">
        <f t="shared" si="21"/>
        <v>0.82911091636219725</v>
      </c>
      <c r="AO64" s="8">
        <f t="shared" si="21"/>
        <v>0.83266645546009865</v>
      </c>
      <c r="AP64" s="8">
        <f t="shared" si="21"/>
        <v>0.8331327556696595</v>
      </c>
      <c r="AQ64" s="8">
        <f t="shared" si="21"/>
        <v>0.83106354848973296</v>
      </c>
      <c r="AR64" s="8">
        <f t="shared" si="21"/>
        <v>0.83461908758763415</v>
      </c>
      <c r="AS64" s="8">
        <f t="shared" si="21"/>
        <v>0.83636771337348736</v>
      </c>
      <c r="AT64" s="8">
        <f t="shared" si="21"/>
        <v>0.84073927783811997</v>
      </c>
      <c r="AU64" s="8">
        <f t="shared" si="21"/>
        <v>0.84449882327770343</v>
      </c>
      <c r="AV64" s="8">
        <f t="shared" si="21"/>
        <v>0.84892867526853144</v>
      </c>
      <c r="AW64" s="8">
        <f t="shared" si="21"/>
        <v>0.8525716456557253</v>
      </c>
      <c r="AX64" s="8">
        <f t="shared" si="21"/>
        <v>0.85848782956452774</v>
      </c>
      <c r="AY64" s="8">
        <f t="shared" si="21"/>
        <v>0.86070275555994158</v>
      </c>
      <c r="AZ64" s="8">
        <f t="shared" si="21"/>
        <v>0.86134391834808754</v>
      </c>
      <c r="BA64" s="8">
        <f t="shared" si="21"/>
        <v>0.86032388663967341</v>
      </c>
      <c r="BB64" s="8">
        <f t="shared" si="21"/>
        <v>0.8608776181385267</v>
      </c>
      <c r="BC64" s="8">
        <f t="shared" si="21"/>
        <v>0.8600907365348931</v>
      </c>
      <c r="BD64" s="8">
        <f t="shared" si="21"/>
        <v>0.86151878092667289</v>
      </c>
      <c r="BE64" s="8">
        <f t="shared" si="21"/>
        <v>0.8621307999517217</v>
      </c>
      <c r="BF64" s="8">
        <f t="shared" si="21"/>
        <v>0.86242223758269687</v>
      </c>
      <c r="BG64" s="8">
        <f t="shared" si="21"/>
        <v>0.86215994371481919</v>
      </c>
      <c r="BH64" s="8">
        <f t="shared" si="21"/>
        <v>0.86335483800181878</v>
      </c>
      <c r="BI64" s="8">
        <f t="shared" si="21"/>
        <v>0.86347141305420883</v>
      </c>
      <c r="BJ64" s="8">
        <f t="shared" si="21"/>
        <v>0.86338398176491638</v>
      </c>
      <c r="BK64" s="8">
        <f t="shared" si="21"/>
        <v>0.86288853779225794</v>
      </c>
      <c r="BL64" s="8">
        <f t="shared" si="21"/>
        <v>0.86283025026606253</v>
      </c>
      <c r="BM64" s="8">
        <f t="shared" si="21"/>
        <v>0.86297596908155039</v>
      </c>
      <c r="BN64" s="8">
        <f t="shared" si="21"/>
        <v>0.86236395005650202</v>
      </c>
      <c r="BO64" s="8">
        <f t="shared" ref="BO64:CU64" si="22">AVERAGE(BO38,BO11)</f>
        <v>0.86207251242552652</v>
      </c>
      <c r="BP64" s="8">
        <f t="shared" si="22"/>
        <v>0.86218908747791656</v>
      </c>
      <c r="BQ64" s="8">
        <f t="shared" si="22"/>
        <v>0.86192679361003854</v>
      </c>
      <c r="BR64" s="8">
        <f t="shared" si="22"/>
        <v>0.86076104308613655</v>
      </c>
      <c r="BS64" s="8">
        <f t="shared" si="22"/>
        <v>0.86105248071711216</v>
      </c>
      <c r="BT64" s="8">
        <f t="shared" si="22"/>
        <v>0.86017816782418532</v>
      </c>
      <c r="BU64" s="8">
        <f t="shared" si="22"/>
        <v>0.8600324490086978</v>
      </c>
      <c r="BV64" s="8">
        <f t="shared" si="22"/>
        <v>0.86064446803374639</v>
      </c>
      <c r="BW64" s="8">
        <f t="shared" si="22"/>
        <v>0.86099419319091708</v>
      </c>
      <c r="BX64" s="8">
        <f t="shared" si="22"/>
        <v>0.85915813611577185</v>
      </c>
      <c r="BY64" s="8">
        <f t="shared" si="22"/>
        <v>0.85950786127294199</v>
      </c>
      <c r="BZ64" s="8">
        <f t="shared" si="22"/>
        <v>0.85679749130486971</v>
      </c>
      <c r="CA64" s="8">
        <f t="shared" si="22"/>
        <v>0.85624375980601608</v>
      </c>
      <c r="CB64" s="8">
        <f t="shared" si="22"/>
        <v>0.85720550398823603</v>
      </c>
      <c r="CC64" s="8">
        <f t="shared" si="22"/>
        <v>0.85822553569665005</v>
      </c>
      <c r="CD64" s="8">
        <f t="shared" si="22"/>
        <v>0.85773009172399162</v>
      </c>
      <c r="CE64" s="8">
        <f t="shared" si="22"/>
        <v>0.8565934849631871</v>
      </c>
      <c r="CF64" s="8">
        <f t="shared" si="22"/>
        <v>0.85551516572857778</v>
      </c>
      <c r="CG64" s="8">
        <f t="shared" si="22"/>
        <v>0.85609804099052877</v>
      </c>
      <c r="CH64" s="8">
        <f t="shared" si="22"/>
        <v>0.85534030314999221</v>
      </c>
      <c r="CI64" s="8">
        <f t="shared" si="22"/>
        <v>0.85475742788804099</v>
      </c>
      <c r="CJ64" s="8">
        <f t="shared" si="22"/>
        <v>0.85618547227982145</v>
      </c>
      <c r="CK64" s="8">
        <f t="shared" si="22"/>
        <v>0.85166818899970087</v>
      </c>
      <c r="CL64" s="8">
        <f t="shared" si="22"/>
        <v>0.852017914156872</v>
      </c>
      <c r="CM64" s="8">
        <f t="shared" si="22"/>
        <v>0.85041500718650631</v>
      </c>
      <c r="CN64" s="8">
        <f t="shared" si="22"/>
        <v>0.85000699450314054</v>
      </c>
      <c r="CO64" s="8">
        <f t="shared" si="22"/>
        <v>0.84962812558287237</v>
      </c>
      <c r="CP64" s="8">
        <f t="shared" si="22"/>
        <v>0.84951155053048233</v>
      </c>
      <c r="CQ64" s="8">
        <f t="shared" si="22"/>
        <v>0.84977384439836023</v>
      </c>
      <c r="CR64" s="8">
        <f t="shared" si="22"/>
        <v>0.84971555687216505</v>
      </c>
      <c r="CS64" s="8">
        <f t="shared" si="22"/>
        <v>0.85021100084482359</v>
      </c>
      <c r="CT64" s="8">
        <f t="shared" si="22"/>
        <v>0.8513184638425304</v>
      </c>
      <c r="CU64" s="8">
        <f t="shared" si="22"/>
        <v>0.85260078941882278</v>
      </c>
      <c r="CV64" s="8"/>
    </row>
    <row r="65" spans="1:100" x14ac:dyDescent="0.25">
      <c r="A65" s="61">
        <v>8</v>
      </c>
      <c r="B65" s="13">
        <v>708</v>
      </c>
      <c r="C65" s="8">
        <f t="shared" ref="C65:AH65" si="23">AVERAGE(C39,C12)</f>
        <v>0</v>
      </c>
      <c r="D65" s="8">
        <f t="shared" si="23"/>
        <v>-6.159048601286965E-3</v>
      </c>
      <c r="E65" s="8">
        <f t="shared" si="23"/>
        <v>0.18546119376510417</v>
      </c>
      <c r="F65" s="8">
        <f t="shared" si="23"/>
        <v>0.23485987221545154</v>
      </c>
      <c r="G65" s="8">
        <f t="shared" si="23"/>
        <v>0.25814573893039411</v>
      </c>
      <c r="H65" s="8">
        <f t="shared" si="23"/>
        <v>0.34196320159894777</v>
      </c>
      <c r="I65" s="8">
        <f t="shared" si="23"/>
        <v>0.30570836030559539</v>
      </c>
      <c r="J65" s="8">
        <f t="shared" si="23"/>
        <v>0.39681176374853677</v>
      </c>
      <c r="K65" s="8">
        <f t="shared" si="23"/>
        <v>0.41721239791682196</v>
      </c>
      <c r="L65" s="8">
        <f t="shared" si="23"/>
        <v>0.44676417369773752</v>
      </c>
      <c r="M65" s="8">
        <f t="shared" si="23"/>
        <v>0.46678593894575449</v>
      </c>
      <c r="N65" s="8">
        <f t="shared" si="23"/>
        <v>0.48089152028496862</v>
      </c>
      <c r="O65" s="8">
        <f t="shared" si="23"/>
        <v>0.49767832782915744</v>
      </c>
      <c r="P65" s="8">
        <f t="shared" si="23"/>
        <v>0.5119879155100544</v>
      </c>
      <c r="Q65" s="8">
        <f t="shared" si="23"/>
        <v>0.52128477593817302</v>
      </c>
      <c r="R65" s="8">
        <f t="shared" si="23"/>
        <v>0.53745956445731347</v>
      </c>
      <c r="S65" s="8">
        <f t="shared" si="23"/>
        <v>0.54559067436152986</v>
      </c>
      <c r="T65" s="8">
        <f t="shared" si="23"/>
        <v>0.56039570601508526</v>
      </c>
      <c r="U65" s="8">
        <f t="shared" si="23"/>
        <v>0.57298581167322682</v>
      </c>
      <c r="V65" s="8">
        <f t="shared" si="23"/>
        <v>0.58816971224705039</v>
      </c>
      <c r="W65" s="8">
        <f t="shared" si="23"/>
        <v>0.59807859170021727</v>
      </c>
      <c r="X65" s="8">
        <f t="shared" si="23"/>
        <v>0.61171787282987067</v>
      </c>
      <c r="Y65" s="8">
        <f t="shared" si="23"/>
        <v>0.61993641402337962</v>
      </c>
      <c r="Z65" s="8">
        <f t="shared" si="23"/>
        <v>0.63331340128515534</v>
      </c>
      <c r="AA65" s="8">
        <f t="shared" si="23"/>
        <v>0.64059934205954283</v>
      </c>
      <c r="AB65" s="8">
        <f t="shared" si="23"/>
        <v>0.64937161475190541</v>
      </c>
      <c r="AC65" s="8">
        <f t="shared" si="23"/>
        <v>0.66047538849207155</v>
      </c>
      <c r="AD65" s="8">
        <f t="shared" si="23"/>
        <v>0.66668301003184993</v>
      </c>
      <c r="AE65" s="8">
        <f t="shared" si="23"/>
        <v>0.67597987045996821</v>
      </c>
      <c r="AF65" s="8">
        <f t="shared" si="23"/>
        <v>0.68198348565806399</v>
      </c>
      <c r="AG65" s="8">
        <f t="shared" si="23"/>
        <v>0.69486502894718083</v>
      </c>
      <c r="AH65" s="8">
        <f t="shared" si="23"/>
        <v>0.7010435067238614</v>
      </c>
      <c r="AI65" s="8">
        <f t="shared" ref="AI65:BN65" si="24">AVERAGE(AI39,AI12)</f>
        <v>0.71159354896517457</v>
      </c>
      <c r="AJ65" s="8">
        <f t="shared" si="24"/>
        <v>0.71707257642751387</v>
      </c>
      <c r="AK65" s="8">
        <f t="shared" si="24"/>
        <v>0.72252246012675569</v>
      </c>
      <c r="AL65" s="8">
        <f t="shared" si="24"/>
        <v>0.73193589560726435</v>
      </c>
      <c r="AM65" s="8">
        <f t="shared" si="24"/>
        <v>0.73785207951606713</v>
      </c>
      <c r="AN65" s="8">
        <f t="shared" si="24"/>
        <v>0.74907242830862364</v>
      </c>
      <c r="AO65" s="8">
        <f t="shared" si="24"/>
        <v>0.75880644518320561</v>
      </c>
      <c r="AP65" s="8">
        <f t="shared" si="24"/>
        <v>0.76376088490978922</v>
      </c>
      <c r="AQ65" s="8">
        <f t="shared" si="24"/>
        <v>0.7639648912514716</v>
      </c>
      <c r="AR65" s="8">
        <f t="shared" si="24"/>
        <v>0.77611784046315024</v>
      </c>
      <c r="AS65" s="8">
        <f t="shared" si="24"/>
        <v>0.78092656137424588</v>
      </c>
      <c r="AT65" s="8">
        <f t="shared" si="24"/>
        <v>0.7934000919799975</v>
      </c>
      <c r="AU65" s="8">
        <f t="shared" si="24"/>
        <v>0.79686819978860568</v>
      </c>
      <c r="AV65" s="8">
        <f t="shared" si="24"/>
        <v>0.80631077903221193</v>
      </c>
      <c r="AW65" s="8">
        <f t="shared" si="24"/>
        <v>0.81382986991137951</v>
      </c>
      <c r="AX65" s="8">
        <f t="shared" si="24"/>
        <v>0.82604110664925345</v>
      </c>
      <c r="AY65" s="8">
        <f t="shared" si="24"/>
        <v>0.83688258652154213</v>
      </c>
      <c r="AZ65" s="8">
        <f t="shared" si="24"/>
        <v>0.8381357683347368</v>
      </c>
      <c r="BA65" s="8">
        <f t="shared" si="24"/>
        <v>0.84309020806132007</v>
      </c>
      <c r="BB65" s="8">
        <f t="shared" si="24"/>
        <v>0.85189162451678024</v>
      </c>
      <c r="BC65" s="8">
        <f t="shared" si="24"/>
        <v>0.85501000716821829</v>
      </c>
      <c r="BD65" s="8">
        <f t="shared" si="24"/>
        <v>0.86311197330933709</v>
      </c>
      <c r="BE65" s="8">
        <f t="shared" si="24"/>
        <v>0.86678408745962843</v>
      </c>
      <c r="BF65" s="8">
        <f t="shared" si="24"/>
        <v>0.86966932000628594</v>
      </c>
      <c r="BG65" s="8">
        <f t="shared" si="24"/>
        <v>0.8758769415460641</v>
      </c>
      <c r="BH65" s="8">
        <f t="shared" si="24"/>
        <v>0.87919933053918453</v>
      </c>
      <c r="BI65" s="8">
        <f t="shared" si="24"/>
        <v>0.88619383368259685</v>
      </c>
      <c r="BJ65" s="8">
        <f t="shared" si="24"/>
        <v>0.88738872796959622</v>
      </c>
      <c r="BK65" s="8">
        <f t="shared" si="24"/>
        <v>0.89371292456176443</v>
      </c>
      <c r="BL65" s="8">
        <f t="shared" si="24"/>
        <v>0.90187317822907831</v>
      </c>
      <c r="BM65" s="8">
        <f t="shared" si="24"/>
        <v>0.90531214227458923</v>
      </c>
      <c r="BN65" s="8">
        <f t="shared" si="24"/>
        <v>0.90656532408778401</v>
      </c>
      <c r="BO65" s="8">
        <f t="shared" ref="BO65:CU65" si="25">AVERAGE(BO39,BO12)</f>
        <v>0.91076202597383116</v>
      </c>
      <c r="BP65" s="8">
        <f t="shared" si="25"/>
        <v>0.91554160312182931</v>
      </c>
      <c r="BQ65" s="8">
        <f t="shared" si="25"/>
        <v>0.91845597943158452</v>
      </c>
      <c r="BR65" s="8">
        <f t="shared" si="25"/>
        <v>0.923731000552241</v>
      </c>
      <c r="BS65" s="8">
        <f t="shared" si="25"/>
        <v>0.92900602167289748</v>
      </c>
      <c r="BT65" s="8">
        <f t="shared" si="25"/>
        <v>0.93270727958628652</v>
      </c>
      <c r="BU65" s="8">
        <f t="shared" si="25"/>
        <v>0.93340672990062779</v>
      </c>
      <c r="BV65" s="8">
        <f t="shared" si="25"/>
        <v>0.94013893917616187</v>
      </c>
      <c r="BW65" s="8">
        <f t="shared" si="25"/>
        <v>0.94194585248820961</v>
      </c>
      <c r="BX65" s="8">
        <f t="shared" si="25"/>
        <v>0.94605512308496431</v>
      </c>
      <c r="BY65" s="8">
        <f t="shared" si="25"/>
        <v>0.95205873828305976</v>
      </c>
      <c r="BZ65" s="8">
        <f t="shared" si="25"/>
        <v>0.95162158183659651</v>
      </c>
      <c r="CA65" s="8">
        <f t="shared" si="25"/>
        <v>0.95879094755859362</v>
      </c>
      <c r="CB65" s="8">
        <f t="shared" si="25"/>
        <v>0.96141388623737334</v>
      </c>
      <c r="CC65" s="8">
        <f t="shared" si="25"/>
        <v>0.96779637035573662</v>
      </c>
      <c r="CD65" s="8">
        <f t="shared" si="25"/>
        <v>0.96916612722132156</v>
      </c>
      <c r="CE65" s="8">
        <f t="shared" si="25"/>
        <v>0.97315882276568588</v>
      </c>
      <c r="CF65" s="8">
        <f t="shared" si="25"/>
        <v>0.97624806165402644</v>
      </c>
      <c r="CG65" s="8">
        <f t="shared" si="25"/>
        <v>0.98213510179973174</v>
      </c>
      <c r="CH65" s="8">
        <f t="shared" si="25"/>
        <v>0.98105678256512174</v>
      </c>
      <c r="CI65" s="8">
        <f t="shared" si="25"/>
        <v>0.98764327302516841</v>
      </c>
      <c r="CJ65" s="8">
        <f t="shared" si="25"/>
        <v>0.98883816731216789</v>
      </c>
      <c r="CK65" s="8">
        <f t="shared" si="25"/>
        <v>0.99332630682919043</v>
      </c>
      <c r="CL65" s="8">
        <f t="shared" si="25"/>
        <v>0.99516236390433632</v>
      </c>
      <c r="CM65" s="8">
        <f t="shared" si="25"/>
        <v>1.0001459473940171</v>
      </c>
      <c r="CN65" s="8">
        <f t="shared" si="25"/>
        <v>1.0001168036309196</v>
      </c>
      <c r="CO65" s="8">
        <f t="shared" si="25"/>
        <v>1.0044300805693567</v>
      </c>
      <c r="CP65" s="8">
        <f t="shared" si="25"/>
        <v>1.0067032940909655</v>
      </c>
      <c r="CQ65" s="8">
        <f t="shared" si="25"/>
        <v>1.0084519198768185</v>
      </c>
      <c r="CR65" s="8">
        <f t="shared" si="25"/>
        <v>1.0104045520043548</v>
      </c>
      <c r="CS65" s="8">
        <f t="shared" si="25"/>
        <v>1.0164955984917425</v>
      </c>
      <c r="CT65" s="8">
        <f t="shared" si="25"/>
        <v>1.0169910424644011</v>
      </c>
      <c r="CU65" s="8">
        <f t="shared" si="25"/>
        <v>1.0241021206602032</v>
      </c>
      <c r="CV65" s="8"/>
    </row>
    <row r="66" spans="1:100" x14ac:dyDescent="0.25">
      <c r="A66" s="61">
        <v>9</v>
      </c>
      <c r="B66" s="13">
        <v>715</v>
      </c>
      <c r="C66" s="8">
        <f t="shared" ref="C66:AH66" si="26">AVERAGE(C40,C13)</f>
        <v>0</v>
      </c>
      <c r="D66" s="8">
        <f t="shared" si="26"/>
        <v>0.18143935445764242</v>
      </c>
      <c r="E66" s="8">
        <f t="shared" si="26"/>
        <v>0.76425632888244732</v>
      </c>
      <c r="F66" s="8">
        <f t="shared" si="26"/>
        <v>0.91924286103521824</v>
      </c>
      <c r="G66" s="8">
        <f t="shared" si="26"/>
        <v>0.96619346338537149</v>
      </c>
      <c r="H66" s="8">
        <f t="shared" si="26"/>
        <v>0.98883816731216756</v>
      </c>
      <c r="I66" s="8">
        <f t="shared" si="26"/>
        <v>0.99315144425060475</v>
      </c>
      <c r="J66" s="8">
        <f t="shared" si="26"/>
        <v>1.0009911165238459</v>
      </c>
      <c r="K66" s="8">
        <f t="shared" si="26"/>
        <v>1.0082479135351359</v>
      </c>
      <c r="L66" s="8">
        <f t="shared" si="26"/>
        <v>1.0150966978630604</v>
      </c>
      <c r="M66" s="8">
        <f t="shared" si="26"/>
        <v>1.0171659050429864</v>
      </c>
      <c r="N66" s="8">
        <f t="shared" si="26"/>
        <v>1.0295228605963476</v>
      </c>
      <c r="O66" s="8">
        <f t="shared" si="26"/>
        <v>1.0327869620632728</v>
      </c>
      <c r="P66" s="8">
        <f t="shared" si="26"/>
        <v>1.0420838224913918</v>
      </c>
      <c r="Q66" s="8">
        <f t="shared" si="26"/>
        <v>1.054615640623338</v>
      </c>
      <c r="R66" s="8">
        <f t="shared" si="26"/>
        <v>1.0609398372155066</v>
      </c>
      <c r="S66" s="8">
        <f t="shared" si="26"/>
        <v>1.0700618350650399</v>
      </c>
      <c r="T66" s="8">
        <f t="shared" si="26"/>
        <v>1.083701116194693</v>
      </c>
      <c r="U66" s="8">
        <f t="shared" si="26"/>
        <v>1.0957957778801761</v>
      </c>
      <c r="V66" s="8">
        <f t="shared" si="26"/>
        <v>1.1002547736341013</v>
      </c>
      <c r="W66" s="8">
        <f t="shared" si="26"/>
        <v>1.11109625350639</v>
      </c>
      <c r="X66" s="8">
        <f t="shared" si="26"/>
        <v>1.1171872999937782</v>
      </c>
      <c r="Y66" s="8">
        <f t="shared" si="26"/>
        <v>1.1304185684400658</v>
      </c>
      <c r="Z66" s="8">
        <f t="shared" si="26"/>
        <v>1.1335952386176988</v>
      </c>
      <c r="AA66" s="8">
        <f t="shared" si="26"/>
        <v>1.1443492872006946</v>
      </c>
      <c r="AB66" s="8">
        <f t="shared" si="26"/>
        <v>1.150615196266668</v>
      </c>
      <c r="AC66" s="8">
        <f t="shared" si="26"/>
        <v>1.1581051433827381</v>
      </c>
      <c r="AD66" s="8">
        <f t="shared" si="26"/>
        <v>1.165157934052345</v>
      </c>
      <c r="AE66" s="8">
        <f t="shared" si="26"/>
        <v>1.1716569932230987</v>
      </c>
      <c r="AF66" s="8">
        <f t="shared" si="26"/>
        <v>1.1800503969951934</v>
      </c>
      <c r="AG66" s="8">
        <f t="shared" si="26"/>
        <v>1.1862580185349714</v>
      </c>
      <c r="AH66" s="8">
        <f t="shared" si="26"/>
        <v>1.1940685470451149</v>
      </c>
      <c r="AI66" s="8">
        <f t="shared" ref="AI66:BN66" si="27">AVERAGE(AI40,AI13)</f>
        <v>1.2007716125575514</v>
      </c>
      <c r="AJ66" s="8">
        <f t="shared" si="27"/>
        <v>1.2089901537510608</v>
      </c>
      <c r="AK66" s="8">
        <f t="shared" si="27"/>
        <v>1.1951468662797242</v>
      </c>
      <c r="AL66" s="8">
        <f t="shared" si="27"/>
        <v>1.2004510311634784</v>
      </c>
      <c r="AM66" s="8">
        <f t="shared" si="27"/>
        <v>1.2035694138149164</v>
      </c>
      <c r="AN66" s="8">
        <f t="shared" si="27"/>
        <v>1.2155183566849113</v>
      </c>
      <c r="AO66" s="8">
        <f t="shared" si="27"/>
        <v>1.2220174158556651</v>
      </c>
      <c r="AP66" s="8">
        <f t="shared" si="27"/>
        <v>1.2261266864524201</v>
      </c>
      <c r="AQ66" s="8">
        <f t="shared" si="27"/>
        <v>1.2288662001835893</v>
      </c>
      <c r="AR66" s="8">
        <f t="shared" si="27"/>
        <v>1.2348406716185871</v>
      </c>
      <c r="AS66" s="8">
        <f t="shared" si="27"/>
        <v>1.2399699739237557</v>
      </c>
      <c r="AT66" s="8">
        <f t="shared" si="27"/>
        <v>1.2456238639646811</v>
      </c>
      <c r="AU66" s="8">
        <f t="shared" si="27"/>
        <v>1.2529389485021656</v>
      </c>
      <c r="AV66" s="8">
        <f t="shared" si="27"/>
        <v>1.2599043078824805</v>
      </c>
      <c r="AW66" s="8">
        <f t="shared" si="27"/>
        <v>1.2671028173675751</v>
      </c>
      <c r="AX66" s="8">
        <f t="shared" si="27"/>
        <v>1.2725527010668169</v>
      </c>
      <c r="AY66" s="8">
        <f t="shared" si="27"/>
        <v>1.2835690435176903</v>
      </c>
      <c r="AZ66" s="8">
        <f t="shared" si="27"/>
        <v>1.285579963171422</v>
      </c>
      <c r="BA66" s="8">
        <f t="shared" si="27"/>
        <v>1.2893686523741033</v>
      </c>
      <c r="BB66" s="8">
        <f t="shared" si="27"/>
        <v>1.2942065170482966</v>
      </c>
      <c r="BC66" s="8">
        <f t="shared" si="27"/>
        <v>1.2979369187247829</v>
      </c>
      <c r="BD66" s="8">
        <f t="shared" si="27"/>
        <v>1.3029787897406591</v>
      </c>
      <c r="BE66" s="8">
        <f t="shared" si="27"/>
        <v>1.3046691280003169</v>
      </c>
      <c r="BF66" s="8">
        <f t="shared" si="27"/>
        <v>1.3115470560913391</v>
      </c>
      <c r="BG66" s="8">
        <f t="shared" si="27"/>
        <v>1.3156563266880932</v>
      </c>
      <c r="BH66" s="8">
        <f t="shared" si="27"/>
        <v>1.3184832717085557</v>
      </c>
      <c r="BI66" s="8">
        <f t="shared" si="27"/>
        <v>1.3225633985422127</v>
      </c>
      <c r="BJ66" s="8">
        <f t="shared" si="27"/>
        <v>1.3259149312984309</v>
      </c>
      <c r="BK66" s="8">
        <f t="shared" si="27"/>
        <v>1.3274012632164061</v>
      </c>
      <c r="BL66" s="8">
        <f t="shared" si="27"/>
        <v>1.3331425845466234</v>
      </c>
      <c r="BM66" s="8">
        <f t="shared" si="27"/>
        <v>1.3345414851753059</v>
      </c>
      <c r="BN66" s="8">
        <f t="shared" si="27"/>
        <v>1.3376890115898412</v>
      </c>
      <c r="BO66" s="8">
        <f t="shared" ref="BO66:CU66" si="28">AVERAGE(BO40,BO13)</f>
        <v>1.3423520136854492</v>
      </c>
      <c r="BP66" s="8">
        <f t="shared" si="28"/>
        <v>1.3451206711797163</v>
      </c>
      <c r="BQ66" s="8">
        <f t="shared" si="28"/>
        <v>1.3493465168288612</v>
      </c>
      <c r="BR66" s="8">
        <f t="shared" si="28"/>
        <v>1.3499002483277152</v>
      </c>
      <c r="BS66" s="8">
        <f t="shared" si="28"/>
        <v>1.3542135252661525</v>
      </c>
      <c r="BT66" s="8">
        <f t="shared" si="28"/>
        <v>1.3549712631066884</v>
      </c>
      <c r="BU66" s="8">
        <f t="shared" si="28"/>
        <v>1.3591388212296382</v>
      </c>
      <c r="BV66" s="8">
        <f t="shared" si="28"/>
        <v>1.3610623095940761</v>
      </c>
      <c r="BW66" s="8">
        <f t="shared" si="28"/>
        <v>1.3645595611657824</v>
      </c>
      <c r="BX66" s="8">
        <f t="shared" si="28"/>
        <v>1.3666287683457088</v>
      </c>
      <c r="BY66" s="8">
        <f t="shared" si="28"/>
        <v>1.3709420452841456</v>
      </c>
      <c r="BZ66" s="8">
        <f t="shared" si="28"/>
        <v>1.3711169078627314</v>
      </c>
      <c r="CA66" s="8">
        <f t="shared" si="28"/>
        <v>1.3744684406189491</v>
      </c>
      <c r="CB66" s="8">
        <f t="shared" si="28"/>
        <v>1.3785194236895091</v>
      </c>
      <c r="CC66" s="8">
        <f t="shared" si="28"/>
        <v>1.3793354490562402</v>
      </c>
      <c r="CD66" s="8">
        <f t="shared" si="28"/>
        <v>1.3834738634160924</v>
      </c>
      <c r="CE66" s="8">
        <f t="shared" si="28"/>
        <v>1.38647567101514</v>
      </c>
      <c r="CF66" s="8">
        <f t="shared" si="28"/>
        <v>1.3877871403545301</v>
      </c>
      <c r="CG66" s="8">
        <f t="shared" si="28"/>
        <v>1.3903809352702119</v>
      </c>
      <c r="CH66" s="8">
        <f t="shared" si="28"/>
        <v>1.3909055230059679</v>
      </c>
      <c r="CI66" s="8">
        <f t="shared" si="28"/>
        <v>1.3921587048191624</v>
      </c>
      <c r="CJ66" s="8">
        <f t="shared" si="28"/>
        <v>1.3953936625229906</v>
      </c>
      <c r="CK66" s="8">
        <f t="shared" si="28"/>
        <v>1.3969674257302582</v>
      </c>
      <c r="CL66" s="8">
        <f t="shared" si="28"/>
        <v>1.3988617703315991</v>
      </c>
      <c r="CM66" s="8">
        <f t="shared" si="28"/>
        <v>1.398716051516111</v>
      </c>
      <c r="CN66" s="8">
        <f t="shared" si="28"/>
        <v>1.4020384405092321</v>
      </c>
      <c r="CO66" s="8">
        <f t="shared" si="28"/>
        <v>1.4050985356344743</v>
      </c>
      <c r="CP66" s="8">
        <f t="shared" si="28"/>
        <v>1.4067014426048399</v>
      </c>
      <c r="CQ66" s="8">
        <f t="shared" si="28"/>
        <v>1.4067305863679371</v>
      </c>
      <c r="CR66" s="8">
        <f t="shared" si="28"/>
        <v>1.4090620874157413</v>
      </c>
      <c r="CS66" s="8">
        <f t="shared" si="28"/>
        <v>1.4111604383587648</v>
      </c>
      <c r="CT66" s="8">
        <f t="shared" si="28"/>
        <v>1.415940015506763</v>
      </c>
      <c r="CU66" s="8">
        <f t="shared" si="28"/>
        <v>1.4175137787140306</v>
      </c>
      <c r="CV66" s="8"/>
    </row>
    <row r="67" spans="1:100" x14ac:dyDescent="0.25">
      <c r="A67" s="61">
        <v>10</v>
      </c>
      <c r="B67" s="13" t="s">
        <v>10</v>
      </c>
      <c r="C67" s="8">
        <f t="shared" ref="C67:AH67" si="29">AVERAGE(C41,C14)</f>
        <v>0</v>
      </c>
      <c r="D67" s="8">
        <f t="shared" si="29"/>
        <v>0.95210731122155956</v>
      </c>
      <c r="E67" s="8">
        <f t="shared" si="29"/>
        <v>1.2858908299777998</v>
      </c>
      <c r="F67" s="8">
        <f t="shared" si="29"/>
        <v>1.4838061251732617</v>
      </c>
      <c r="G67" s="8">
        <f t="shared" si="29"/>
        <v>1.5945232811808543</v>
      </c>
      <c r="H67" s="8">
        <f t="shared" si="29"/>
        <v>1.679244200505432</v>
      </c>
      <c r="I67" s="8">
        <f t="shared" si="29"/>
        <v>1.7357248133884839</v>
      </c>
      <c r="J67" s="8">
        <f t="shared" si="29"/>
        <v>1.7659760394837409</v>
      </c>
      <c r="K67" s="8">
        <f t="shared" si="29"/>
        <v>1.7933711767954381</v>
      </c>
      <c r="L67" s="8">
        <f t="shared" si="29"/>
        <v>1.8214074768952813</v>
      </c>
      <c r="M67" s="8">
        <f t="shared" si="29"/>
        <v>1.8409920856968345</v>
      </c>
      <c r="N67" s="8">
        <f t="shared" si="29"/>
        <v>1.8586240623708528</v>
      </c>
      <c r="O67" s="8">
        <f t="shared" si="29"/>
        <v>1.871272455555189</v>
      </c>
      <c r="P67" s="8">
        <f t="shared" si="29"/>
        <v>1.8838042736871352</v>
      </c>
      <c r="Q67" s="8">
        <f t="shared" si="29"/>
        <v>1.8902450453316941</v>
      </c>
      <c r="R67" s="8">
        <f t="shared" si="29"/>
        <v>1.8975309861060814</v>
      </c>
      <c r="S67" s="8">
        <f t="shared" si="29"/>
        <v>1.9026020008850555</v>
      </c>
      <c r="T67" s="8">
        <f t="shared" si="29"/>
        <v>1.9080227408211994</v>
      </c>
      <c r="U67" s="8">
        <f t="shared" si="29"/>
        <v>1.9137640621514169</v>
      </c>
      <c r="V67" s="8">
        <f t="shared" si="29"/>
        <v>1.9190682270351709</v>
      </c>
      <c r="W67" s="8">
        <f t="shared" si="29"/>
        <v>1.9254507111535344</v>
      </c>
      <c r="X67" s="8">
        <f t="shared" si="29"/>
        <v>1.9306965885110936</v>
      </c>
      <c r="Y67" s="8">
        <f t="shared" si="29"/>
        <v>1.937049928866359</v>
      </c>
      <c r="Z67" s="8">
        <f t="shared" si="29"/>
        <v>1.9391191360462856</v>
      </c>
      <c r="AA67" s="8">
        <f t="shared" si="29"/>
        <v>1.9430826878275522</v>
      </c>
      <c r="AB67" s="8">
        <f t="shared" si="29"/>
        <v>1.9453559013491613</v>
      </c>
      <c r="AC67" s="8">
        <f t="shared" si="29"/>
        <v>1.9481537026065257</v>
      </c>
      <c r="AD67" s="8">
        <f t="shared" si="29"/>
        <v>1.9517092417044268</v>
      </c>
      <c r="AE67" s="8">
        <f t="shared" si="29"/>
        <v>1.9532830049116949</v>
      </c>
      <c r="AF67" s="8">
        <f t="shared" si="29"/>
        <v>1.956139093695255</v>
      </c>
      <c r="AG67" s="8">
        <f t="shared" si="29"/>
        <v>1.9592574763466923</v>
      </c>
      <c r="AH67" s="8">
        <f t="shared" si="29"/>
        <v>1.9613849710528137</v>
      </c>
      <c r="AI67" s="8">
        <f t="shared" ref="AI67:BN67" si="30">AVERAGE(AI41,AI14)</f>
        <v>1.9631627406017644</v>
      </c>
      <c r="AJ67" s="8">
        <f t="shared" si="30"/>
        <v>1.9665142733579826</v>
      </c>
      <c r="AK67" s="8">
        <f t="shared" si="30"/>
        <v>1.9674177300140065</v>
      </c>
      <c r="AL67" s="8">
        <f t="shared" si="30"/>
        <v>1.9700989562189815</v>
      </c>
      <c r="AM67" s="8">
        <f t="shared" si="30"/>
        <v>1.9684960492486157</v>
      </c>
      <c r="AN67" s="8">
        <f t="shared" si="30"/>
        <v>1.9746453832621989</v>
      </c>
      <c r="AO67" s="8">
        <f t="shared" si="30"/>
        <v>1.9774723282826612</v>
      </c>
      <c r="AP67" s="8">
        <f t="shared" si="30"/>
        <v>1.9784923599910751</v>
      </c>
      <c r="AQ67" s="8">
        <f t="shared" si="30"/>
        <v>1.976510584100442</v>
      </c>
      <c r="AR67" s="8">
        <f t="shared" si="30"/>
        <v>1.9803575608293182</v>
      </c>
      <c r="AS67" s="8">
        <f t="shared" si="30"/>
        <v>1.9809404360912697</v>
      </c>
      <c r="AT67" s="8">
        <f t="shared" si="30"/>
        <v>1.9854868631344877</v>
      </c>
      <c r="AU67" s="8">
        <f t="shared" si="30"/>
        <v>1.9889841147061933</v>
      </c>
      <c r="AV67" s="8">
        <f t="shared" si="30"/>
        <v>1.9930350977767535</v>
      </c>
      <c r="AW67" s="8">
        <f t="shared" si="30"/>
        <v>1.9957746115079229</v>
      </c>
      <c r="AX67" s="8">
        <f t="shared" si="30"/>
        <v>2.0020696643369931</v>
      </c>
      <c r="AY67" s="8">
        <f t="shared" si="30"/>
        <v>2.0047508905419682</v>
      </c>
      <c r="AZ67" s="8">
        <f t="shared" si="30"/>
        <v>2.0052754782777238</v>
      </c>
      <c r="BA67" s="8">
        <f t="shared" si="30"/>
        <v>2.0070241040635768</v>
      </c>
      <c r="BB67" s="8">
        <f t="shared" si="30"/>
        <v>2.0081607108243809</v>
      </c>
      <c r="BC67" s="8">
        <f t="shared" si="30"/>
        <v>2.0078109856672111</v>
      </c>
      <c r="BD67" s="8">
        <f t="shared" si="30"/>
        <v>2.0093847488744783</v>
      </c>
      <c r="BE67" s="8">
        <f t="shared" si="30"/>
        <v>2.009676186505454</v>
      </c>
      <c r="BF67" s="8">
        <f t="shared" si="30"/>
        <v>2.0104339243459908</v>
      </c>
      <c r="BG67" s="8">
        <f t="shared" si="30"/>
        <v>2.0108419370293564</v>
      </c>
      <c r="BH67" s="8">
        <f t="shared" si="30"/>
        <v>2.0121534063687458</v>
      </c>
      <c r="BI67" s="8">
        <f t="shared" si="30"/>
        <v>2.012532275289014</v>
      </c>
      <c r="BJ67" s="8">
        <f t="shared" si="30"/>
        <v>2.0132900131295508</v>
      </c>
      <c r="BK67" s="8">
        <f t="shared" si="30"/>
        <v>2.0127362816306968</v>
      </c>
      <c r="BL67" s="8">
        <f t="shared" si="30"/>
        <v>2.0134940194712327</v>
      </c>
      <c r="BM67" s="8">
        <f t="shared" si="30"/>
        <v>2.0137271695760131</v>
      </c>
      <c r="BN67" s="8">
        <f t="shared" si="30"/>
        <v>2.013785457102208</v>
      </c>
      <c r="BO67" s="8">
        <f t="shared" ref="BO67:CU67" si="31">AVERAGE(BO41,BO14)</f>
        <v>2.0138728883915009</v>
      </c>
      <c r="BP67" s="8">
        <f t="shared" si="31"/>
        <v>2.0147180575213306</v>
      </c>
      <c r="BQ67" s="8">
        <f t="shared" si="31"/>
        <v>2.0152426452570857</v>
      </c>
      <c r="BR67" s="8">
        <f t="shared" si="31"/>
        <v>2.0154757953618665</v>
      </c>
      <c r="BS67" s="8">
        <f t="shared" si="31"/>
        <v>2.0154175078356711</v>
      </c>
      <c r="BT67" s="8">
        <f t="shared" si="31"/>
        <v>2.0159420955714271</v>
      </c>
      <c r="BU67" s="8">
        <f t="shared" si="31"/>
        <v>2.0164666833071836</v>
      </c>
      <c r="BV67" s="8">
        <f t="shared" si="31"/>
        <v>2.0170204148060367</v>
      </c>
      <c r="BW67" s="8">
        <f t="shared" si="31"/>
        <v>2.0169912710429392</v>
      </c>
      <c r="BX67" s="8">
        <f t="shared" si="31"/>
        <v>2.0172827086739149</v>
      </c>
      <c r="BY67" s="8">
        <f t="shared" si="31"/>
        <v>2.0186524655394997</v>
      </c>
      <c r="BZ67" s="8">
        <f t="shared" si="31"/>
        <v>2.0169329835167438</v>
      </c>
      <c r="CA67" s="8">
        <f t="shared" si="31"/>
        <v>2.0166415458857689</v>
      </c>
      <c r="CB67" s="8">
        <f t="shared" si="31"/>
        <v>2.018215309093037</v>
      </c>
      <c r="CC67" s="8">
        <f t="shared" si="31"/>
        <v>2.0185650342502068</v>
      </c>
      <c r="CD67" s="8">
        <f t="shared" si="31"/>
        <v>2.0185650342502064</v>
      </c>
      <c r="CE67" s="8">
        <f t="shared" si="31"/>
        <v>2.0184776029609139</v>
      </c>
      <c r="CF67" s="8">
        <f t="shared" si="31"/>
        <v>2.0178947276989634</v>
      </c>
      <c r="CG67" s="8">
        <f t="shared" si="31"/>
        <v>2.0184193154347194</v>
      </c>
      <c r="CH67" s="8">
        <f t="shared" si="31"/>
        <v>2.0180113027513533</v>
      </c>
      <c r="CI67" s="8">
        <f t="shared" si="31"/>
        <v>2.0178364401727675</v>
      </c>
      <c r="CJ67" s="8">
        <f t="shared" si="31"/>
        <v>2.0188564718811821</v>
      </c>
      <c r="CK67" s="8">
        <f t="shared" si="31"/>
        <v>2.0162626769655003</v>
      </c>
      <c r="CL67" s="8">
        <f t="shared" si="31"/>
        <v>2.017166133621525</v>
      </c>
      <c r="CM67" s="8">
        <f t="shared" si="31"/>
        <v>2.0150094951523054</v>
      </c>
      <c r="CN67" s="8">
        <f t="shared" si="31"/>
        <v>2.0141351822593796</v>
      </c>
      <c r="CO67" s="8">
        <f t="shared" si="31"/>
        <v>2.0138146008653055</v>
      </c>
      <c r="CP67" s="8">
        <f t="shared" si="31"/>
        <v>2.013698025812916</v>
      </c>
      <c r="CQ67" s="8">
        <f t="shared" si="31"/>
        <v>2.0121242626056484</v>
      </c>
      <c r="CR67" s="8">
        <f t="shared" si="31"/>
        <v>2.0117745374484777</v>
      </c>
      <c r="CS67" s="8">
        <f t="shared" si="31"/>
        <v>2.0110167996079413</v>
      </c>
      <c r="CT67" s="8">
        <f t="shared" si="31"/>
        <v>2.0131442943140625</v>
      </c>
      <c r="CU67" s="8">
        <f t="shared" si="31"/>
        <v>2.0129985754985746</v>
      </c>
      <c r="CV67" s="8"/>
    </row>
    <row r="68" spans="1:100" x14ac:dyDescent="0.25">
      <c r="A68" s="61">
        <v>11</v>
      </c>
      <c r="B68" s="13" t="s">
        <v>11</v>
      </c>
      <c r="C68" s="8">
        <f t="shared" ref="C68:AH68" si="32">AVERAGE(C42,C15)</f>
        <v>0</v>
      </c>
      <c r="D68" s="8">
        <f t="shared" si="32"/>
        <v>0.70607566315204229</v>
      </c>
      <c r="E68" s="8">
        <f t="shared" si="32"/>
        <v>1.0878006722037521</v>
      </c>
      <c r="F68" s="8">
        <f t="shared" si="32"/>
        <v>1.2371624580786957</v>
      </c>
      <c r="G68" s="8">
        <f t="shared" si="32"/>
        <v>1.2861531238456778</v>
      </c>
      <c r="H68" s="8">
        <f t="shared" si="32"/>
        <v>1.3090601216403517</v>
      </c>
      <c r="I68" s="8">
        <f t="shared" si="32"/>
        <v>1.3224953964283224</v>
      </c>
      <c r="J68" s="8">
        <f t="shared" si="32"/>
        <v>1.3356975211115123</v>
      </c>
      <c r="K68" s="8">
        <f t="shared" si="32"/>
        <v>1.3431874682275831</v>
      </c>
      <c r="L68" s="8">
        <f t="shared" si="32"/>
        <v>1.3515808719996776</v>
      </c>
      <c r="M68" s="8">
        <f t="shared" si="32"/>
        <v>1.3572347620406018</v>
      </c>
      <c r="N68" s="8">
        <f t="shared" si="32"/>
        <v>1.3637338212113554</v>
      </c>
      <c r="O68" s="8">
        <f t="shared" si="32"/>
        <v>1.3691254173844025</v>
      </c>
      <c r="P68" s="8">
        <f t="shared" si="32"/>
        <v>1.3730015378763767</v>
      </c>
      <c r="Q68" s="8">
        <f t="shared" si="32"/>
        <v>1.3753038951610832</v>
      </c>
      <c r="R68" s="8">
        <f t="shared" si="32"/>
        <v>1.3817446668056417</v>
      </c>
      <c r="S68" s="8">
        <f t="shared" si="32"/>
        <v>1.3869614004001032</v>
      </c>
      <c r="T68" s="8">
        <f t="shared" si="32"/>
        <v>1.3949759352519293</v>
      </c>
      <c r="U68" s="8">
        <f t="shared" si="32"/>
        <v>1.4030487576299506</v>
      </c>
      <c r="V68" s="8">
        <f t="shared" si="32"/>
        <v>1.4091106603542412</v>
      </c>
      <c r="W68" s="8">
        <f t="shared" si="32"/>
        <v>1.413278218477191</v>
      </c>
      <c r="X68" s="8">
        <f t="shared" si="32"/>
        <v>1.4177080704680185</v>
      </c>
      <c r="Y68" s="8">
        <f t="shared" si="32"/>
        <v>1.423332816745845</v>
      </c>
      <c r="Z68" s="8">
        <f t="shared" si="32"/>
        <v>1.4249648674793083</v>
      </c>
      <c r="AA68" s="8">
        <f t="shared" si="32"/>
        <v>1.4287827004450873</v>
      </c>
      <c r="AB68" s="8">
        <f t="shared" si="32"/>
        <v>1.4314639266500619</v>
      </c>
      <c r="AC68" s="8">
        <f t="shared" si="32"/>
        <v>1.4348737469324746</v>
      </c>
      <c r="AD68" s="8">
        <f t="shared" si="32"/>
        <v>1.4400613367638389</v>
      </c>
      <c r="AE68" s="8">
        <f t="shared" si="32"/>
        <v>1.439915617948351</v>
      </c>
      <c r="AF68" s="8">
        <f t="shared" si="32"/>
        <v>1.444199751123691</v>
      </c>
      <c r="AG68" s="8">
        <f t="shared" si="32"/>
        <v>1.4461523832512269</v>
      </c>
      <c r="AH68" s="8">
        <f t="shared" si="32"/>
        <v>1.4505239477158594</v>
      </c>
      <c r="AI68" s="8">
        <f t="shared" ref="AI68:BN68" si="33">AVERAGE(AI42,AI15)</f>
        <v>1.4513982606087861</v>
      </c>
      <c r="AJ68" s="8">
        <f t="shared" si="33"/>
        <v>1.4540794868137605</v>
      </c>
      <c r="AK68" s="8">
        <f t="shared" si="33"/>
        <v>1.4545749307864191</v>
      </c>
      <c r="AL68" s="8">
        <f t="shared" si="33"/>
        <v>1.4581013261212226</v>
      </c>
      <c r="AM68" s="8">
        <f t="shared" si="33"/>
        <v>1.4560029751781989</v>
      </c>
      <c r="AN68" s="8">
        <f t="shared" si="33"/>
        <v>1.463114053374001</v>
      </c>
      <c r="AO68" s="8">
        <f t="shared" si="33"/>
        <v>1.4643672351871961</v>
      </c>
      <c r="AP68" s="8">
        <f t="shared" si="33"/>
        <v>1.4662324360254391</v>
      </c>
      <c r="AQ68" s="8">
        <f t="shared" si="33"/>
        <v>1.4639009349776346</v>
      </c>
      <c r="AR68" s="8">
        <f t="shared" si="33"/>
        <v>1.4679519180481944</v>
      </c>
      <c r="AS68" s="8">
        <f t="shared" si="33"/>
        <v>1.4688845184673158</v>
      </c>
      <c r="AT68" s="8">
        <f t="shared" si="33"/>
        <v>1.4732560829319485</v>
      </c>
      <c r="AU68" s="8">
        <f t="shared" si="33"/>
        <v>1.4771904909501177</v>
      </c>
      <c r="AV68" s="8">
        <f t="shared" si="33"/>
        <v>1.4810666114420918</v>
      </c>
      <c r="AW68" s="8">
        <f t="shared" si="33"/>
        <v>1.4846804380661878</v>
      </c>
      <c r="AX68" s="8">
        <f t="shared" si="33"/>
        <v>1.4906549095011861</v>
      </c>
      <c r="AY68" s="8">
        <f t="shared" si="33"/>
        <v>1.4933069919430626</v>
      </c>
      <c r="AZ68" s="8">
        <f t="shared" si="33"/>
        <v>1.493685860863331</v>
      </c>
      <c r="BA68" s="8">
        <f t="shared" si="33"/>
        <v>1.4955510617015744</v>
      </c>
      <c r="BB68" s="8">
        <f t="shared" si="33"/>
        <v>1.4958716430956474</v>
      </c>
      <c r="BC68" s="8">
        <f t="shared" si="33"/>
        <v>1.4963087995421109</v>
      </c>
      <c r="BD68" s="8">
        <f t="shared" si="33"/>
        <v>1.4988443069315975</v>
      </c>
      <c r="BE68" s="8">
        <f t="shared" si="33"/>
        <v>1.4986985881161101</v>
      </c>
      <c r="BF68" s="8">
        <f t="shared" si="33"/>
        <v>1.5001266325078899</v>
      </c>
      <c r="BG68" s="8">
        <f t="shared" si="33"/>
        <v>1.5002140637971824</v>
      </c>
      <c r="BH68" s="8">
        <f t="shared" si="33"/>
        <v>1.5030118650545472</v>
      </c>
      <c r="BI68" s="8">
        <f t="shared" si="33"/>
        <v>1.5015838206627672</v>
      </c>
      <c r="BJ68" s="8">
        <f t="shared" si="33"/>
        <v>1.5034490215010103</v>
      </c>
      <c r="BK68" s="8">
        <f t="shared" si="33"/>
        <v>1.502370702266401</v>
      </c>
      <c r="BL68" s="8">
        <f t="shared" si="33"/>
        <v>1.5036821716057904</v>
      </c>
      <c r="BM68" s="8">
        <f t="shared" si="33"/>
        <v>1.5047313470773023</v>
      </c>
      <c r="BN68" s="8">
        <f t="shared" si="33"/>
        <v>1.5050519284713757</v>
      </c>
      <c r="BO68" s="8">
        <f t="shared" ref="BO68:CU68" si="34">AVERAGE(BO42,BO15)</f>
        <v>1.5048187783665947</v>
      </c>
      <c r="BP68" s="8">
        <f t="shared" si="34"/>
        <v>1.5066548354417413</v>
      </c>
      <c r="BQ68" s="8">
        <f t="shared" si="34"/>
        <v>1.507878873491838</v>
      </c>
      <c r="BR68" s="8">
        <f t="shared" si="34"/>
        <v>1.5081120235966181</v>
      </c>
      <c r="BS68" s="8">
        <f t="shared" si="34"/>
        <v>1.5084326049906915</v>
      </c>
      <c r="BT68" s="8">
        <f t="shared" si="34"/>
        <v>1.5086948988585691</v>
      </c>
      <c r="BU68" s="8">
        <f t="shared" si="34"/>
        <v>1.5092194865943251</v>
      </c>
      <c r="BV68" s="8">
        <f t="shared" si="34"/>
        <v>1.5104726684075196</v>
      </c>
      <c r="BW68" s="8">
        <f t="shared" si="34"/>
        <v>1.511055543669471</v>
      </c>
      <c r="BX68" s="8">
        <f t="shared" si="34"/>
        <v>1.5115218438790321</v>
      </c>
      <c r="BY68" s="8">
        <f t="shared" si="34"/>
        <v>1.5136784823482505</v>
      </c>
      <c r="BZ68" s="8">
        <f t="shared" si="34"/>
        <v>1.5136201948220553</v>
      </c>
      <c r="CA68" s="8">
        <f t="shared" si="34"/>
        <v>1.5130373195601043</v>
      </c>
      <c r="CB68" s="8">
        <f t="shared" si="34"/>
        <v>1.5152231017924205</v>
      </c>
      <c r="CC68" s="8">
        <f t="shared" si="34"/>
        <v>1.5188369284165169</v>
      </c>
      <c r="CD68" s="8">
        <f t="shared" si="34"/>
        <v>1.5207895605440527</v>
      </c>
      <c r="CE68" s="8">
        <f t="shared" si="34"/>
        <v>1.5199735351773209</v>
      </c>
      <c r="CF68" s="8">
        <f t="shared" si="34"/>
        <v>1.5206146979654678</v>
      </c>
      <c r="CG68" s="8">
        <f t="shared" si="34"/>
        <v>1.5208187043071502</v>
      </c>
      <c r="CH68" s="8">
        <f t="shared" si="34"/>
        <v>1.5208478480702476</v>
      </c>
      <c r="CI68" s="8">
        <f t="shared" si="34"/>
        <v>1.5211392857012234</v>
      </c>
      <c r="CJ68" s="8">
        <f t="shared" si="34"/>
        <v>1.5239953744847834</v>
      </c>
      <c r="CK68" s="8">
        <f t="shared" si="34"/>
        <v>1.5218387360155643</v>
      </c>
      <c r="CL68" s="8">
        <f t="shared" si="34"/>
        <v>1.5228004801977835</v>
      </c>
      <c r="CM68" s="8">
        <f t="shared" si="34"/>
        <v>1.5211975732274183</v>
      </c>
      <c r="CN68" s="8">
        <f t="shared" si="34"/>
        <v>1.5219844548310522</v>
      </c>
      <c r="CO68" s="8">
        <f t="shared" si="34"/>
        <v>1.5214890108583936</v>
      </c>
      <c r="CP68" s="8">
        <f t="shared" si="34"/>
        <v>1.5222176049358325</v>
      </c>
      <c r="CQ68" s="8">
        <f t="shared" si="34"/>
        <v>1.5202358290451992</v>
      </c>
      <c r="CR68" s="8">
        <f t="shared" si="34"/>
        <v>1.5196529537832482</v>
      </c>
      <c r="CS68" s="8">
        <f t="shared" si="34"/>
        <v>1.5208187043071502</v>
      </c>
      <c r="CT68" s="8">
        <f t="shared" si="34"/>
        <v>1.5230627740656617</v>
      </c>
      <c r="CU68" s="8">
        <f t="shared" si="34"/>
        <v>1.523412499222832</v>
      </c>
      <c r="CV68" s="8"/>
    </row>
    <row r="69" spans="1:100" x14ac:dyDescent="0.25">
      <c r="A69" s="61">
        <v>12</v>
      </c>
      <c r="B69" s="13" t="s">
        <v>12</v>
      </c>
      <c r="C69" s="8">
        <f t="shared" ref="C69:AH69" si="35">AVERAGE(C43,C16)</f>
        <v>0</v>
      </c>
      <c r="D69" s="8">
        <f t="shared" si="35"/>
        <v>0.13852030600265236</v>
      </c>
      <c r="E69" s="8">
        <f t="shared" si="35"/>
        <v>0.27998413207815975</v>
      </c>
      <c r="F69" s="8">
        <f t="shared" si="35"/>
        <v>0.2999767535630794</v>
      </c>
      <c r="G69" s="8">
        <f t="shared" si="35"/>
        <v>0.31291658437839165</v>
      </c>
      <c r="H69" s="8">
        <f t="shared" si="35"/>
        <v>0.3156269543464636</v>
      </c>
      <c r="I69" s="8">
        <f t="shared" si="35"/>
        <v>0.31740472389541402</v>
      </c>
      <c r="J69" s="8">
        <f t="shared" si="35"/>
        <v>0.32110598180880301</v>
      </c>
      <c r="K69" s="8">
        <f t="shared" si="35"/>
        <v>0.32399121435546036</v>
      </c>
      <c r="L69" s="8">
        <f t="shared" si="35"/>
        <v>0.32821706000460515</v>
      </c>
      <c r="M69" s="8">
        <f t="shared" si="35"/>
        <v>0.33145201770843336</v>
      </c>
      <c r="N69" s="8">
        <f t="shared" si="35"/>
        <v>0.33599844475165114</v>
      </c>
      <c r="O69" s="8">
        <f t="shared" si="35"/>
        <v>0.33806765193157717</v>
      </c>
      <c r="P69" s="8">
        <f t="shared" si="35"/>
        <v>0.34121517834611248</v>
      </c>
      <c r="Q69" s="8">
        <f t="shared" si="35"/>
        <v>0.34243921639620994</v>
      </c>
      <c r="R69" s="8">
        <f t="shared" si="35"/>
        <v>0.34587818044172047</v>
      </c>
      <c r="S69" s="8">
        <f t="shared" si="35"/>
        <v>0.34899656309315857</v>
      </c>
      <c r="T69" s="8">
        <f t="shared" si="35"/>
        <v>0.35083262016830408</v>
      </c>
      <c r="U69" s="8">
        <f t="shared" si="35"/>
        <v>0.35424244045071746</v>
      </c>
      <c r="V69" s="8">
        <f t="shared" si="35"/>
        <v>0.35730253557596015</v>
      </c>
      <c r="W69" s="8">
        <f t="shared" si="35"/>
        <v>0.36015862435952023</v>
      </c>
      <c r="X69" s="8">
        <f t="shared" si="35"/>
        <v>0.36406388861459205</v>
      </c>
      <c r="Y69" s="8">
        <f t="shared" si="35"/>
        <v>0.37193270465093015</v>
      </c>
      <c r="Z69" s="8">
        <f t="shared" si="35"/>
        <v>0.37403105559395394</v>
      </c>
      <c r="AA69" s="8">
        <f t="shared" si="35"/>
        <v>0.38125870884214635</v>
      </c>
      <c r="AB69" s="8">
        <f t="shared" si="35"/>
        <v>0.38743718661882703</v>
      </c>
      <c r="AC69" s="8">
        <f t="shared" si="35"/>
        <v>0.39338251429072685</v>
      </c>
      <c r="AD69" s="8">
        <f t="shared" si="35"/>
        <v>0.40037701743413923</v>
      </c>
      <c r="AE69" s="8">
        <f t="shared" si="35"/>
        <v>0.40556460726550286</v>
      </c>
      <c r="AF69" s="8">
        <f t="shared" si="35"/>
        <v>0.4108687721492571</v>
      </c>
      <c r="AG69" s="8">
        <f t="shared" si="35"/>
        <v>0.41637694337469389</v>
      </c>
      <c r="AH69" s="8">
        <f t="shared" si="35"/>
        <v>0.42127309557508225</v>
      </c>
      <c r="AI69" s="8">
        <f t="shared" ref="AI69:BN69" si="36">AVERAGE(AI43,AI16)</f>
        <v>0.42494520972537375</v>
      </c>
      <c r="AJ69" s="8">
        <f t="shared" si="36"/>
        <v>0.43004536826744488</v>
      </c>
      <c r="AK69" s="8">
        <f t="shared" si="36"/>
        <v>0.43310546339268785</v>
      </c>
      <c r="AL69" s="8">
        <f t="shared" si="36"/>
        <v>0.43771017796210088</v>
      </c>
      <c r="AM69" s="8">
        <f t="shared" si="36"/>
        <v>0.43878849719671031</v>
      </c>
      <c r="AN69" s="8">
        <f t="shared" si="36"/>
        <v>0.44706532591641424</v>
      </c>
      <c r="AO69" s="8">
        <f t="shared" si="36"/>
        <v>0.45196147811680287</v>
      </c>
      <c r="AP69" s="8">
        <f t="shared" si="36"/>
        <v>0.45478842313726453</v>
      </c>
      <c r="AQ69" s="8">
        <f t="shared" si="36"/>
        <v>0.45566273603019131</v>
      </c>
      <c r="AR69" s="8">
        <f t="shared" si="36"/>
        <v>0.46813626663594293</v>
      </c>
      <c r="AS69" s="8">
        <f t="shared" si="36"/>
        <v>0.47073006155162467</v>
      </c>
      <c r="AT69" s="8">
        <f t="shared" si="36"/>
        <v>0.47687939556520786</v>
      </c>
      <c r="AU69" s="8">
        <f t="shared" si="36"/>
        <v>0.48232927926444963</v>
      </c>
      <c r="AV69" s="8">
        <f t="shared" si="36"/>
        <v>0.48807060059466711</v>
      </c>
      <c r="AW69" s="8">
        <f t="shared" si="36"/>
        <v>0.4931416153736406</v>
      </c>
      <c r="AX69" s="8">
        <f t="shared" si="36"/>
        <v>0.50028183733254061</v>
      </c>
      <c r="AY69" s="8">
        <f t="shared" si="36"/>
        <v>0.50453682674478273</v>
      </c>
      <c r="AZ69" s="8">
        <f t="shared" si="36"/>
        <v>0.50678089650329428</v>
      </c>
      <c r="BA69" s="8">
        <f t="shared" si="36"/>
        <v>0.51019071678570749</v>
      </c>
      <c r="BB69" s="8">
        <f t="shared" si="36"/>
        <v>0.51240564278112144</v>
      </c>
      <c r="BC69" s="8">
        <f t="shared" si="36"/>
        <v>0.51395026222529161</v>
      </c>
      <c r="BD69" s="8">
        <f t="shared" si="36"/>
        <v>0.51706864487672943</v>
      </c>
      <c r="BE69" s="8">
        <f t="shared" si="36"/>
        <v>0.51919613958285071</v>
      </c>
      <c r="BF69" s="8">
        <f t="shared" si="36"/>
        <v>0.52144020934136204</v>
      </c>
      <c r="BG69" s="8">
        <f t="shared" si="36"/>
        <v>0.52345112899509283</v>
      </c>
      <c r="BH69" s="8">
        <f t="shared" si="36"/>
        <v>0.5261906427262627</v>
      </c>
      <c r="BI69" s="8">
        <f t="shared" si="36"/>
        <v>0.52811413109070082</v>
      </c>
      <c r="BJ69" s="8">
        <f t="shared" si="36"/>
        <v>0.53027076955991959</v>
      </c>
      <c r="BK69" s="8">
        <f t="shared" si="36"/>
        <v>0.53146566384691885</v>
      </c>
      <c r="BL69" s="8">
        <f t="shared" si="36"/>
        <v>0.53356401478994231</v>
      </c>
      <c r="BM69" s="8">
        <f t="shared" si="36"/>
        <v>0.53542921562818557</v>
      </c>
      <c r="BN69" s="8">
        <f t="shared" si="36"/>
        <v>0.53700297883545345</v>
      </c>
      <c r="BO69" s="8">
        <f t="shared" ref="BO69:CU69" si="37">AVERAGE(BO43,BO16)</f>
        <v>0.53837273570103839</v>
      </c>
      <c r="BP69" s="8">
        <f t="shared" si="37"/>
        <v>0.5408790993274275</v>
      </c>
      <c r="BQ69" s="8">
        <f t="shared" si="37"/>
        <v>0.5429483065073536</v>
      </c>
      <c r="BR69" s="8">
        <f t="shared" si="37"/>
        <v>0.5444054946622312</v>
      </c>
      <c r="BS69" s="8">
        <f t="shared" si="37"/>
        <v>0.54676613947313291</v>
      </c>
      <c r="BT69" s="8">
        <f t="shared" si="37"/>
        <v>0.5487770591268637</v>
      </c>
      <c r="BU69" s="8">
        <f t="shared" si="37"/>
        <v>0.55037996609722928</v>
      </c>
      <c r="BV69" s="8">
        <f t="shared" si="37"/>
        <v>0.55268232338193557</v>
      </c>
      <c r="BW69" s="8">
        <f t="shared" si="37"/>
        <v>0.55492639314044701</v>
      </c>
      <c r="BX69" s="8">
        <f t="shared" si="37"/>
        <v>0.55580070603337339</v>
      </c>
      <c r="BY69" s="8">
        <f t="shared" si="37"/>
        <v>0.5592979576050795</v>
      </c>
      <c r="BZ69" s="8">
        <f t="shared" si="37"/>
        <v>0.55926881384198179</v>
      </c>
      <c r="CA69" s="8">
        <f t="shared" si="37"/>
        <v>0.56058028318137154</v>
      </c>
      <c r="CB69" s="8">
        <f t="shared" si="37"/>
        <v>0.56413582227927273</v>
      </c>
      <c r="CC69" s="8">
        <f t="shared" si="37"/>
        <v>0.56670047343185725</v>
      </c>
      <c r="CD69" s="8">
        <f t="shared" si="37"/>
        <v>0.568594818033198</v>
      </c>
      <c r="CE69" s="8">
        <f t="shared" si="37"/>
        <v>0.57016858124046599</v>
      </c>
      <c r="CF69" s="8">
        <f t="shared" si="37"/>
        <v>0.57159662563224578</v>
      </c>
      <c r="CG69" s="8">
        <f t="shared" si="37"/>
        <v>0.5735201139966839</v>
      </c>
      <c r="CH69" s="8">
        <f t="shared" si="37"/>
        <v>0.57445271441580492</v>
      </c>
      <c r="CI69" s="8">
        <f t="shared" si="37"/>
        <v>0.57663849664812183</v>
      </c>
      <c r="CJ69" s="8">
        <f t="shared" si="37"/>
        <v>0.57961116048407169</v>
      </c>
      <c r="CK69" s="8">
        <f t="shared" si="37"/>
        <v>0.57981516682575451</v>
      </c>
      <c r="CL69" s="8">
        <f t="shared" si="37"/>
        <v>0.5827003993724118</v>
      </c>
      <c r="CM69" s="8">
        <f t="shared" si="37"/>
        <v>0.58313755581887494</v>
      </c>
      <c r="CN69" s="8">
        <f t="shared" si="37"/>
        <v>0.58459474397375255</v>
      </c>
      <c r="CO69" s="8">
        <f t="shared" si="37"/>
        <v>0.58651823233819067</v>
      </c>
      <c r="CP69" s="8">
        <f t="shared" si="37"/>
        <v>0.58841257693953153</v>
      </c>
      <c r="CQ69" s="8">
        <f t="shared" si="37"/>
        <v>0.58937432112175059</v>
      </c>
      <c r="CR69" s="8">
        <f t="shared" si="37"/>
        <v>0.59077322175043323</v>
      </c>
      <c r="CS69" s="8">
        <f t="shared" si="37"/>
        <v>0.59301729150894433</v>
      </c>
      <c r="CT69" s="8">
        <f t="shared" si="37"/>
        <v>0.59631053673896806</v>
      </c>
      <c r="CU69" s="8">
        <f t="shared" si="37"/>
        <v>0.59954549444279581</v>
      </c>
      <c r="CV69" s="8"/>
    </row>
    <row r="70" spans="1:100" x14ac:dyDescent="0.25">
      <c r="A70" s="61">
        <v>13</v>
      </c>
      <c r="B70" s="13" t="s">
        <v>13</v>
      </c>
      <c r="C70" s="8">
        <f t="shared" ref="C70:AH70" si="38">AVERAGE(C44,C17)</f>
        <v>0</v>
      </c>
      <c r="D70" s="8">
        <f t="shared" si="38"/>
        <v>0.23690965021998123</v>
      </c>
      <c r="E70" s="8">
        <f t="shared" si="38"/>
        <v>0.36007119307022711</v>
      </c>
      <c r="F70" s="8">
        <f t="shared" si="38"/>
        <v>0.38866122466892394</v>
      </c>
      <c r="G70" s="8">
        <f t="shared" si="38"/>
        <v>0.39518942760277531</v>
      </c>
      <c r="H70" s="8">
        <f t="shared" si="38"/>
        <v>0.39909469185784702</v>
      </c>
      <c r="I70" s="8">
        <f t="shared" si="38"/>
        <v>0.40095989269608989</v>
      </c>
      <c r="J70" s="8">
        <f t="shared" si="38"/>
        <v>0.40629320134294145</v>
      </c>
      <c r="K70" s="8">
        <f t="shared" si="38"/>
        <v>0.40941158399437949</v>
      </c>
      <c r="L70" s="8">
        <f t="shared" si="38"/>
        <v>0.41459917382574346</v>
      </c>
      <c r="M70" s="8">
        <f t="shared" si="38"/>
        <v>0.41760098142479113</v>
      </c>
      <c r="N70" s="8">
        <f t="shared" si="38"/>
        <v>0.42130223933818023</v>
      </c>
      <c r="O70" s="8">
        <f t="shared" si="38"/>
        <v>0.41978676365710743</v>
      </c>
      <c r="P70" s="8">
        <f t="shared" si="38"/>
        <v>0.4212730955750828</v>
      </c>
      <c r="Q70" s="8">
        <f t="shared" si="38"/>
        <v>0.41888330700108323</v>
      </c>
      <c r="R70" s="8">
        <f t="shared" si="38"/>
        <v>0.42057364526074109</v>
      </c>
      <c r="S70" s="8">
        <f t="shared" si="38"/>
        <v>0.4201656325773756</v>
      </c>
      <c r="T70" s="8">
        <f t="shared" si="38"/>
        <v>0.41914560086896119</v>
      </c>
      <c r="U70" s="8">
        <f t="shared" si="38"/>
        <v>0.42141881439057016</v>
      </c>
      <c r="V70" s="8">
        <f t="shared" si="38"/>
        <v>0.42141881439057022</v>
      </c>
      <c r="W70" s="8">
        <f t="shared" si="38"/>
        <v>0.42138967062747279</v>
      </c>
      <c r="X70" s="8">
        <f t="shared" si="38"/>
        <v>0.42226398352039951</v>
      </c>
      <c r="Y70" s="8">
        <f t="shared" si="38"/>
        <v>0.42549894122422721</v>
      </c>
      <c r="Z70" s="8">
        <f t="shared" si="38"/>
        <v>0.42412918435864244</v>
      </c>
      <c r="AA70" s="8">
        <f t="shared" si="38"/>
        <v>0.42552808498732458</v>
      </c>
      <c r="AB70" s="8">
        <f t="shared" si="38"/>
        <v>0.4257320913290078</v>
      </c>
      <c r="AC70" s="8">
        <f t="shared" si="38"/>
        <v>0.42616924777547061</v>
      </c>
      <c r="AD70" s="8">
        <f t="shared" si="38"/>
        <v>0.42800530485061639</v>
      </c>
      <c r="AE70" s="8">
        <f t="shared" si="38"/>
        <v>0.42762643593034821</v>
      </c>
      <c r="AF70" s="8">
        <f t="shared" si="38"/>
        <v>0.42768472345654335</v>
      </c>
      <c r="AG70" s="8">
        <f t="shared" si="38"/>
        <v>0.42905448032212812</v>
      </c>
      <c r="AH70" s="8">
        <f t="shared" si="38"/>
        <v>0.43004536826744472</v>
      </c>
      <c r="AI70" s="8">
        <f t="shared" ref="AI70:BN70" si="39">AVERAGE(AI44,AI17)</f>
        <v>0.43033680589842044</v>
      </c>
      <c r="AJ70" s="8">
        <f t="shared" si="39"/>
        <v>0.43193971286878563</v>
      </c>
      <c r="AK70" s="8">
        <f t="shared" si="39"/>
        <v>0.43223115049976113</v>
      </c>
      <c r="AL70" s="8">
        <f t="shared" si="39"/>
        <v>0.43325118220817549</v>
      </c>
      <c r="AM70" s="8">
        <f t="shared" si="39"/>
        <v>0.43027851837222542</v>
      </c>
      <c r="AN70" s="8">
        <f t="shared" si="39"/>
        <v>0.4362529898072231</v>
      </c>
      <c r="AO70" s="8">
        <f t="shared" si="39"/>
        <v>0.43852620332883208</v>
      </c>
      <c r="AP70" s="8">
        <f t="shared" si="39"/>
        <v>0.438846784722905</v>
      </c>
      <c r="AQ70" s="8">
        <f t="shared" si="39"/>
        <v>0.43628213357032053</v>
      </c>
      <c r="AR70" s="8">
        <f t="shared" si="39"/>
        <v>0.43969195385273413</v>
      </c>
      <c r="AS70" s="8">
        <f t="shared" si="39"/>
        <v>0.43966281008963642</v>
      </c>
      <c r="AT70" s="8">
        <f t="shared" si="39"/>
        <v>0.44429666842214716</v>
      </c>
      <c r="AU70" s="8">
        <f t="shared" si="39"/>
        <v>0.44758991365216982</v>
      </c>
      <c r="AV70" s="8">
        <f t="shared" si="39"/>
        <v>0.45161175295963196</v>
      </c>
      <c r="AW70" s="8">
        <f t="shared" si="39"/>
        <v>0.45470099184797225</v>
      </c>
      <c r="AX70" s="8">
        <f t="shared" si="39"/>
        <v>0.46076289457226294</v>
      </c>
      <c r="AY70" s="8">
        <f t="shared" si="39"/>
        <v>0.46356069582962756</v>
      </c>
      <c r="AZ70" s="8">
        <f t="shared" si="39"/>
        <v>0.46458072753804169</v>
      </c>
      <c r="BA70" s="8">
        <f t="shared" si="39"/>
        <v>0.46644592837628501</v>
      </c>
      <c r="BB70" s="8">
        <f t="shared" si="39"/>
        <v>0.46764082266328449</v>
      </c>
      <c r="BC70" s="8">
        <f t="shared" si="39"/>
        <v>0.46790311653116234</v>
      </c>
      <c r="BD70" s="8">
        <f t="shared" si="39"/>
        <v>0.47070091778852718</v>
      </c>
      <c r="BE70" s="8">
        <f t="shared" si="39"/>
        <v>0.47201238712791715</v>
      </c>
      <c r="BF70" s="8">
        <f t="shared" si="39"/>
        <v>0.47376101291377004</v>
      </c>
      <c r="BG70" s="8">
        <f t="shared" si="39"/>
        <v>0.47492676343767204</v>
      </c>
      <c r="BH70" s="8">
        <f t="shared" si="39"/>
        <v>0.47766627716884175</v>
      </c>
      <c r="BI70" s="8">
        <f t="shared" si="39"/>
        <v>0.47958976553328003</v>
      </c>
      <c r="BJ70" s="8">
        <f t="shared" si="39"/>
        <v>0.48157154142391345</v>
      </c>
      <c r="BK70" s="8">
        <f t="shared" si="39"/>
        <v>0.48302872957879084</v>
      </c>
      <c r="BL70" s="8">
        <f t="shared" si="39"/>
        <v>0.48512708052181419</v>
      </c>
      <c r="BM70" s="8">
        <f t="shared" si="39"/>
        <v>0.4873128627541306</v>
      </c>
      <c r="BN70" s="8">
        <f t="shared" si="39"/>
        <v>0.48920720735547141</v>
      </c>
      <c r="BO70" s="8">
        <f t="shared" ref="BO70:CU70" si="40">AVERAGE(BO44,BO17)</f>
        <v>0.49130555829849509</v>
      </c>
      <c r="BP70" s="8">
        <f t="shared" si="40"/>
        <v>0.49416164708205501</v>
      </c>
      <c r="BQ70" s="8">
        <f t="shared" si="40"/>
        <v>0.4973966047858831</v>
      </c>
      <c r="BR70" s="8">
        <f t="shared" si="40"/>
        <v>0.49905779928244354</v>
      </c>
      <c r="BS70" s="8">
        <f t="shared" si="40"/>
        <v>0.50150587538263747</v>
      </c>
      <c r="BT70" s="8">
        <f t="shared" si="40"/>
        <v>0.50415795782451467</v>
      </c>
      <c r="BU70" s="8">
        <f t="shared" si="40"/>
        <v>0.50590658361036767</v>
      </c>
      <c r="BV70" s="8">
        <f t="shared" si="40"/>
        <v>0.50861695357843972</v>
      </c>
      <c r="BW70" s="8">
        <f t="shared" si="40"/>
        <v>0.51016157302260978</v>
      </c>
      <c r="BX70" s="8">
        <f t="shared" si="40"/>
        <v>0.511327323546512</v>
      </c>
      <c r="BY70" s="8">
        <f t="shared" si="40"/>
        <v>0.51424169985626667</v>
      </c>
      <c r="BZ70" s="8">
        <f t="shared" si="40"/>
        <v>0.5144457061979496</v>
      </c>
      <c r="CA70" s="8">
        <f t="shared" si="40"/>
        <v>0.5156114567218516</v>
      </c>
      <c r="CB70" s="8">
        <f t="shared" si="40"/>
        <v>0.51893384571497259</v>
      </c>
      <c r="CC70" s="8">
        <f t="shared" si="40"/>
        <v>0.52100305289489846</v>
      </c>
      <c r="CD70" s="8">
        <f t="shared" si="40"/>
        <v>0.52240195352358088</v>
      </c>
      <c r="CE70" s="8">
        <f t="shared" si="40"/>
        <v>0.52359684781058036</v>
      </c>
      <c r="CF70" s="8">
        <f t="shared" si="40"/>
        <v>0.5247625983344828</v>
      </c>
      <c r="CG70" s="8">
        <f t="shared" si="40"/>
        <v>0.52659865540962814</v>
      </c>
      <c r="CH70" s="8">
        <f t="shared" si="40"/>
        <v>0.5272398181977741</v>
      </c>
      <c r="CI70" s="8">
        <f t="shared" si="40"/>
        <v>0.52922159408840797</v>
      </c>
      <c r="CJ70" s="8">
        <f t="shared" si="40"/>
        <v>0.53158223889930911</v>
      </c>
      <c r="CK70" s="8">
        <f t="shared" si="40"/>
        <v>0.53149480761001655</v>
      </c>
      <c r="CL70" s="8">
        <f t="shared" si="40"/>
        <v>0.53385545242091825</v>
      </c>
      <c r="CM70" s="8">
        <f t="shared" si="40"/>
        <v>0.53347658350064997</v>
      </c>
      <c r="CN70" s="8">
        <f t="shared" si="40"/>
        <v>0.53455490273525919</v>
      </c>
      <c r="CO70" s="8">
        <f t="shared" si="40"/>
        <v>0.53639095981040485</v>
      </c>
      <c r="CP70" s="8">
        <f t="shared" si="40"/>
        <v>0.5377315729128922</v>
      </c>
      <c r="CQ70" s="8">
        <f t="shared" si="40"/>
        <v>0.53831444817484331</v>
      </c>
      <c r="CR70" s="8">
        <f t="shared" si="40"/>
        <v>0.53965506127733054</v>
      </c>
      <c r="CS70" s="8">
        <f t="shared" si="40"/>
        <v>0.54128711201079327</v>
      </c>
      <c r="CT70" s="8">
        <f t="shared" si="40"/>
        <v>0.54262772511328072</v>
      </c>
      <c r="CU70" s="8">
        <f t="shared" si="40"/>
        <v>0.54638727055286462</v>
      </c>
      <c r="CV70" s="8"/>
    </row>
    <row r="71" spans="1:100" x14ac:dyDescent="0.25">
      <c r="A71" s="61">
        <v>14</v>
      </c>
      <c r="B71" s="13" t="s">
        <v>14</v>
      </c>
      <c r="C71" s="8">
        <f t="shared" ref="C71:AH71" si="41">AVERAGE(C45,C18)</f>
        <v>0</v>
      </c>
      <c r="D71" s="8">
        <f t="shared" si="41"/>
        <v>0.28464713417376797</v>
      </c>
      <c r="E71" s="8">
        <f t="shared" si="41"/>
        <v>0.63410999747648999</v>
      </c>
      <c r="F71" s="8">
        <f t="shared" si="41"/>
        <v>0.77793446836289903</v>
      </c>
      <c r="G71" s="8">
        <f t="shared" si="41"/>
        <v>0.84470282961938681</v>
      </c>
      <c r="H71" s="8">
        <f t="shared" si="41"/>
        <v>0.88113253349132437</v>
      </c>
      <c r="I71" s="8">
        <f t="shared" si="41"/>
        <v>0.90578815707185112</v>
      </c>
      <c r="J71" s="8">
        <f t="shared" si="41"/>
        <v>0.92537276587340478</v>
      </c>
      <c r="K71" s="8">
        <f t="shared" si="41"/>
        <v>0.94169327320803287</v>
      </c>
      <c r="L71" s="8">
        <f t="shared" si="41"/>
        <v>0.95850922451531928</v>
      </c>
      <c r="M71" s="8">
        <f t="shared" si="41"/>
        <v>0.97022501728053445</v>
      </c>
      <c r="N71" s="8">
        <f t="shared" si="41"/>
        <v>0.98249454154460292</v>
      </c>
      <c r="O71" s="8">
        <f t="shared" si="41"/>
        <v>0.99266571486564814</v>
      </c>
      <c r="P71" s="8">
        <f t="shared" si="41"/>
        <v>1.0001556619817182</v>
      </c>
      <c r="Q71" s="8">
        <f t="shared" si="41"/>
        <v>1.0072084526513256</v>
      </c>
      <c r="R71" s="8">
        <f t="shared" si="41"/>
        <v>1.0139989494530548</v>
      </c>
      <c r="S71" s="8">
        <f t="shared" si="41"/>
        <v>1.0196819832570772</v>
      </c>
      <c r="T71" s="8">
        <f t="shared" si="41"/>
        <v>1.0243449853526845</v>
      </c>
      <c r="U71" s="8">
        <f t="shared" si="41"/>
        <v>1.0287748373435126</v>
      </c>
      <c r="V71" s="8">
        <f t="shared" si="41"/>
        <v>1.0331464018081449</v>
      </c>
      <c r="W71" s="8">
        <f t="shared" si="41"/>
        <v>1.0374888225096801</v>
      </c>
      <c r="X71" s="8">
        <f t="shared" si="41"/>
        <v>1.0412775117123616</v>
      </c>
      <c r="Y71" s="8">
        <f t="shared" si="41"/>
        <v>1.0472228393842617</v>
      </c>
      <c r="Z71" s="8">
        <f t="shared" si="41"/>
        <v>1.0488840338808221</v>
      </c>
      <c r="AA71" s="8">
        <f t="shared" si="41"/>
        <v>1.0518858414798697</v>
      </c>
      <c r="AB71" s="8">
        <f t="shared" si="41"/>
        <v>1.0532847421085523</v>
      </c>
      <c r="AC71" s="8">
        <f t="shared" si="41"/>
        <v>1.0558493932611361</v>
      </c>
      <c r="AD71" s="8">
        <f t="shared" si="41"/>
        <v>1.0578894566779646</v>
      </c>
      <c r="AE71" s="8">
        <f t="shared" si="41"/>
        <v>1.0588512008601838</v>
      </c>
      <c r="AF71" s="8">
        <f t="shared" si="41"/>
        <v>1.0604249640674517</v>
      </c>
      <c r="AG71" s="8">
        <f t="shared" si="41"/>
        <v>1.0630187589831335</v>
      </c>
      <c r="AH71" s="8">
        <f t="shared" si="41"/>
        <v>1.0645925221904013</v>
      </c>
      <c r="AI71" s="8">
        <f t="shared" ref="AI71:BN71" si="42">AVERAGE(AI45,AI18)</f>
        <v>1.0654376913202301</v>
      </c>
      <c r="AJ71" s="8">
        <f t="shared" si="42"/>
        <v>1.0672446046322781</v>
      </c>
      <c r="AK71" s="8">
        <f t="shared" si="42"/>
        <v>1.0676234735525467</v>
      </c>
      <c r="AL71" s="8">
        <f t="shared" si="42"/>
        <v>1.0690515179443263</v>
      </c>
      <c r="AM71" s="8">
        <f t="shared" si="42"/>
        <v>1.0661079978714738</v>
      </c>
      <c r="AN71" s="8">
        <f t="shared" si="42"/>
        <v>1.072315619411252</v>
      </c>
      <c r="AO71" s="8">
        <f t="shared" si="42"/>
        <v>1.0743848265911784</v>
      </c>
      <c r="AP71" s="8">
        <f t="shared" si="42"/>
        <v>1.0747345517483489</v>
      </c>
      <c r="AQ71" s="8">
        <f t="shared" si="42"/>
        <v>1.0721116130695689</v>
      </c>
      <c r="AR71" s="8">
        <f t="shared" si="42"/>
        <v>1.0755214333519825</v>
      </c>
      <c r="AS71" s="8">
        <f t="shared" si="42"/>
        <v>1.0752591394841045</v>
      </c>
      <c r="AT71" s="8">
        <f t="shared" si="42"/>
        <v>1.0785232409510304</v>
      </c>
      <c r="AU71" s="8">
        <f t="shared" si="42"/>
        <v>1.0815250485500778</v>
      </c>
      <c r="AV71" s="8">
        <f t="shared" si="42"/>
        <v>1.0853720252789545</v>
      </c>
      <c r="AW71" s="8">
        <f t="shared" si="42"/>
        <v>1.0877909576160514</v>
      </c>
      <c r="AX71" s="8">
        <f t="shared" si="42"/>
        <v>1.0929785474474154</v>
      </c>
      <c r="AY71" s="8">
        <f t="shared" si="42"/>
        <v>1.0951643296797313</v>
      </c>
      <c r="AZ71" s="8">
        <f t="shared" si="42"/>
        <v>1.095572342363097</v>
      </c>
      <c r="BA71" s="8">
        <f t="shared" si="42"/>
        <v>1.0967963804131939</v>
      </c>
      <c r="BB71" s="8">
        <f t="shared" si="42"/>
        <v>1.097058674281072</v>
      </c>
      <c r="BC71" s="8">
        <f t="shared" si="42"/>
        <v>1.0966798053608038</v>
      </c>
      <c r="BD71" s="8">
        <f t="shared" si="42"/>
        <v>1.0985450061990472</v>
      </c>
      <c r="BE71" s="8">
        <f t="shared" si="42"/>
        <v>1.0990987376979005</v>
      </c>
      <c r="BF71" s="8">
        <f t="shared" si="42"/>
        <v>1.099535894144364</v>
      </c>
      <c r="BG71" s="8">
        <f t="shared" si="42"/>
        <v>1.099914763064632</v>
      </c>
      <c r="BH71" s="8">
        <f t="shared" si="42"/>
        <v>1.1011679448778267</v>
      </c>
      <c r="BI71" s="8">
        <f t="shared" si="42"/>
        <v>1.101663388850485</v>
      </c>
      <c r="BJ71" s="8">
        <f t="shared" si="42"/>
        <v>1.1021588328231435</v>
      </c>
      <c r="BK71" s="8">
        <f t="shared" si="42"/>
        <v>1.1017216763766804</v>
      </c>
      <c r="BL71" s="8">
        <f t="shared" si="42"/>
        <v>1.1025959892696062</v>
      </c>
      <c r="BM71" s="8">
        <f t="shared" si="42"/>
        <v>1.1030331457160698</v>
      </c>
      <c r="BN71" s="8">
        <f t="shared" si="42"/>
        <v>1.1023336954017284</v>
      </c>
      <c r="BO71" s="8">
        <f t="shared" ref="BO71:CU71" si="43">AVERAGE(BO45,BO18)</f>
        <v>1.1032080082946552</v>
      </c>
      <c r="BP71" s="8">
        <f t="shared" si="43"/>
        <v>1.1040823211875814</v>
      </c>
      <c r="BQ71" s="8">
        <f t="shared" si="43"/>
        <v>1.1041988962399718</v>
      </c>
      <c r="BR71" s="8">
        <f t="shared" si="43"/>
        <v>1.1045486213971423</v>
      </c>
      <c r="BS71" s="8">
        <f t="shared" si="43"/>
        <v>1.1053937905269713</v>
      </c>
      <c r="BT71" s="8">
        <f t="shared" si="43"/>
        <v>1.1060058095520198</v>
      </c>
      <c r="BU71" s="8">
        <f t="shared" si="43"/>
        <v>1.106850978681849</v>
      </c>
      <c r="BV71" s="8">
        <f t="shared" si="43"/>
        <v>1.1078418666271652</v>
      </c>
      <c r="BW71" s="8">
        <f t="shared" si="43"/>
        <v>1.1081333042581409</v>
      </c>
      <c r="BX71" s="8">
        <f t="shared" si="43"/>
        <v>1.1081041604950435</v>
      </c>
      <c r="BY71" s="8">
        <f t="shared" si="43"/>
        <v>1.1098527862808965</v>
      </c>
      <c r="BZ71" s="8">
        <f t="shared" si="43"/>
        <v>1.1090659046772626</v>
      </c>
      <c r="CA71" s="8">
        <f t="shared" si="43"/>
        <v>1.1092699110189452</v>
      </c>
      <c r="CB71" s="8">
        <f t="shared" si="43"/>
        <v>1.111572268303652</v>
      </c>
      <c r="CC71" s="8">
        <f t="shared" si="43"/>
        <v>1.1127671625906514</v>
      </c>
      <c r="CD71" s="8">
        <f t="shared" si="43"/>
        <v>1.1132334628002123</v>
      </c>
      <c r="CE71" s="8">
        <f t="shared" si="43"/>
        <v>1.1134374691418949</v>
      </c>
      <c r="CF71" s="8">
        <f t="shared" si="43"/>
        <v>1.1138163380621635</v>
      </c>
      <c r="CG71" s="8">
        <f t="shared" si="43"/>
        <v>1.115069519875358</v>
      </c>
      <c r="CH71" s="8">
        <f t="shared" si="43"/>
        <v>1.1149820885860651</v>
      </c>
      <c r="CI71" s="8">
        <f t="shared" si="43"/>
        <v>1.1157981139527968</v>
      </c>
      <c r="CJ71" s="8">
        <f t="shared" si="43"/>
        <v>1.1176633147910402</v>
      </c>
      <c r="CK71" s="8">
        <f t="shared" si="43"/>
        <v>1.1167598581350155</v>
      </c>
      <c r="CL71" s="8">
        <f t="shared" si="43"/>
        <v>1.1183919088684786</v>
      </c>
      <c r="CM71" s="8">
        <f t="shared" si="43"/>
        <v>1.1174593084493569</v>
      </c>
      <c r="CN71" s="8">
        <f t="shared" si="43"/>
        <v>1.1173427333969668</v>
      </c>
      <c r="CO71" s="8">
        <f t="shared" si="43"/>
        <v>1.1187124902625514</v>
      </c>
      <c r="CP71" s="8">
        <f t="shared" si="43"/>
        <v>1.1200239596019412</v>
      </c>
      <c r="CQ71" s="8">
        <f t="shared" si="43"/>
        <v>1.1192953655245026</v>
      </c>
      <c r="CR71" s="8">
        <f t="shared" si="43"/>
        <v>1.1206651223900874</v>
      </c>
      <c r="CS71" s="8">
        <f t="shared" si="43"/>
        <v>1.1220057354925748</v>
      </c>
      <c r="CT71" s="8">
        <f t="shared" si="43"/>
        <v>1.1232880610688671</v>
      </c>
      <c r="CU71" s="8">
        <f t="shared" si="43"/>
        <v>1.1257652809321586</v>
      </c>
      <c r="CV71" s="8"/>
    </row>
    <row r="72" spans="1:100" x14ac:dyDescent="0.25">
      <c r="A72" s="61">
        <v>15</v>
      </c>
      <c r="B72" s="13" t="s">
        <v>15</v>
      </c>
      <c r="C72" s="8">
        <f>-AVERAGE(C46,C19)</f>
        <v>0</v>
      </c>
      <c r="D72" s="8">
        <f t="shared" ref="D72:BO72" si="44">AVERAGE(D46,D19)</f>
        <v>0.16536171181549567</v>
      </c>
      <c r="E72" s="8">
        <f t="shared" si="44"/>
        <v>6.9187293593580612E-2</v>
      </c>
      <c r="F72" s="8">
        <f t="shared" si="44"/>
        <v>6.4524291497972119E-2</v>
      </c>
      <c r="G72" s="8">
        <f t="shared" si="44"/>
        <v>5.4061680545951785E-2</v>
      </c>
      <c r="H72" s="8">
        <f t="shared" si="44"/>
        <v>4.3016194331980562E-2</v>
      </c>
      <c r="I72" s="8">
        <f t="shared" si="44"/>
        <v>3.9606374049567183E-2</v>
      </c>
      <c r="J72" s="8">
        <f t="shared" si="44"/>
        <v>3.5584534742105267E-2</v>
      </c>
      <c r="K72" s="8">
        <f t="shared" si="44"/>
        <v>4.3249344436760817E-2</v>
      </c>
      <c r="L72" s="8">
        <f t="shared" si="44"/>
        <v>3.9285792655494089E-2</v>
      </c>
      <c r="M72" s="8">
        <f t="shared" si="44"/>
        <v>3.6633710213617221E-2</v>
      </c>
      <c r="N72" s="8">
        <f t="shared" si="44"/>
        <v>3.4156490350325253E-2</v>
      </c>
      <c r="O72" s="8">
        <f t="shared" si="44"/>
        <v>3.2174714459692055E-2</v>
      </c>
      <c r="P72" s="8">
        <f t="shared" si="44"/>
        <v>3.0513519963131619E-2</v>
      </c>
      <c r="Q72" s="8">
        <f t="shared" si="44"/>
        <v>2.8356881493912911E-2</v>
      </c>
      <c r="R72" s="8">
        <f t="shared" si="44"/>
        <v>2.4189323370963189E-2</v>
      </c>
      <c r="S72" s="8">
        <f t="shared" si="44"/>
        <v>2.3198435425646757E-2</v>
      </c>
      <c r="T72" s="8">
        <f t="shared" si="44"/>
        <v>1.9409746222964708E-2</v>
      </c>
      <c r="U72" s="8">
        <f t="shared" si="44"/>
        <v>1.7544545384721832E-2</v>
      </c>
      <c r="V72" s="8">
        <f t="shared" si="44"/>
        <v>1.4426162733283898E-2</v>
      </c>
      <c r="W72" s="8">
        <f t="shared" si="44"/>
        <v>1.2619249421235768E-2</v>
      </c>
      <c r="X72" s="8">
        <f t="shared" si="44"/>
        <v>9.0345665602374892E-3</v>
      </c>
      <c r="Y72" s="8">
        <f t="shared" si="44"/>
        <v>8.947135270944484E-3</v>
      </c>
      <c r="Z72" s="8">
        <f t="shared" si="44"/>
        <v>7.6648096946522193E-3</v>
      </c>
      <c r="AA72" s="8">
        <f t="shared" si="44"/>
        <v>5.2750211206537001E-3</v>
      </c>
      <c r="AB72" s="8">
        <f t="shared" si="44"/>
        <v>3.5263953348002031E-3</v>
      </c>
      <c r="AC72" s="8">
        <f t="shared" si="44"/>
        <v>6.7030655123995198E-4</v>
      </c>
      <c r="AD72" s="8">
        <f t="shared" si="44"/>
        <v>-1.6903382596610284E-3</v>
      </c>
      <c r="AE72" s="8">
        <f t="shared" si="44"/>
        <v>-3.4098202824165424E-3</v>
      </c>
      <c r="AF72" s="8">
        <f t="shared" si="44"/>
        <v>-6.2367653028786996E-3</v>
      </c>
      <c r="AG72" s="8">
        <f t="shared" si="44"/>
        <v>-8.597410113780346E-3</v>
      </c>
      <c r="AH72" s="8">
        <f t="shared" si="44"/>
        <v>-9.9963107424631548E-3</v>
      </c>
      <c r="AI72" s="8">
        <f t="shared" si="44"/>
        <v>-1.0928911161584842E-2</v>
      </c>
      <c r="AJ72" s="8">
        <f t="shared" si="44"/>
        <v>-1.3930718760632121E-2</v>
      </c>
      <c r="AK72" s="8">
        <f t="shared" si="44"/>
        <v>-1.5038181758338764E-2</v>
      </c>
      <c r="AL72" s="8">
        <f t="shared" si="44"/>
        <v>-1.8039989357386765E-2</v>
      </c>
      <c r="AM72" s="8">
        <f t="shared" si="44"/>
        <v>-2.0021765248020074E-2</v>
      </c>
      <c r="AN72" s="8">
        <f t="shared" si="44"/>
        <v>-2.550079271035921E-2</v>
      </c>
      <c r="AO72" s="8">
        <f t="shared" si="44"/>
        <v>-2.2411553822019092E-2</v>
      </c>
      <c r="AP72" s="8">
        <f t="shared" si="44"/>
        <v>-2.4101892081677234E-2</v>
      </c>
      <c r="AQ72" s="8">
        <f t="shared" si="44"/>
        <v>-2.617109926160327E-2</v>
      </c>
      <c r="AR72" s="8">
        <f t="shared" si="44"/>
        <v>-3.2028995644210745E-2</v>
      </c>
      <c r="AS72" s="8">
        <f t="shared" si="44"/>
        <v>-3.1737558013235578E-2</v>
      </c>
      <c r="AT72" s="8">
        <f t="shared" si="44"/>
        <v>-3.3923340245551381E-2</v>
      </c>
      <c r="AU72" s="8">
        <f t="shared" si="44"/>
        <v>-3.2932452300234782E-2</v>
      </c>
      <c r="AV72" s="8">
        <f t="shared" si="44"/>
        <v>-3.2582727143063817E-2</v>
      </c>
      <c r="AW72" s="8">
        <f t="shared" si="44"/>
        <v>-3.1883276828722829E-2</v>
      </c>
      <c r="AX72" s="8">
        <f t="shared" si="44"/>
        <v>-3.2815877247844571E-2</v>
      </c>
      <c r="AY72" s="8">
        <f t="shared" si="44"/>
        <v>-2.9085475571357988E-2</v>
      </c>
      <c r="AZ72" s="8">
        <f t="shared" si="44"/>
        <v>-3.1562695434649957E-2</v>
      </c>
      <c r="BA72" s="8">
        <f t="shared" si="44"/>
        <v>-3.179584553943049E-2</v>
      </c>
      <c r="BB72" s="8">
        <f t="shared" si="44"/>
        <v>-3.4535359270599753E-2</v>
      </c>
      <c r="BC72" s="8">
        <f t="shared" si="44"/>
        <v>-3.6079978714770311E-2</v>
      </c>
      <c r="BD72" s="8">
        <f t="shared" si="44"/>
        <v>-4.0014386732939111E-2</v>
      </c>
      <c r="BE72" s="8">
        <f t="shared" si="44"/>
        <v>-4.0597261994890443E-2</v>
      </c>
      <c r="BF72" s="8">
        <f t="shared" si="44"/>
        <v>-4.4589957539254321E-2</v>
      </c>
      <c r="BG72" s="8">
        <f t="shared" si="44"/>
        <v>-4.4910538933327582E-2</v>
      </c>
      <c r="BH72" s="8">
        <f t="shared" si="44"/>
        <v>-4.6688308482278562E-2</v>
      </c>
      <c r="BI72" s="8">
        <f t="shared" si="44"/>
        <v>-4.767919642759505E-2</v>
      </c>
      <c r="BJ72" s="8">
        <f t="shared" si="44"/>
        <v>-5.2371342286300748E-2</v>
      </c>
      <c r="BK72" s="8">
        <f t="shared" si="44"/>
        <v>-5.3216511416130041E-2</v>
      </c>
      <c r="BL72" s="8">
        <f t="shared" si="44"/>
        <v>-5.6888625566420437E-2</v>
      </c>
      <c r="BM72" s="8">
        <f t="shared" si="44"/>
        <v>-5.8054376090322657E-2</v>
      </c>
      <c r="BN72" s="8">
        <f t="shared" si="44"/>
        <v>-5.9715570586883537E-2</v>
      </c>
      <c r="BO72" s="8">
        <f t="shared" si="44"/>
        <v>-6.2629946896638089E-2</v>
      </c>
      <c r="BP72" s="8">
        <f t="shared" ref="BP72:CU72" si="45">AVERAGE(BP46,BP19)</f>
        <v>-6.461172278727173E-2</v>
      </c>
      <c r="BQ72" s="8">
        <f t="shared" si="45"/>
        <v>-6.6593498677904539E-2</v>
      </c>
      <c r="BR72" s="8">
        <f t="shared" si="45"/>
        <v>-6.9187293593587273E-2</v>
      </c>
      <c r="BS72" s="8">
        <f t="shared" si="45"/>
        <v>-7.0119894012708794E-2</v>
      </c>
      <c r="BT72" s="8">
        <f t="shared" si="45"/>
        <v>-7.446231471424386E-2</v>
      </c>
      <c r="BU72" s="8">
        <f t="shared" si="45"/>
        <v>-7.3383995479634312E-2</v>
      </c>
      <c r="BV72" s="8">
        <f t="shared" si="45"/>
        <v>-7.7114397156120507E-2</v>
      </c>
      <c r="BW72" s="8">
        <f t="shared" si="45"/>
        <v>-7.7988710049047227E-2</v>
      </c>
      <c r="BX72" s="8">
        <f t="shared" si="45"/>
        <v>-8.1515105383850928E-2</v>
      </c>
      <c r="BY72" s="8">
        <f t="shared" si="45"/>
        <v>-8.2447705802972615E-2</v>
      </c>
      <c r="BZ72" s="8">
        <f t="shared" si="45"/>
        <v>-8.4167187825727685E-2</v>
      </c>
      <c r="CA72" s="8">
        <f t="shared" si="45"/>
        <v>-8.7868445739116285E-2</v>
      </c>
      <c r="CB72" s="8">
        <f t="shared" si="45"/>
        <v>-9.0229090550017599E-2</v>
      </c>
      <c r="CC72" s="8">
        <f t="shared" si="45"/>
        <v>-9.0199946786920893E-2</v>
      </c>
      <c r="CD72" s="8">
        <f t="shared" si="45"/>
        <v>-9.1977716335870874E-2</v>
      </c>
      <c r="CE72" s="8">
        <f t="shared" si="45"/>
        <v>-9.4862948882528553E-2</v>
      </c>
      <c r="CF72" s="8">
        <f t="shared" si="45"/>
        <v>-9.6290993274308068E-2</v>
      </c>
      <c r="CG72" s="8">
        <f t="shared" si="45"/>
        <v>-9.9613382267429218E-2</v>
      </c>
      <c r="CH72" s="8">
        <f t="shared" si="45"/>
        <v>-0.10261518986647705</v>
      </c>
      <c r="CI72" s="8">
        <f t="shared" si="45"/>
        <v>-0.10532555983454867</v>
      </c>
      <c r="CJ72" s="8">
        <f t="shared" si="45"/>
        <v>-0.10687017927871922</v>
      </c>
      <c r="CK72" s="8">
        <f t="shared" si="45"/>
        <v>-0.1070158980942067</v>
      </c>
      <c r="CL72" s="8">
        <f t="shared" si="45"/>
        <v>-0.11147489384813219</v>
      </c>
      <c r="CM72" s="8">
        <f t="shared" si="45"/>
        <v>-0.11202862534698593</v>
      </c>
      <c r="CN72" s="8">
        <f t="shared" si="45"/>
        <v>-0.11742022152003245</v>
      </c>
      <c r="CO72" s="8">
        <f t="shared" si="45"/>
        <v>-0.11817795936056841</v>
      </c>
      <c r="CP72" s="8">
        <f t="shared" si="45"/>
        <v>-8.6323826294946837E-2</v>
      </c>
      <c r="CQ72" s="8">
        <f t="shared" si="45"/>
        <v>-8.8334745948676796E-2</v>
      </c>
      <c r="CR72" s="8">
        <f t="shared" si="45"/>
        <v>-9.0229090550018209E-2</v>
      </c>
      <c r="CS72" s="8">
        <f t="shared" si="45"/>
        <v>-9.2181722677554034E-2</v>
      </c>
      <c r="CT72" s="8">
        <f t="shared" si="45"/>
        <v>-9.2589735360919967E-2</v>
      </c>
      <c r="CU72" s="8">
        <f t="shared" si="45"/>
        <v>-9.3230898149065933E-2</v>
      </c>
      <c r="CV72" s="8"/>
    </row>
    <row r="73" spans="1:100" x14ac:dyDescent="0.25">
      <c r="A73" s="61">
        <v>16</v>
      </c>
      <c r="B73" s="13" t="s">
        <v>16</v>
      </c>
      <c r="C73" s="8">
        <f t="shared" ref="C73:AH73" si="46">AVERAGE(C47,C20)</f>
        <v>0</v>
      </c>
      <c r="D73" s="8">
        <f t="shared" si="46"/>
        <v>7.5773784053627308E-2</v>
      </c>
      <c r="E73" s="8">
        <f t="shared" si="46"/>
        <v>0.13228354069977627</v>
      </c>
      <c r="F73" s="8">
        <f t="shared" si="46"/>
        <v>0.16384623613442326</v>
      </c>
      <c r="G73" s="8">
        <f t="shared" si="46"/>
        <v>0.1330121347772153</v>
      </c>
      <c r="H73" s="8">
        <f t="shared" si="46"/>
        <v>0.1061998727274692</v>
      </c>
      <c r="I73" s="8">
        <f t="shared" si="46"/>
        <v>0.12313239908714579</v>
      </c>
      <c r="J73" s="8">
        <f t="shared" si="46"/>
        <v>0.15443280065391427</v>
      </c>
      <c r="K73" s="8">
        <f t="shared" si="46"/>
        <v>0.15658943912313317</v>
      </c>
      <c r="L73" s="8">
        <f t="shared" si="46"/>
        <v>0.15626885772906007</v>
      </c>
      <c r="M73" s="8">
        <f t="shared" si="46"/>
        <v>0.15600656386118236</v>
      </c>
      <c r="N73" s="8">
        <f t="shared" si="46"/>
        <v>0.1620101790592775</v>
      </c>
      <c r="O73" s="8">
        <f t="shared" si="46"/>
        <v>0.16064042219369262</v>
      </c>
      <c r="P73" s="8">
        <f t="shared" si="46"/>
        <v>0.16238904797954543</v>
      </c>
      <c r="Q73" s="8">
        <f t="shared" si="46"/>
        <v>0.16119415369254611</v>
      </c>
      <c r="R73" s="8">
        <f t="shared" si="46"/>
        <v>0.16422510505469134</v>
      </c>
      <c r="S73" s="8">
        <f t="shared" si="46"/>
        <v>0.163088498293887</v>
      </c>
      <c r="T73" s="8">
        <f t="shared" si="46"/>
        <v>0.16457483021186181</v>
      </c>
      <c r="U73" s="8">
        <f t="shared" si="46"/>
        <v>0.16795550673117779</v>
      </c>
      <c r="V73" s="8">
        <f t="shared" si="46"/>
        <v>0.17011214520039653</v>
      </c>
      <c r="W73" s="8">
        <f t="shared" si="46"/>
        <v>0.17404655321856591</v>
      </c>
      <c r="X73" s="8">
        <f t="shared" si="46"/>
        <v>0.17681521071283327</v>
      </c>
      <c r="Y73" s="8">
        <f t="shared" si="46"/>
        <v>0.18206108807039198</v>
      </c>
      <c r="Z73" s="8">
        <f t="shared" si="46"/>
        <v>0.18363485127765972</v>
      </c>
      <c r="AA73" s="8">
        <f t="shared" si="46"/>
        <v>0.18587892103617107</v>
      </c>
      <c r="AB73" s="8">
        <f t="shared" si="46"/>
        <v>0.1880647032684874</v>
      </c>
      <c r="AC73" s="8">
        <f t="shared" si="46"/>
        <v>0.18873500981973068</v>
      </c>
      <c r="AD73" s="8">
        <f t="shared" si="46"/>
        <v>0.19398088717728976</v>
      </c>
      <c r="AE73" s="8">
        <f t="shared" si="46"/>
        <v>0.195204925227387</v>
      </c>
      <c r="AF73" s="8">
        <f t="shared" si="46"/>
        <v>0.19776957637997133</v>
      </c>
      <c r="AG73" s="8">
        <f t="shared" si="46"/>
        <v>0.20190799073982338</v>
      </c>
      <c r="AH73" s="8">
        <f t="shared" si="46"/>
        <v>0.20441435436621275</v>
      </c>
      <c r="AI73" s="8">
        <f t="shared" ref="AI73:BN73" si="47">AVERAGE(AI47,AI20)</f>
        <v>0.20622126767826071</v>
      </c>
      <c r="AJ73" s="8">
        <f t="shared" si="47"/>
        <v>0.20986423806545457</v>
      </c>
      <c r="AK73" s="8">
        <f t="shared" si="47"/>
        <v>0.21196258900847811</v>
      </c>
      <c r="AL73" s="8">
        <f t="shared" si="47"/>
        <v>0.21490610908133079</v>
      </c>
      <c r="AM73" s="8">
        <f t="shared" si="47"/>
        <v>0.21476039026584298</v>
      </c>
      <c r="AN73" s="8">
        <f t="shared" si="47"/>
        <v>0.22289150017005929</v>
      </c>
      <c r="AO73" s="8">
        <f t="shared" si="47"/>
        <v>0.22577673271671711</v>
      </c>
      <c r="AP73" s="8">
        <f t="shared" si="47"/>
        <v>0.22918655299913016</v>
      </c>
      <c r="AQ73" s="8">
        <f t="shared" si="47"/>
        <v>0.22740878345017959</v>
      </c>
      <c r="AR73" s="8">
        <f t="shared" si="47"/>
        <v>0.23288781091251926</v>
      </c>
      <c r="AS73" s="8">
        <f t="shared" si="47"/>
        <v>0.23510273690793304</v>
      </c>
      <c r="AT73" s="8">
        <f t="shared" si="47"/>
        <v>0.24119378339532099</v>
      </c>
      <c r="AU73" s="8">
        <f t="shared" si="47"/>
        <v>0.24702253601483087</v>
      </c>
      <c r="AV73" s="8">
        <f t="shared" si="47"/>
        <v>0.24769284256607468</v>
      </c>
      <c r="AW73" s="8">
        <f t="shared" si="47"/>
        <v>0.25658169031082734</v>
      </c>
      <c r="AX73" s="8">
        <f t="shared" si="47"/>
        <v>0.26459622516265391</v>
      </c>
      <c r="AY73" s="8">
        <f t="shared" si="47"/>
        <v>0.26809347673435968</v>
      </c>
      <c r="AZ73" s="8">
        <f t="shared" si="47"/>
        <v>0.27080384670243168</v>
      </c>
      <c r="BA73" s="8">
        <f t="shared" si="47"/>
        <v>0.27365993548599188</v>
      </c>
      <c r="BB73" s="8">
        <f t="shared" si="47"/>
        <v>0.27669088684813703</v>
      </c>
      <c r="BC73" s="8">
        <f t="shared" si="47"/>
        <v>0.27788578113513651</v>
      </c>
      <c r="BD73" s="8">
        <f t="shared" si="47"/>
        <v>0.28167447033781806</v>
      </c>
      <c r="BE73" s="8">
        <f t="shared" si="47"/>
        <v>0.2844722715951829</v>
      </c>
      <c r="BF73" s="8">
        <f t="shared" si="47"/>
        <v>0.287299216615645</v>
      </c>
      <c r="BG73" s="8">
        <f t="shared" si="47"/>
        <v>0.28910612992769313</v>
      </c>
      <c r="BH73" s="8">
        <f t="shared" si="47"/>
        <v>0.29306968170895992</v>
      </c>
      <c r="BI73" s="8">
        <f t="shared" si="47"/>
        <v>0.29531375146747135</v>
      </c>
      <c r="BJ73" s="8">
        <f t="shared" si="47"/>
        <v>0.29822812777722613</v>
      </c>
      <c r="BK73" s="8">
        <f t="shared" si="47"/>
        <v>0.29997675356307923</v>
      </c>
      <c r="BL73" s="8">
        <f t="shared" si="47"/>
        <v>0.30201681697990734</v>
      </c>
      <c r="BM73" s="8">
        <f t="shared" si="47"/>
        <v>0.30449403684319926</v>
      </c>
      <c r="BN73" s="8">
        <f t="shared" si="47"/>
        <v>0.30705868799578395</v>
      </c>
      <c r="BO73" s="8">
        <f t="shared" ref="BO73:CU73" si="48">AVERAGE(BO47,BO20)</f>
        <v>0.31000220806863638</v>
      </c>
      <c r="BP73" s="8">
        <f t="shared" si="48"/>
        <v>0.31285829685219629</v>
      </c>
      <c r="BQ73" s="8">
        <f t="shared" si="48"/>
        <v>0.31402404737609835</v>
      </c>
      <c r="BR73" s="8">
        <f t="shared" si="48"/>
        <v>0.31655955476558539</v>
      </c>
      <c r="BS73" s="8">
        <f t="shared" si="48"/>
        <v>0.32011509386348636</v>
      </c>
      <c r="BT73" s="8">
        <f t="shared" si="48"/>
        <v>0.32372892048758256</v>
      </c>
      <c r="BU73" s="8">
        <f t="shared" si="48"/>
        <v>0.32594384648299651</v>
      </c>
      <c r="BV73" s="8">
        <f t="shared" si="48"/>
        <v>0.32894565408204413</v>
      </c>
      <c r="BW73" s="8">
        <f t="shared" si="48"/>
        <v>0.33098571749887257</v>
      </c>
      <c r="BX73" s="8">
        <f t="shared" si="48"/>
        <v>0.33317149973118892</v>
      </c>
      <c r="BY73" s="8">
        <f t="shared" si="48"/>
        <v>0.33666875130289475</v>
      </c>
      <c r="BZ73" s="8">
        <f t="shared" si="48"/>
        <v>0.33917511492928409</v>
      </c>
      <c r="CA73" s="8">
        <f t="shared" si="48"/>
        <v>0.34077802189964901</v>
      </c>
      <c r="CB73" s="8">
        <f t="shared" si="48"/>
        <v>0.3452661614166721</v>
      </c>
      <c r="CC73" s="8">
        <f t="shared" si="48"/>
        <v>0.34785995633235395</v>
      </c>
      <c r="CD73" s="8">
        <f t="shared" si="48"/>
        <v>0.35159035800884014</v>
      </c>
      <c r="CE73" s="8">
        <f t="shared" si="48"/>
        <v>0.35368870895186411</v>
      </c>
      <c r="CF73" s="8">
        <f t="shared" si="48"/>
        <v>0.3560202099996681</v>
      </c>
      <c r="CG73" s="8">
        <f t="shared" si="48"/>
        <v>0.35925516770349608</v>
      </c>
      <c r="CH73" s="8">
        <f t="shared" si="48"/>
        <v>0.36208211272395813</v>
      </c>
      <c r="CI73" s="8">
        <f t="shared" si="48"/>
        <v>0.36458847635034752</v>
      </c>
      <c r="CJ73" s="8">
        <f t="shared" si="48"/>
        <v>0.36925147844595579</v>
      </c>
      <c r="CK73" s="8">
        <f t="shared" si="48"/>
        <v>0.36968863489241893</v>
      </c>
      <c r="CL73" s="8">
        <f t="shared" si="48"/>
        <v>0.37411848688324684</v>
      </c>
      <c r="CM73" s="8">
        <f t="shared" si="48"/>
        <v>0.3747013621451975</v>
      </c>
      <c r="CN73" s="8">
        <f t="shared" si="48"/>
        <v>0.37787803232283068</v>
      </c>
      <c r="CO73" s="8">
        <f t="shared" si="48"/>
        <v>0.38026782089682937</v>
      </c>
      <c r="CP73" s="8">
        <f t="shared" si="48"/>
        <v>0.38370678494234023</v>
      </c>
      <c r="CQ73" s="8">
        <f t="shared" si="48"/>
        <v>0.38577599212226654</v>
      </c>
      <c r="CR73" s="8">
        <f t="shared" si="48"/>
        <v>0.38927324369397237</v>
      </c>
      <c r="CS73" s="8">
        <f t="shared" si="48"/>
        <v>0.39189618237275187</v>
      </c>
      <c r="CT73" s="8">
        <f t="shared" si="48"/>
        <v>0.39629689060048201</v>
      </c>
      <c r="CU73" s="8">
        <f t="shared" si="48"/>
        <v>0.39941527325191983</v>
      </c>
      <c r="CV73" s="8"/>
    </row>
    <row r="74" spans="1:100" x14ac:dyDescent="0.25">
      <c r="A74" s="61">
        <v>17</v>
      </c>
      <c r="B74" s="13" t="s">
        <v>17</v>
      </c>
      <c r="C74" s="8">
        <f t="shared" ref="C74:AH74" si="49">AVERAGE(C48,C21)</f>
        <v>0</v>
      </c>
      <c r="D74" s="8">
        <f t="shared" si="49"/>
        <v>0.68371268226852044</v>
      </c>
      <c r="E74" s="8">
        <f t="shared" si="49"/>
        <v>1.1776703230088956</v>
      </c>
      <c r="F74" s="8">
        <f t="shared" si="49"/>
        <v>1.1817213060794549</v>
      </c>
      <c r="G74" s="8">
        <f t="shared" si="49"/>
        <v>1.1974589381521321</v>
      </c>
      <c r="H74" s="8">
        <f t="shared" si="49"/>
        <v>1.2095244560745175</v>
      </c>
      <c r="I74" s="8">
        <f t="shared" si="49"/>
        <v>1.1992658514641796</v>
      </c>
      <c r="J74" s="8">
        <f t="shared" si="49"/>
        <v>1.2023550903525204</v>
      </c>
      <c r="K74" s="8">
        <f t="shared" si="49"/>
        <v>1.2046865914003244</v>
      </c>
      <c r="L74" s="8">
        <f t="shared" si="49"/>
        <v>1.2074552488945915</v>
      </c>
      <c r="M74" s="8">
        <f t="shared" si="49"/>
        <v>1.2108650691770049</v>
      </c>
      <c r="N74" s="8">
        <f t="shared" si="49"/>
        <v>1.2225225744160246</v>
      </c>
      <c r="O74" s="8">
        <f t="shared" si="49"/>
        <v>1.2297502276642174</v>
      </c>
      <c r="P74" s="8">
        <f t="shared" si="49"/>
        <v>1.2386973629351652</v>
      </c>
      <c r="Q74" s="8">
        <f t="shared" si="49"/>
        <v>1.2457210098416747</v>
      </c>
      <c r="R74" s="8">
        <f t="shared" si="49"/>
        <v>1.2547555764019154</v>
      </c>
      <c r="S74" s="8">
        <f t="shared" si="49"/>
        <v>1.2605260414952308</v>
      </c>
      <c r="T74" s="8">
        <f t="shared" si="49"/>
        <v>1.2676079759279344</v>
      </c>
      <c r="U74" s="8">
        <f t="shared" si="49"/>
        <v>1.2750979230440052</v>
      </c>
      <c r="V74" s="8">
        <f t="shared" si="49"/>
        <v>1.2810141069528078</v>
      </c>
      <c r="W74" s="8">
        <f t="shared" si="49"/>
        <v>1.2867554282830254</v>
      </c>
      <c r="X74" s="8">
        <f t="shared" si="49"/>
        <v>1.2926424684287303</v>
      </c>
      <c r="Y74" s="8">
        <f t="shared" si="49"/>
        <v>1.3000449842555077</v>
      </c>
      <c r="Z74" s="8">
        <f t="shared" si="49"/>
        <v>1.3041542548522629</v>
      </c>
      <c r="AA74" s="8">
        <f t="shared" si="49"/>
        <v>1.3089046882371633</v>
      </c>
      <c r="AB74" s="8">
        <f t="shared" si="49"/>
        <v>1.3120230708886012</v>
      </c>
      <c r="AC74" s="8">
        <f t="shared" si="49"/>
        <v>1.3165694979318185</v>
      </c>
      <c r="AD74" s="8">
        <f t="shared" si="49"/>
        <v>1.3204164746606952</v>
      </c>
      <c r="AE74" s="8">
        <f t="shared" si="49"/>
        <v>1.3235640010752308</v>
      </c>
      <c r="AF74" s="8">
        <f t="shared" si="49"/>
        <v>1.3260120771754251</v>
      </c>
      <c r="AG74" s="8">
        <f t="shared" si="49"/>
        <v>1.3302962103507645</v>
      </c>
      <c r="AH74" s="8">
        <f t="shared" si="49"/>
        <v>1.3315785359270569</v>
      </c>
      <c r="AI74" s="8">
        <f t="shared" ref="AI74:BN74" si="50">AVERAGE(AI48,AI21)</f>
        <v>1.3344637684737144</v>
      </c>
      <c r="AJ74" s="8">
        <f t="shared" si="50"/>
        <v>1.3362415380226649</v>
      </c>
      <c r="AK74" s="8">
        <f t="shared" si="50"/>
        <v>1.3377278699406403</v>
      </c>
      <c r="AL74" s="8">
        <f t="shared" si="50"/>
        <v>1.3391559143324201</v>
      </c>
      <c r="AM74" s="8">
        <f t="shared" si="50"/>
        <v>1.3365329756536406</v>
      </c>
      <c r="AN74" s="8">
        <f t="shared" si="50"/>
        <v>1.3417205654850044</v>
      </c>
      <c r="AO74" s="8">
        <f t="shared" si="50"/>
        <v>1.3441977853482965</v>
      </c>
      <c r="AP74" s="8">
        <f t="shared" si="50"/>
        <v>1.3443435041637843</v>
      </c>
      <c r="AQ74" s="8">
        <f t="shared" si="50"/>
        <v>1.3413708403278335</v>
      </c>
      <c r="AR74" s="8">
        <f t="shared" si="50"/>
        <v>1.3433234724553698</v>
      </c>
      <c r="AS74" s="8">
        <f t="shared" si="50"/>
        <v>1.3439646352435157</v>
      </c>
      <c r="AT74" s="8">
        <f t="shared" si="50"/>
        <v>1.3464709988699055</v>
      </c>
      <c r="AU74" s="8">
        <f t="shared" si="50"/>
        <v>1.3490647937855869</v>
      </c>
      <c r="AV74" s="8">
        <f t="shared" si="50"/>
        <v>1.3518917388060494</v>
      </c>
      <c r="AW74" s="8">
        <f t="shared" si="50"/>
        <v>1.353494645776415</v>
      </c>
      <c r="AX74" s="8">
        <f t="shared" si="50"/>
        <v>1.3579244977672427</v>
      </c>
      <c r="AY74" s="8">
        <f t="shared" si="50"/>
        <v>1.3589153857125589</v>
      </c>
      <c r="AZ74" s="8">
        <f t="shared" si="50"/>
        <v>1.3590028170018515</v>
      </c>
      <c r="BA74" s="8">
        <f t="shared" si="50"/>
        <v>1.3594399734483149</v>
      </c>
      <c r="BB74" s="8">
        <f t="shared" si="50"/>
        <v>1.3589445294756564</v>
      </c>
      <c r="BC74" s="8">
        <f t="shared" si="50"/>
        <v>1.3578079227148523</v>
      </c>
      <c r="BD74" s="8">
        <f t="shared" si="50"/>
        <v>1.3592942546328273</v>
      </c>
      <c r="BE74" s="8">
        <f t="shared" si="50"/>
        <v>1.3588570981863644</v>
      </c>
      <c r="BF74" s="8">
        <f t="shared" si="50"/>
        <v>1.3590028170018515</v>
      </c>
      <c r="BG74" s="8">
        <f t="shared" si="50"/>
        <v>1.3575164850838766</v>
      </c>
      <c r="BH74" s="8">
        <f t="shared" si="50"/>
        <v>1.3584782292660957</v>
      </c>
      <c r="BI74" s="8">
        <f t="shared" si="50"/>
        <v>1.3555929967194382</v>
      </c>
      <c r="BJ74" s="8">
        <f t="shared" si="50"/>
        <v>1.3553889903777556</v>
      </c>
      <c r="BK74" s="8">
        <f t="shared" si="50"/>
        <v>1.3517460199905615</v>
      </c>
      <c r="BL74" s="8">
        <f t="shared" si="50"/>
        <v>1.3455383984507829</v>
      </c>
      <c r="BM74" s="8">
        <f t="shared" si="50"/>
        <v>1.3435274787970524</v>
      </c>
      <c r="BN74" s="8">
        <f t="shared" si="50"/>
        <v>1.3480156183140752</v>
      </c>
      <c r="BO74" s="8">
        <f t="shared" ref="BO74:CU74" si="51">AVERAGE(BO48,BO21)</f>
        <v>1.3471413054211485</v>
      </c>
      <c r="BP74" s="8">
        <f t="shared" si="51"/>
        <v>1.3483653434712457</v>
      </c>
      <c r="BQ74" s="8">
        <f t="shared" si="51"/>
        <v>1.3459755548972467</v>
      </c>
      <c r="BR74" s="8">
        <f t="shared" si="51"/>
        <v>1.3416914217219071</v>
      </c>
      <c r="BS74" s="8">
        <f t="shared" si="51"/>
        <v>1.3407588213027855</v>
      </c>
      <c r="BT74" s="8">
        <f t="shared" si="51"/>
        <v>1.3385147515442737</v>
      </c>
      <c r="BU74" s="8">
        <f t="shared" si="51"/>
        <v>1.3354546564190313</v>
      </c>
      <c r="BV74" s="8">
        <f t="shared" si="51"/>
        <v>1.3341140433165442</v>
      </c>
      <c r="BW74" s="8">
        <f t="shared" si="51"/>
        <v>1.3309956606651061</v>
      </c>
      <c r="BX74" s="8">
        <f t="shared" si="51"/>
        <v>1.3293053224054481</v>
      </c>
      <c r="BY74" s="8">
        <f t="shared" si="51"/>
        <v>1.330820798086521</v>
      </c>
      <c r="BZ74" s="8">
        <f t="shared" si="51"/>
        <v>1.328227003170839</v>
      </c>
      <c r="CA74" s="8">
        <f t="shared" si="51"/>
        <v>1.325604064492059</v>
      </c>
      <c r="CB74" s="8">
        <f t="shared" si="51"/>
        <v>1.3277607029612781</v>
      </c>
      <c r="CC74" s="8">
        <f t="shared" si="51"/>
        <v>1.327061252646937</v>
      </c>
      <c r="CD74" s="8">
        <f t="shared" si="51"/>
        <v>1.3284018657494241</v>
      </c>
      <c r="CE74" s="8">
        <f t="shared" si="51"/>
        <v>1.326798958779059</v>
      </c>
      <c r="CF74" s="8">
        <f t="shared" si="51"/>
        <v>1.3235348573121333</v>
      </c>
      <c r="CG74" s="8">
        <f t="shared" si="51"/>
        <v>1.3216696564738903</v>
      </c>
      <c r="CH74" s="8">
        <f t="shared" si="51"/>
        <v>1.3211450687381343</v>
      </c>
      <c r="CI74" s="8">
        <f t="shared" si="51"/>
        <v>1.3208536311071586</v>
      </c>
      <c r="CJ74" s="8">
        <f t="shared" si="51"/>
        <v>1.3213782188429146</v>
      </c>
      <c r="CK74" s="8">
        <f t="shared" si="51"/>
        <v>1.3254874894396691</v>
      </c>
      <c r="CL74" s="8">
        <f t="shared" si="51"/>
        <v>1.3248754704146208</v>
      </c>
      <c r="CM74" s="8">
        <f t="shared" si="51"/>
        <v>1.3191341490844031</v>
      </c>
      <c r="CN74" s="8">
        <f t="shared" si="51"/>
        <v>1.3187261364010374</v>
      </c>
      <c r="CO74" s="8">
        <f t="shared" si="51"/>
        <v>1.3170357981413794</v>
      </c>
      <c r="CP74" s="8">
        <f t="shared" si="51"/>
        <v>1.3155786099865021</v>
      </c>
      <c r="CQ74" s="8">
        <f t="shared" si="51"/>
        <v>1.3155494662234049</v>
      </c>
      <c r="CR74" s="8">
        <f t="shared" si="51"/>
        <v>1.3155203224603067</v>
      </c>
      <c r="CS74" s="8">
        <f t="shared" si="51"/>
        <v>1.3162780603008435</v>
      </c>
      <c r="CT74" s="8">
        <f t="shared" si="51"/>
        <v>1.316307204063941</v>
      </c>
      <c r="CU74" s="8">
        <f t="shared" si="51"/>
        <v>1.3155203224603071</v>
      </c>
      <c r="CV74" s="8"/>
    </row>
    <row r="75" spans="1:100" x14ac:dyDescent="0.25">
      <c r="A75" s="61">
        <v>18</v>
      </c>
      <c r="B75" s="13" t="s">
        <v>18</v>
      </c>
      <c r="C75" s="8">
        <f t="shared" ref="C75:AH75" si="52">AVERAGE(C49,C22)</f>
        <v>0</v>
      </c>
      <c r="D75" s="8">
        <f t="shared" si="52"/>
        <v>0.11494300165673445</v>
      </c>
      <c r="E75" s="8">
        <f t="shared" si="52"/>
        <v>0.29784925885695784</v>
      </c>
      <c r="F75" s="8">
        <f t="shared" si="52"/>
        <v>0.35835171104747204</v>
      </c>
      <c r="G75" s="8">
        <f t="shared" si="52"/>
        <v>0.36907661586737056</v>
      </c>
      <c r="H75" s="8">
        <f t="shared" si="52"/>
        <v>0.37475964967139286</v>
      </c>
      <c r="I75" s="8">
        <f t="shared" si="52"/>
        <v>0.37633341287866034</v>
      </c>
      <c r="J75" s="8">
        <f t="shared" si="52"/>
        <v>0.38032610842302456</v>
      </c>
      <c r="K75" s="8">
        <f t="shared" si="52"/>
        <v>0.3834153473113649</v>
      </c>
      <c r="L75" s="8">
        <f t="shared" si="52"/>
        <v>0.39195446989894711</v>
      </c>
      <c r="M75" s="8">
        <f t="shared" si="52"/>
        <v>0.401163899037773</v>
      </c>
      <c r="N75" s="8">
        <f t="shared" si="52"/>
        <v>0.41410372985308513</v>
      </c>
      <c r="O75" s="8">
        <f t="shared" si="52"/>
        <v>0.42296343383474033</v>
      </c>
      <c r="P75" s="8">
        <f t="shared" si="52"/>
        <v>0.42858818011256716</v>
      </c>
      <c r="Q75" s="8">
        <f t="shared" si="52"/>
        <v>0.43336775726056576</v>
      </c>
      <c r="R75" s="8">
        <f t="shared" si="52"/>
        <v>0.43969195385273396</v>
      </c>
      <c r="S75" s="8">
        <f t="shared" si="52"/>
        <v>0.44359721810780617</v>
      </c>
      <c r="T75" s="8">
        <f t="shared" si="52"/>
        <v>0.44700703839021882</v>
      </c>
      <c r="U75" s="8">
        <f t="shared" si="52"/>
        <v>0.45035857114643729</v>
      </c>
      <c r="V75" s="8">
        <f t="shared" si="52"/>
        <v>0.45254435337875371</v>
      </c>
      <c r="W75" s="8">
        <f t="shared" si="52"/>
        <v>0.4547301356110699</v>
      </c>
      <c r="X75" s="8">
        <f t="shared" si="52"/>
        <v>0.45878111868162935</v>
      </c>
      <c r="Y75" s="8">
        <f t="shared" si="52"/>
        <v>0.46309439562006649</v>
      </c>
      <c r="Z75" s="8">
        <f t="shared" si="52"/>
        <v>0.46463901506423683</v>
      </c>
      <c r="AA75" s="8">
        <f t="shared" si="52"/>
        <v>0.46755339137399166</v>
      </c>
      <c r="AB75" s="8">
        <f t="shared" si="52"/>
        <v>0.46880657318718666</v>
      </c>
      <c r="AC75" s="8">
        <f t="shared" si="52"/>
        <v>0.47070091778852707</v>
      </c>
      <c r="AD75" s="8">
        <f t="shared" si="52"/>
        <v>0.47367358162447754</v>
      </c>
      <c r="AE75" s="8">
        <f t="shared" si="52"/>
        <v>0.47466446956979369</v>
      </c>
      <c r="AF75" s="8">
        <f t="shared" si="52"/>
        <v>0.47670453298662224</v>
      </c>
      <c r="AG75" s="8">
        <f t="shared" si="52"/>
        <v>0.47947319048088954</v>
      </c>
      <c r="AH75" s="8">
        <f t="shared" si="52"/>
        <v>0.4813675350822304</v>
      </c>
      <c r="AI75" s="8">
        <f t="shared" ref="AI75:BN75" si="53">AVERAGE(AI49,AI22)</f>
        <v>0.48302872957879084</v>
      </c>
      <c r="AJ75" s="8">
        <f t="shared" si="53"/>
        <v>0.4862053997564238</v>
      </c>
      <c r="AK75" s="8">
        <f t="shared" si="53"/>
        <v>0.48783745048988658</v>
      </c>
      <c r="AL75" s="8">
        <f t="shared" si="53"/>
        <v>0.48952778874954483</v>
      </c>
      <c r="AM75" s="8">
        <f t="shared" si="53"/>
        <v>0.48809974435776471</v>
      </c>
      <c r="AN75" s="8">
        <f t="shared" si="53"/>
        <v>0.49512339126427413</v>
      </c>
      <c r="AO75" s="8">
        <f t="shared" si="53"/>
        <v>0.4985332115466875</v>
      </c>
      <c r="AP75" s="8">
        <f t="shared" si="53"/>
        <v>0.5008647125944915</v>
      </c>
      <c r="AQ75" s="8">
        <f t="shared" si="53"/>
        <v>0.49663886694534665</v>
      </c>
      <c r="AR75" s="8">
        <f t="shared" si="53"/>
        <v>0.5014475878564425</v>
      </c>
      <c r="AS75" s="8">
        <f t="shared" si="53"/>
        <v>0.50217618193388125</v>
      </c>
      <c r="AT75" s="8">
        <f t="shared" si="53"/>
        <v>0.50721805294975775</v>
      </c>
      <c r="AU75" s="8">
        <f t="shared" si="53"/>
        <v>0.5109484546262435</v>
      </c>
      <c r="AV75" s="8">
        <f t="shared" si="53"/>
        <v>0.51575717553733946</v>
      </c>
      <c r="AW75" s="8">
        <f t="shared" si="53"/>
        <v>0.51855497679470419</v>
      </c>
      <c r="AX75" s="8">
        <f t="shared" si="53"/>
        <v>0.52607406767387244</v>
      </c>
      <c r="AY75" s="8">
        <f t="shared" si="53"/>
        <v>0.52846385624787118</v>
      </c>
      <c r="AZ75" s="8">
        <f t="shared" si="53"/>
        <v>0.529833613113456</v>
      </c>
      <c r="BA75" s="8">
        <f t="shared" si="53"/>
        <v>0.53161138266240682</v>
      </c>
      <c r="BB75" s="8">
        <f t="shared" si="53"/>
        <v>0.53321428963277206</v>
      </c>
      <c r="BC75" s="8">
        <f t="shared" si="53"/>
        <v>0.53420517757808872</v>
      </c>
      <c r="BD75" s="8">
        <f t="shared" si="53"/>
        <v>0.53601209089013702</v>
      </c>
      <c r="BE75" s="8">
        <f t="shared" si="53"/>
        <v>0.53668239744138058</v>
      </c>
      <c r="BF75" s="8">
        <f t="shared" si="53"/>
        <v>0.53857674204272121</v>
      </c>
      <c r="BG75" s="8">
        <f t="shared" si="53"/>
        <v>0.53980078009281851</v>
      </c>
      <c r="BH75" s="8">
        <f t="shared" si="53"/>
        <v>0.54239457500850041</v>
      </c>
      <c r="BI75" s="8">
        <f t="shared" si="53"/>
        <v>0.54265686887637832</v>
      </c>
      <c r="BJ75" s="8">
        <f t="shared" si="53"/>
        <v>0.54414320079435341</v>
      </c>
      <c r="BK75" s="8">
        <f t="shared" si="53"/>
        <v>0.54484265110869412</v>
      </c>
      <c r="BL75" s="8">
        <f t="shared" si="53"/>
        <v>0.54647470184215718</v>
      </c>
      <c r="BM75" s="8">
        <f t="shared" si="53"/>
        <v>0.54679528323623017</v>
      </c>
      <c r="BN75" s="8">
        <f t="shared" si="53"/>
        <v>0.54796103376013217</v>
      </c>
      <c r="BO75" s="8">
        <f t="shared" ref="BO75:CU75" si="54">AVERAGE(BO49,BO22)</f>
        <v>0.54874791536376644</v>
      </c>
      <c r="BP75" s="8">
        <f t="shared" si="54"/>
        <v>0.55078797878059471</v>
      </c>
      <c r="BQ75" s="8">
        <f t="shared" si="54"/>
        <v>0.5524783170402523</v>
      </c>
      <c r="BR75" s="8">
        <f t="shared" si="54"/>
        <v>0.55247831704025274</v>
      </c>
      <c r="BS75" s="8">
        <f t="shared" si="54"/>
        <v>0.55376064261654478</v>
      </c>
      <c r="BT75" s="8">
        <f t="shared" si="54"/>
        <v>0.55530526206071495</v>
      </c>
      <c r="BU75" s="8">
        <f t="shared" si="54"/>
        <v>0.5571996066620557</v>
      </c>
      <c r="BV75" s="8">
        <f t="shared" si="54"/>
        <v>0.55830706965976262</v>
      </c>
      <c r="BW75" s="8">
        <f t="shared" si="54"/>
        <v>0.55851107600144534</v>
      </c>
      <c r="BX75" s="8">
        <f t="shared" si="54"/>
        <v>0.56011398297181081</v>
      </c>
      <c r="BY75" s="8">
        <f t="shared" si="54"/>
        <v>0.56227062144102946</v>
      </c>
      <c r="BZ75" s="8">
        <f t="shared" si="54"/>
        <v>0.56171688994217617</v>
      </c>
      <c r="CA75" s="8">
        <f t="shared" si="54"/>
        <v>0.56334894067563857</v>
      </c>
      <c r="CB75" s="8">
        <f t="shared" si="54"/>
        <v>0.56524328527697942</v>
      </c>
      <c r="CC75" s="8">
        <f t="shared" si="54"/>
        <v>0.56731249245690551</v>
      </c>
      <c r="CD75" s="8">
        <f t="shared" si="54"/>
        <v>0.56856567427010007</v>
      </c>
      <c r="CE75" s="8">
        <f t="shared" si="54"/>
        <v>0.56906111824275829</v>
      </c>
      <c r="CF75" s="8">
        <f t="shared" si="54"/>
        <v>0.57043087510834345</v>
      </c>
      <c r="CG75" s="8">
        <f t="shared" si="54"/>
        <v>0.57153833810605059</v>
      </c>
      <c r="CH75" s="8">
        <f t="shared" si="54"/>
        <v>0.57203378207870859</v>
      </c>
      <c r="CI75" s="8">
        <f t="shared" si="54"/>
        <v>0.57354925775978127</v>
      </c>
      <c r="CJ75" s="8">
        <f t="shared" si="54"/>
        <v>0.57564760870280518</v>
      </c>
      <c r="CK75" s="8">
        <f t="shared" si="54"/>
        <v>0.57535617107182913</v>
      </c>
      <c r="CL75" s="8">
        <f t="shared" si="54"/>
        <v>0.57704650933148738</v>
      </c>
      <c r="CM75" s="8">
        <f t="shared" si="54"/>
        <v>0.57675507170051166</v>
      </c>
      <c r="CN75" s="8">
        <f t="shared" si="54"/>
        <v>0.57789167846131595</v>
      </c>
      <c r="CO75" s="8">
        <f t="shared" si="54"/>
        <v>0.57990259811504696</v>
      </c>
      <c r="CP75" s="8">
        <f t="shared" si="54"/>
        <v>0.58071862348177838</v>
      </c>
      <c r="CQ75" s="8">
        <f t="shared" si="54"/>
        <v>0.58106834863894885</v>
      </c>
      <c r="CR75" s="8">
        <f t="shared" si="54"/>
        <v>0.58232153045214363</v>
      </c>
      <c r="CS75" s="8">
        <f t="shared" si="54"/>
        <v>0.58441988139516732</v>
      </c>
      <c r="CT75" s="8">
        <f t="shared" si="54"/>
        <v>0.5865473761012886</v>
      </c>
      <c r="CU75" s="8">
        <f t="shared" si="54"/>
        <v>0.58841257693953164</v>
      </c>
      <c r="CV75" s="8"/>
    </row>
    <row r="76" spans="1:100" x14ac:dyDescent="0.25">
      <c r="B76" s="13" t="s">
        <v>19</v>
      </c>
      <c r="C76" s="8">
        <f t="shared" ref="C76:AH76" si="55">AVERAGE(C51,C24)</f>
        <v>0</v>
      </c>
      <c r="D76" s="8">
        <f t="shared" si="55"/>
        <v>0.24885859308997663</v>
      </c>
      <c r="E76" s="8">
        <f t="shared" si="55"/>
        <v>0.36420960743007941</v>
      </c>
      <c r="F76" s="8">
        <f t="shared" si="55"/>
        <v>0.30976905796385629</v>
      </c>
      <c r="G76" s="8">
        <f t="shared" si="55"/>
        <v>0.27829379381850217</v>
      </c>
      <c r="H76" s="8">
        <f t="shared" si="55"/>
        <v>0.26538310676628757</v>
      </c>
      <c r="I76" s="8">
        <f t="shared" si="55"/>
        <v>0.28872726100742502</v>
      </c>
      <c r="J76" s="8">
        <f t="shared" si="55"/>
        <v>0.30804957594110077</v>
      </c>
      <c r="K76" s="8">
        <f t="shared" si="55"/>
        <v>0.30971077043766088</v>
      </c>
      <c r="L76" s="8">
        <f t="shared" si="55"/>
        <v>0.31650126723939009</v>
      </c>
      <c r="M76" s="8">
        <f t="shared" si="55"/>
        <v>0.31871619323480416</v>
      </c>
      <c r="N76" s="8">
        <f t="shared" si="55"/>
        <v>0.3242535082233387</v>
      </c>
      <c r="O76" s="8">
        <f t="shared" si="55"/>
        <v>0.3255358337996308</v>
      </c>
      <c r="P76" s="8">
        <f t="shared" si="55"/>
        <v>0.32635185916636217</v>
      </c>
      <c r="Q76" s="8">
        <f t="shared" si="55"/>
        <v>0.32597299024609416</v>
      </c>
      <c r="R76" s="8">
        <f t="shared" si="55"/>
        <v>0.32839192258319072</v>
      </c>
      <c r="S76" s="8">
        <f t="shared" si="55"/>
        <v>0.32772161603194727</v>
      </c>
      <c r="T76" s="8">
        <f t="shared" si="55"/>
        <v>0.32932452300231219</v>
      </c>
      <c r="U76" s="8">
        <f t="shared" si="55"/>
        <v>0.32935366676540989</v>
      </c>
      <c r="V76" s="8">
        <f t="shared" si="55"/>
        <v>0.33276348704782327</v>
      </c>
      <c r="W76" s="8">
        <f t="shared" si="55"/>
        <v>0.33162688028701898</v>
      </c>
      <c r="X76" s="8">
        <f t="shared" si="55"/>
        <v>0.33835908956255312</v>
      </c>
      <c r="Y76" s="8">
        <f t="shared" si="55"/>
        <v>0.33783450182679675</v>
      </c>
      <c r="Z76" s="8">
        <f t="shared" si="55"/>
        <v>0.34867598169908559</v>
      </c>
      <c r="AA76" s="8">
        <f t="shared" si="55"/>
        <v>0.34048658426867395</v>
      </c>
      <c r="AB76" s="8">
        <f t="shared" si="55"/>
        <v>0.3444501360499409</v>
      </c>
      <c r="AC76" s="8">
        <f t="shared" si="55"/>
        <v>0.34861769417289024</v>
      </c>
      <c r="AD76" s="8">
        <f t="shared" si="55"/>
        <v>0.34599475549411085</v>
      </c>
      <c r="AE76" s="8">
        <f t="shared" si="55"/>
        <v>0.34634448065128137</v>
      </c>
      <c r="AF76" s="8">
        <f t="shared" si="55"/>
        <v>0.34803481891093935</v>
      </c>
      <c r="AG76" s="8">
        <f t="shared" si="55"/>
        <v>0.35059947006352377</v>
      </c>
      <c r="AH76" s="8">
        <f t="shared" si="55"/>
        <v>0.3598963304916421</v>
      </c>
      <c r="AI76" s="8">
        <f t="shared" ref="AI76:BN76" si="56">AVERAGE(AI51,AI24)</f>
        <v>0.35494189076505872</v>
      </c>
      <c r="AJ76" s="8">
        <f t="shared" si="56"/>
        <v>0.35960489286066666</v>
      </c>
      <c r="AK76" s="8">
        <f t="shared" si="56"/>
        <v>0.36045006199049567</v>
      </c>
      <c r="AL76" s="8">
        <f t="shared" si="56"/>
        <v>0.37000921628649214</v>
      </c>
      <c r="AM76" s="8">
        <f t="shared" si="56"/>
        <v>0.35966318038686185</v>
      </c>
      <c r="AN76" s="8">
        <f t="shared" si="56"/>
        <v>0.36703655245054179</v>
      </c>
      <c r="AO76" s="8">
        <f t="shared" si="56"/>
        <v>0.36951377231383387</v>
      </c>
      <c r="AP76" s="8">
        <f t="shared" si="56"/>
        <v>0.37137897315207674</v>
      </c>
      <c r="AQ76" s="8">
        <f t="shared" si="56"/>
        <v>0.36898918457807761</v>
      </c>
      <c r="AR76" s="8">
        <f t="shared" si="56"/>
        <v>0.3726904424914666</v>
      </c>
      <c r="AS76" s="8">
        <f t="shared" si="56"/>
        <v>0.37254472367597902</v>
      </c>
      <c r="AT76" s="8">
        <f t="shared" si="56"/>
        <v>0.37738258835017241</v>
      </c>
      <c r="AU76" s="8">
        <f t="shared" si="56"/>
        <v>0.3812295650790487</v>
      </c>
      <c r="AV76" s="8">
        <f t="shared" si="56"/>
        <v>0.38600914222704713</v>
      </c>
      <c r="AW76" s="8">
        <f t="shared" si="56"/>
        <v>0.38883608724750951</v>
      </c>
      <c r="AX76" s="8">
        <f t="shared" si="56"/>
        <v>0.39498542126109237</v>
      </c>
      <c r="AY76" s="8">
        <f t="shared" si="56"/>
        <v>0.39711291596721376</v>
      </c>
      <c r="AZ76" s="8">
        <f t="shared" si="56"/>
        <v>0.3982786664911156</v>
      </c>
      <c r="BA76" s="8">
        <f t="shared" si="56"/>
        <v>0.40040616119723693</v>
      </c>
      <c r="BB76" s="8">
        <f t="shared" si="56"/>
        <v>0.40142619290565112</v>
      </c>
      <c r="BC76" s="8">
        <f t="shared" si="56"/>
        <v>0.40101818022228541</v>
      </c>
      <c r="BD76" s="8">
        <f t="shared" si="56"/>
        <v>0.40352454384867442</v>
      </c>
      <c r="BE76" s="8">
        <f t="shared" si="56"/>
        <v>0.40337882503318689</v>
      </c>
      <c r="BF76" s="8">
        <f t="shared" si="56"/>
        <v>0.40571032608099084</v>
      </c>
      <c r="BG76" s="8">
        <f t="shared" si="56"/>
        <v>0.40585604489647847</v>
      </c>
      <c r="BH76" s="8">
        <f t="shared" si="56"/>
        <v>0.40812925841808717</v>
      </c>
      <c r="BI76" s="8">
        <f t="shared" si="56"/>
        <v>0.40839155228596535</v>
      </c>
      <c r="BJ76" s="8">
        <f t="shared" si="56"/>
        <v>0.40932415270508699</v>
      </c>
      <c r="BK76" s="8">
        <f t="shared" si="56"/>
        <v>0.41215109772554948</v>
      </c>
      <c r="BL76" s="8">
        <f t="shared" si="56"/>
        <v>0.41247167911962224</v>
      </c>
      <c r="BM76" s="8">
        <f t="shared" si="56"/>
        <v>0.41360828588042692</v>
      </c>
      <c r="BN76" s="8">
        <f t="shared" si="56"/>
        <v>0.41474489264123138</v>
      </c>
      <c r="BO76" s="8">
        <f t="shared" ref="BO76:CU76" si="57">AVERAGE(BO51,BO24)</f>
        <v>0.41518204908769463</v>
      </c>
      <c r="BP76" s="8">
        <f t="shared" si="57"/>
        <v>0.41593978692823091</v>
      </c>
      <c r="BQ76" s="8">
        <f t="shared" si="57"/>
        <v>0.41646437466398667</v>
      </c>
      <c r="BR76" s="8">
        <f t="shared" si="57"/>
        <v>0.41751355013549868</v>
      </c>
      <c r="BS76" s="8">
        <f t="shared" si="57"/>
        <v>0.41899988205347383</v>
      </c>
      <c r="BT76" s="8">
        <f t="shared" si="57"/>
        <v>0.41934960721064435</v>
      </c>
      <c r="BU76" s="8">
        <f t="shared" si="57"/>
        <v>0.41943703849993713</v>
      </c>
      <c r="BV76" s="8">
        <f t="shared" si="57"/>
        <v>0.42130223933818023</v>
      </c>
      <c r="BW76" s="8">
        <f t="shared" si="57"/>
        <v>0.42101080170720473</v>
      </c>
      <c r="BX76" s="8">
        <f t="shared" si="57"/>
        <v>0.42255542115137495</v>
      </c>
      <c r="BY76" s="8">
        <f t="shared" si="57"/>
        <v>0.42398346554315469</v>
      </c>
      <c r="BZ76" s="8">
        <f t="shared" si="57"/>
        <v>0.4237503154383746</v>
      </c>
      <c r="CA76" s="8">
        <f t="shared" si="57"/>
        <v>0.42439147822652007</v>
      </c>
      <c r="CB76" s="8">
        <f t="shared" si="57"/>
        <v>0.42651897293264163</v>
      </c>
      <c r="CC76" s="8">
        <f t="shared" si="57"/>
        <v>0.42861732387566526</v>
      </c>
      <c r="CD76" s="8">
        <f t="shared" si="57"/>
        <v>0.42914191161142112</v>
      </c>
      <c r="CE76" s="8">
        <f t="shared" si="57"/>
        <v>0.42908362408522577</v>
      </c>
      <c r="CF76" s="8">
        <f t="shared" si="57"/>
        <v>0.42989964945195747</v>
      </c>
      <c r="CG76" s="8">
        <f t="shared" si="57"/>
        <v>0.43077396234488385</v>
      </c>
      <c r="CH76" s="8">
        <f t="shared" si="57"/>
        <v>0.43176485029020034</v>
      </c>
      <c r="CI76" s="8">
        <f t="shared" si="57"/>
        <v>0.4326100194200293</v>
      </c>
      <c r="CJ76" s="8">
        <f t="shared" si="57"/>
        <v>0.43499980799402871</v>
      </c>
      <c r="CK76" s="8">
        <f t="shared" si="57"/>
        <v>0.43307631962959026</v>
      </c>
      <c r="CL76" s="8">
        <f t="shared" si="57"/>
        <v>0.435174670572614</v>
      </c>
      <c r="CM76" s="8">
        <f t="shared" si="57"/>
        <v>0.43430035767968733</v>
      </c>
      <c r="CN76" s="8">
        <f t="shared" si="57"/>
        <v>0.43520381433571148</v>
      </c>
      <c r="CO76" s="8">
        <f t="shared" si="57"/>
        <v>0.4359615521762476</v>
      </c>
      <c r="CP76" s="8">
        <f t="shared" si="57"/>
        <v>0.43814733440856396</v>
      </c>
      <c r="CQ76" s="8">
        <f t="shared" si="57"/>
        <v>0.43803075935617386</v>
      </c>
      <c r="CR76" s="8">
        <f t="shared" si="57"/>
        <v>0.43937137245866109</v>
      </c>
      <c r="CS76" s="8">
        <f t="shared" si="57"/>
        <v>0.44088684813973361</v>
      </c>
      <c r="CT76" s="8">
        <f t="shared" si="57"/>
        <v>0.44435495594834218</v>
      </c>
      <c r="CU76" s="8">
        <f t="shared" si="57"/>
        <v>0.45414726034911901</v>
      </c>
      <c r="CV76" s="8"/>
    </row>
    <row r="77" spans="1:100" x14ac:dyDescent="0.25">
      <c r="B77" s="13" t="s">
        <v>20</v>
      </c>
      <c r="C77" s="8">
        <f t="shared" ref="C77:AH77" si="58">AVERAGE(C52,C25)</f>
        <v>0</v>
      </c>
      <c r="D77" s="8">
        <f t="shared" si="58"/>
        <v>-1.7623233545088428E-2</v>
      </c>
      <c r="E77" s="8">
        <f t="shared" si="58"/>
        <v>0.23581093035120629</v>
      </c>
      <c r="F77" s="8">
        <f t="shared" si="58"/>
        <v>0.2519857188703466</v>
      </c>
      <c r="G77" s="8">
        <f t="shared" si="58"/>
        <v>0.25565783302063794</v>
      </c>
      <c r="H77" s="8">
        <f t="shared" si="58"/>
        <v>0.27165775896119293</v>
      </c>
      <c r="I77" s="8">
        <f t="shared" si="58"/>
        <v>0.30132610979449898</v>
      </c>
      <c r="J77" s="8">
        <f t="shared" si="58"/>
        <v>0.31680144799929777</v>
      </c>
      <c r="K77" s="8">
        <f t="shared" si="58"/>
        <v>0.33245164878268219</v>
      </c>
      <c r="L77" s="8">
        <f t="shared" si="58"/>
        <v>0.34180679673699566</v>
      </c>
      <c r="M77" s="8">
        <f t="shared" si="58"/>
        <v>0.34786869946128618</v>
      </c>
      <c r="N77" s="8">
        <f t="shared" si="58"/>
        <v>0.35477577131540561</v>
      </c>
      <c r="O77" s="8">
        <f t="shared" si="58"/>
        <v>0.35964277975269637</v>
      </c>
      <c r="P77" s="8">
        <f t="shared" si="58"/>
        <v>0.36337318142918296</v>
      </c>
      <c r="Q77" s="8">
        <f t="shared" si="58"/>
        <v>0.36561725118769439</v>
      </c>
      <c r="R77" s="8">
        <f t="shared" si="58"/>
        <v>0.3682401898664735</v>
      </c>
      <c r="S77" s="8">
        <f t="shared" si="58"/>
        <v>0.36928936533798545</v>
      </c>
      <c r="T77" s="8">
        <f t="shared" si="58"/>
        <v>0.3714751475703017</v>
      </c>
      <c r="U77" s="8">
        <f t="shared" si="58"/>
        <v>0.37371921732881319</v>
      </c>
      <c r="V77" s="8">
        <f t="shared" si="58"/>
        <v>0.37698331879573865</v>
      </c>
      <c r="W77" s="8">
        <f t="shared" si="58"/>
        <v>0.3800434139209814</v>
      </c>
      <c r="X77" s="8">
        <f t="shared" si="58"/>
        <v>0.38345323420339483</v>
      </c>
      <c r="Y77" s="8">
        <f t="shared" si="58"/>
        <v>0.38724192340607616</v>
      </c>
      <c r="Z77" s="8">
        <f t="shared" si="58"/>
        <v>0.38872825532405131</v>
      </c>
      <c r="AA77" s="8">
        <f t="shared" si="58"/>
        <v>0.39082660626707472</v>
      </c>
      <c r="AB77" s="8">
        <f t="shared" si="58"/>
        <v>0.39301238849939102</v>
      </c>
      <c r="AC77" s="8">
        <f t="shared" si="58"/>
        <v>0.39438214536497596</v>
      </c>
      <c r="AD77" s="8">
        <f t="shared" si="58"/>
        <v>0.39645135254490205</v>
      </c>
      <c r="AE77" s="8">
        <f t="shared" si="58"/>
        <v>0.39726737791163341</v>
      </c>
      <c r="AF77" s="8">
        <f t="shared" si="58"/>
        <v>0.39889942864509625</v>
      </c>
      <c r="AG77" s="8">
        <f t="shared" si="58"/>
        <v>0.39954059143324228</v>
      </c>
      <c r="AH77" s="8">
        <f t="shared" si="58"/>
        <v>0.40108521087741256</v>
      </c>
      <c r="AI77" s="8">
        <f t="shared" ref="AI77:BN77" si="59">AVERAGE(AI52,AI25)</f>
        <v>0.4017846611917536</v>
      </c>
      <c r="AJ77" s="8">
        <f t="shared" si="59"/>
        <v>0.40295041171565565</v>
      </c>
      <c r="AK77" s="8">
        <f t="shared" si="59"/>
        <v>0.40397044342406996</v>
      </c>
      <c r="AL77" s="8">
        <f t="shared" si="59"/>
        <v>0.40516533771106961</v>
      </c>
      <c r="AM77" s="8">
        <f t="shared" si="59"/>
        <v>0.40574821297302055</v>
      </c>
      <c r="AN77" s="8">
        <f t="shared" si="59"/>
        <v>0.40670995715523955</v>
      </c>
      <c r="AO77" s="8">
        <f t="shared" si="59"/>
        <v>0.40738026370648328</v>
      </c>
      <c r="AP77" s="8">
        <f t="shared" si="59"/>
        <v>0.40784656391604418</v>
      </c>
      <c r="AQ77" s="8">
        <f t="shared" si="59"/>
        <v>0.40863344551967795</v>
      </c>
      <c r="AR77" s="8">
        <f t="shared" si="59"/>
        <v>0.40959518970189701</v>
      </c>
      <c r="AS77" s="8">
        <f t="shared" si="59"/>
        <v>0.40971176475428733</v>
      </c>
      <c r="AT77" s="8">
        <f t="shared" si="59"/>
        <v>0.41079008398889671</v>
      </c>
      <c r="AU77" s="8">
        <f t="shared" si="59"/>
        <v>0.41122724043535996</v>
      </c>
      <c r="AV77" s="8">
        <f t="shared" si="59"/>
        <v>0.41248042224855458</v>
      </c>
      <c r="AW77" s="8">
        <f t="shared" si="59"/>
        <v>0.41221812838067662</v>
      </c>
      <c r="AX77" s="8">
        <f t="shared" si="59"/>
        <v>0.41370446029865171</v>
      </c>
      <c r="AY77" s="8">
        <f t="shared" si="59"/>
        <v>0.41387932287723705</v>
      </c>
      <c r="AZ77" s="8">
        <f t="shared" si="59"/>
        <v>0.41411247298201737</v>
      </c>
      <c r="BA77" s="8">
        <f t="shared" si="59"/>
        <v>0.41484106705945623</v>
      </c>
      <c r="BB77" s="8">
        <f t="shared" si="59"/>
        <v>0.41539479855830963</v>
      </c>
      <c r="BC77" s="8">
        <f t="shared" si="59"/>
        <v>0.41527822350591942</v>
      </c>
      <c r="BD77" s="8">
        <f t="shared" si="59"/>
        <v>0.4164731177929189</v>
      </c>
      <c r="BE77" s="8">
        <f t="shared" si="59"/>
        <v>0.41723085563345524</v>
      </c>
      <c r="BF77" s="8">
        <f t="shared" si="59"/>
        <v>0.41755143702752806</v>
      </c>
      <c r="BG77" s="8">
        <f t="shared" si="59"/>
        <v>0.41778458713230859</v>
      </c>
      <c r="BH77" s="8">
        <f t="shared" si="59"/>
        <v>0.41871718755143006</v>
      </c>
      <c r="BI77" s="8">
        <f t="shared" si="59"/>
        <v>0.41897948141930813</v>
      </c>
      <c r="BJ77" s="8">
        <f t="shared" si="59"/>
        <v>0.41918348776099101</v>
      </c>
      <c r="BK77" s="8">
        <f t="shared" si="59"/>
        <v>0.42034923828489312</v>
      </c>
      <c r="BL77" s="8">
        <f t="shared" si="59"/>
        <v>0.42037838204799038</v>
      </c>
      <c r="BM77" s="8">
        <f t="shared" si="59"/>
        <v>0.42093211354684423</v>
      </c>
      <c r="BN77" s="8">
        <f t="shared" si="59"/>
        <v>0.42136926999330737</v>
      </c>
      <c r="BO77" s="8">
        <f t="shared" ref="BO77:CU77" si="60">AVERAGE(BO52,BO25)</f>
        <v>0.42168985138738058</v>
      </c>
      <c r="BP77" s="8">
        <f t="shared" si="60"/>
        <v>0.42203957654455104</v>
      </c>
      <c r="BQ77" s="8">
        <f t="shared" si="60"/>
        <v>0.42270988309579449</v>
      </c>
      <c r="BR77" s="8">
        <f t="shared" si="60"/>
        <v>0.42314703954225791</v>
      </c>
      <c r="BS77" s="8">
        <f t="shared" si="60"/>
        <v>0.42361333975181875</v>
      </c>
      <c r="BT77" s="8">
        <f t="shared" si="60"/>
        <v>0.42393392114589168</v>
      </c>
      <c r="BU77" s="8">
        <f t="shared" si="60"/>
        <v>0.4244585088816476</v>
      </c>
      <c r="BV77" s="8">
        <f t="shared" si="60"/>
        <v>0.42466251522333048</v>
      </c>
      <c r="BW77" s="8">
        <f t="shared" si="60"/>
        <v>0.42498309661740347</v>
      </c>
      <c r="BX77" s="8">
        <f t="shared" si="60"/>
        <v>0.4253328217745741</v>
      </c>
      <c r="BY77" s="8">
        <f t="shared" si="60"/>
        <v>0.42585740951033002</v>
      </c>
      <c r="BZ77" s="8">
        <f t="shared" si="60"/>
        <v>0.42603227208891525</v>
      </c>
      <c r="CA77" s="8">
        <f t="shared" si="60"/>
        <v>0.42661514735086636</v>
      </c>
      <c r="CB77" s="8">
        <f t="shared" si="60"/>
        <v>0.42725631013901233</v>
      </c>
      <c r="CC77" s="8">
        <f t="shared" si="60"/>
        <v>0.42760603529618307</v>
      </c>
      <c r="CD77" s="8">
        <f t="shared" si="60"/>
        <v>0.42775175411167077</v>
      </c>
      <c r="CE77" s="8">
        <f t="shared" si="60"/>
        <v>0.42792661669025622</v>
      </c>
      <c r="CF77" s="8">
        <f t="shared" si="60"/>
        <v>0.42868435453079251</v>
      </c>
      <c r="CG77" s="8">
        <f t="shared" si="60"/>
        <v>0.42903407968796298</v>
      </c>
      <c r="CH77" s="8">
        <f t="shared" si="60"/>
        <v>0.42958781118681622</v>
      </c>
      <c r="CI77" s="8">
        <f t="shared" si="60"/>
        <v>0.42952952366062114</v>
      </c>
      <c r="CJ77" s="8">
        <f t="shared" si="60"/>
        <v>0.42990839258088948</v>
      </c>
      <c r="CK77" s="8">
        <f t="shared" si="60"/>
        <v>0.43127814944647436</v>
      </c>
      <c r="CL77" s="8">
        <f t="shared" si="60"/>
        <v>0.43127814944647436</v>
      </c>
      <c r="CM77" s="8">
        <f t="shared" si="60"/>
        <v>0.43151129955125467</v>
      </c>
      <c r="CN77" s="8">
        <f t="shared" si="60"/>
        <v>0.43133643697266943</v>
      </c>
      <c r="CO77" s="8">
        <f t="shared" si="60"/>
        <v>0.43159873084054745</v>
      </c>
      <c r="CP77" s="8">
        <f t="shared" si="60"/>
        <v>0.43209417481320578</v>
      </c>
      <c r="CQ77" s="8">
        <f t="shared" si="60"/>
        <v>0.43232732491798609</v>
      </c>
      <c r="CR77" s="8">
        <f t="shared" si="60"/>
        <v>0.43308506275852238</v>
      </c>
      <c r="CS77" s="8">
        <f t="shared" si="60"/>
        <v>0.4328810564168396</v>
      </c>
      <c r="CT77" s="8">
        <f t="shared" si="60"/>
        <v>0.43381365683596101</v>
      </c>
      <c r="CU77" s="8">
        <f t="shared" si="60"/>
        <v>0.43387194436215615</v>
      </c>
      <c r="CV77" s="8"/>
    </row>
    <row r="80" spans="1:100" x14ac:dyDescent="0.25">
      <c r="B80" s="13" t="s">
        <v>7</v>
      </c>
      <c r="C80" s="8">
        <f t="shared" ref="C80:AH80" si="61">AVERAGE(C50,C23)</f>
        <v>0</v>
      </c>
      <c r="D80" s="8">
        <f t="shared" si="61"/>
        <v>0.26191499895767895</v>
      </c>
      <c r="E80" s="8">
        <f t="shared" si="61"/>
        <v>0.3746722183820998</v>
      </c>
      <c r="F80" s="8">
        <f t="shared" si="61"/>
        <v>0.40687607660489261</v>
      </c>
      <c r="G80" s="8">
        <f t="shared" si="61"/>
        <v>0.42334230275500856</v>
      </c>
      <c r="H80" s="8">
        <f t="shared" si="61"/>
        <v>0.43208543168427349</v>
      </c>
      <c r="I80" s="8">
        <f t="shared" si="61"/>
        <v>0.43814733440856396</v>
      </c>
      <c r="J80" s="8">
        <f t="shared" si="61"/>
        <v>0.44534584389365861</v>
      </c>
      <c r="K80" s="8">
        <f t="shared" si="61"/>
        <v>0.45006713351546179</v>
      </c>
      <c r="L80" s="8">
        <f t="shared" si="61"/>
        <v>0.45781937449941013</v>
      </c>
      <c r="M80" s="8">
        <f t="shared" si="61"/>
        <v>0.46816541039904036</v>
      </c>
      <c r="N80" s="8">
        <f t="shared" si="61"/>
        <v>0.4753056323579401</v>
      </c>
      <c r="O80" s="8">
        <f t="shared" si="61"/>
        <v>0.47958976553327975</v>
      </c>
      <c r="P80" s="8">
        <f t="shared" si="61"/>
        <v>0.48317444839427859</v>
      </c>
      <c r="Q80" s="8">
        <f t="shared" si="61"/>
        <v>0.48568081202066793</v>
      </c>
      <c r="R80" s="8">
        <f t="shared" si="61"/>
        <v>0.48981922638052</v>
      </c>
      <c r="S80" s="8">
        <f t="shared" si="61"/>
        <v>0.49337476547842124</v>
      </c>
      <c r="T80" s="8">
        <f t="shared" si="61"/>
        <v>0.49611427920959073</v>
      </c>
      <c r="U80" s="8">
        <f t="shared" si="61"/>
        <v>0.49929094938722396</v>
      </c>
      <c r="V80" s="8">
        <f t="shared" si="61"/>
        <v>0.50246761956485686</v>
      </c>
      <c r="W80" s="8">
        <f t="shared" si="61"/>
        <v>0.50535285211151426</v>
      </c>
      <c r="X80" s="8">
        <f t="shared" si="61"/>
        <v>0.50902496626180538</v>
      </c>
      <c r="Y80" s="8">
        <f t="shared" si="61"/>
        <v>0.51453313748724228</v>
      </c>
      <c r="Z80" s="8">
        <f t="shared" si="61"/>
        <v>0.51610690069451015</v>
      </c>
      <c r="AA80" s="8">
        <f t="shared" si="61"/>
        <v>0.51925442710904557</v>
      </c>
      <c r="AB80" s="8">
        <f t="shared" si="61"/>
        <v>0.52193565331402025</v>
      </c>
      <c r="AC80" s="8">
        <f t="shared" si="61"/>
        <v>0.52423801059872632</v>
      </c>
      <c r="AD80" s="8">
        <f t="shared" si="61"/>
        <v>0.52782269345972532</v>
      </c>
      <c r="AE80" s="8">
        <f t="shared" si="61"/>
        <v>0.53120336997904083</v>
      </c>
      <c r="AF80" s="8">
        <f t="shared" si="61"/>
        <v>0.53338915221135719</v>
      </c>
      <c r="AG80" s="8">
        <f t="shared" si="61"/>
        <v>0.53729441646642873</v>
      </c>
      <c r="AH80" s="8">
        <f t="shared" si="61"/>
        <v>0.54047108664406185</v>
      </c>
      <c r="AI80" s="8">
        <f t="shared" ref="AI80:BN80" si="62">AVERAGE(AI50,AI23)</f>
        <v>0.54434720713603613</v>
      </c>
      <c r="AJ80" s="8">
        <f t="shared" si="62"/>
        <v>0.54796103376013194</v>
      </c>
      <c r="AK80" s="8">
        <f t="shared" si="62"/>
        <v>0.54991366588766821</v>
      </c>
      <c r="AL80" s="8">
        <f t="shared" si="62"/>
        <v>0.55352749251176436</v>
      </c>
      <c r="AM80" s="8">
        <f t="shared" si="62"/>
        <v>0.55358578003795955</v>
      </c>
      <c r="AN80" s="8">
        <f t="shared" si="62"/>
        <v>0.56145459607429782</v>
      </c>
      <c r="AO80" s="8">
        <f t="shared" si="62"/>
        <v>0.56658389837946688</v>
      </c>
      <c r="AP80" s="8">
        <f t="shared" si="62"/>
        <v>0.56891539942727065</v>
      </c>
      <c r="AQ80" s="8">
        <f t="shared" si="62"/>
        <v>0.56923598082134341</v>
      </c>
      <c r="AR80" s="8">
        <f t="shared" si="62"/>
        <v>0.5749190146253661</v>
      </c>
      <c r="AS80" s="8">
        <f t="shared" si="62"/>
        <v>0.57821225985538915</v>
      </c>
      <c r="AT80" s="8">
        <f t="shared" si="62"/>
        <v>0.58427416257967968</v>
      </c>
      <c r="AU80" s="8">
        <f t="shared" si="62"/>
        <v>0.5908315092766282</v>
      </c>
      <c r="AV80" s="8">
        <f t="shared" si="62"/>
        <v>0.5963688242651628</v>
      </c>
      <c r="AW80" s="8">
        <f t="shared" si="62"/>
        <v>0.60237243946325791</v>
      </c>
      <c r="AX80" s="8">
        <f t="shared" si="62"/>
        <v>0.60971666776384092</v>
      </c>
      <c r="AY80" s="8">
        <f t="shared" si="62"/>
        <v>0.61426309480705832</v>
      </c>
      <c r="AZ80" s="8">
        <f t="shared" si="62"/>
        <v>0.61671117090725258</v>
      </c>
      <c r="BA80" s="8">
        <f t="shared" si="62"/>
        <v>0.62061643516232423</v>
      </c>
      <c r="BB80" s="8">
        <f t="shared" si="62"/>
        <v>0.62277307363154311</v>
      </c>
      <c r="BC80" s="8">
        <f t="shared" si="62"/>
        <v>0.62449255565429862</v>
      </c>
      <c r="BD80" s="8">
        <f t="shared" si="62"/>
        <v>0.62766922583193163</v>
      </c>
      <c r="BE80" s="8">
        <f t="shared" si="62"/>
        <v>0.63040873956310139</v>
      </c>
      <c r="BF80" s="8">
        <f t="shared" si="62"/>
        <v>0.63250709050612475</v>
      </c>
      <c r="BG80" s="8">
        <f t="shared" si="62"/>
        <v>0.63515917294800217</v>
      </c>
      <c r="BH80" s="8">
        <f t="shared" si="62"/>
        <v>0.63772382410058637</v>
      </c>
      <c r="BI80" s="8">
        <f t="shared" si="62"/>
        <v>0.63958902493882974</v>
      </c>
      <c r="BJ80" s="8">
        <f t="shared" si="62"/>
        <v>0.64224110738070672</v>
      </c>
      <c r="BK80" s="8">
        <f t="shared" si="62"/>
        <v>0.64346514543080358</v>
      </c>
      <c r="BL80" s="8">
        <f t="shared" si="62"/>
        <v>0.64588407776790002</v>
      </c>
      <c r="BM80" s="8">
        <f t="shared" si="62"/>
        <v>0.64821557881570413</v>
      </c>
      <c r="BN80" s="8">
        <f t="shared" si="62"/>
        <v>0.64949790439199639</v>
      </c>
      <c r="BO80" s="8">
        <f t="shared" ref="BO80:CU80" si="63">AVERAGE(BO50,BO23)</f>
        <v>0.65180026167670269</v>
      </c>
      <c r="BP80" s="8">
        <f t="shared" si="63"/>
        <v>0.65404433143521423</v>
      </c>
      <c r="BQ80" s="8">
        <f t="shared" si="63"/>
        <v>0.65570552593177445</v>
      </c>
      <c r="BR80" s="8">
        <f t="shared" si="63"/>
        <v>0.65739586419143259</v>
      </c>
      <c r="BS80" s="8">
        <f t="shared" si="63"/>
        <v>0.6596982214761391</v>
      </c>
      <c r="BT80" s="8">
        <f t="shared" si="63"/>
        <v>0.66144684726199188</v>
      </c>
      <c r="BU80" s="8">
        <f t="shared" si="63"/>
        <v>0.66366177325740572</v>
      </c>
      <c r="BV80" s="8">
        <f t="shared" si="63"/>
        <v>0.66596413054211223</v>
      </c>
      <c r="BW80" s="8">
        <f t="shared" si="63"/>
        <v>0.66812076901133088</v>
      </c>
      <c r="BX80" s="8">
        <f t="shared" si="63"/>
        <v>0.66870364427328188</v>
      </c>
      <c r="BY80" s="8">
        <f t="shared" si="63"/>
        <v>0.67202603326640253</v>
      </c>
      <c r="BZ80" s="8">
        <f t="shared" si="63"/>
        <v>0.671792883161622</v>
      </c>
      <c r="CA80" s="8">
        <f t="shared" si="63"/>
        <v>0.6750278408654502</v>
      </c>
      <c r="CB80" s="8">
        <f t="shared" si="63"/>
        <v>0.67829194233237589</v>
      </c>
      <c r="CC80" s="8">
        <f t="shared" si="63"/>
        <v>0.68015714317061937</v>
      </c>
      <c r="CD80" s="8">
        <f t="shared" si="63"/>
        <v>0.68152690003620431</v>
      </c>
      <c r="CE80" s="8">
        <f t="shared" si="63"/>
        <v>0.68275093808630094</v>
      </c>
      <c r="CF80" s="8">
        <f t="shared" si="63"/>
        <v>0.68336295711134964</v>
      </c>
      <c r="CG80" s="8">
        <f t="shared" si="63"/>
        <v>0.68487843279242222</v>
      </c>
      <c r="CH80" s="8">
        <f t="shared" si="63"/>
        <v>0.68514072666030001</v>
      </c>
      <c r="CI80" s="8">
        <f t="shared" si="63"/>
        <v>0.68610247084251941</v>
      </c>
      <c r="CJ80" s="8">
        <f t="shared" si="63"/>
        <v>0.68790938415456748</v>
      </c>
      <c r="CK80" s="8">
        <f t="shared" si="63"/>
        <v>0.6866562023413727</v>
      </c>
      <c r="CL80" s="8">
        <f t="shared" si="63"/>
        <v>0.68773452157598225</v>
      </c>
      <c r="CM80" s="8">
        <f t="shared" si="63"/>
        <v>0.68604418331632422</v>
      </c>
      <c r="CN80" s="8">
        <f t="shared" si="63"/>
        <v>0.68534473300198295</v>
      </c>
      <c r="CO80" s="8">
        <f t="shared" si="63"/>
        <v>0.68563617063295845</v>
      </c>
      <c r="CP80" s="8">
        <f t="shared" si="63"/>
        <v>0.68496586408171456</v>
      </c>
      <c r="CQ80" s="8">
        <f t="shared" si="63"/>
        <v>0.68324638205895938</v>
      </c>
      <c r="CR80" s="8">
        <f t="shared" si="63"/>
        <v>0.68257607550771571</v>
      </c>
      <c r="CS80" s="8">
        <f t="shared" si="63"/>
        <v>0.68088573724805768</v>
      </c>
      <c r="CT80" s="8">
        <f t="shared" si="63"/>
        <v>0.68027371822300919</v>
      </c>
      <c r="CU80" s="8">
        <f t="shared" si="63"/>
        <v>0.67934111780388751</v>
      </c>
      <c r="CV80" s="8"/>
    </row>
  </sheetData>
  <mergeCells count="2">
    <mergeCell ref="A1:B1"/>
    <mergeCell ref="A29:B29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03C55-36F3-2440-AB80-771F73B62C10}">
  <dimension ref="A1:KE76"/>
  <sheetViews>
    <sheetView topLeftCell="A61" workbookViewId="0">
      <selection activeCell="A56" sqref="A56:A73"/>
    </sheetView>
  </sheetViews>
  <sheetFormatPr defaultColWidth="11" defaultRowHeight="15.75" x14ac:dyDescent="0.25"/>
  <cols>
    <col min="2" max="2" width="13.875" customWidth="1"/>
  </cols>
  <sheetData>
    <row r="1" spans="1:291" x14ac:dyDescent="0.25">
      <c r="A1" s="22" t="s">
        <v>25</v>
      </c>
    </row>
    <row r="2" spans="1:291" x14ac:dyDescent="0.25">
      <c r="B2" s="6" t="s">
        <v>0</v>
      </c>
      <c r="C2">
        <v>0</v>
      </c>
      <c r="D2">
        <v>0.25</v>
      </c>
      <c r="E2">
        <v>0.5</v>
      </c>
      <c r="F2">
        <v>0.75</v>
      </c>
      <c r="G2">
        <v>1</v>
      </c>
      <c r="H2">
        <v>1.25</v>
      </c>
      <c r="I2">
        <v>1.5</v>
      </c>
      <c r="J2">
        <v>1.75</v>
      </c>
      <c r="K2">
        <v>2</v>
      </c>
      <c r="L2">
        <v>2.25</v>
      </c>
      <c r="M2">
        <v>2.5</v>
      </c>
      <c r="N2">
        <v>2.75</v>
      </c>
      <c r="O2">
        <v>3</v>
      </c>
      <c r="P2">
        <v>3.25</v>
      </c>
      <c r="Q2">
        <v>3.5</v>
      </c>
      <c r="R2">
        <v>3.75</v>
      </c>
      <c r="S2">
        <v>4</v>
      </c>
      <c r="T2">
        <v>4.25</v>
      </c>
      <c r="U2">
        <v>4.5</v>
      </c>
      <c r="V2">
        <v>4.75</v>
      </c>
      <c r="W2">
        <v>5</v>
      </c>
      <c r="X2">
        <v>5.25</v>
      </c>
      <c r="Y2">
        <v>5.5</v>
      </c>
      <c r="Z2">
        <v>5.75</v>
      </c>
      <c r="AA2">
        <v>6</v>
      </c>
      <c r="AB2">
        <v>6.25</v>
      </c>
      <c r="AC2">
        <v>6.5</v>
      </c>
      <c r="AD2">
        <v>6.75</v>
      </c>
      <c r="AE2">
        <v>7</v>
      </c>
      <c r="AF2">
        <v>7.25</v>
      </c>
      <c r="AG2">
        <v>7.5</v>
      </c>
      <c r="AH2">
        <v>7.75</v>
      </c>
      <c r="AI2">
        <v>8</v>
      </c>
      <c r="AJ2">
        <v>8.25</v>
      </c>
      <c r="AK2">
        <v>8.5</v>
      </c>
      <c r="AL2">
        <v>8.75</v>
      </c>
      <c r="AM2">
        <v>9</v>
      </c>
      <c r="AN2">
        <v>9.25</v>
      </c>
      <c r="AO2">
        <v>9.5</v>
      </c>
      <c r="AP2">
        <v>9.75</v>
      </c>
      <c r="AQ2">
        <v>10</v>
      </c>
      <c r="AR2">
        <v>10.25</v>
      </c>
      <c r="AS2">
        <v>10.5</v>
      </c>
      <c r="AT2">
        <v>10.75</v>
      </c>
      <c r="AU2">
        <v>11</v>
      </c>
      <c r="AV2">
        <v>11.25</v>
      </c>
      <c r="AW2">
        <v>11.5</v>
      </c>
      <c r="AX2">
        <v>11.75</v>
      </c>
      <c r="AY2">
        <v>12</v>
      </c>
      <c r="AZ2">
        <v>12.25</v>
      </c>
      <c r="BA2">
        <v>12.5</v>
      </c>
      <c r="BB2">
        <v>12.75</v>
      </c>
      <c r="BC2">
        <v>13</v>
      </c>
      <c r="BD2">
        <v>13.25</v>
      </c>
      <c r="BE2">
        <v>13.5</v>
      </c>
      <c r="BF2">
        <v>13.75</v>
      </c>
      <c r="BG2">
        <v>14</v>
      </c>
      <c r="BH2">
        <v>14.25</v>
      </c>
      <c r="BI2">
        <v>14.5</v>
      </c>
      <c r="BJ2">
        <v>14.75</v>
      </c>
      <c r="BK2">
        <v>15</v>
      </c>
      <c r="BL2">
        <v>15.25</v>
      </c>
      <c r="BM2">
        <v>15.5</v>
      </c>
      <c r="BN2">
        <v>15.75</v>
      </c>
      <c r="BO2">
        <v>16</v>
      </c>
      <c r="BP2">
        <v>16.25</v>
      </c>
      <c r="BQ2">
        <v>16.5</v>
      </c>
      <c r="BR2">
        <v>16.75</v>
      </c>
      <c r="BS2">
        <v>17</v>
      </c>
      <c r="BT2">
        <v>17.25</v>
      </c>
      <c r="BU2">
        <v>17.5</v>
      </c>
      <c r="BV2">
        <v>17.75</v>
      </c>
      <c r="BW2">
        <v>18</v>
      </c>
      <c r="BX2">
        <v>18.25</v>
      </c>
      <c r="BY2">
        <v>18.5</v>
      </c>
      <c r="BZ2">
        <v>18.75</v>
      </c>
      <c r="CA2">
        <v>19</v>
      </c>
      <c r="CB2">
        <v>19.25</v>
      </c>
      <c r="CC2">
        <v>19.5</v>
      </c>
      <c r="CD2">
        <v>19.75</v>
      </c>
      <c r="CE2">
        <v>20</v>
      </c>
      <c r="CF2">
        <v>20.25</v>
      </c>
      <c r="CG2">
        <v>20.5</v>
      </c>
      <c r="CH2">
        <v>20.75</v>
      </c>
      <c r="CI2">
        <v>21</v>
      </c>
      <c r="CJ2">
        <v>21.25</v>
      </c>
      <c r="CK2">
        <v>21.5</v>
      </c>
      <c r="CL2">
        <v>21.75</v>
      </c>
      <c r="CM2">
        <v>22</v>
      </c>
      <c r="CN2">
        <v>22.25</v>
      </c>
      <c r="CO2">
        <v>22.5</v>
      </c>
      <c r="CP2">
        <v>22.75</v>
      </c>
      <c r="CQ2">
        <v>23</v>
      </c>
      <c r="CR2">
        <v>23.25</v>
      </c>
      <c r="CS2">
        <v>23.5</v>
      </c>
      <c r="CT2">
        <v>23.75</v>
      </c>
      <c r="CU2">
        <v>24</v>
      </c>
    </row>
    <row r="3" spans="1:291" x14ac:dyDescent="0.25">
      <c r="A3" s="61">
        <v>1</v>
      </c>
      <c r="B3" s="13" t="s">
        <v>9</v>
      </c>
      <c r="C3" s="2">
        <f>STDEV(('Abs550'!$C4-'Abs550'!C4),('Abs550'!$C5-'Abs550'!C5),('Abs550'!$C6-'Abs550'!C6))</f>
        <v>0</v>
      </c>
      <c r="D3" s="2">
        <f>STDEV(('Abs550'!$C4-'Abs550'!D4),('Abs550'!$C5-'Abs550'!D5),('Abs550'!$C6-'Abs550'!D6))</f>
        <v>2.8655598638544073E-2</v>
      </c>
      <c r="E3" s="2">
        <f>STDEV(('Abs550'!$C4-'Abs550'!E4),('Abs550'!$C5-'Abs550'!E5),('Abs550'!$C6-'Abs550'!E6))</f>
        <v>2.7277646526047628E-2</v>
      </c>
      <c r="F3" s="2">
        <f>STDEV(('Abs550'!$C4-'Abs550'!F4),('Abs550'!$C5-'Abs550'!F5),('Abs550'!$C6-'Abs550'!F6))</f>
        <v>2.0564775709936617E-2</v>
      </c>
      <c r="G3" s="2">
        <f>STDEV(('Abs550'!$C4-'Abs550'!G4),('Abs550'!$C5-'Abs550'!G5),('Abs550'!$C6-'Abs550'!G6))</f>
        <v>2.4971450365033569E-2</v>
      </c>
      <c r="H3" s="2">
        <f>STDEV(('Abs550'!$C4-'Abs550'!H4),('Abs550'!$C5-'Abs550'!H5),('Abs550'!$C6-'Abs550'!H6))</f>
        <v>1.9532110314385769E-2</v>
      </c>
      <c r="I3" s="2">
        <f>STDEV(('Abs550'!$C4-'Abs550'!I4),('Abs550'!$C5-'Abs550'!I5),('Abs550'!$C6-'Abs550'!I6))</f>
        <v>2.616588109224173E-2</v>
      </c>
      <c r="J3" s="2">
        <f>STDEV(('Abs550'!$C4-'Abs550'!J4),('Abs550'!$C5-'Abs550'!J5),('Abs550'!$C6-'Abs550'!J6))</f>
        <v>2.3705695518166106E-2</v>
      </c>
      <c r="K3" s="2">
        <f>STDEV(('Abs550'!$C4-'Abs550'!K4),('Abs550'!$C5-'Abs550'!K5),('Abs550'!$C6-'Abs550'!K6))</f>
        <v>3.1408013839358512E-2</v>
      </c>
      <c r="L3" s="2">
        <f>STDEV(('Abs550'!$C4-'Abs550'!L4),('Abs550'!$C5-'Abs550'!L5),('Abs550'!$C6-'Abs550'!L6))</f>
        <v>2.5028050929573668E-2</v>
      </c>
      <c r="M3" s="2">
        <f>STDEV(('Abs550'!$C4-'Abs550'!M4),('Abs550'!$C5-'Abs550'!M5),('Abs550'!$C6-'Abs550'!M6))</f>
        <v>3.107126217798907E-2</v>
      </c>
      <c r="N3" s="2">
        <f>STDEV(('Abs550'!$C4-'Abs550'!N4),('Abs550'!$C5-'Abs550'!N5),('Abs550'!$C6-'Abs550'!N6))</f>
        <v>2.4983461196025954E-2</v>
      </c>
      <c r="O3" s="2">
        <f>STDEV(('Abs550'!$C4-'Abs550'!O4),('Abs550'!$C5-'Abs550'!O5),('Abs550'!$C6-'Abs550'!O6))</f>
        <v>3.1318205568007899E-2</v>
      </c>
      <c r="P3" s="2">
        <f>STDEV(('Abs550'!$C4-'Abs550'!P4),('Abs550'!$C5-'Abs550'!P5),('Abs550'!$C6-'Abs550'!P6))</f>
        <v>2.4570714275331931E-2</v>
      </c>
      <c r="Q3" s="2">
        <f>STDEV(('Abs550'!$C4-'Abs550'!Q4),('Abs550'!$C5-'Abs550'!Q5),('Abs550'!$C6-'Abs550'!Q6))</f>
        <v>2.9887790149156247E-2</v>
      </c>
      <c r="R3" s="2">
        <f>STDEV(('Abs550'!$C4-'Abs550'!R4),('Abs550'!$C5-'Abs550'!R5),('Abs550'!$C6-'Abs550'!R6))</f>
        <v>2.1366406654684179E-2</v>
      </c>
      <c r="S3" s="2">
        <f>STDEV(('Abs550'!$C4-'Abs550'!S4),('Abs550'!$C5-'Abs550'!S5),('Abs550'!$C6-'Abs550'!S6))</f>
        <v>2.6899132575853392E-2</v>
      </c>
      <c r="T3" s="2">
        <f>STDEV(('Abs550'!$C4-'Abs550'!T4),('Abs550'!$C5-'Abs550'!T5),('Abs550'!$C6-'Abs550'!T6))</f>
        <v>1.9375844067635661E-2</v>
      </c>
      <c r="U3" s="2">
        <f>STDEV(('Abs550'!$C4-'Abs550'!U4),('Abs550'!$C5-'Abs550'!U5),('Abs550'!$C6-'Abs550'!U6))</f>
        <v>2.496524250499749E-2</v>
      </c>
      <c r="V3" s="2">
        <f>STDEV(('Abs550'!$C4-'Abs550'!V4),('Abs550'!$C5-'Abs550'!V5),('Abs550'!$C6-'Abs550'!V6))</f>
        <v>1.7463962895059044E-2</v>
      </c>
      <c r="W3" s="2">
        <f>STDEV(('Abs550'!$C4-'Abs550'!W4),('Abs550'!$C5-'Abs550'!W5),('Abs550'!$C6-'Abs550'!W6))</f>
        <v>2.3367998060024972E-2</v>
      </c>
      <c r="X3" s="2">
        <f>STDEV(('Abs550'!$C4-'Abs550'!X4),('Abs550'!$C5-'Abs550'!X5),('Abs550'!$C6-'Abs550'!X6))</f>
        <v>1.7263062686943293E-2</v>
      </c>
      <c r="Y3" s="2">
        <f>STDEV(('Abs550'!$C4-'Abs550'!Y4),('Abs550'!$C5-'Abs550'!Y5),('Abs550'!$C6-'Abs550'!Y6))</f>
        <v>2.4282160804453428E-2</v>
      </c>
      <c r="Z3" s="2">
        <f>STDEV(('Abs550'!$C4-'Abs550'!Z4),('Abs550'!$C5-'Abs550'!Z5),('Abs550'!$C6-'Abs550'!Z6))</f>
        <v>1.784946311050651E-2</v>
      </c>
      <c r="AA3" s="2">
        <f>STDEV(('Abs550'!$C4-'Abs550'!AA4),('Abs550'!$C5-'Abs550'!AA5),('Abs550'!$C6-'Abs550'!AA6))</f>
        <v>2.3524526208477236E-2</v>
      </c>
      <c r="AB3" s="2">
        <f>STDEV(('Abs550'!$C4-'Abs550'!AB4),('Abs550'!$C5-'Abs550'!AB5),('Abs550'!$C6-'Abs550'!AB6))</f>
        <v>1.7055497647386321E-2</v>
      </c>
      <c r="AC3" s="2">
        <f>STDEV(('Abs550'!$C4-'Abs550'!AC4),('Abs550'!$C5-'Abs550'!AC5),('Abs550'!$C6-'Abs550'!AC6))</f>
        <v>2.2793493223578799E-2</v>
      </c>
      <c r="AD3" s="2">
        <f>STDEV(('Abs550'!$C4-'Abs550'!AD4),('Abs550'!$C5-'Abs550'!AD5),('Abs550'!$C6-'Abs550'!AD6))</f>
        <v>1.650090906586666E-2</v>
      </c>
      <c r="AE3" s="2">
        <f>STDEV(('Abs550'!$C4-'Abs550'!AE4),('Abs550'!$C5-'Abs550'!AE5),('Abs550'!$C6-'Abs550'!AE6))</f>
        <v>2.2381763409823948E-2</v>
      </c>
      <c r="AF3" s="2">
        <f>STDEV(('Abs550'!$C4-'Abs550'!AF4),('Abs550'!$C5-'Abs550'!AF5),('Abs550'!$C6-'Abs550'!AF6))</f>
        <v>1.626355844621136E-2</v>
      </c>
      <c r="AG3" s="2">
        <f>STDEV(('Abs550'!$C4-'Abs550'!AG4),('Abs550'!$C5-'Abs550'!AG5),('Abs550'!$C6-'Abs550'!AG6))</f>
        <v>2.1929964280256675E-2</v>
      </c>
      <c r="AH3" s="2">
        <f>STDEV(('Abs550'!$C4-'Abs550'!AH4),('Abs550'!$C5-'Abs550'!AH5),('Abs550'!$C6-'Abs550'!AH6))</f>
        <v>1.5690442951045071E-2</v>
      </c>
      <c r="AI3" s="2">
        <f>STDEV(('Abs550'!$C4-'Abs550'!AI4),('Abs550'!$C5-'Abs550'!AI5),('Abs550'!$C6-'Abs550'!AI6))</f>
        <v>2.1312515884647068E-2</v>
      </c>
      <c r="AJ3" s="2">
        <f>STDEV(('Abs550'!$C4-'Abs550'!AJ4),('Abs550'!$C5-'Abs550'!AJ5),('Abs550'!$C6-'Abs550'!AJ6))</f>
        <v>1.5561812233798492E-2</v>
      </c>
      <c r="AK3" s="2">
        <f>STDEV(('Abs550'!$C4-'Abs550'!AK4),('Abs550'!$C5-'Abs550'!AK5),('Abs550'!$C6-'Abs550'!AK6))</f>
        <v>2.0930440352112348E-2</v>
      </c>
      <c r="AL3" s="2">
        <f>STDEV(('Abs550'!$C4-'Abs550'!AL4),('Abs550'!$C5-'Abs550'!AL5),('Abs550'!$C6-'Abs550'!AL6))</f>
        <v>1.4982990355733373E-2</v>
      </c>
      <c r="AM3" s="2">
        <f>STDEV(('Abs550'!$C4-'Abs550'!AM4),('Abs550'!$C5-'Abs550'!AM5),('Abs550'!$C6-'Abs550'!AM6))</f>
        <v>2.0769288224042087E-2</v>
      </c>
      <c r="AN3" s="2">
        <f>STDEV(('Abs550'!$C4-'Abs550'!AN4),('Abs550'!$C5-'Abs550'!AN5),('Abs550'!$C6-'Abs550'!AN6))</f>
        <v>1.5077908785150952E-2</v>
      </c>
      <c r="AO3" s="2">
        <f>STDEV(('Abs550'!$C4-'Abs550'!AO4),('Abs550'!$C5-'Abs550'!AO5),('Abs550'!$C6-'Abs550'!AO6))</f>
        <v>2.0546775902802818E-2</v>
      </c>
      <c r="AP3" s="2">
        <f>STDEV(('Abs550'!$C4-'Abs550'!AP4),('Abs550'!$C5-'Abs550'!AP5),('Abs550'!$C6-'Abs550'!AP6))</f>
        <v>1.4844639885606296E-2</v>
      </c>
      <c r="AQ3" s="2">
        <f>STDEV(('Abs550'!$C4-'Abs550'!AQ4),('Abs550'!$C5-'Abs550'!AQ5),('Abs550'!$C6-'Abs550'!AQ6))</f>
        <v>2.0300821001460394E-2</v>
      </c>
      <c r="AR3" s="2">
        <f>STDEV(('Abs550'!$C4-'Abs550'!AR4),('Abs550'!$C5-'Abs550'!AR5),('Abs550'!$C6-'Abs550'!AR6))</f>
        <v>1.4249678358943188E-2</v>
      </c>
      <c r="AS3" s="2">
        <f>STDEV(('Abs550'!$C4-'Abs550'!AS4),('Abs550'!$C5-'Abs550'!AS5),('Abs550'!$C6-'Abs550'!AS6))</f>
        <v>2.0101824129499582E-2</v>
      </c>
      <c r="AT3" s="2">
        <f>STDEV(('Abs550'!$C4-'Abs550'!AT4),('Abs550'!$C5-'Abs550'!AT5),('Abs550'!$C6-'Abs550'!AT6))</f>
        <v>1.4140721339450844E-2</v>
      </c>
      <c r="AU3" s="2">
        <f>STDEV(('Abs550'!$C4-'Abs550'!AU4),('Abs550'!$C5-'Abs550'!AU5),('Abs550'!$C6-'Abs550'!AU6))</f>
        <v>1.9781135794825721E-2</v>
      </c>
      <c r="AV3" s="2">
        <f>STDEV(('Abs550'!$C4-'Abs550'!AV4),('Abs550'!$C5-'Abs550'!AV5),('Abs550'!$C6-'Abs550'!AV6))</f>
        <v>1.4151442800412042E-2</v>
      </c>
      <c r="AW3" s="2">
        <f>STDEV(('Abs550'!$C4-'Abs550'!AW4),('Abs550'!$C5-'Abs550'!AW5),('Abs550'!$C6-'Abs550'!AW6))</f>
        <v>1.9786443170346092E-2</v>
      </c>
      <c r="AX3" s="2">
        <f>STDEV(('Abs550'!$C4-'Abs550'!AX4),('Abs550'!$C5-'Abs550'!AX5),('Abs550'!$C6-'Abs550'!AX6))</f>
        <v>1.3977481890526633E-2</v>
      </c>
      <c r="AY3" s="2">
        <f>STDEV(('Abs550'!$C4-'Abs550'!AY4),('Abs550'!$C5-'Abs550'!AY5),('Abs550'!$C6-'Abs550'!AY6))</f>
        <v>2.0502926620363269E-2</v>
      </c>
      <c r="AZ3" s="2">
        <f>STDEV(('Abs550'!$C4-'Abs550'!AZ4),('Abs550'!$C5-'Abs550'!AZ5),('Abs550'!$C6-'Abs550'!AZ6))</f>
        <v>1.744887770985094E-2</v>
      </c>
      <c r="BA3" s="2">
        <f>STDEV(('Abs550'!$C4-'Abs550'!BA4),('Abs550'!$C5-'Abs550'!BA5),('Abs550'!$C6-'Abs550'!BA6))</f>
        <v>2.4313439356317586E-2</v>
      </c>
      <c r="BB3" s="2">
        <f>STDEV(('Abs550'!$C4-'Abs550'!BB4),('Abs550'!$C5-'Abs550'!BB5),('Abs550'!$C6-'Abs550'!BB6))</f>
        <v>2.0758612670407434E-2</v>
      </c>
      <c r="BC3" s="2">
        <f>STDEV(('Abs550'!$C4-'Abs550'!BC4),('Abs550'!$C5-'Abs550'!BC5),('Abs550'!$C6-'Abs550'!BC6))</f>
        <v>2.6842193154310919E-2</v>
      </c>
      <c r="BD3" s="2">
        <f>STDEV(('Abs550'!$C4-'Abs550'!BD4),('Abs550'!$C5-'Abs550'!BD5),('Abs550'!$C6-'Abs550'!BD6))</f>
        <v>2.3056669317141124E-2</v>
      </c>
      <c r="BE3" s="2">
        <f>STDEV(('Abs550'!$C4-'Abs550'!BE4),('Abs550'!$C5-'Abs550'!BE5),('Abs550'!$C6-'Abs550'!BE6))</f>
        <v>2.8437709706186493E-2</v>
      </c>
      <c r="BF3" s="2">
        <f>STDEV(('Abs550'!$C4-'Abs550'!BF4),('Abs550'!$C5-'Abs550'!BF5),('Abs550'!$C6-'Abs550'!BF6))</f>
        <v>2.4247130414408572E-2</v>
      </c>
      <c r="BG3" s="2">
        <f>STDEV(('Abs550'!$C4-'Abs550'!BG4),('Abs550'!$C5-'Abs550'!BG5),('Abs550'!$C6-'Abs550'!BG6))</f>
        <v>2.9348424148495564E-2</v>
      </c>
      <c r="BH3" s="2">
        <f>STDEV(('Abs550'!$C4-'Abs550'!BH4),('Abs550'!$C5-'Abs550'!BH5),('Abs550'!$C6-'Abs550'!BH6))</f>
        <v>2.5399671913891586E-2</v>
      </c>
      <c r="BI3" s="2">
        <f>STDEV(('Abs550'!$C4-'Abs550'!BI4),('Abs550'!$C5-'Abs550'!BI5),('Abs550'!$C6-'Abs550'!BI6))</f>
        <v>3.0220247075980901E-2</v>
      </c>
      <c r="BJ3" s="2">
        <f>STDEV(('Abs550'!$C4-'Abs550'!BJ4),('Abs550'!$C5-'Abs550'!BJ5),('Abs550'!$C6-'Abs550'!BJ6))</f>
        <v>2.5764769227247783E-2</v>
      </c>
      <c r="BK3" s="2">
        <f>STDEV(('Abs550'!$C4-'Abs550'!BK4),('Abs550'!$C5-'Abs550'!BK5),('Abs550'!$C6-'Abs550'!BK6))</f>
        <v>3.0317376755473649E-2</v>
      </c>
      <c r="BL3" s="2">
        <f>STDEV(('Abs550'!$C4-'Abs550'!BL4),('Abs550'!$C5-'Abs550'!BL5),('Abs550'!$C6-'Abs550'!BL6))</f>
        <v>2.6126678574463519E-2</v>
      </c>
      <c r="BM3" s="2">
        <f>STDEV(('Abs550'!$C4-'Abs550'!BM4),('Abs550'!$C5-'Abs550'!BM5),('Abs550'!$C6-'Abs550'!BM6))</f>
        <v>3.0838341935540779E-2</v>
      </c>
      <c r="BN3" s="2">
        <f>STDEV(('Abs550'!$C4-'Abs550'!BN4),('Abs550'!$C5-'Abs550'!BN5),('Abs550'!$C6-'Abs550'!BN6))</f>
        <v>2.6541728152728292E-2</v>
      </c>
      <c r="BO3" s="2">
        <f>STDEV(('Abs550'!$C4-'Abs550'!BO4),('Abs550'!$C5-'Abs550'!BO5),('Abs550'!$C6-'Abs550'!BO6))</f>
        <v>3.073049516902274E-2</v>
      </c>
      <c r="BP3" s="2">
        <f>STDEV(('Abs550'!$C4-'Abs550'!BP4),('Abs550'!$C5-'Abs550'!BP5),('Abs550'!$C6-'Abs550'!BP6))</f>
        <v>2.6546060599142322E-2</v>
      </c>
      <c r="BQ3" s="2">
        <f>STDEV(('Abs550'!$C4-'Abs550'!BQ4),('Abs550'!$C5-'Abs550'!BQ5),('Abs550'!$C6-'Abs550'!BQ6))</f>
        <v>3.0937086697576076E-2</v>
      </c>
      <c r="BR3" s="2">
        <f>STDEV(('Abs550'!$C4-'Abs550'!BR4),('Abs550'!$C5-'Abs550'!BR5),('Abs550'!$C6-'Abs550'!BR6))</f>
        <v>2.645808005128119E-2</v>
      </c>
      <c r="BS3" s="2">
        <f>STDEV(('Abs550'!$C4-'Abs550'!BS4),('Abs550'!$C5-'Abs550'!BS5),('Abs550'!$C6-'Abs550'!BS6))</f>
        <v>3.1206890264811767E-2</v>
      </c>
      <c r="BT3" s="2">
        <f>STDEV(('Abs550'!$C4-'Abs550'!BT4),('Abs550'!$C5-'Abs550'!BT5),('Abs550'!$C6-'Abs550'!BT6))</f>
        <v>2.6293028226762577E-2</v>
      </c>
      <c r="BU3" s="2">
        <f>STDEV(('Abs550'!$C4-'Abs550'!BU4),('Abs550'!$C5-'Abs550'!BU5),('Abs550'!$C6-'Abs550'!BU6))</f>
        <v>3.1206890264811767E-2</v>
      </c>
      <c r="BV3" s="2">
        <f>STDEV(('Abs550'!$C4-'Abs550'!BV4),('Abs550'!$C5-'Abs550'!BV5),('Abs550'!$C6-'Abs550'!BV6))</f>
        <v>2.6479111264038617E-2</v>
      </c>
      <c r="BW3" s="2">
        <f>STDEV(('Abs550'!$C4-'Abs550'!BW4),('Abs550'!$C5-'Abs550'!BW5),('Abs550'!$C6-'Abs550'!BW6))</f>
        <v>3.1270273423812618E-2</v>
      </c>
      <c r="BX3" s="2">
        <f>STDEV(('Abs550'!$C4-'Abs550'!BX4),('Abs550'!$C5-'Abs550'!BX5),('Abs550'!$C6-'Abs550'!BX6))</f>
        <v>2.6603069998279025E-2</v>
      </c>
      <c r="BY3" s="2">
        <f>STDEV(('Abs550'!$C4-'Abs550'!BY4),('Abs550'!$C5-'Abs550'!BY5),('Abs550'!$C6-'Abs550'!BY6))</f>
        <v>3.1197649484109063E-2</v>
      </c>
      <c r="BZ3" s="2">
        <f>STDEV(('Abs550'!$C4-'Abs550'!BZ4),('Abs550'!$C5-'Abs550'!BZ5),('Abs550'!$C6-'Abs550'!BZ6))</f>
        <v>2.6608332028395389E-2</v>
      </c>
      <c r="CA3" s="2">
        <f>STDEV(('Abs550'!$C4-'Abs550'!CA4),('Abs550'!$C5-'Abs550'!CA5),('Abs550'!$C6-'Abs550'!CA6))</f>
        <v>3.1171621709497183E-2</v>
      </c>
      <c r="CB3" s="2">
        <f>STDEV(('Abs550'!$C4-'Abs550'!CB4),('Abs550'!$C5-'Abs550'!CB5),('Abs550'!$C6-'Abs550'!CB6))</f>
        <v>2.6629307163349228E-2</v>
      </c>
      <c r="CC3" s="2">
        <f>STDEV(('Abs550'!$C4-'Abs550'!CC4),('Abs550'!$C5-'Abs550'!CC5),('Abs550'!$C6-'Abs550'!CC6))</f>
        <v>3.1082524564991981E-2</v>
      </c>
      <c r="CD3" s="2">
        <f>STDEV(('Abs550'!$C4-'Abs550'!CD4),('Abs550'!$C5-'Abs550'!CD5),('Abs550'!$C6-'Abs550'!CD6))</f>
        <v>2.6608332028395465E-2</v>
      </c>
      <c r="CE3" s="2">
        <f>STDEV(('Abs550'!$C4-'Abs550'!CE4),('Abs550'!$C5-'Abs550'!CE5),('Abs550'!$C6-'Abs550'!CE6))</f>
        <v>3.1206890264811767E-2</v>
      </c>
      <c r="CF3" s="2">
        <f>STDEV(('Abs550'!$C4-'Abs550'!CF4),('Abs550'!$C5-'Abs550'!CF5),('Abs550'!$C6-'Abs550'!CF6))</f>
        <v>2.6717098145819067E-2</v>
      </c>
      <c r="CG3" s="2">
        <f>STDEV(('Abs550'!$C4-'Abs550'!CG4),('Abs550'!$C5-'Abs550'!CG5),('Abs550'!$C6-'Abs550'!CG6))</f>
        <v>3.1063537038356244E-2</v>
      </c>
      <c r="CH3" s="2">
        <f>STDEV(('Abs550'!$C4-'Abs550'!CH4),('Abs550'!$C5-'Abs550'!CH5),('Abs550'!$C6-'Abs550'!CH6))</f>
        <v>2.6530422788439246E-2</v>
      </c>
      <c r="CI3" s="2">
        <f>STDEV(('Abs550'!$C4-'Abs550'!CI4),('Abs550'!$C5-'Abs550'!CI5),('Abs550'!$C6-'Abs550'!CI6))</f>
        <v>3.1171621709497183E-2</v>
      </c>
      <c r="CJ3" s="2">
        <f>STDEV(('Abs550'!$C4-'Abs550'!CJ4),('Abs550'!$C5-'Abs550'!CJ5),('Abs550'!$C6-'Abs550'!CJ6))</f>
        <v>2.6629307163349231E-2</v>
      </c>
      <c r="CK3" s="2">
        <f>STDEV(('Abs550'!$C4-'Abs550'!CK4),('Abs550'!$C5-'Abs550'!CK5),('Abs550'!$C6-'Abs550'!CK6))</f>
        <v>3.1127051471884243E-2</v>
      </c>
      <c r="CL3" s="2">
        <f>STDEV(('Abs550'!$C4-'Abs550'!CL4),('Abs550'!$C5-'Abs550'!CL5),('Abs550'!$C6-'Abs550'!CL6))</f>
        <v>2.6494213204647853E-2</v>
      </c>
      <c r="CM3" s="2">
        <f>STDEV(('Abs550'!$C4-'Abs550'!CM4),('Abs550'!$C5-'Abs550'!CM5),('Abs550'!$C6-'Abs550'!CM6))</f>
        <v>3.1108198276338709E-2</v>
      </c>
      <c r="CN3" s="2">
        <f>STDEV(('Abs550'!$C4-'Abs550'!CN4),('Abs550'!$C5-'Abs550'!CN5),('Abs550'!$C6-'Abs550'!CN6))</f>
        <v>2.6343943010364596E-2</v>
      </c>
      <c r="CO3" s="2">
        <f>STDEV(('Abs550'!$C4-'Abs550'!CO4),('Abs550'!$C5-'Abs550'!CO5),('Abs550'!$C6-'Abs550'!CO6))</f>
        <v>3.1063537038356244E-2</v>
      </c>
      <c r="CP3" s="2">
        <f>STDEV(('Abs550'!$C4-'Abs550'!CP4),('Abs550'!$C5-'Abs550'!CP5),('Abs550'!$C6-'Abs550'!CP6))</f>
        <v>2.6623736276738769E-2</v>
      </c>
      <c r="CQ3" s="2">
        <f>STDEV(('Abs550'!$C4-'Abs550'!CQ4),('Abs550'!$C5-'Abs550'!CQ5),('Abs550'!$C6-'Abs550'!CQ6))</f>
        <v>3.1054199930658822E-2</v>
      </c>
      <c r="CR3" s="2">
        <f>STDEV(('Abs550'!$C4-'Abs550'!CR4),('Abs550'!$C5-'Abs550'!CR5),('Abs550'!$C6-'Abs550'!CR6))</f>
        <v>2.6395643579954702E-2</v>
      </c>
      <c r="CS3" s="2">
        <f>STDEV(('Abs550'!$C4-'Abs550'!CS4),('Abs550'!$C5-'Abs550'!CS5),('Abs550'!$C6-'Abs550'!CS6))</f>
        <v>3.1000215053017446E-2</v>
      </c>
      <c r="CT3" s="2">
        <f>STDEV(('Abs550'!$C4-'Abs550'!CT4),('Abs550'!$C5-'Abs550'!CT5),('Abs550'!$C6-'Abs550'!CT6))</f>
        <v>2.6193701533002135E-2</v>
      </c>
      <c r="CU3" s="2">
        <f>STDEV(('Abs550'!$C4-'Abs550'!CU4),('Abs550'!$C5-'Abs550'!CU5),('Abs550'!$C6-'Abs550'!CU6))</f>
        <v>3.0847528264027889E-2</v>
      </c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</row>
    <row r="4" spans="1:291" x14ac:dyDescent="0.25">
      <c r="A4" s="61">
        <v>2</v>
      </c>
      <c r="B4" s="13" t="s">
        <v>8</v>
      </c>
      <c r="C4" s="2">
        <f>STDEV(('Abs550'!$C7-'Abs550'!C7),('Abs550'!$C8-'Abs550'!C8),('Abs550'!$C9-'Abs550'!C9))</f>
        <v>0</v>
      </c>
      <c r="D4" s="2">
        <f>STDEV(('Abs550'!$C7-'Abs550'!D7),('Abs550'!$C8-'Abs550'!D8),('Abs550'!$C9-'Abs550'!D9))</f>
        <v>3.6435742524797449E-2</v>
      </c>
      <c r="E4" s="2">
        <f>STDEV(('Abs550'!$C7-'Abs550'!E7),('Abs550'!$C8-'Abs550'!E8),('Abs550'!$C9-'Abs550'!E9))</f>
        <v>3.1129889174232522E-2</v>
      </c>
      <c r="F4" s="2">
        <f>STDEV(('Abs550'!$C7-'Abs550'!F7),('Abs550'!$C8-'Abs550'!F8),('Abs550'!$C9-'Abs550'!F9))</f>
        <v>2.9635339264690939E-2</v>
      </c>
      <c r="G4" s="2">
        <f>STDEV(('Abs550'!$C7-'Abs550'!G7),('Abs550'!$C8-'Abs550'!G8),('Abs550'!$C9-'Abs550'!G9))</f>
        <v>1.7100389859103633E-2</v>
      </c>
      <c r="H4" s="2">
        <f>STDEV(('Abs550'!$C7-'Abs550'!H7),('Abs550'!$C8-'Abs550'!H8),('Abs550'!$C9-'Abs550'!H9))</f>
        <v>1.1962162569257034E-2</v>
      </c>
      <c r="I4" s="2">
        <f>STDEV(('Abs550'!$C7-'Abs550'!I7),('Abs550'!$C8-'Abs550'!I8),('Abs550'!$C9-'Abs550'!I9))</f>
        <v>1.4000476182378013E-2</v>
      </c>
      <c r="J4" s="2">
        <f>STDEV(('Abs550'!$C7-'Abs550'!J7),('Abs550'!$C8-'Abs550'!J8),('Abs550'!$C9-'Abs550'!J9))</f>
        <v>1.6874339493246342E-2</v>
      </c>
      <c r="K4" s="2">
        <f>STDEV(('Abs550'!$C7-'Abs550'!K7),('Abs550'!$C8-'Abs550'!K8),('Abs550'!$C9-'Abs550'!K9))</f>
        <v>1.7811887416367002E-2</v>
      </c>
      <c r="L4" s="2">
        <f>STDEV(('Abs550'!$C7-'Abs550'!L7),('Abs550'!$C8-'Abs550'!L8),('Abs550'!$C9-'Abs550'!L9))</f>
        <v>1.8041895687537914E-2</v>
      </c>
      <c r="M4" s="2">
        <f>STDEV(('Abs550'!$C7-'Abs550'!M7),('Abs550'!$C8-'Abs550'!M8),('Abs550'!$C9-'Abs550'!M9))</f>
        <v>1.7431867369848864E-2</v>
      </c>
      <c r="N4" s="2">
        <f>STDEV(('Abs550'!$C7-'Abs550'!N7),('Abs550'!$C8-'Abs550'!N8),('Abs550'!$C9-'Abs550'!N9))</f>
        <v>1.8239517537478912E-2</v>
      </c>
      <c r="O4" s="2">
        <f>STDEV(('Abs550'!$C7-'Abs550'!O7),('Abs550'!$C8-'Abs550'!O8),('Abs550'!$C9-'Abs550'!O9))</f>
        <v>1.7480369942691042E-2</v>
      </c>
      <c r="P4" s="2">
        <f>STDEV(('Abs550'!$C7-'Abs550'!P7),('Abs550'!$C8-'Abs550'!P8),('Abs550'!$C9-'Abs550'!P9))</f>
        <v>1.7638121593109953E-2</v>
      </c>
      <c r="Q4" s="2">
        <f>STDEV(('Abs550'!$C7-'Abs550'!Q7),('Abs550'!$C8-'Abs550'!Q8),('Abs550'!$C9-'Abs550'!Q9))</f>
        <v>1.7598011251274914E-2</v>
      </c>
      <c r="R4" s="2">
        <f>STDEV(('Abs550'!$C7-'Abs550'!R7),('Abs550'!$C8-'Abs550'!R8),('Abs550'!$C9-'Abs550'!R9))</f>
        <v>1.6935268918246645E-2</v>
      </c>
      <c r="S4" s="2">
        <f>STDEV(('Abs550'!$C7-'Abs550'!S7),('Abs550'!$C8-'Abs550'!S8),('Abs550'!$C9-'Abs550'!S9))</f>
        <v>1.6725529388731921E-2</v>
      </c>
      <c r="T4" s="2">
        <f>STDEV(('Abs550'!$C7-'Abs550'!T7),('Abs550'!$C8-'Abs550'!T8),('Abs550'!$C9-'Abs550'!T9))</f>
        <v>1.6874932098628861E-2</v>
      </c>
      <c r="U4" s="2">
        <f>STDEV(('Abs550'!$C7-'Abs550'!U7),('Abs550'!$C8-'Abs550'!U8),('Abs550'!$C9-'Abs550'!U9))</f>
        <v>1.63114479226503E-2</v>
      </c>
      <c r="V4" s="2">
        <f>STDEV(('Abs550'!$C7-'Abs550'!V7),('Abs550'!$C8-'Abs550'!V8),('Abs550'!$C9-'Abs550'!V9))</f>
        <v>1.6311652276823459E-2</v>
      </c>
      <c r="W4" s="2">
        <f>STDEV(('Abs550'!$C7-'Abs550'!W7),('Abs550'!$C8-'Abs550'!W8),('Abs550'!$C9-'Abs550'!W9))</f>
        <v>1.5950653069179668E-2</v>
      </c>
      <c r="X4" s="2">
        <f>STDEV(('Abs550'!$C7-'Abs550'!X7),('Abs550'!$C8-'Abs550'!X8),('Abs550'!$C9-'Abs550'!X9))</f>
        <v>1.6134435224078984E-2</v>
      </c>
      <c r="Y4" s="2">
        <f>STDEV(('Abs550'!$C7-'Abs550'!Y7),('Abs550'!$C8-'Abs550'!Y8),('Abs550'!$C9-'Abs550'!Y9))</f>
        <v>1.5713794364612628E-2</v>
      </c>
      <c r="Z4" s="2">
        <f>STDEV(('Abs550'!$C7-'Abs550'!Z7),('Abs550'!$C8-'Abs550'!Z8),('Abs550'!$C9-'Abs550'!Z9))</f>
        <v>1.5967571303530517E-2</v>
      </c>
      <c r="AA4" s="2">
        <f>STDEV(('Abs550'!$C7-'Abs550'!AA7),('Abs550'!$C8-'Abs550'!AA8),('Abs550'!$C9-'Abs550'!AA9))</f>
        <v>1.566141756036158E-2</v>
      </c>
      <c r="AB4" s="2">
        <f>STDEV(('Abs550'!$C7-'Abs550'!AB7),('Abs550'!$C8-'Abs550'!AB8),('Abs550'!$C9-'Abs550'!AB9))</f>
        <v>1.579905060438765E-2</v>
      </c>
      <c r="AC4" s="2">
        <f>STDEV(('Abs550'!$C7-'Abs550'!AC7),('Abs550'!$C8-'Abs550'!AC8),('Abs550'!$C9-'Abs550'!AC9))</f>
        <v>1.5373461982693839E-2</v>
      </c>
      <c r="AD4" s="2">
        <f>STDEV(('Abs550'!$C7-'Abs550'!AD7),('Abs550'!$C8-'Abs550'!AD8),('Abs550'!$C9-'Abs550'!AD9))</f>
        <v>1.5464798737778618E-2</v>
      </c>
      <c r="AE4" s="2">
        <f>STDEV(('Abs550'!$C7-'Abs550'!AE7),('Abs550'!$C8-'Abs550'!AE8),('Abs550'!$C9-'Abs550'!AE9))</f>
        <v>1.5232968631666425E-2</v>
      </c>
      <c r="AF4" s="2">
        <f>STDEV(('Abs550'!$C7-'Abs550'!AF7),('Abs550'!$C8-'Abs550'!AF8),('Abs550'!$C9-'Abs550'!AF9))</f>
        <v>1.5365871273702744E-2</v>
      </c>
      <c r="AG4" s="2">
        <f>STDEV(('Abs550'!$C7-'Abs550'!AG7),('Abs550'!$C8-'Abs550'!AG8),('Abs550'!$C9-'Abs550'!AG9))</f>
        <v>1.5139682955729299E-2</v>
      </c>
      <c r="AH4" s="2">
        <f>STDEV(('Abs550'!$C7-'Abs550'!AH7),('Abs550'!$C8-'Abs550'!AH8),('Abs550'!$C9-'Abs550'!AH9))</f>
        <v>1.523953192632024E-2</v>
      </c>
      <c r="AI4" s="2">
        <f>STDEV(('Abs550'!$C7-'Abs550'!AI7),('Abs550'!$C8-'Abs550'!AI8),('Abs550'!$C9-'Abs550'!AI9))</f>
        <v>1.5060212481900795E-2</v>
      </c>
      <c r="AJ4" s="2">
        <f>STDEV(('Abs550'!$C7-'Abs550'!AJ7),('Abs550'!$C8-'Abs550'!AJ8),('Abs550'!$C9-'Abs550'!AJ9))</f>
        <v>1.5194735930578065E-2</v>
      </c>
      <c r="AK4" s="2">
        <f>STDEV(('Abs550'!$C7-'Abs550'!AK7),('Abs550'!$C8-'Abs550'!AK8),('Abs550'!$C9-'Abs550'!AK9))</f>
        <v>1.4975424312296934E-2</v>
      </c>
      <c r="AL4" s="2">
        <f>STDEV(('Abs550'!$C7-'Abs550'!AL7),('Abs550'!$C8-'Abs550'!AL8),('Abs550'!$C9-'Abs550'!AL9))</f>
        <v>1.5243468546670412E-2</v>
      </c>
      <c r="AM4" s="2">
        <f>STDEV(('Abs550'!$C7-'Abs550'!AM7),('Abs550'!$C8-'Abs550'!AM8),('Abs550'!$C9-'Abs550'!AM9))</f>
        <v>1.4953371972011235E-2</v>
      </c>
      <c r="AN4" s="2">
        <f>STDEV(('Abs550'!$C7-'Abs550'!AN7),('Abs550'!$C8-'Abs550'!AN8),('Abs550'!$C9-'Abs550'!AN9))</f>
        <v>1.5133516885817737E-2</v>
      </c>
      <c r="AO4" s="2">
        <f>STDEV(('Abs550'!$C7-'Abs550'!AO7),('Abs550'!$C8-'Abs550'!AO8),('Abs550'!$C9-'Abs550'!AO9))</f>
        <v>1.4817669632345419E-2</v>
      </c>
      <c r="AP4" s="2">
        <f>STDEV(('Abs550'!$C7-'Abs550'!AP7),('Abs550'!$C8-'Abs550'!AP8),('Abs550'!$C9-'Abs550'!AP9))</f>
        <v>1.5101434810418986E-2</v>
      </c>
      <c r="AQ4" s="2">
        <f>STDEV(('Abs550'!$C7-'Abs550'!AQ7),('Abs550'!$C8-'Abs550'!AQ8),('Abs550'!$C9-'Abs550'!AQ9))</f>
        <v>1.4772609789742585E-2</v>
      </c>
      <c r="AR4" s="2">
        <f>STDEV(('Abs550'!$C7-'Abs550'!AR7),('Abs550'!$C8-'Abs550'!AR8),('Abs550'!$C9-'Abs550'!AR9))</f>
        <v>1.50269757436419E-2</v>
      </c>
      <c r="AS4" s="2">
        <f>STDEV(('Abs550'!$C7-'Abs550'!AS7),('Abs550'!$C8-'Abs550'!AS8),('Abs550'!$C9-'Abs550'!AS9))</f>
        <v>1.4943337422856187E-2</v>
      </c>
      <c r="AT4" s="2">
        <f>STDEV(('Abs550'!$C7-'Abs550'!AT7),('Abs550'!$C8-'Abs550'!AT8),('Abs550'!$C9-'Abs550'!AT9))</f>
        <v>1.5118972628235527E-2</v>
      </c>
      <c r="AU4" s="2">
        <f>STDEV(('Abs550'!$C7-'Abs550'!AU7),('Abs550'!$C8-'Abs550'!AU8),('Abs550'!$C9-'Abs550'!AU9))</f>
        <v>1.4800000000000044E-2</v>
      </c>
      <c r="AV4" s="2">
        <f>STDEV(('Abs550'!$C7-'Abs550'!AV7),('Abs550'!$C8-'Abs550'!AV8),('Abs550'!$C9-'Abs550'!AV9))</f>
        <v>1.4979096545964708E-2</v>
      </c>
      <c r="AW4" s="2">
        <f>STDEV(('Abs550'!$C7-'Abs550'!AW7),('Abs550'!$C8-'Abs550'!AW8),('Abs550'!$C9-'Abs550'!AW9))</f>
        <v>1.4917886356093979E-2</v>
      </c>
      <c r="AX4" s="2">
        <f>STDEV(('Abs550'!$C7-'Abs550'!AX7),('Abs550'!$C8-'Abs550'!AX8),('Abs550'!$C9-'Abs550'!AX9))</f>
        <v>1.5047369648324973E-2</v>
      </c>
      <c r="AY4" s="2">
        <f>STDEV(('Abs550'!$C7-'Abs550'!AY7),('Abs550'!$C8-'Abs550'!AY8),('Abs550'!$C9-'Abs550'!AY9))</f>
        <v>1.4937982907117387E-2</v>
      </c>
      <c r="AZ4" s="2">
        <f>STDEV(('Abs550'!$C7-'Abs550'!AZ7),('Abs550'!$C8-'Abs550'!AZ8),('Abs550'!$C9-'Abs550'!AZ9))</f>
        <v>1.510264877430452E-2</v>
      </c>
      <c r="BA4" s="2">
        <f>STDEV(('Abs550'!$C7-'Abs550'!BA7),('Abs550'!$C8-'Abs550'!BA8),('Abs550'!$C9-'Abs550'!BA9))</f>
        <v>1.4904473601349742E-2</v>
      </c>
      <c r="BB4" s="2">
        <f>STDEV(('Abs550'!$C7-'Abs550'!BB7),('Abs550'!$C8-'Abs550'!BB8),('Abs550'!$C9-'Abs550'!BB9))</f>
        <v>1.518497063985752E-2</v>
      </c>
      <c r="BC4" s="2">
        <f>STDEV(('Abs550'!$C7-'Abs550'!BC7),('Abs550'!$C8-'Abs550'!BC8),('Abs550'!$C9-'Abs550'!BC9))</f>
        <v>1.5002777520623794E-2</v>
      </c>
      <c r="BD4" s="2">
        <f>STDEV(('Abs550'!$C7-'Abs550'!BD7),('Abs550'!$C8-'Abs550'!BD8),('Abs550'!$C9-'Abs550'!BD9))</f>
        <v>1.5240406818717066E-2</v>
      </c>
      <c r="BE4" s="2">
        <f>STDEV(('Abs550'!$C7-'Abs550'!BE7),('Abs550'!$C8-'Abs550'!BE8),('Abs550'!$C9-'Abs550'!BE9))</f>
        <v>1.4893958506723511E-2</v>
      </c>
      <c r="BF4" s="2">
        <f>STDEV(('Abs550'!$C7-'Abs550'!BF7),('Abs550'!$C8-'Abs550'!BF8),('Abs550'!$C9-'Abs550'!BF9))</f>
        <v>1.5241500363590553E-2</v>
      </c>
      <c r="BG4" s="2">
        <f>STDEV(('Abs550'!$C7-'Abs550'!BG7),('Abs550'!$C8-'Abs550'!BG8),('Abs550'!$C9-'Abs550'!BG9))</f>
        <v>1.5003444049061902E-2</v>
      </c>
      <c r="BH4" s="2">
        <f>STDEV(('Abs550'!$C7-'Abs550'!BH7),('Abs550'!$C8-'Abs550'!BH8),('Abs550'!$C9-'Abs550'!BH9))</f>
        <v>1.5338296298263847E-2</v>
      </c>
      <c r="BI4" s="2">
        <f>STDEV(('Abs550'!$C7-'Abs550'!BI7),('Abs550'!$C8-'Abs550'!BI8),('Abs550'!$C9-'Abs550'!BI9))</f>
        <v>1.5015103507246781E-2</v>
      </c>
      <c r="BJ4" s="2">
        <f>STDEV(('Abs550'!$C7-'Abs550'!BJ7),('Abs550'!$C8-'Abs550'!BJ8),('Abs550'!$C9-'Abs550'!BJ9))</f>
        <v>1.5338296298263845E-2</v>
      </c>
      <c r="BK4" s="2">
        <f>STDEV(('Abs550'!$C7-'Abs550'!BK7),('Abs550'!$C8-'Abs550'!BK8),('Abs550'!$C9-'Abs550'!BK9))</f>
        <v>1.5039060254328876E-2</v>
      </c>
      <c r="BL4" s="2">
        <f>STDEV(('Abs550'!$C7-'Abs550'!BL7),('Abs550'!$C8-'Abs550'!BL8),('Abs550'!$C9-'Abs550'!BL9))</f>
        <v>1.5367606623457484E-2</v>
      </c>
      <c r="BM4" s="2">
        <f>STDEV(('Abs550'!$C7-'Abs550'!BM7),('Abs550'!$C8-'Abs550'!BM8),('Abs550'!$C9-'Abs550'!BM9))</f>
        <v>1.5039060254328876E-2</v>
      </c>
      <c r="BN4" s="2">
        <f>STDEV(('Abs550'!$C7-'Abs550'!BN7),('Abs550'!$C8-'Abs550'!BN8),('Abs550'!$C9-'Abs550'!BN9))</f>
        <v>1.5367606623457484E-2</v>
      </c>
      <c r="BO4" s="2">
        <f>STDEV(('Abs550'!$C7-'Abs550'!BO7),('Abs550'!$C8-'Abs550'!BO8),('Abs550'!$C9-'Abs550'!BO9))</f>
        <v>1.4996332885075648E-2</v>
      </c>
      <c r="BP4" s="2">
        <f>STDEV(('Abs550'!$C7-'Abs550'!BP7),('Abs550'!$C8-'Abs550'!BP8),('Abs550'!$C9-'Abs550'!BP9))</f>
        <v>1.5453586423006638E-2</v>
      </c>
      <c r="BQ4" s="2">
        <f>STDEV(('Abs550'!$C7-'Abs550'!BQ7),('Abs550'!$C8-'Abs550'!BQ8),('Abs550'!$C9-'Abs550'!BQ9))</f>
        <v>1.5161464309228209E-2</v>
      </c>
      <c r="BR4" s="2">
        <f>STDEV(('Abs550'!$C7-'Abs550'!BR7),('Abs550'!$C8-'Abs550'!BR8),('Abs550'!$C9-'Abs550'!BR9))</f>
        <v>1.5413089675121408E-2</v>
      </c>
      <c r="BS4" s="2">
        <f>STDEV(('Abs550'!$C7-'Abs550'!BS7),('Abs550'!$C8-'Abs550'!BS8),('Abs550'!$C9-'Abs550'!BS9))</f>
        <v>1.5149037373157783E-2</v>
      </c>
      <c r="BT4" s="2">
        <f>STDEV(('Abs550'!$C7-'Abs550'!BT7),('Abs550'!$C8-'Abs550'!BT8),('Abs550'!$C9-'Abs550'!BT9))</f>
        <v>1.5540592009315488E-2</v>
      </c>
      <c r="BU4" s="2">
        <f>STDEV(('Abs550'!$C7-'Abs550'!BU7),('Abs550'!$C8-'Abs550'!BU8),('Abs550'!$C9-'Abs550'!BU9))</f>
        <v>1.5284414720012492E-2</v>
      </c>
      <c r="BV4" s="2">
        <f>STDEV(('Abs550'!$C7-'Abs550'!BV7),('Abs550'!$C8-'Abs550'!BV8),('Abs550'!$C9-'Abs550'!BV9))</f>
        <v>1.5444416466801131E-2</v>
      </c>
      <c r="BW4" s="2">
        <f>STDEV(('Abs550'!$C7-'Abs550'!BW7),('Abs550'!$C8-'Abs550'!BW8),('Abs550'!$C9-'Abs550'!BW9))</f>
        <v>1.5271651296874697E-2</v>
      </c>
      <c r="BX4" s="2">
        <f>STDEV(('Abs550'!$C7-'Abs550'!BX7),('Abs550'!$C8-'Abs550'!BX8),('Abs550'!$C9-'Abs550'!BX9))</f>
        <v>1.5524926194134741E-2</v>
      </c>
      <c r="BY4" s="2">
        <f>STDEV(('Abs550'!$C7-'Abs550'!BY7),('Abs550'!$C8-'Abs550'!BY8),('Abs550'!$C9-'Abs550'!BY9))</f>
        <v>1.5339600168626769E-2</v>
      </c>
      <c r="BZ4" s="2">
        <f>STDEV(('Abs550'!$C7-'Abs550'!BZ7),('Abs550'!$C8-'Abs550'!BZ8),('Abs550'!$C9-'Abs550'!BZ9))</f>
        <v>1.5524926194134741E-2</v>
      </c>
      <c r="CA4" s="2">
        <f>STDEV(('Abs550'!$C7-'Abs550'!CA7),('Abs550'!$C8-'Abs550'!CA8),('Abs550'!$C9-'Abs550'!CA9))</f>
        <v>1.5297385397511602E-2</v>
      </c>
      <c r="CB4" s="2">
        <f>STDEV(('Abs550'!$C7-'Abs550'!CB7),('Abs550'!$C8-'Abs550'!CB8),('Abs550'!$C9-'Abs550'!CB9))</f>
        <v>1.5580864332036705E-2</v>
      </c>
      <c r="CC4" s="2">
        <f>STDEV(('Abs550'!$C7-'Abs550'!CC7),('Abs550'!$C8-'Abs550'!CC8),('Abs550'!$C9-'Abs550'!CC9))</f>
        <v>1.5284414720012464E-2</v>
      </c>
      <c r="CD4" s="2">
        <f>STDEV(('Abs550'!$C7-'Abs550'!CD7),('Abs550'!$C8-'Abs550'!CD8),('Abs550'!$C9-'Abs550'!CD9))</f>
        <v>1.55004301015596E-2</v>
      </c>
      <c r="CE4" s="2">
        <f>STDEV(('Abs550'!$C7-'Abs550'!CE7),('Abs550'!$C8-'Abs550'!CE8),('Abs550'!$C9-'Abs550'!CE9))</f>
        <v>1.5326773959317081E-2</v>
      </c>
      <c r="CF4" s="2">
        <f>STDEV(('Abs550'!$C7-'Abs550'!CF7),('Abs550'!$C8-'Abs550'!CF8),('Abs550'!$C9-'Abs550'!CF9))</f>
        <v>1.5572518528912874E-2</v>
      </c>
      <c r="CG4" s="2">
        <f>STDEV(('Abs550'!$C7-'Abs550'!CG7),('Abs550'!$C8-'Abs550'!CG8),('Abs550'!$C9-'Abs550'!CG9))</f>
        <v>1.5339600168626739E-2</v>
      </c>
      <c r="CH4" s="2">
        <f>STDEV(('Abs550'!$C7-'Abs550'!CH7),('Abs550'!$C8-'Abs550'!CH8),('Abs550'!$C9-'Abs550'!CH9))</f>
        <v>1.5708596372687147E-2</v>
      </c>
      <c r="CI4" s="2">
        <f>STDEV(('Abs550'!$C7-'Abs550'!CI7),('Abs550'!$C8-'Abs550'!CI8),('Abs550'!$C9-'Abs550'!CI9))</f>
        <v>1.5326773959317081E-2</v>
      </c>
      <c r="CJ4" s="2">
        <f>STDEV(('Abs550'!$C7-'Abs550'!CJ7),('Abs550'!$C8-'Abs550'!CJ8),('Abs550'!$C9-'Abs550'!CJ9))</f>
        <v>1.5708596372687181E-2</v>
      </c>
      <c r="CK4" s="2">
        <f>STDEV(('Abs550'!$C7-'Abs550'!CK7),('Abs550'!$C8-'Abs550'!CK8),('Abs550'!$C9-'Abs550'!CK9))</f>
        <v>1.5421197532401204E-2</v>
      </c>
      <c r="CL4" s="2">
        <f>STDEV(('Abs550'!$C7-'Abs550'!CL7),('Abs550'!$C8-'Abs550'!CL8),('Abs550'!$C9-'Abs550'!CL9))</f>
        <v>1.5636815532582077E-2</v>
      </c>
      <c r="CM4" s="2">
        <f>STDEV(('Abs550'!$C7-'Abs550'!CM7),('Abs550'!$C8-'Abs550'!CM8),('Abs550'!$C9-'Abs550'!CM9))</f>
        <v>1.5492256130080068E-2</v>
      </c>
      <c r="CN4" s="2">
        <f>STDEV(('Abs550'!$C7-'Abs550'!CN7),('Abs550'!$C8-'Abs550'!CN8),('Abs550'!$C9-'Abs550'!CN9))</f>
        <v>1.5758172482873759E-2</v>
      </c>
      <c r="CO4" s="2">
        <f>STDEV(('Abs550'!$C7-'Abs550'!CO7),('Abs550'!$C8-'Abs550'!CO8),('Abs550'!$C9-'Abs550'!CO9))</f>
        <v>1.5424331427974435E-2</v>
      </c>
      <c r="CP4" s="2">
        <f>STDEV(('Abs550'!$C7-'Abs550'!CP7),('Abs550'!$C8-'Abs550'!CP8),('Abs550'!$C9-'Abs550'!CP9))</f>
        <v>1.5668545986572375E-2</v>
      </c>
      <c r="CQ4" s="2">
        <f>STDEV(('Abs550'!$C7-'Abs550'!CQ7),('Abs550'!$C8-'Abs550'!CQ8),('Abs550'!$C9-'Abs550'!CQ9))</f>
        <v>1.5521919984331821E-2</v>
      </c>
      <c r="CR4" s="2">
        <f>STDEV(('Abs550'!$C7-'Abs550'!CR7),('Abs550'!$C8-'Abs550'!CR8),('Abs550'!$C9-'Abs550'!CR9))</f>
        <v>1.5668545986572375E-2</v>
      </c>
      <c r="CS4" s="2">
        <f>STDEV(('Abs550'!$C7-'Abs550'!CS7),('Abs550'!$C8-'Abs550'!CS8),('Abs550'!$C9-'Abs550'!CS9))</f>
        <v>1.5424331427974435E-2</v>
      </c>
      <c r="CT4" s="2">
        <f>STDEV(('Abs550'!$C7-'Abs550'!CT7),('Abs550'!$C8-'Abs550'!CT8),('Abs550'!$C9-'Abs550'!CT9))</f>
        <v>1.582066159594259E-2</v>
      </c>
      <c r="CU4" s="2">
        <f>STDEV(('Abs550'!$C7-'Abs550'!CU7),('Abs550'!$C8-'Abs550'!CU8),('Abs550'!$C9-'Abs550'!CU9))</f>
        <v>1.5534585071167293E-2</v>
      </c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</row>
    <row r="5" spans="1:291" x14ac:dyDescent="0.25">
      <c r="A5" s="61">
        <v>3</v>
      </c>
      <c r="B5" s="13">
        <v>501</v>
      </c>
      <c r="C5" s="2">
        <f>STDEV(('Abs550'!$C10-'Abs550'!C10),('Abs550'!$C11-'Abs550'!C11))</f>
        <v>0</v>
      </c>
      <c r="D5" s="2">
        <f>STDEV(('Abs550'!$C10-'Abs550'!D10),('Abs550'!$C11-'Abs550'!D11))</f>
        <v>1.4283556979968257E-2</v>
      </c>
      <c r="E5" s="2">
        <f>STDEV(('Abs550'!$C10-'Abs550'!E10),('Abs550'!$C11-'Abs550'!E11))</f>
        <v>4.1719300090006422E-3</v>
      </c>
      <c r="F5" s="2">
        <f>STDEV(('Abs550'!$C10-'Abs550'!F10),('Abs550'!$C11-'Abs550'!F11))</f>
        <v>1.9233304448274171E-2</v>
      </c>
      <c r="G5" s="2">
        <f>STDEV(('Abs550'!$C10-'Abs550'!G10),('Abs550'!$C11-'Abs550'!G11))</f>
        <v>4.0800061274463693E-2</v>
      </c>
      <c r="H5" s="2">
        <f>STDEV(('Abs550'!$C10-'Abs550'!H10),('Abs550'!$C11-'Abs550'!H11))</f>
        <v>2.0647518010647268E-2</v>
      </c>
      <c r="I5" s="2">
        <f>STDEV(('Abs550'!$C10-'Abs550'!I10),('Abs550'!$C11-'Abs550'!I11))</f>
        <v>4.7093311627024056E-2</v>
      </c>
      <c r="J5" s="2">
        <f>STDEV(('Abs550'!$C10-'Abs550'!J10),('Abs550'!$C11-'Abs550'!J11))</f>
        <v>2.9698484809834867E-2</v>
      </c>
      <c r="K5" s="2">
        <f>STDEV(('Abs550'!$C10-'Abs550'!K10),('Abs550'!$C11-'Abs550'!K11))</f>
        <v>5.3245140623347127E-2</v>
      </c>
      <c r="L5" s="2">
        <f>STDEV(('Abs550'!$C10-'Abs550'!L10),('Abs550'!$C11-'Abs550'!L11))</f>
        <v>3.1395541084682788E-2</v>
      </c>
      <c r="M5" s="2">
        <f>STDEV(('Abs550'!$C10-'Abs550'!M10),('Abs550'!$C11-'Abs550'!M11))</f>
        <v>5.5649303679381285E-2</v>
      </c>
      <c r="N5" s="2">
        <f>STDEV(('Abs550'!$C10-'Abs550'!N10),('Abs550'!$C11-'Abs550'!N11))</f>
        <v>3.2668333290818433E-2</v>
      </c>
      <c r="O5" s="2">
        <f>STDEV(('Abs550'!$C10-'Abs550'!O10),('Abs550'!$C11-'Abs550'!O11))</f>
        <v>5.7558491988584988E-2</v>
      </c>
      <c r="P5" s="2">
        <f>STDEV(('Abs550'!$C10-'Abs550'!P10),('Abs550'!$C11-'Abs550'!P11))</f>
        <v>3.3446150750123783E-2</v>
      </c>
      <c r="Q5" s="2">
        <f>STDEV(('Abs550'!$C10-'Abs550'!Q10),('Abs550'!$C11-'Abs550'!Q11))</f>
        <v>5.7275649276110244E-2</v>
      </c>
      <c r="R5" s="2">
        <f>STDEV(('Abs550'!$C10-'Abs550'!R10),('Abs550'!$C11-'Abs550'!R11))</f>
        <v>3.2385490578343765E-2</v>
      </c>
      <c r="S5" s="2">
        <f>STDEV(('Abs550'!$C10-'Abs550'!S10),('Abs550'!$C11-'Abs550'!S11))</f>
        <v>5.6285699782449107E-2</v>
      </c>
      <c r="T5" s="2">
        <f>STDEV(('Abs550'!$C10-'Abs550'!T10),('Abs550'!$C11-'Abs550'!T11))</f>
        <v>3.160767311903865E-2</v>
      </c>
      <c r="U5" s="2">
        <f>STDEV(('Abs550'!$C10-'Abs550'!U10),('Abs550'!$C11-'Abs550'!U11))</f>
        <v>5.6214989104330544E-2</v>
      </c>
      <c r="V5" s="2">
        <f>STDEV(('Abs550'!$C10-'Abs550'!V10),('Abs550'!$C11-'Abs550'!V11))</f>
        <v>3.1254119728445336E-2</v>
      </c>
      <c r="W5" s="2">
        <f>STDEV(('Abs550'!$C10-'Abs550'!W10),('Abs550'!$C11-'Abs550'!W11))</f>
        <v>5.5578593001262638E-2</v>
      </c>
      <c r="X5" s="2">
        <f>STDEV(('Abs550'!$C10-'Abs550'!X10),('Abs550'!$C11-'Abs550'!X11))</f>
        <v>3.1395541084682704E-2</v>
      </c>
      <c r="Y5" s="2">
        <f>STDEV(('Abs550'!$C10-'Abs550'!Y10),('Abs550'!$C11-'Abs550'!Y11))</f>
        <v>5.5649303679381285E-2</v>
      </c>
      <c r="Z5" s="2">
        <f>STDEV(('Abs550'!$C10-'Abs550'!Z10),('Abs550'!$C11-'Abs550'!Z11))</f>
        <v>3.1041987694089473E-2</v>
      </c>
      <c r="AA5" s="2">
        <f>STDEV(('Abs550'!$C10-'Abs550'!AA10),('Abs550'!$C11-'Abs550'!AA11))</f>
        <v>5.5578593001262562E-2</v>
      </c>
      <c r="AB5" s="2">
        <f>STDEV(('Abs550'!$C10-'Abs550'!AB10),('Abs550'!$C11-'Abs550'!AB11))</f>
        <v>2.9981327522309691E-2</v>
      </c>
      <c r="AC5" s="2">
        <f>STDEV(('Abs550'!$C10-'Abs550'!AC10),('Abs550'!$C11-'Abs550'!AC11))</f>
        <v>5.4588643507601502E-2</v>
      </c>
      <c r="AD5" s="2">
        <f>STDEV(('Abs550'!$C10-'Abs550'!AD10),('Abs550'!$C11-'Abs550'!AD11))</f>
        <v>2.9557063453597727E-2</v>
      </c>
      <c r="AE5" s="2">
        <f>STDEV(('Abs550'!$C10-'Abs550'!AE10),('Abs550'!$C11-'Abs550'!AE11))</f>
        <v>5.5790725035618653E-2</v>
      </c>
      <c r="AF5" s="2">
        <f>STDEV(('Abs550'!$C10-'Abs550'!AF10),('Abs550'!$C11-'Abs550'!AF11))</f>
        <v>2.9981327522309611E-2</v>
      </c>
      <c r="AG5" s="2">
        <f>STDEV(('Abs550'!$C10-'Abs550'!AG10),('Abs550'!$C11-'Abs550'!AG11))</f>
        <v>5.5720014357499931E-2</v>
      </c>
      <c r="AH5" s="2">
        <f>STDEV(('Abs550'!$C10-'Abs550'!AH10),('Abs550'!$C11-'Abs550'!AH11))</f>
        <v>2.8991378028648394E-2</v>
      </c>
      <c r="AI5" s="2">
        <f>STDEV(('Abs550'!$C10-'Abs550'!AI10),('Abs550'!$C11-'Abs550'!AI11))</f>
        <v>5.4164379438889541E-2</v>
      </c>
      <c r="AJ5" s="2">
        <f>STDEV(('Abs550'!$C10-'Abs550'!AJ10),('Abs550'!$C11-'Abs550'!AJ11))</f>
        <v>3.0617723625377513E-2</v>
      </c>
      <c r="AK5" s="2">
        <f>STDEV(('Abs550'!$C10-'Abs550'!AK10),('Abs550'!$C11-'Abs550'!AK11))</f>
        <v>5.5507882323144069E-2</v>
      </c>
      <c r="AL5" s="2">
        <f>STDEV(('Abs550'!$C10-'Abs550'!AL10),('Abs550'!$C11-'Abs550'!AL11))</f>
        <v>2.9344931419241709E-2</v>
      </c>
      <c r="AM5" s="2">
        <f>STDEV(('Abs550'!$C10-'Abs550'!AM10),('Abs550'!$C11-'Abs550'!AM11))</f>
        <v>5.5437171645025346E-2</v>
      </c>
      <c r="AN5" s="2">
        <f>STDEV(('Abs550'!$C10-'Abs550'!AN10),('Abs550'!$C11-'Abs550'!AN11))</f>
        <v>2.9769195487953592E-2</v>
      </c>
      <c r="AO5" s="2">
        <f>STDEV(('Abs550'!$C10-'Abs550'!AO10),('Abs550'!$C11-'Abs550'!AO11))</f>
        <v>5.5507882323143992E-2</v>
      </c>
      <c r="AP5" s="2">
        <f>STDEV(('Abs550'!$C10-'Abs550'!AP10),('Abs550'!$C11-'Abs550'!AP11))</f>
        <v>3.0052038200428337E-2</v>
      </c>
      <c r="AQ5" s="2">
        <f>STDEV(('Abs550'!$C10-'Abs550'!AQ10),('Abs550'!$C11-'Abs550'!AQ11))</f>
        <v>5.5932146391855876E-2</v>
      </c>
      <c r="AR5" s="2">
        <f>STDEV(('Abs550'!$C10-'Abs550'!AR10),('Abs550'!$C11-'Abs550'!AR11))</f>
        <v>2.906208870676712E-2</v>
      </c>
      <c r="AS5" s="2">
        <f>STDEV(('Abs550'!$C10-'Abs550'!AS10),('Abs550'!$C11-'Abs550'!AS11))</f>
        <v>5.6709963851161067E-2</v>
      </c>
      <c r="AT5" s="2">
        <f>STDEV(('Abs550'!$C10-'Abs550'!AT10),('Abs550'!$C11-'Abs550'!AT11))</f>
        <v>2.9627774131716376E-2</v>
      </c>
      <c r="AU5" s="2">
        <f>STDEV(('Abs550'!$C10-'Abs550'!AU10),('Abs550'!$C11-'Abs550'!AU11))</f>
        <v>5.586143571373723E-2</v>
      </c>
      <c r="AV5" s="2">
        <f>STDEV(('Abs550'!$C10-'Abs550'!AV10),('Abs550'!$C11-'Abs550'!AV11))</f>
        <v>3.0476302269140141E-2</v>
      </c>
      <c r="AW5" s="2">
        <f>STDEV(('Abs550'!$C10-'Abs550'!AW10),('Abs550'!$C11-'Abs550'!AW11))</f>
        <v>5.7346359954228973E-2</v>
      </c>
      <c r="AX5" s="2">
        <f>STDEV(('Abs550'!$C10-'Abs550'!AX10),('Abs550'!$C11-'Abs550'!AX11))</f>
        <v>3.0759144981614885E-2</v>
      </c>
      <c r="AY5" s="2">
        <f>STDEV(('Abs550'!$C10-'Abs550'!AY10),('Abs550'!$C11-'Abs550'!AY11))</f>
        <v>5.8477730804127395E-2</v>
      </c>
      <c r="AZ5" s="2">
        <f>STDEV(('Abs550'!$C10-'Abs550'!AZ10),('Abs550'!$C11-'Abs550'!AZ11))</f>
        <v>3.1536962440920004E-2</v>
      </c>
      <c r="BA5" s="2">
        <f>STDEV(('Abs550'!$C10-'Abs550'!BA10),('Abs550'!$C11-'Abs550'!BA11))</f>
        <v>5.8972705550958085E-2</v>
      </c>
      <c r="BB5" s="2">
        <f>STDEV(('Abs550'!$C10-'Abs550'!BB10),('Abs550'!$C11-'Abs550'!BB11))</f>
        <v>3.2102647865869249E-2</v>
      </c>
      <c r="BC5" s="2">
        <f>STDEV(('Abs550'!$C10-'Abs550'!BC10),('Abs550'!$C11-'Abs550'!BC11))</f>
        <v>5.8901994872839439E-2</v>
      </c>
      <c r="BD5" s="2">
        <f>STDEV(('Abs550'!$C10-'Abs550'!BD10),('Abs550'!$C11-'Abs550'!BD11))</f>
        <v>3.2668333290818509E-2</v>
      </c>
      <c r="BE5" s="2">
        <f>STDEV(('Abs550'!$C10-'Abs550'!BE10),('Abs550'!$C11-'Abs550'!BE11))</f>
        <v>5.9679812332144554E-2</v>
      </c>
      <c r="BF5" s="2">
        <f>STDEV(('Abs550'!$C10-'Abs550'!BF10),('Abs550'!$C11-'Abs550'!BF11))</f>
        <v>3.2951176003293101E-2</v>
      </c>
      <c r="BG5" s="2">
        <f>STDEV(('Abs550'!$C10-'Abs550'!BG10),('Abs550'!$C11-'Abs550'!BG11))</f>
        <v>6.017478707897516E-2</v>
      </c>
      <c r="BH5" s="2">
        <f>STDEV(('Abs550'!$C10-'Abs550'!BH10),('Abs550'!$C11-'Abs550'!BH11))</f>
        <v>3.302188668141174E-2</v>
      </c>
      <c r="BI5" s="2">
        <f>STDEV(('Abs550'!$C10-'Abs550'!BI10),('Abs550'!$C11-'Abs550'!BI11))</f>
        <v>6.0386919113331099E-2</v>
      </c>
      <c r="BJ5" s="2">
        <f>STDEV(('Abs550'!$C10-'Abs550'!BJ10),('Abs550'!$C11-'Abs550'!BJ11))</f>
        <v>3.4294678887547544E-2</v>
      </c>
      <c r="BK5" s="2">
        <f>STDEV(('Abs550'!$C10-'Abs550'!BK10),('Abs550'!$C11-'Abs550'!BK11))</f>
        <v>6.1306157928873596E-2</v>
      </c>
      <c r="BL5" s="2">
        <f>STDEV(('Abs550'!$C10-'Abs550'!BL10),('Abs550'!$C11-'Abs550'!BL11))</f>
        <v>3.5779603128039288E-2</v>
      </c>
      <c r="BM5" s="2">
        <f>STDEV(('Abs550'!$C10-'Abs550'!BM10),('Abs550'!$C11-'Abs550'!BM11))</f>
        <v>6.3993163697382574E-2</v>
      </c>
      <c r="BN5" s="2">
        <f>STDEV(('Abs550'!$C10-'Abs550'!BN10),('Abs550'!$C11-'Abs550'!BN11))</f>
        <v>3.7900923471599013E-2</v>
      </c>
      <c r="BO5" s="2">
        <f>STDEV(('Abs550'!$C10-'Abs550'!BO10),('Abs550'!$C11-'Abs550'!BO11))</f>
        <v>6.4346717087975805E-2</v>
      </c>
      <c r="BP5" s="2">
        <f>STDEV(('Abs550'!$C10-'Abs550'!BP10),('Abs550'!$C11-'Abs550'!BP11))</f>
        <v>3.733523804664976E-2</v>
      </c>
      <c r="BQ5" s="2">
        <f>STDEV(('Abs550'!$C10-'Abs550'!BQ10),('Abs550'!$C11-'Abs550'!BQ11))</f>
        <v>6.4488138444213181E-2</v>
      </c>
      <c r="BR5" s="2">
        <f>STDEV(('Abs550'!$C10-'Abs550'!BR10),('Abs550'!$C11-'Abs550'!BR11))</f>
        <v>3.5496760415564703E-2</v>
      </c>
      <c r="BS5" s="2">
        <f>STDEV(('Abs550'!$C10-'Abs550'!BS10),('Abs550'!$C11-'Abs550'!BS11))</f>
        <v>6.4276006409857228E-2</v>
      </c>
      <c r="BT5" s="2">
        <f>STDEV(('Abs550'!$C10-'Abs550'!BT10),('Abs550'!$C11-'Abs550'!BT11))</f>
        <v>3.2880465325174524E-2</v>
      </c>
      <c r="BU5" s="2">
        <f>STDEV(('Abs550'!$C10-'Abs550'!BU10),('Abs550'!$C11-'Abs550'!BU11))</f>
        <v>6.32153462380773E-2</v>
      </c>
      <c r="BV5" s="2">
        <f>STDEV(('Abs550'!$C10-'Abs550'!BV10),('Abs550'!$C11-'Abs550'!BV11))</f>
        <v>3.1183409050326686E-2</v>
      </c>
      <c r="BW5" s="2">
        <f>STDEV(('Abs550'!$C10-'Abs550'!BW10),('Abs550'!$C11-'Abs550'!BW11))</f>
        <v>6.2225396744416239E-2</v>
      </c>
      <c r="BX5" s="2">
        <f>STDEV(('Abs550'!$C10-'Abs550'!BX10),('Abs550'!$C11-'Abs550'!BX11))</f>
        <v>3.2314779900225271E-2</v>
      </c>
      <c r="BY5" s="2">
        <f>STDEV(('Abs550'!$C10-'Abs550'!BY10),('Abs550'!$C11-'Abs550'!BY11))</f>
        <v>6.2649660813128116E-2</v>
      </c>
      <c r="BZ5" s="2">
        <f>STDEV(('Abs550'!$C10-'Abs550'!BZ10),('Abs550'!$C11-'Abs550'!BZ11))</f>
        <v>3.2102647865869249E-2</v>
      </c>
      <c r="CA5" s="2">
        <f>STDEV(('Abs550'!$C10-'Abs550'!CA10),('Abs550'!$C11-'Abs550'!CA11))</f>
        <v>6.307392488184009E-2</v>
      </c>
      <c r="CB5" s="2">
        <f>STDEV(('Abs550'!$C10-'Abs550'!CB10),('Abs550'!$C11-'Abs550'!CB11))</f>
        <v>3.2173358543987902E-2</v>
      </c>
      <c r="CC5" s="2">
        <f>STDEV(('Abs550'!$C10-'Abs550'!CC10),('Abs550'!$C11-'Abs550'!CC11))</f>
        <v>6.2932503525602701E-2</v>
      </c>
      <c r="CD5" s="2">
        <f>STDEV(('Abs550'!$C10-'Abs550'!CD10),('Abs550'!$C11-'Abs550'!CD11))</f>
        <v>3.1890515831513318E-2</v>
      </c>
      <c r="CE5" s="2">
        <f>STDEV(('Abs550'!$C10-'Abs550'!CE10),('Abs550'!$C11-'Abs550'!CE11))</f>
        <v>6.4700270478569202E-2</v>
      </c>
      <c r="CF5" s="2">
        <f>STDEV(('Abs550'!$C10-'Abs550'!CF10),('Abs550'!$C11-'Abs550'!CF11))</f>
        <v>3.387041481883566E-2</v>
      </c>
      <c r="CG5" s="2">
        <f>STDEV(('Abs550'!$C10-'Abs550'!CG10),('Abs550'!$C11-'Abs550'!CG11))</f>
        <v>6.5831641328467624E-2</v>
      </c>
      <c r="CH5" s="2">
        <f>STDEV(('Abs550'!$C10-'Abs550'!CH10),('Abs550'!$C11-'Abs550'!CH11))</f>
        <v>3.3375440072004978E-2</v>
      </c>
      <c r="CI5" s="2">
        <f>STDEV(('Abs550'!$C10-'Abs550'!CI10),('Abs550'!$C11-'Abs550'!CI11))</f>
        <v>6.6538748109654017E-2</v>
      </c>
      <c r="CJ5" s="2">
        <f>STDEV(('Abs550'!$C10-'Abs550'!CJ10),('Abs550'!$C11-'Abs550'!CJ11))</f>
        <v>3.394112549695423E-2</v>
      </c>
      <c r="CK5" s="2">
        <f>STDEV(('Abs550'!$C10-'Abs550'!CK10),('Abs550'!$C11-'Abs550'!CK11))</f>
        <v>6.6821590822128768E-2</v>
      </c>
      <c r="CL5" s="2">
        <f>STDEV(('Abs550'!$C10-'Abs550'!CL10),('Abs550'!$C11-'Abs550'!CL11))</f>
        <v>3.4436100243784837E-2</v>
      </c>
      <c r="CM5" s="2">
        <f>STDEV(('Abs550'!$C10-'Abs550'!CM10),('Abs550'!$C11-'Abs550'!CM11))</f>
        <v>6.7882250993908544E-2</v>
      </c>
      <c r="CN5" s="2">
        <f>STDEV(('Abs550'!$C10-'Abs550'!CN10),('Abs550'!$C11-'Abs550'!CN11))</f>
        <v>3.5001785668734096E-2</v>
      </c>
      <c r="CO5" s="2">
        <f>STDEV(('Abs550'!$C10-'Abs550'!CO10),('Abs550'!$C11-'Abs550'!CO11))</f>
        <v>6.901362184380698E-2</v>
      </c>
      <c r="CP5" s="2">
        <f>STDEV(('Abs550'!$C10-'Abs550'!CP10),('Abs550'!$C11-'Abs550'!CP11))</f>
        <v>3.5496760415564703E-2</v>
      </c>
      <c r="CQ5" s="2">
        <f>STDEV(('Abs550'!$C10-'Abs550'!CQ10),('Abs550'!$C11-'Abs550'!CQ11))</f>
        <v>6.8801489809451111E-2</v>
      </c>
      <c r="CR5" s="2">
        <f>STDEV(('Abs550'!$C10-'Abs550'!CR10),('Abs550'!$C11-'Abs550'!CR11))</f>
        <v>3.5708892449920641E-2</v>
      </c>
      <c r="CS5" s="2">
        <f>STDEV(('Abs550'!$C10-'Abs550'!CS10),('Abs550'!$C11-'Abs550'!CS11))</f>
        <v>6.9508596590637586E-2</v>
      </c>
      <c r="CT5" s="2">
        <f>STDEV(('Abs550'!$C10-'Abs550'!CT10),('Abs550'!$C11-'Abs550'!CT11))</f>
        <v>3.5143207024971389E-2</v>
      </c>
      <c r="CU5" s="2">
        <f>STDEV(('Abs550'!$C10-'Abs550'!CU10),('Abs550'!$C11-'Abs550'!CU11))</f>
        <v>7.0144992693705485E-2</v>
      </c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</row>
    <row r="6" spans="1:291" x14ac:dyDescent="0.25">
      <c r="A6" s="61">
        <v>4</v>
      </c>
      <c r="B6" s="13">
        <v>702</v>
      </c>
      <c r="C6" s="2">
        <f>STDEV(('Abs550'!$C12-'Abs550'!C12),('Abs550'!$C13-'Abs550'!C13),('Abs550'!$C14-'Abs550'!C14))</f>
        <v>0</v>
      </c>
      <c r="D6" s="2">
        <f>STDEV(('Abs550'!$C12-'Abs550'!D12),('Abs550'!$C13-'Abs550'!D13),('Abs550'!$C14-'Abs550'!D14))</f>
        <v>3.4568338114523207E-2</v>
      </c>
      <c r="E6" s="2">
        <f>STDEV(('Abs550'!$C12-'Abs550'!E12),('Abs550'!$C13-'Abs550'!E13),('Abs550'!$C14-'Abs550'!E14))</f>
        <v>1.8274846100583216E-2</v>
      </c>
      <c r="F6" s="2">
        <f>STDEV(('Abs550'!$C12-'Abs550'!F12),('Abs550'!$C13-'Abs550'!F13),('Abs550'!$C14-'Abs550'!F14))</f>
        <v>2.16280681831118E-2</v>
      </c>
      <c r="G6" s="2">
        <f>STDEV(('Abs550'!$C12-'Abs550'!G12),('Abs550'!$C13-'Abs550'!G13),('Abs550'!$C14-'Abs550'!G14))</f>
        <v>1.8357559750685835E-2</v>
      </c>
      <c r="H6" s="2">
        <f>STDEV(('Abs550'!$C12-'Abs550'!H12),('Abs550'!$C13-'Abs550'!H13),('Abs550'!$C14-'Abs550'!H14))</f>
        <v>1.9995082728844468E-2</v>
      </c>
      <c r="I6" s="2">
        <f>STDEV(('Abs550'!$C12-'Abs550'!I12),('Abs550'!$C13-'Abs550'!I13),('Abs550'!$C14-'Abs550'!I14))</f>
        <v>1.2100550951644043E-2</v>
      </c>
      <c r="J6" s="2">
        <f>STDEV(('Abs550'!$C12-'Abs550'!J12),('Abs550'!$C13-'Abs550'!J13),('Abs550'!$C14-'Abs550'!J14))</f>
        <v>9.529078304502182E-3</v>
      </c>
      <c r="K6" s="2">
        <f>STDEV(('Abs550'!$C12-'Abs550'!K12),('Abs550'!$C13-'Abs550'!K13),('Abs550'!$C14-'Abs550'!K14))</f>
        <v>1.0625127450215974E-2</v>
      </c>
      <c r="L6" s="2">
        <f>STDEV(('Abs550'!$C12-'Abs550'!L12),('Abs550'!$C13-'Abs550'!L13),('Abs550'!$C14-'Abs550'!L14))</f>
        <v>8.7785723972257212E-3</v>
      </c>
      <c r="M6" s="2">
        <f>STDEV(('Abs550'!$C12-'Abs550'!M12),('Abs550'!$C13-'Abs550'!M13),('Abs550'!$C14-'Abs550'!M14))</f>
        <v>1.0200163397384061E-2</v>
      </c>
      <c r="N6" s="2">
        <f>STDEV(('Abs550'!$C12-'Abs550'!N12),('Abs550'!$C13-'Abs550'!N13),('Abs550'!$C14-'Abs550'!N14))</f>
        <v>1.0781620162727554E-2</v>
      </c>
      <c r="O6" s="2">
        <f>STDEV(('Abs550'!$C12-'Abs550'!O12),('Abs550'!$C13-'Abs550'!O13),('Abs550'!$C14-'Abs550'!O14))</f>
        <v>1.1584616235911029E-2</v>
      </c>
      <c r="P6" s="2">
        <f>STDEV(('Abs550'!$C12-'Abs550'!P12),('Abs550'!$C13-'Abs550'!P13),('Abs550'!$C14-'Abs550'!P14))</f>
        <v>1.1509271624795927E-2</v>
      </c>
      <c r="Q6" s="2">
        <f>STDEV(('Abs550'!$C12-'Abs550'!Q12),('Abs550'!$C13-'Abs550'!Q13),('Abs550'!$C14-'Abs550'!Q14))</f>
        <v>1.239879026357007E-2</v>
      </c>
      <c r="R6" s="2">
        <f>STDEV(('Abs550'!$C12-'Abs550'!R12),('Abs550'!$C13-'Abs550'!R13),('Abs550'!$C14-'Abs550'!R14))</f>
        <v>1.2001805419741392E-2</v>
      </c>
      <c r="S6" s="2">
        <f>STDEV(('Abs550'!$C12-'Abs550'!S12),('Abs550'!$C13-'Abs550'!S13),('Abs550'!$C14-'Abs550'!S14))</f>
        <v>1.2978572083759146E-2</v>
      </c>
      <c r="T6" s="2">
        <f>STDEV(('Abs550'!$C12-'Abs550'!T12),('Abs550'!$C13-'Abs550'!T13),('Abs550'!$C14-'Abs550'!T14))</f>
        <v>1.2720980046102302E-2</v>
      </c>
      <c r="U6" s="2">
        <f>STDEV(('Abs550'!$C12-'Abs550'!U12),('Abs550'!$C13-'Abs550'!U13),('Abs550'!$C14-'Abs550'!U14))</f>
        <v>1.3260467563400654E-2</v>
      </c>
      <c r="V6" s="2">
        <f>STDEV(('Abs550'!$C12-'Abs550'!V12),('Abs550'!$C13-'Abs550'!V13),('Abs550'!$C14-'Abs550'!V14))</f>
        <v>1.2834458825105725E-2</v>
      </c>
      <c r="W6" s="2">
        <f>STDEV(('Abs550'!$C12-'Abs550'!W12),('Abs550'!$C13-'Abs550'!W13),('Abs550'!$C14-'Abs550'!W14))</f>
        <v>1.3659550993108543E-2</v>
      </c>
      <c r="X6" s="2">
        <f>STDEV(('Abs550'!$C12-'Abs550'!X12),('Abs550'!$C13-'Abs550'!X13),('Abs550'!$C14-'Abs550'!X14))</f>
        <v>1.3230772212283479E-2</v>
      </c>
      <c r="Y6" s="2">
        <f>STDEV(('Abs550'!$C12-'Abs550'!Y12),('Abs550'!$C13-'Abs550'!Y13),('Abs550'!$C14-'Abs550'!Y14))</f>
        <v>1.4190254872035691E-2</v>
      </c>
      <c r="Z6" s="2">
        <f>STDEV(('Abs550'!$C12-'Abs550'!Z12),('Abs550'!$C13-'Abs550'!Z13),('Abs550'!$C14-'Abs550'!Z14))</f>
        <v>1.365955099310856E-2</v>
      </c>
      <c r="AA6" s="2">
        <f>STDEV(('Abs550'!$C12-'Abs550'!AA12),('Abs550'!$C13-'Abs550'!AA13),('Abs550'!$C14-'Abs550'!AA14))</f>
        <v>1.4147791347061945E-2</v>
      </c>
      <c r="AB6" s="2">
        <f>STDEV(('Abs550'!$C12-'Abs550'!AB12),('Abs550'!$C13-'Abs550'!AB13),('Abs550'!$C14-'Abs550'!AB14))</f>
        <v>1.3839918111511128E-2</v>
      </c>
      <c r="AC6" s="2">
        <f>STDEV(('Abs550'!$C12-'Abs550'!AC12),('Abs550'!$C13-'Abs550'!AC13),('Abs550'!$C14-'Abs550'!AC14))</f>
        <v>1.4513901382238112E-2</v>
      </c>
      <c r="AD6" s="2">
        <f>STDEV(('Abs550'!$C12-'Abs550'!AD12),('Abs550'!$C13-'Abs550'!AD13),('Abs550'!$C14-'Abs550'!AD14))</f>
        <v>1.4067811959694835E-2</v>
      </c>
      <c r="AE6" s="2">
        <f>STDEV(('Abs550'!$C12-'Abs550'!AE12),('Abs550'!$C13-'Abs550'!AE13),('Abs550'!$C14-'Abs550'!AE14))</f>
        <v>1.4784564022430068E-2</v>
      </c>
      <c r="AF6" s="2">
        <f>STDEV(('Abs550'!$C12-'Abs550'!AF12),('Abs550'!$C13-'Abs550'!AF13),('Abs550'!$C14-'Abs550'!AF14))</f>
        <v>1.4513901382238098E-2</v>
      </c>
      <c r="AG6" s="2">
        <f>STDEV(('Abs550'!$C12-'Abs550'!AG12),('Abs550'!$C13-'Abs550'!AG13),('Abs550'!$C14-'Abs550'!AG14))</f>
        <v>1.502431362824937E-2</v>
      </c>
      <c r="AH6" s="2">
        <f>STDEV(('Abs550'!$C12-'Abs550'!AH12),('Abs550'!$C13-'Abs550'!AH13),('Abs550'!$C14-'Abs550'!AH14))</f>
        <v>1.4361174510928078E-2</v>
      </c>
      <c r="AI6" s="2">
        <f>STDEV(('Abs550'!$C12-'Abs550'!AI12),('Abs550'!$C13-'Abs550'!AI13),('Abs550'!$C14-'Abs550'!AI14))</f>
        <v>1.5155527044613036E-2</v>
      </c>
      <c r="AJ6" s="2">
        <f>STDEV(('Abs550'!$C12-'Abs550'!AJ12),('Abs550'!$C13-'Abs550'!AJ13),('Abs550'!$C14-'Abs550'!AJ14))</f>
        <v>1.4654805810154298E-2</v>
      </c>
      <c r="AK6" s="2">
        <f>STDEV(('Abs550'!$C12-'Abs550'!AK12),('Abs550'!$C13-'Abs550'!AK13),('Abs550'!$C14-'Abs550'!AK14))</f>
        <v>1.528757665557234E-2</v>
      </c>
      <c r="AL6" s="2">
        <f>STDEV(('Abs550'!$C12-'Abs550'!AL12),('Abs550'!$C13-'Abs550'!AL13),('Abs550'!$C14-'Abs550'!AL14))</f>
        <v>1.4882652093404973E-2</v>
      </c>
      <c r="AM6" s="2">
        <f>STDEV(('Abs550'!$C12-'Abs550'!AM12),('Abs550'!$C13-'Abs550'!AM13),('Abs550'!$C14-'Abs550'!AM14))</f>
        <v>1.5396211655252514E-2</v>
      </c>
      <c r="AN6" s="2">
        <f>STDEV(('Abs550'!$C12-'Abs550'!AN12),('Abs550'!$C13-'Abs550'!AN13),('Abs550'!$C14-'Abs550'!AN14))</f>
        <v>1.4806192398227684E-2</v>
      </c>
      <c r="AO6" s="2">
        <f>STDEV(('Abs550'!$C12-'Abs550'!AO12),('Abs550'!$C13-'Abs550'!AO13),('Abs550'!$C14-'Abs550'!AO14))</f>
        <v>1.5474602848969439E-2</v>
      </c>
      <c r="AP6" s="2">
        <f>STDEV(('Abs550'!$C12-'Abs550'!AP12),('Abs550'!$C13-'Abs550'!AP13),('Abs550'!$C14-'Abs550'!AP14))</f>
        <v>1.4904473601349864E-2</v>
      </c>
      <c r="AQ6" s="2">
        <f>STDEV(('Abs550'!$C12-'Abs550'!AQ12),('Abs550'!$C13-'Abs550'!AQ13),('Abs550'!$C14-'Abs550'!AQ14))</f>
        <v>1.5464906509039504E-2</v>
      </c>
      <c r="AR6" s="2">
        <f>STDEV(('Abs550'!$C12-'Abs550'!AR12),('Abs550'!$C13-'Abs550'!AR13),('Abs550'!$C14-'Abs550'!AR14))</f>
        <v>1.3543017881304562E-2</v>
      </c>
      <c r="AS6" s="2">
        <f>STDEV(('Abs550'!$C12-'Abs550'!AS12),('Abs550'!$C13-'Abs550'!AS13),('Abs550'!$C14-'Abs550'!AS14))</f>
        <v>1.242631616100816E-2</v>
      </c>
      <c r="AT6" s="2">
        <f>STDEV(('Abs550'!$C12-'Abs550'!AT12),('Abs550'!$C13-'Abs550'!AT13),('Abs550'!$C14-'Abs550'!AT14))</f>
        <v>1.0099999999999998E-2</v>
      </c>
      <c r="AU6" s="2">
        <f>STDEV(('Abs550'!$C12-'Abs550'!AU12),('Abs550'!$C13-'Abs550'!AU13),('Abs550'!$C14-'Abs550'!AU14))</f>
        <v>9.6914051268809469E-3</v>
      </c>
      <c r="AV6" s="2">
        <f>STDEV(('Abs550'!$C12-'Abs550'!AV12),('Abs550'!$C13-'Abs550'!AV13),('Abs550'!$C14-'Abs550'!AV14))</f>
        <v>8.2977908706675096E-3</v>
      </c>
      <c r="AW6" s="2">
        <f>STDEV(('Abs550'!$C12-'Abs550'!AW12),('Abs550'!$C13-'Abs550'!AW13),('Abs550'!$C14-'Abs550'!AW14))</f>
        <v>8.130395644329479E-3</v>
      </c>
      <c r="AX6" s="2">
        <f>STDEV(('Abs550'!$C12-'Abs550'!AX12),('Abs550'!$C13-'Abs550'!AX13),('Abs550'!$C14-'Abs550'!AX14))</f>
        <v>7.014983962918173E-3</v>
      </c>
      <c r="AY6" s="2">
        <f>STDEV(('Abs550'!$C12-'Abs550'!AY12),('Abs550'!$C13-'Abs550'!AY13),('Abs550'!$C14-'Abs550'!AY14))</f>
        <v>7.4661458151669422E-3</v>
      </c>
      <c r="AZ6" s="2">
        <f>STDEV(('Abs550'!$C12-'Abs550'!AZ12),('Abs550'!$C13-'Abs550'!AZ13),('Abs550'!$C14-'Abs550'!AZ14))</f>
        <v>6.5225250734154538E-3</v>
      </c>
      <c r="BA6" s="2">
        <f>STDEV(('Abs550'!$C12-'Abs550'!BA12),('Abs550'!$C13-'Abs550'!BA13),('Abs550'!$C14-'Abs550'!BA14))</f>
        <v>7.3785725810167294E-3</v>
      </c>
      <c r="BB6" s="2">
        <f>STDEV(('Abs550'!$C12-'Abs550'!BB12),('Abs550'!$C13-'Abs550'!BB13),('Abs550'!$C14-'Abs550'!BB14))</f>
        <v>6.3129496539519412E-3</v>
      </c>
      <c r="BC6" s="2">
        <f>STDEV(('Abs550'!$C12-'Abs550'!BC12),('Abs550'!$C13-'Abs550'!BC13),('Abs550'!$C14-'Abs550'!BC14))</f>
        <v>6.9634761434215469E-3</v>
      </c>
      <c r="BD6" s="2">
        <f>STDEV(('Abs550'!$C12-'Abs550'!BD12),('Abs550'!$C13-'Abs550'!BD13),('Abs550'!$C14-'Abs550'!BD14))</f>
        <v>6.180884510596717E-3</v>
      </c>
      <c r="BE6" s="2">
        <f>STDEV(('Abs550'!$C12-'Abs550'!BE12),('Abs550'!$C13-'Abs550'!BE13),('Abs550'!$C14-'Abs550'!BE14))</f>
        <v>6.8563838865686637E-3</v>
      </c>
      <c r="BF6" s="2">
        <f>STDEV(('Abs550'!$C12-'Abs550'!BF12),('Abs550'!$C13-'Abs550'!BF13),('Abs550'!$C14-'Abs550'!BF14))</f>
        <v>6.123180001709385E-3</v>
      </c>
      <c r="BG6" s="2">
        <f>STDEV(('Abs550'!$C12-'Abs550'!BG12),('Abs550'!$C13-'Abs550'!BG13),('Abs550'!$C14-'Abs550'!BG14))</f>
        <v>6.5886265640116371E-3</v>
      </c>
      <c r="BH6" s="2">
        <f>STDEV(('Abs550'!$C12-'Abs550'!BH12),('Abs550'!$C13-'Abs550'!BH13),('Abs550'!$C14-'Abs550'!BH14))</f>
        <v>6.1489836558573747E-3</v>
      </c>
      <c r="BI6" s="2">
        <f>STDEV(('Abs550'!$C12-'Abs550'!BI12),('Abs550'!$C13-'Abs550'!BI13),('Abs550'!$C14-'Abs550'!BI14))</f>
        <v>6.6153861061418601E-3</v>
      </c>
      <c r="BJ6" s="2">
        <f>STDEV(('Abs550'!$C12-'Abs550'!BJ12),('Abs550'!$C13-'Abs550'!BJ13),('Abs550'!$C14-'Abs550'!BJ14))</f>
        <v>5.9757844673314475E-3</v>
      </c>
      <c r="BK6" s="2">
        <f>STDEV(('Abs550'!$C12-'Abs550'!BK12),('Abs550'!$C13-'Abs550'!BK13),('Abs550'!$C14-'Abs550'!BK14))</f>
        <v>6.5825526963329793E-3</v>
      </c>
      <c r="BL6" s="2">
        <f>STDEV(('Abs550'!$C12-'Abs550'!BL12),('Abs550'!$C13-'Abs550'!BL13),('Abs550'!$C14-'Abs550'!BL14))</f>
        <v>5.9757844673314483E-3</v>
      </c>
      <c r="BM6" s="2">
        <f>STDEV(('Abs550'!$C12-'Abs550'!BM12),('Abs550'!$C13-'Abs550'!BM13),('Abs550'!$C14-'Abs550'!BM14))</f>
        <v>6.788470618138788E-3</v>
      </c>
      <c r="BN6" s="2">
        <f>STDEV(('Abs550'!$C12-'Abs550'!BN12),('Abs550'!$C13-'Abs550'!BN13),('Abs550'!$C14-'Abs550'!BN14))</f>
        <v>5.9757844673314483E-3</v>
      </c>
      <c r="BO6" s="2">
        <f>STDEV(('Abs550'!$C12-'Abs550'!BO12),('Abs550'!$C13-'Abs550'!BO13),('Abs550'!$C14-'Abs550'!BO14))</f>
        <v>6.5825526963329793E-3</v>
      </c>
      <c r="BP6" s="2">
        <f>STDEV(('Abs550'!$C12-'Abs550'!BP12),('Abs550'!$C13-'Abs550'!BP13),('Abs550'!$C14-'Abs550'!BP14))</f>
        <v>6.0912505557835775E-3</v>
      </c>
      <c r="BQ6" s="2">
        <f>STDEV(('Abs550'!$C12-'Abs550'!BQ12),('Abs550'!$C13-'Abs550'!BQ13),('Abs550'!$C14-'Abs550'!BQ14))</f>
        <v>6.6153861061417326E-3</v>
      </c>
      <c r="BR6" s="2">
        <f>STDEV(('Abs550'!$C12-'Abs550'!BR12),('Abs550'!$C13-'Abs550'!BR13),('Abs550'!$C14-'Abs550'!BR14))</f>
        <v>5.9180514811323203E-3</v>
      </c>
      <c r="BS6" s="2">
        <f>STDEV(('Abs550'!$C12-'Abs550'!BS12),('Abs550'!$C13-'Abs550'!BS13),('Abs550'!$C14-'Abs550'!BS14))</f>
        <v>6.5886265640116952E-3</v>
      </c>
      <c r="BT6" s="2">
        <f>STDEV(('Abs550'!$C12-'Abs550'!BT12),('Abs550'!$C13-'Abs550'!BT13),('Abs550'!$C14-'Abs550'!BT14))</f>
        <v>5.9180514811324469E-3</v>
      </c>
      <c r="BU6" s="2">
        <f>STDEV(('Abs550'!$C12-'Abs550'!BU12),('Abs550'!$C13-'Abs550'!BU13),('Abs550'!$C14-'Abs550'!BU14))</f>
        <v>6.5309519469472421E-3</v>
      </c>
      <c r="BV6" s="2">
        <f>STDEV(('Abs550'!$C12-'Abs550'!BV12),('Abs550'!$C13-'Abs550'!BV13),('Abs550'!$C14-'Abs550'!BV14))</f>
        <v>5.7157676649773068E-3</v>
      </c>
      <c r="BW6" s="2">
        <f>STDEV(('Abs550'!$C12-'Abs550'!BW12),('Abs550'!$C13-'Abs550'!BW13),('Abs550'!$C14-'Abs550'!BW14))</f>
        <v>6.6199194355621195E-3</v>
      </c>
      <c r="BX6" s="2">
        <f>STDEV(('Abs550'!$C12-'Abs550'!BX12),('Abs550'!$C13-'Abs550'!BX13),('Abs550'!$C14-'Abs550'!BX14))</f>
        <v>5.9467077726532598E-3</v>
      </c>
      <c r="BY6" s="2">
        <f>STDEV(('Abs550'!$C12-'Abs550'!BY12),('Abs550'!$C13-'Abs550'!BY13),('Abs550'!$C14-'Abs550'!BY14))</f>
        <v>6.3893139955188086E-3</v>
      </c>
      <c r="BZ6" s="2">
        <f>STDEV(('Abs550'!$C12-'Abs550'!BZ12),('Abs550'!$C13-'Abs550'!BZ13),('Abs550'!$C14-'Abs550'!BZ14))</f>
        <v>5.7192656871315325E-3</v>
      </c>
      <c r="CA6" s="2">
        <f>STDEV(('Abs550'!$C12-'Abs550'!CA12),('Abs550'!$C13-'Abs550'!CA13),('Abs550'!$C14-'Abs550'!CA14))</f>
        <v>6.4786829937367703E-3</v>
      </c>
      <c r="CB6" s="2">
        <f>STDEV(('Abs550'!$C12-'Abs550'!CB12),('Abs550'!$C13-'Abs550'!CB13),('Abs550'!$C14-'Abs550'!CB14))</f>
        <v>5.9774576535513652E-3</v>
      </c>
      <c r="CC6" s="2">
        <f>STDEV(('Abs550'!$C12-'Abs550'!CC12),('Abs550'!$C13-'Abs550'!CC13),('Abs550'!$C14-'Abs550'!CC14))</f>
        <v>6.5683584961034143E-3</v>
      </c>
      <c r="CD6" s="2">
        <f>STDEV(('Abs550'!$C12-'Abs550'!CD12),('Abs550'!$C13-'Abs550'!CD13),('Abs550'!$C14-'Abs550'!CD14))</f>
        <v>5.7500724633114605E-3</v>
      </c>
      <c r="CE6" s="2">
        <f>STDEV(('Abs550'!$C12-'Abs550'!CE12),('Abs550'!$C13-'Abs550'!CE13),('Abs550'!$C14-'Abs550'!CE14))</f>
        <v>6.3955713844295525E-3</v>
      </c>
      <c r="CF6" s="2">
        <f>STDEV(('Abs550'!$C12-'Abs550'!CF12),('Abs550'!$C13-'Abs550'!CF13),('Abs550'!$C14-'Abs550'!CF14))</f>
        <v>5.6659803505954296E-3</v>
      </c>
      <c r="CG6" s="2">
        <f>STDEV(('Abs550'!$C12-'Abs550'!CG12),('Abs550'!$C13-'Abs550'!CG13),('Abs550'!$C14-'Abs550'!CG14))</f>
        <v>6.4280634719952826E-3</v>
      </c>
      <c r="CH6" s="2">
        <f>STDEV(('Abs550'!$C12-'Abs550'!CH12),('Abs550'!$C13-'Abs550'!CH13),('Abs550'!$C14-'Abs550'!CH14))</f>
        <v>5.5770362499569272E-3</v>
      </c>
      <c r="CI6" s="2">
        <f>STDEV(('Abs550'!$C12-'Abs550'!CI12),('Abs550'!$C13-'Abs550'!CI13),('Abs550'!$C14-'Abs550'!CI14))</f>
        <v>6.3705049512054737E-3</v>
      </c>
      <c r="CJ6" s="2">
        <f>STDEV(('Abs550'!$C12-'Abs550'!CJ12),('Abs550'!$C13-'Abs550'!CJ13),('Abs550'!$C14-'Abs550'!CJ14))</f>
        <v>5.524792605458931E-3</v>
      </c>
      <c r="CK6" s="2">
        <f>STDEV(('Abs550'!$C12-'Abs550'!CK12),('Abs550'!$C13-'Abs550'!CK13),('Abs550'!$C14-'Abs550'!CK14))</f>
        <v>6.264183905346353E-3</v>
      </c>
      <c r="CL6" s="2">
        <f>STDEV(('Abs550'!$C12-'Abs550'!CL12),('Abs550'!$C13-'Abs550'!CL13),('Abs550'!$C14-'Abs550'!CL14))</f>
        <v>5.7552874240417171E-3</v>
      </c>
      <c r="CM6" s="2">
        <f>STDEV(('Abs550'!$C12-'Abs550'!CM12),('Abs550'!$C13-'Abs550'!CM13),('Abs550'!$C14-'Abs550'!CM14))</f>
        <v>6.1830413228443687E-3</v>
      </c>
      <c r="CN6" s="2">
        <f>STDEV(('Abs550'!$C12-'Abs550'!CN12),('Abs550'!$C13-'Abs550'!CN13),('Abs550'!$C14-'Abs550'!CN14))</f>
        <v>5.5569775957800211E-3</v>
      </c>
      <c r="CO6" s="2">
        <f>STDEV(('Abs550'!$C12-'Abs550'!CO12),('Abs550'!$C13-'Abs550'!CO13),('Abs550'!$C14-'Abs550'!CO14))</f>
        <v>6.264183905346353E-3</v>
      </c>
      <c r="CP6" s="2">
        <f>STDEV(('Abs550'!$C12-'Abs550'!CP12),('Abs550'!$C13-'Abs550'!CP13),('Abs550'!$C14-'Abs550'!CP14))</f>
        <v>5.762233363317798E-3</v>
      </c>
      <c r="CQ6" s="2">
        <f>STDEV(('Abs550'!$C12-'Abs550'!CQ12),('Abs550'!$C13-'Abs550'!CQ13),('Abs550'!$C14-'Abs550'!CQ14))</f>
        <v>6.2978832422754738E-3</v>
      </c>
      <c r="CR6" s="2">
        <f>STDEV(('Abs550'!$C12-'Abs550'!CR12),('Abs550'!$C13-'Abs550'!CR13),('Abs550'!$C14-'Abs550'!CR14))</f>
        <v>5.7046764442282641E-3</v>
      </c>
      <c r="CS6" s="2">
        <f>STDEV(('Abs550'!$C12-'Abs550'!CS12),('Abs550'!$C13-'Abs550'!CS13),('Abs550'!$C14-'Abs550'!CS14))</f>
        <v>6.1830413228442412E-3</v>
      </c>
      <c r="CT6" s="2">
        <f>STDEV(('Abs550'!$C12-'Abs550'!CT12),('Abs550'!$C13-'Abs550'!CT13),('Abs550'!$C14-'Abs550'!CT14))</f>
        <v>5.5749439459065655E-3</v>
      </c>
      <c r="CU6" s="2">
        <f>STDEV(('Abs550'!$C12-'Abs550'!CU12),('Abs550'!$C13-'Abs550'!CU13),('Abs550'!$C14-'Abs550'!CU14))</f>
        <v>6.274551776820343E-3</v>
      </c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</row>
    <row r="7" spans="1:291" x14ac:dyDescent="0.25">
      <c r="A7" s="61">
        <v>5</v>
      </c>
      <c r="B7" s="13">
        <v>703</v>
      </c>
      <c r="C7" s="2">
        <f>STDEV(('Abs550'!$C15-'Abs550'!C15),('Abs550'!$C16-'Abs550'!C16),('Abs550'!$C17-'Abs550'!C17))</f>
        <v>0</v>
      </c>
      <c r="D7" s="2">
        <f>STDEV(('Abs550'!$C15-'Abs550'!D15),('Abs550'!$C16-'Abs550'!D16),('Abs550'!$C17-'Abs550'!D17))</f>
        <v>6.4645185435575955E-3</v>
      </c>
      <c r="E7" s="2">
        <f>STDEV(('Abs550'!$C15-'Abs550'!E15),('Abs550'!$C16-'Abs550'!E16),('Abs550'!$C17-'Abs550'!E17))</f>
        <v>9.924212815130477E-3</v>
      </c>
      <c r="F7" s="2">
        <f>STDEV(('Abs550'!$C15-'Abs550'!F15),('Abs550'!$C16-'Abs550'!F16),('Abs550'!$C17-'Abs550'!F17))</f>
        <v>1.8391936639009371E-2</v>
      </c>
      <c r="G7" s="2">
        <f>STDEV(('Abs550'!$C15-'Abs550'!G15),('Abs550'!$C16-'Abs550'!G16),('Abs550'!$C17-'Abs550'!G17))</f>
        <v>1.853887806745599E-2</v>
      </c>
      <c r="H7" s="2">
        <f>STDEV(('Abs550'!$C15-'Abs550'!H15),('Abs550'!$C16-'Abs550'!H16),('Abs550'!$C17-'Abs550'!H17))</f>
        <v>1.6375998697280517E-2</v>
      </c>
      <c r="I7" s="2">
        <f>STDEV(('Abs550'!$C15-'Abs550'!I15),('Abs550'!$C16-'Abs550'!I16),('Abs550'!$C17-'Abs550'!I17))</f>
        <v>1.7031735084835038E-2</v>
      </c>
      <c r="J7" s="2">
        <f>STDEV(('Abs550'!$C15-'Abs550'!J15),('Abs550'!$C16-'Abs550'!J16),('Abs550'!$C17-'Abs550'!J17))</f>
        <v>1.7074054390604915E-2</v>
      </c>
      <c r="K7" s="2">
        <f>STDEV(('Abs550'!$C15-'Abs550'!K15),('Abs550'!$C16-'Abs550'!K16),('Abs550'!$C17-'Abs550'!K17))</f>
        <v>1.7475983520248619E-2</v>
      </c>
      <c r="L7" s="2">
        <f>STDEV(('Abs550'!$C15-'Abs550'!L15),('Abs550'!$C16-'Abs550'!L16),('Abs550'!$C17-'Abs550'!L17))</f>
        <v>1.7254081642710899E-2</v>
      </c>
      <c r="M7" s="2">
        <f>STDEV(('Abs550'!$C15-'Abs550'!M15),('Abs550'!$C16-'Abs550'!M16),('Abs550'!$C17-'Abs550'!M17))</f>
        <v>1.8322208746036437E-2</v>
      </c>
      <c r="N7" s="2">
        <f>STDEV(('Abs550'!$C15-'Abs550'!N15),('Abs550'!$C16-'Abs550'!N16),('Abs550'!$C17-'Abs550'!N17))</f>
        <v>2.0468838104136109E-2</v>
      </c>
      <c r="O7" s="2">
        <f>STDEV(('Abs550'!$C15-'Abs550'!O15),('Abs550'!$C16-'Abs550'!O16),('Abs550'!$C17-'Abs550'!O17))</f>
        <v>1.8093461065626253E-2</v>
      </c>
      <c r="P7" s="2">
        <f>STDEV(('Abs550'!$C15-'Abs550'!P15),('Abs550'!$C16-'Abs550'!P16),('Abs550'!$C17-'Abs550'!P17))</f>
        <v>1.6972625017951722E-2</v>
      </c>
      <c r="Q7" s="2">
        <f>STDEV(('Abs550'!$C15-'Abs550'!Q15),('Abs550'!$C16-'Abs550'!Q16),('Abs550'!$C17-'Abs550'!Q17))</f>
        <v>1.8172506706560912E-2</v>
      </c>
      <c r="R7" s="2">
        <f>STDEV(('Abs550'!$C15-'Abs550'!R15),('Abs550'!$C16-'Abs550'!R16),('Abs550'!$C17-'Abs550'!R17))</f>
        <v>1.7509235658170079E-2</v>
      </c>
      <c r="S7" s="2">
        <f>STDEV(('Abs550'!$C15-'Abs550'!S15),('Abs550'!$C16-'Abs550'!S16),('Abs550'!$C17-'Abs550'!S17))</f>
        <v>1.859417471503734E-2</v>
      </c>
      <c r="T7" s="2">
        <f>STDEV(('Abs550'!$C15-'Abs550'!T15),('Abs550'!$C16-'Abs550'!T16),('Abs550'!$C17-'Abs550'!T17))</f>
        <v>1.8481432123440351E-2</v>
      </c>
      <c r="U7" s="2">
        <f>STDEV(('Abs550'!$C15-'Abs550'!U15),('Abs550'!$C16-'Abs550'!U16),('Abs550'!$C17-'Abs550'!U17))</f>
        <v>1.8872466717416693E-2</v>
      </c>
      <c r="V7" s="2">
        <f>STDEV(('Abs550'!$C15-'Abs550'!V15),('Abs550'!$C16-'Abs550'!V16),('Abs550'!$C17-'Abs550'!V17))</f>
        <v>1.8445957099953735E-2</v>
      </c>
      <c r="W7" s="2">
        <f>STDEV(('Abs550'!$C15-'Abs550'!W15),('Abs550'!$C16-'Abs550'!W16),('Abs550'!$C17-'Abs550'!W17))</f>
        <v>1.9526989868726131E-2</v>
      </c>
      <c r="X7" s="2">
        <f>STDEV(('Abs550'!$C15-'Abs550'!X15),('Abs550'!$C16-'Abs550'!X16),('Abs550'!$C17-'Abs550'!X17))</f>
        <v>1.8851790365904241E-2</v>
      </c>
      <c r="Y7" s="2">
        <f>STDEV(('Abs550'!$C15-'Abs550'!Y15),('Abs550'!$C16-'Abs550'!Y16),('Abs550'!$C17-'Abs550'!Y17))</f>
        <v>1.9729757558909152E-2</v>
      </c>
      <c r="Z7" s="2">
        <f>STDEV(('Abs550'!$C15-'Abs550'!Z15),('Abs550'!$C16-'Abs550'!Z16),('Abs550'!$C17-'Abs550'!Z17))</f>
        <v>1.9126247236019245E-2</v>
      </c>
      <c r="AA7" s="2">
        <f>STDEV(('Abs550'!$C15-'Abs550'!AA15),('Abs550'!$C16-'Abs550'!AA16),('Abs550'!$C17-'Abs550'!AA17))</f>
        <v>1.9692384314754788E-2</v>
      </c>
      <c r="AB7" s="2">
        <f>STDEV(('Abs550'!$C15-'Abs550'!AB15),('Abs550'!$C16-'Abs550'!AB16),('Abs550'!$C17-'Abs550'!AB17))</f>
        <v>1.9050021872253367E-2</v>
      </c>
      <c r="AC7" s="2">
        <f>STDEV(('Abs550'!$C15-'Abs550'!AC15),('Abs550'!$C16-'Abs550'!AC16),('Abs550'!$C17-'Abs550'!AC17))</f>
        <v>1.9714546237063965E-2</v>
      </c>
      <c r="AD7" s="2">
        <f>STDEV(('Abs550'!$C15-'Abs550'!AD15),('Abs550'!$C16-'Abs550'!AD16),('Abs550'!$C17-'Abs550'!AD17))</f>
        <v>1.8993244413036296E-2</v>
      </c>
      <c r="AE7" s="2">
        <f>STDEV(('Abs550'!$C15-'Abs550'!AE15),('Abs550'!$C16-'Abs550'!AE16),('Abs550'!$C17-'Abs550'!AE17))</f>
        <v>1.9524429142316398E-2</v>
      </c>
      <c r="AF7" s="2">
        <f>STDEV(('Abs550'!$C15-'Abs550'!AF15),('Abs550'!$C16-'Abs550'!AF16),('Abs550'!$C17-'Abs550'!AF17))</f>
        <v>1.9162811206431422E-2</v>
      </c>
      <c r="AG7" s="2">
        <f>STDEV(('Abs550'!$C15-'Abs550'!AG15),('Abs550'!$C16-'Abs550'!AG16),('Abs550'!$C17-'Abs550'!AG17))</f>
        <v>1.9679176812051908E-2</v>
      </c>
      <c r="AH7" s="2">
        <f>STDEV(('Abs550'!$C15-'Abs550'!AH15),('Abs550'!$C16-'Abs550'!AH16),('Abs550'!$C17-'Abs550'!AH17))</f>
        <v>1.8898236249272945E-2</v>
      </c>
      <c r="AI7" s="2">
        <f>STDEV(('Abs550'!$C15-'Abs550'!AI15),('Abs550'!$C16-'Abs550'!AI16),('Abs550'!$C17-'Abs550'!AI17))</f>
        <v>1.9509997437211511E-2</v>
      </c>
      <c r="AJ7" s="2">
        <f>STDEV(('Abs550'!$C15-'Abs550'!AJ15),('Abs550'!$C16-'Abs550'!AJ16),('Abs550'!$C17-'Abs550'!AJ17))</f>
        <v>1.89185094550284E-2</v>
      </c>
      <c r="AK7" s="2">
        <f>STDEV(('Abs550'!$C15-'Abs550'!AK15),('Abs550'!$C16-'Abs550'!AK16),('Abs550'!$C17-'Abs550'!AK17))</f>
        <v>1.9362851029742504E-2</v>
      </c>
      <c r="AL7" s="2">
        <f>STDEV(('Abs550'!$C15-'Abs550'!AL15),('Abs550'!$C16-'Abs550'!AL16),('Abs550'!$C17-'Abs550'!AL17))</f>
        <v>1.8787318417840603E-2</v>
      </c>
      <c r="AM7" s="2">
        <f>STDEV(('Abs550'!$C15-'Abs550'!AM15),('Abs550'!$C16-'Abs550'!AM16),('Abs550'!$C17-'Abs550'!AM17))</f>
        <v>1.9319506549944125E-2</v>
      </c>
      <c r="AN7" s="2">
        <f>STDEV(('Abs550'!$C15-'Abs550'!AN15),('Abs550'!$C16-'Abs550'!AN16),('Abs550'!$C17-'Abs550'!AN17))</f>
        <v>1.8790423092628829E-2</v>
      </c>
      <c r="AO7" s="2">
        <f>STDEV(('Abs550'!$C15-'Abs550'!AO15),('Abs550'!$C16-'Abs550'!AO16),('Abs550'!$C17-'Abs550'!AO17))</f>
        <v>1.9399570441979729E-2</v>
      </c>
      <c r="AP7" s="2">
        <f>STDEV(('Abs550'!$C15-'Abs550'!AP15),('Abs550'!$C16-'Abs550'!AP16),('Abs550'!$C17-'Abs550'!AP17))</f>
        <v>1.8834011787189648E-2</v>
      </c>
      <c r="AQ7" s="2">
        <f>STDEV(('Abs550'!$C15-'Abs550'!AQ15),('Abs550'!$C16-'Abs550'!AQ16),('Abs550'!$C17-'Abs550'!AQ17))</f>
        <v>1.9489569860141456E-2</v>
      </c>
      <c r="AR7" s="2">
        <f>STDEV(('Abs550'!$C15-'Abs550'!AR15),('Abs550'!$C16-'Abs550'!AR16),('Abs550'!$C17-'Abs550'!AR17))</f>
        <v>1.8879618640216183E-2</v>
      </c>
      <c r="AS7" s="2">
        <f>STDEV(('Abs550'!$C15-'Abs550'!AS15),('Abs550'!$C16-'Abs550'!AS16),('Abs550'!$C17-'Abs550'!AS17))</f>
        <v>1.9679176812051873E-2</v>
      </c>
      <c r="AT7" s="2">
        <f>STDEV(('Abs550'!$C15-'Abs550'!AT15),('Abs550'!$C16-'Abs550'!AT16),('Abs550'!$C17-'Abs550'!AT17))</f>
        <v>1.8784035775093695E-2</v>
      </c>
      <c r="AU7" s="2">
        <f>STDEV(('Abs550'!$C15-'Abs550'!AU15),('Abs550'!$C16-'Abs550'!AU16),('Abs550'!$C17-'Abs550'!AU17))</f>
        <v>1.9705921275934589E-2</v>
      </c>
      <c r="AV7" s="2">
        <f>STDEV(('Abs550'!$C15-'Abs550'!AV15),('Abs550'!$C16-'Abs550'!AV16),('Abs550'!$C17-'Abs550'!AV17))</f>
        <v>1.889082669798579E-2</v>
      </c>
      <c r="AW7" s="2">
        <f>STDEV(('Abs550'!$C15-'Abs550'!AW15),('Abs550'!$C16-'Abs550'!AW16),('Abs550'!$C17-'Abs550'!AW17))</f>
        <v>1.9747742487011808E-2</v>
      </c>
      <c r="AX7" s="2">
        <f>STDEV(('Abs550'!$C15-'Abs550'!AX15),('Abs550'!$C16-'Abs550'!AX16),('Abs550'!$C17-'Abs550'!AX17))</f>
        <v>1.8895854924647671E-2</v>
      </c>
      <c r="AY7" s="2">
        <f>STDEV(('Abs550'!$C15-'Abs550'!AY15),('Abs550'!$C16-'Abs550'!AY16),('Abs550'!$C17-'Abs550'!AY17))</f>
        <v>2.0068466143014857E-2</v>
      </c>
      <c r="AZ7" s="2">
        <f>STDEV(('Abs550'!$C15-'Abs550'!AZ15),('Abs550'!$C16-'Abs550'!AZ16),('Abs550'!$C17-'Abs550'!AZ17))</f>
        <v>1.9318643844742311E-2</v>
      </c>
      <c r="BA7" s="2">
        <f>STDEV(('Abs550'!$C15-'Abs550'!BA15),('Abs550'!$C16-'Abs550'!BA16),('Abs550'!$C17-'Abs550'!BA17))</f>
        <v>2.0403186025716606E-2</v>
      </c>
      <c r="BB7" s="2">
        <f>STDEV(('Abs550'!$C15-'Abs550'!BB15),('Abs550'!$C16-'Abs550'!BB16),('Abs550'!$C17-'Abs550'!BB17))</f>
        <v>1.9388914358467818E-2</v>
      </c>
      <c r="BC7" s="2">
        <f>STDEV(('Abs550'!$C15-'Abs550'!BC15),('Abs550'!$C16-'Abs550'!BC16),('Abs550'!$C17-'Abs550'!BC17))</f>
        <v>2.0318546535944355E-2</v>
      </c>
      <c r="BD7" s="2">
        <f>STDEV(('Abs550'!$C15-'Abs550'!BD15),('Abs550'!$C16-'Abs550'!BD16),('Abs550'!$C17-'Abs550'!BD17))</f>
        <v>1.9747489291890567E-2</v>
      </c>
      <c r="BE7" s="2">
        <f>STDEV(('Abs550'!$C15-'Abs550'!BE15),('Abs550'!$C16-'Abs550'!BE16),('Abs550'!$C17-'Abs550'!BE17))</f>
        <v>2.0581626110036444E-2</v>
      </c>
      <c r="BF7" s="2">
        <f>STDEV(('Abs550'!$C15-'Abs550'!BF15),('Abs550'!$C16-'Abs550'!BF16),('Abs550'!$C17-'Abs550'!BF17))</f>
        <v>2.0011080264027106E-2</v>
      </c>
      <c r="BG7" s="2">
        <f>STDEV(('Abs550'!$C15-'Abs550'!BG15),('Abs550'!$C16-'Abs550'!BG16),('Abs550'!$C17-'Abs550'!BG17))</f>
        <v>2.0823784478331459E-2</v>
      </c>
      <c r="BH7" s="2">
        <f>STDEV(('Abs550'!$C15-'Abs550'!BH15),('Abs550'!$C16-'Abs550'!BH16),('Abs550'!$C17-'Abs550'!BH17))</f>
        <v>2.0163581031156112E-2</v>
      </c>
      <c r="BI7" s="2">
        <f>STDEV(('Abs550'!$C15-'Abs550'!BI15),('Abs550'!$C16-'Abs550'!BI16),('Abs550'!$C17-'Abs550'!BI17))</f>
        <v>2.101388429903743E-2</v>
      </c>
      <c r="BJ7" s="2">
        <f>STDEV(('Abs550'!$C15-'Abs550'!BJ15),('Abs550'!$C16-'Abs550'!BJ16),('Abs550'!$C17-'Abs550'!BJ17))</f>
        <v>2.0538338134652844E-2</v>
      </c>
      <c r="BK7" s="2">
        <f>STDEV(('Abs550'!$C15-'Abs550'!BK15),('Abs550'!$C16-'Abs550'!BK16),('Abs550'!$C17-'Abs550'!BK17))</f>
        <v>2.130664997913399E-2</v>
      </c>
      <c r="BL7" s="2">
        <f>STDEV(('Abs550'!$C15-'Abs550'!BL15),('Abs550'!$C16-'Abs550'!BL16),('Abs550'!$C17-'Abs550'!BL17))</f>
        <v>2.0801282011773524E-2</v>
      </c>
      <c r="BM7" s="2">
        <f>STDEV(('Abs550'!$C15-'Abs550'!BM15),('Abs550'!$C16-'Abs550'!BM16),('Abs550'!$C17-'Abs550'!BM17))</f>
        <v>2.1599614194085466E-2</v>
      </c>
      <c r="BN7" s="2">
        <f>STDEV(('Abs550'!$C15-'Abs550'!BN15),('Abs550'!$C16-'Abs550'!BN16),('Abs550'!$C17-'Abs550'!BN17))</f>
        <v>2.096767353173289E-2</v>
      </c>
      <c r="BO7" s="2">
        <f>STDEV(('Abs550'!$C15-'Abs550'!BO15),('Abs550'!$C16-'Abs550'!BO16),('Abs550'!$C17-'Abs550'!BO17))</f>
        <v>2.1874871428193547E-2</v>
      </c>
      <c r="BP7" s="2">
        <f>STDEV(('Abs550'!$C15-'Abs550'!BP15),('Abs550'!$C16-'Abs550'!BP16),('Abs550'!$C17-'Abs550'!BP17))</f>
        <v>2.1258958895800394E-2</v>
      </c>
      <c r="BQ7" s="2">
        <f>STDEV(('Abs550'!$C15-'Abs550'!BQ15),('Abs550'!$C16-'Abs550'!BQ16),('Abs550'!$C17-'Abs550'!BQ17))</f>
        <v>2.215543575137556E-2</v>
      </c>
      <c r="BR7" s="2">
        <f>STDEV(('Abs550'!$C15-'Abs550'!BR15),('Abs550'!$C16-'Abs550'!BR16),('Abs550'!$C17-'Abs550'!BR17))</f>
        <v>2.141152337722238E-2</v>
      </c>
      <c r="BS7" s="2">
        <f>STDEV(('Abs550'!$C15-'Abs550'!BS15),('Abs550'!$C16-'Abs550'!BS16),('Abs550'!$C17-'Abs550'!BS17))</f>
        <v>2.2485625037639928E-2</v>
      </c>
      <c r="BT7" s="2">
        <f>STDEV(('Abs550'!$C15-'Abs550'!BT15),('Abs550'!$C16-'Abs550'!BT16),('Abs550'!$C17-'Abs550'!BT17))</f>
        <v>2.1703071979176813E-2</v>
      </c>
      <c r="BU7" s="2">
        <f>STDEV(('Abs550'!$C15-'Abs550'!BU15),('Abs550'!$C16-'Abs550'!BU16),('Abs550'!$C17-'Abs550'!BU17))</f>
        <v>2.251584627175568E-2</v>
      </c>
      <c r="BV7" s="2">
        <f>STDEV(('Abs550'!$C15-'Abs550'!BV15),('Abs550'!$C16-'Abs550'!BV16),('Abs550'!$C17-'Abs550'!BV17))</f>
        <v>2.1674947135652548E-2</v>
      </c>
      <c r="BW7" s="2">
        <f>STDEV(('Abs550'!$C15-'Abs550'!BW15),('Abs550'!$C16-'Abs550'!BW16),('Abs550'!$C17-'Abs550'!BW17))</f>
        <v>2.2668553843007474E-2</v>
      </c>
      <c r="BX7" s="2">
        <f>STDEV(('Abs550'!$C15-'Abs550'!BX15),('Abs550'!$C16-'Abs550'!BX16),('Abs550'!$C17-'Abs550'!BX17))</f>
        <v>2.2092155470513328E-2</v>
      </c>
      <c r="BY7" s="2">
        <f>STDEV(('Abs550'!$C15-'Abs550'!BY15),('Abs550'!$C16-'Abs550'!BY16),('Abs550'!$C17-'Abs550'!BY17))</f>
        <v>2.2638315602829966E-2</v>
      </c>
      <c r="BZ7" s="2">
        <f>STDEV(('Abs550'!$C15-'Abs550'!BZ15),('Abs550'!$C16-'Abs550'!BZ16),('Abs550'!$C17-'Abs550'!BZ17))</f>
        <v>2.2189487000229116E-2</v>
      </c>
      <c r="CA7" s="2">
        <f>STDEV(('Abs550'!$C15-'Abs550'!CA15),('Abs550'!$C16-'Abs550'!CA16),('Abs550'!$C17-'Abs550'!CA17))</f>
        <v>2.2906840317541345E-2</v>
      </c>
      <c r="CB7" s="2">
        <f>STDEV(('Abs550'!$C15-'Abs550'!CB15),('Abs550'!$C16-'Abs550'!CB16),('Abs550'!$C17-'Abs550'!CB17))</f>
        <v>2.2455808454235938E-2</v>
      </c>
      <c r="CC7" s="2">
        <f>STDEV(('Abs550'!$C15-'Abs550'!CC15),('Abs550'!$C16-'Abs550'!CC16),('Abs550'!$C17-'Abs550'!CC17))</f>
        <v>2.3102452972213482E-2</v>
      </c>
      <c r="CD7" s="2">
        <f>STDEV(('Abs550'!$C15-'Abs550'!CD15),('Abs550'!$C16-'Abs550'!CD16),('Abs550'!$C17-'Abs550'!CD17))</f>
        <v>2.246864481894716E-2</v>
      </c>
      <c r="CE7" s="2">
        <f>STDEV(('Abs550'!$C15-'Abs550'!CE15),('Abs550'!$C16-'Abs550'!CE16),('Abs550'!$C17-'Abs550'!CE17))</f>
        <v>2.3255178634732743E-2</v>
      </c>
      <c r="CF7" s="2">
        <f>STDEV(('Abs550'!$C15-'Abs550'!CF15),('Abs550'!$C16-'Abs550'!CF16),('Abs550'!$C17-'Abs550'!CF17))</f>
        <v>2.2693391108426254E-2</v>
      </c>
      <c r="CG7" s="2">
        <f>STDEV(('Abs550'!$C15-'Abs550'!CG15),('Abs550'!$C16-'Abs550'!CG16),('Abs550'!$C17-'Abs550'!CG17))</f>
        <v>2.3384253961444432E-2</v>
      </c>
      <c r="CH7" s="2">
        <f>STDEV(('Abs550'!$C15-'Abs550'!CH15),('Abs550'!$C16-'Abs550'!CH16),('Abs550'!$C17-'Abs550'!CH17))</f>
        <v>2.2663627247199329E-2</v>
      </c>
      <c r="CI7" s="2">
        <f>STDEV(('Abs550'!$C15-'Abs550'!CI15),('Abs550'!$C16-'Abs550'!CI16),('Abs550'!$C17-'Abs550'!CI17))</f>
        <v>2.3493899917496345E-2</v>
      </c>
      <c r="CJ7" s="2">
        <f>STDEV(('Abs550'!$C15-'Abs550'!CJ15),('Abs550'!$C16-'Abs550'!CJ16),('Abs550'!$C17-'Abs550'!CJ17))</f>
        <v>2.2816295346382021E-2</v>
      </c>
      <c r="CK7" s="2">
        <f>STDEV(('Abs550'!$C15-'Abs550'!CK15),('Abs550'!$C16-'Abs550'!CK16),('Abs550'!$C17-'Abs550'!CK17))</f>
        <v>2.362336414089522E-2</v>
      </c>
      <c r="CL7" s="2">
        <f>STDEV(('Abs550'!$C15-'Abs550'!CL15),('Abs550'!$C16-'Abs550'!CL16),('Abs550'!$C17-'Abs550'!CL17))</f>
        <v>2.3028967265887792E-2</v>
      </c>
      <c r="CM7" s="2">
        <f>STDEV(('Abs550'!$C15-'Abs550'!CM15),('Abs550'!$C16-'Abs550'!CM16),('Abs550'!$C17-'Abs550'!CM17))</f>
        <v>2.3678119294684895E-2</v>
      </c>
      <c r="CN7" s="2">
        <f>STDEV(('Abs550'!$C15-'Abs550'!CN15),('Abs550'!$C16-'Abs550'!CN16),('Abs550'!$C17-'Abs550'!CN17))</f>
        <v>2.3024117789830691E-2</v>
      </c>
      <c r="CO7" s="2">
        <f>STDEV(('Abs550'!$C15-'Abs550'!CO15),('Abs550'!$C16-'Abs550'!CO16),('Abs550'!$C17-'Abs550'!CO17))</f>
        <v>2.3862732450413218E-2</v>
      </c>
      <c r="CP7" s="2">
        <f>STDEV(('Abs550'!$C15-'Abs550'!CP15),('Abs550'!$C16-'Abs550'!CP16),('Abs550'!$C17-'Abs550'!CP17))</f>
        <v>2.3310083654933502E-2</v>
      </c>
      <c r="CQ7" s="2">
        <f>STDEV(('Abs550'!$C15-'Abs550'!CQ15),('Abs550'!$C16-'Abs550'!CQ16),('Abs550'!$C17-'Abs550'!CQ17))</f>
        <v>2.3949599857478437E-2</v>
      </c>
      <c r="CR7" s="2">
        <f>STDEV(('Abs550'!$C15-'Abs550'!CR15),('Abs550'!$C16-'Abs550'!CR16),('Abs550'!$C17-'Abs550'!CR17))</f>
        <v>2.3157360241040661E-2</v>
      </c>
      <c r="CS7" s="2">
        <f>STDEV(('Abs550'!$C15-'Abs550'!CS15),('Abs550'!$C16-'Abs550'!CS16),('Abs550'!$C17-'Abs550'!CS17))</f>
        <v>2.3949599857478462E-2</v>
      </c>
      <c r="CT7" s="2">
        <f>STDEV(('Abs550'!$C15-'Abs550'!CT15),('Abs550'!$C16-'Abs550'!CT16),('Abs550'!$C17-'Abs550'!CT17))</f>
        <v>2.3322163993363388E-2</v>
      </c>
      <c r="CU7" s="2">
        <f>STDEV(('Abs550'!$C15-'Abs550'!CU15),('Abs550'!$C16-'Abs550'!CU16),('Abs550'!$C17-'Abs550'!CU17))</f>
        <v>2.4036708038609002E-2</v>
      </c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</row>
    <row r="8" spans="1:291" x14ac:dyDescent="0.25">
      <c r="A8" s="61">
        <v>6</v>
      </c>
      <c r="B8" s="13">
        <v>705</v>
      </c>
      <c r="C8" s="2">
        <f>STDEV(('Abs550'!$C18-'Abs550'!C18),('Abs550'!$C19-'Abs550'!C19),('Abs550'!$C20-'Abs550'!C20))</f>
        <v>0</v>
      </c>
      <c r="D8" s="2">
        <f>STDEV(('Abs550'!$C18-'Abs550'!D18),('Abs550'!$C19-'Abs550'!D19),('Abs550'!$C20-'Abs550'!D20))</f>
        <v>4.1581245772583436E-3</v>
      </c>
      <c r="E8" s="2">
        <f>STDEV(('Abs550'!$C18-'Abs550'!E18),('Abs550'!$C19-'Abs550'!E19),('Abs550'!$C20-'Abs550'!E20))</f>
        <v>8.142685879568963E-3</v>
      </c>
      <c r="F8" s="2">
        <f>STDEV(('Abs550'!$C18-'Abs550'!F18),('Abs550'!$C19-'Abs550'!F19),('Abs550'!$C20-'Abs550'!F20))</f>
        <v>1.9110555547480344E-2</v>
      </c>
      <c r="G8" s="2">
        <f>STDEV(('Abs550'!$C18-'Abs550'!G18),('Abs550'!$C19-'Abs550'!G19),('Abs550'!$C20-'Abs550'!G20))</f>
        <v>3.6329923387385783E-2</v>
      </c>
      <c r="H8" s="2">
        <f>STDEV(('Abs550'!$C18-'Abs550'!H18),('Abs550'!$C19-'Abs550'!H19),('Abs550'!$C20-'Abs550'!H20))</f>
        <v>2.0219132853150051E-2</v>
      </c>
      <c r="I8" s="2">
        <f>STDEV(('Abs550'!$C18-'Abs550'!I18),('Abs550'!$C19-'Abs550'!I19),('Abs550'!$C20-'Abs550'!I20))</f>
        <v>4.1416421863796869E-2</v>
      </c>
      <c r="J8" s="2">
        <f>STDEV(('Abs550'!$C18-'Abs550'!J18),('Abs550'!$C19-'Abs550'!J19),('Abs550'!$C20-'Abs550'!J20))</f>
        <v>2.7404379212089235E-2</v>
      </c>
      <c r="K8" s="2">
        <f>STDEV(('Abs550'!$C18-'Abs550'!K18),('Abs550'!$C19-'Abs550'!K19),('Abs550'!$C20-'Abs550'!K20))</f>
        <v>4.639967672301179E-2</v>
      </c>
      <c r="L8" s="2">
        <f>STDEV(('Abs550'!$C18-'Abs550'!L18),('Abs550'!$C19-'Abs550'!L19),('Abs550'!$C20-'Abs550'!L20))</f>
        <v>2.8763170896130348E-2</v>
      </c>
      <c r="M8" s="2">
        <f>STDEV(('Abs550'!$C18-'Abs550'!M18),('Abs550'!$C19-'Abs550'!M19),('Abs550'!$C20-'Abs550'!M20))</f>
        <v>4.8349388138148416E-2</v>
      </c>
      <c r="N8" s="2">
        <f>STDEV(('Abs550'!$C18-'Abs550'!N18),('Abs550'!$C19-'Abs550'!N19),('Abs550'!$C20-'Abs550'!N20))</f>
        <v>2.9783888261944464E-2</v>
      </c>
      <c r="O8" s="2">
        <f>STDEV(('Abs550'!$C18-'Abs550'!O18),('Abs550'!$C19-'Abs550'!O19),('Abs550'!$C20-'Abs550'!O20))</f>
        <v>4.9898430169027654E-2</v>
      </c>
      <c r="P8" s="2">
        <f>STDEV(('Abs550'!$C18-'Abs550'!P18),('Abs550'!$C19-'Abs550'!P19),('Abs550'!$C20-'Abs550'!P20))</f>
        <v>3.040827738187972E-2</v>
      </c>
      <c r="Q8" s="2">
        <f>STDEV(('Abs550'!$C18-'Abs550'!Q18),('Abs550'!$C19-'Abs550'!Q19),('Abs550'!$C20-'Abs550'!Q20))</f>
        <v>4.9668903752750432E-2</v>
      </c>
      <c r="R8" s="2">
        <f>STDEV(('Abs550'!$C18-'Abs550'!R18),('Abs550'!$C19-'Abs550'!R19),('Abs550'!$C20-'Abs550'!R20))</f>
        <v>2.9556950677181303E-2</v>
      </c>
      <c r="S8" s="2">
        <f>STDEV(('Abs550'!$C18-'Abs550'!S18),('Abs550'!$C19-'Abs550'!S19),('Abs550'!$C20-'Abs550'!S20))</f>
        <v>4.8865666201672944E-2</v>
      </c>
      <c r="T8" s="2">
        <f>STDEV(('Abs550'!$C18-'Abs550'!T18),('Abs550'!$C19-'Abs550'!T19),('Abs550'!$C20-'Abs550'!T20))</f>
        <v>2.8933198924418969E-2</v>
      </c>
      <c r="U8" s="2">
        <f>STDEV(('Abs550'!$C18-'Abs550'!U18),('Abs550'!$C19-'Abs550'!U19),('Abs550'!$C20-'Abs550'!U20))</f>
        <v>4.880829847474711E-2</v>
      </c>
      <c r="V8" s="2">
        <f>STDEV(('Abs550'!$C18-'Abs550'!V18),('Abs550'!$C19-'Abs550'!V19),('Abs550'!$C20-'Abs550'!V20))</f>
        <v>2.8649840022822649E-2</v>
      </c>
      <c r="W8" s="2">
        <f>STDEV(('Abs550'!$C18-'Abs550'!W18),('Abs550'!$C19-'Abs550'!W19),('Abs550'!$C20-'Abs550'!W20))</f>
        <v>4.8292028327665014E-2</v>
      </c>
      <c r="X8" s="2">
        <f>STDEV(('Abs550'!$C18-'Abs550'!X18),('Abs550'!$C19-'Abs550'!X19),('Abs550'!$C20-'Abs550'!X20))</f>
        <v>2.8763170896130348E-2</v>
      </c>
      <c r="Y8" s="2">
        <f>STDEV(('Abs550'!$C18-'Abs550'!Y18),('Abs550'!$C19-'Abs550'!Y19),('Abs550'!$C20-'Abs550'!Y20))</f>
        <v>4.8349388138148479E-2</v>
      </c>
      <c r="Z8" s="2">
        <f>STDEV(('Abs550'!$C18-'Abs550'!Z18),('Abs550'!$C19-'Abs550'!Z19),('Abs550'!$C20-'Abs550'!Z20))</f>
        <v>2.8479875936059395E-2</v>
      </c>
      <c r="AA8" s="2">
        <f>STDEV(('Abs550'!$C18-'Abs550'!AA18),('Abs550'!$C19-'Abs550'!AA19),('Abs550'!$C20-'Abs550'!AA20))</f>
        <v>4.8292028327664951E-2</v>
      </c>
      <c r="AB8" s="2">
        <f>STDEV(('Abs550'!$C18-'Abs550'!AB18),('Abs550'!$C19-'Abs550'!AB19),('Abs550'!$C20-'Abs550'!AB20))</f>
        <v>2.7630659299650029E-2</v>
      </c>
      <c r="AC8" s="2">
        <f>STDEV(('Abs550'!$C18-'Abs550'!AC18),('Abs550'!$C19-'Abs550'!AC19),('Abs550'!$C20-'Abs550'!AC20))</f>
        <v>4.7489086465558966E-2</v>
      </c>
      <c r="AD8" s="2">
        <f>STDEV(('Abs550'!$C18-'Abs550'!AD18),('Abs550'!$C19-'Abs550'!AD19),('Abs550'!$C20-'Abs550'!AD20))</f>
        <v>2.7291268444931894E-2</v>
      </c>
      <c r="AE8" s="2">
        <f>STDEV(('Abs550'!$C18-'Abs550'!AE18),('Abs550'!$C19-'Abs550'!AE19),('Abs550'!$C20-'Abs550'!AE20))</f>
        <v>4.8464110432360201E-2</v>
      </c>
      <c r="AF8" s="2">
        <f>STDEV(('Abs550'!$C18-'Abs550'!AF18),('Abs550'!$C19-'Abs550'!AF19),('Abs550'!$C20-'Abs550'!AF20))</f>
        <v>2.7630659299649966E-2</v>
      </c>
      <c r="AG8" s="2">
        <f>STDEV(('Abs550'!$C18-'Abs550'!AG18),('Abs550'!$C19-'Abs550'!AG19),('Abs550'!$C20-'Abs550'!AG20))</f>
        <v>4.8406748840769433E-2</v>
      </c>
      <c r="AH8" s="2">
        <f>STDEV(('Abs550'!$C18-'Abs550'!AH18),('Abs550'!$C19-'Abs550'!AH19),('Abs550'!$C20-'Abs550'!AH20))</f>
        <v>2.6839026311200845E-2</v>
      </c>
      <c r="AI8" s="2">
        <f>STDEV(('Abs550'!$C18-'Abs550'!AI18),('Abs550'!$C19-'Abs550'!AI19),('Abs550'!$C20-'Abs550'!AI20))</f>
        <v>4.7145024481204098E-2</v>
      </c>
      <c r="AJ8" s="2">
        <f>STDEV(('Abs550'!$C18-'Abs550'!AJ18),('Abs550'!$C19-'Abs550'!AJ19),('Abs550'!$C20-'Abs550'!AJ20))</f>
        <v>2.8140066334913529E-2</v>
      </c>
      <c r="AK8" s="2">
        <f>STDEV(('Abs550'!$C18-'Abs550'!AK18),('Abs550'!$C19-'Abs550'!AK19),('Abs550'!$C20-'Abs550'!AK20))</f>
        <v>4.8234669412501839E-2</v>
      </c>
      <c r="AL8" s="2">
        <f>STDEV(('Abs550'!$C18-'Abs550'!AL18),('Abs550'!$C19-'Abs550'!AL19),('Abs550'!$C20-'Abs550'!AL20))</f>
        <v>2.7121639576790577E-2</v>
      </c>
      <c r="AM8" s="2">
        <f>STDEV(('Abs550'!$C18-'Abs550'!AM18),('Abs550'!$C19-'Abs550'!AM19),('Abs550'!$C20-'Abs550'!AM20))</f>
        <v>4.8177311395856605E-2</v>
      </c>
      <c r="AN8" s="2">
        <f>STDEV(('Abs550'!$C18-'Abs550'!AN18),('Abs550'!$C19-'Abs550'!AN19),('Abs550'!$C20-'Abs550'!AN20))</f>
        <v>2.7460941960051749E-2</v>
      </c>
      <c r="AO8" s="2">
        <f>STDEV(('Abs550'!$C18-'Abs550'!AO18),('Abs550'!$C19-'Abs550'!AO19),('Abs550'!$C20-'Abs550'!AO20))</f>
        <v>4.823466941250177E-2</v>
      </c>
      <c r="AP8" s="2">
        <f>STDEV(('Abs550'!$C18-'Abs550'!AP18),('Abs550'!$C19-'Abs550'!AP19),('Abs550'!$C20-'Abs550'!AP20))</f>
        <v>2.7687241345669241E-2</v>
      </c>
      <c r="AQ8" s="2">
        <f>STDEV(('Abs550'!$C18-'Abs550'!AQ18),('Abs550'!$C19-'Abs550'!AQ19),('Abs550'!$C20-'Abs550'!AQ20))</f>
        <v>4.8578836269854493E-2</v>
      </c>
      <c r="AR8" s="2">
        <f>STDEV(('Abs550'!$C18-'Abs550'!AR18),('Abs550'!$C19-'Abs550'!AR19),('Abs550'!$C20-'Abs550'!AR20))</f>
        <v>2.6895538663503301E-2</v>
      </c>
      <c r="AS8" s="2">
        <f>STDEV(('Abs550'!$C18-'Abs550'!AS18),('Abs550'!$C19-'Abs550'!AS19),('Abs550'!$C20-'Abs550'!AS20))</f>
        <v>4.9209890604768977E-2</v>
      </c>
      <c r="AT8" s="2">
        <f>STDEV(('Abs550'!$C18-'Abs550'!AT18),('Abs550'!$C19-'Abs550'!AT19),('Abs550'!$C20-'Abs550'!AT20))</f>
        <v>2.7347821363562674E-2</v>
      </c>
      <c r="AU8" s="2">
        <f>STDEV(('Abs550'!$C18-'Abs550'!AU18),('Abs550'!$C19-'Abs550'!AU19),('Abs550'!$C20-'Abs550'!AU20))</f>
        <v>4.8521472909767813E-2</v>
      </c>
      <c r="AV8" s="2">
        <f>STDEV(('Abs550'!$C18-'Abs550'!AV18),('Abs550'!$C19-'Abs550'!AV19),('Abs550'!$C20-'Abs550'!AV20))</f>
        <v>2.8026832381368588E-2</v>
      </c>
      <c r="AW8" s="2">
        <f>STDEV(('Abs550'!$C18-'Abs550'!AW18),('Abs550'!$C19-'Abs550'!AW19),('Abs550'!$C20-'Abs550'!AW20))</f>
        <v>4.972628412955598E-2</v>
      </c>
      <c r="AX8" s="2">
        <f>STDEV(('Abs550'!$C18-'Abs550'!AX18),('Abs550'!$C19-'Abs550'!AX19),('Abs550'!$C20-'Abs550'!AX20))</f>
        <v>2.8253318389173387E-2</v>
      </c>
      <c r="AY8" s="2">
        <f>STDEV(('Abs550'!$C18-'Abs550'!AY18),('Abs550'!$C19-'Abs550'!AY19),('Abs550'!$C20-'Abs550'!AY20))</f>
        <v>5.0644479791319079E-2</v>
      </c>
      <c r="AZ8" s="2">
        <f>STDEV(('Abs550'!$C18-'Abs550'!AZ18),('Abs550'!$C19-'Abs550'!AZ19),('Abs550'!$C20-'Abs550'!AZ20))</f>
        <v>2.887651871907922E-2</v>
      </c>
      <c r="BA8" s="2">
        <f>STDEV(('Abs550'!$C18-'Abs550'!BA18),('Abs550'!$C19-'Abs550'!BA19),('Abs550'!$C20-'Abs550'!BA20))</f>
        <v>5.104625353539672E-2</v>
      </c>
      <c r="BB8" s="2">
        <f>STDEV(('Abs550'!$C18-'Abs550'!BB18),('Abs550'!$C19-'Abs550'!BB19),('Abs550'!$C20-'Abs550'!BB20))</f>
        <v>2.9330075576672717E-2</v>
      </c>
      <c r="BC8" s="2">
        <f>STDEV(('Abs550'!$C18-'Abs550'!BC18),('Abs550'!$C19-'Abs550'!BC19),('Abs550'!$C20-'Abs550'!BC20))</f>
        <v>5.0988854991393329E-2</v>
      </c>
      <c r="BD8" s="2">
        <f>STDEV(('Abs550'!$C18-'Abs550'!BD18),('Abs550'!$C19-'Abs550'!BD19),('Abs550'!$C20-'Abs550'!BD20))</f>
        <v>2.9783888261944592E-2</v>
      </c>
      <c r="BE8" s="2">
        <f>STDEV(('Abs550'!$C18-'Abs550'!BE18),('Abs550'!$C19-'Abs550'!BE19),('Abs550'!$C20-'Abs550'!BE20))</f>
        <v>5.1620280252371052E-2</v>
      </c>
      <c r="BF8" s="2">
        <f>STDEV(('Abs550'!$C18-'Abs550'!BF18),('Abs550'!$C19-'Abs550'!BF19),('Abs550'!$C20-'Abs550'!BF20))</f>
        <v>3.0010886913474127E-2</v>
      </c>
      <c r="BG8" s="2">
        <f>STDEV(('Abs550'!$C18-'Abs550'!BG18),('Abs550'!$C19-'Abs550'!BG19),('Abs550'!$C20-'Abs550'!BG20))</f>
        <v>5.2022142721473236E-2</v>
      </c>
      <c r="BH8" s="2">
        <f>STDEV(('Abs550'!$C18-'Abs550'!BH18),('Abs550'!$C19-'Abs550'!BH19),('Abs550'!$C20-'Abs550'!BH20))</f>
        <v>3.0067645955966227E-2</v>
      </c>
      <c r="BI8" s="2">
        <f>STDEV(('Abs550'!$C18-'Abs550'!BI18),('Abs550'!$C19-'Abs550'!BI19),('Abs550'!$C20-'Abs550'!BI20))</f>
        <v>5.2194380284982106E-2</v>
      </c>
      <c r="BJ8" s="2">
        <f>STDEV(('Abs550'!$C18-'Abs550'!BJ18),('Abs550'!$C19-'Abs550'!BJ19),('Abs550'!$C20-'Abs550'!BJ20))</f>
        <v>3.1089923340743911E-2</v>
      </c>
      <c r="BK8" s="2">
        <f>STDEV(('Abs550'!$C18-'Abs550'!BK18),('Abs550'!$C19-'Abs550'!BK19),('Abs550'!$C20-'Abs550'!BK20))</f>
        <v>5.2940816011844714E-2</v>
      </c>
      <c r="BL8" s="2">
        <f>STDEV(('Abs550'!$C18-'Abs550'!BL18),('Abs550'!$C19-'Abs550'!BL19),('Abs550'!$C20-'Abs550'!BL20))</f>
        <v>3.2283948539999448E-2</v>
      </c>
      <c r="BM8" s="2">
        <f>STDEV(('Abs550'!$C18-'Abs550'!BM18),('Abs550'!$C19-'Abs550'!BM19),('Abs550'!$C20-'Abs550'!BM20))</f>
        <v>5.512334653604891E-2</v>
      </c>
      <c r="BN8" s="2">
        <f>STDEV(('Abs550'!$C18-'Abs550'!BN18),('Abs550'!$C19-'Abs550'!BN19),('Abs550'!$C20-'Abs550'!BN20))</f>
        <v>3.3991959833662683E-2</v>
      </c>
      <c r="BO8" s="2">
        <f>STDEV(('Abs550'!$C18-'Abs550'!BO18),('Abs550'!$C19-'Abs550'!BO19),('Abs550'!$C20-'Abs550'!BO20))</f>
        <v>5.5410588639116007E-2</v>
      </c>
      <c r="BP8" s="2">
        <f>STDEV(('Abs550'!$C18-'Abs550'!BP18),('Abs550'!$C19-'Abs550'!BP19),('Abs550'!$C20-'Abs550'!BP20))</f>
        <v>3.3536249044876842E-2</v>
      </c>
      <c r="BQ8" s="2">
        <f>STDEV(('Abs550'!$C18-'Abs550'!BQ18),('Abs550'!$C19-'Abs550'!BQ19),('Abs550'!$C20-'Abs550'!BQ20))</f>
        <v>5.5525489642145473E-2</v>
      </c>
      <c r="BR8" s="2">
        <f>STDEV(('Abs550'!$C18-'Abs550'!BR18),('Abs550'!$C19-'Abs550'!BR19),('Abs550'!$C20-'Abs550'!BR20))</f>
        <v>3.2056408615647111E-2</v>
      </c>
      <c r="BS8" s="2">
        <f>STDEV(('Abs550'!$C18-'Abs550'!BS18),('Abs550'!$C19-'Abs550'!BS19),('Abs550'!$C20-'Abs550'!BS20))</f>
        <v>5.5353139025713857E-2</v>
      </c>
      <c r="BT8" s="2">
        <f>STDEV(('Abs550'!$C18-'Abs550'!BT18),('Abs550'!$C19-'Abs550'!BT19),('Abs550'!$C20-'Abs550'!BT20))</f>
        <v>2.9954131601500376E-2</v>
      </c>
      <c r="BU8" s="2">
        <f>STDEV(('Abs550'!$C18-'Abs550'!BU18),('Abs550'!$C19-'Abs550'!BU19),('Abs550'!$C20-'Abs550'!BU20))</f>
        <v>5.4491467221942147E-2</v>
      </c>
      <c r="BV8" s="2">
        <f>STDEV(('Abs550'!$C18-'Abs550'!BV18),('Abs550'!$C19-'Abs550'!BV19),('Abs550'!$C20-'Abs550'!BV20))</f>
        <v>2.8593181005267629E-2</v>
      </c>
      <c r="BW8" s="2">
        <f>STDEV(('Abs550'!$C18-'Abs550'!BW18),('Abs550'!$C19-'Abs550'!BW19),('Abs550'!$C20-'Abs550'!BW20))</f>
        <v>5.3687366608293784E-2</v>
      </c>
      <c r="BX8" s="2">
        <f>STDEV(('Abs550'!$C18-'Abs550'!BX18),('Abs550'!$C19-'Abs550'!BX19),('Abs550'!$C20-'Abs550'!BX20))</f>
        <v>2.950022598783501E-2</v>
      </c>
      <c r="BY8" s="2">
        <f>STDEV(('Abs550'!$C18-'Abs550'!BY18),('Abs550'!$C19-'Abs550'!BY19),('Abs550'!$C20-'Abs550'!BY20))</f>
        <v>5.4031965847388293E-2</v>
      </c>
      <c r="BZ8" s="2">
        <f>STDEV(('Abs550'!$C18-'Abs550'!BZ18),('Abs550'!$C19-'Abs550'!BZ19),('Abs550'!$C20-'Abs550'!BZ20))</f>
        <v>2.9330075576672717E-2</v>
      </c>
      <c r="CA8" s="2">
        <f>STDEV(('Abs550'!$C18-'Abs550'!CA18),('Abs550'!$C19-'Abs550'!CA19),('Abs550'!$C20-'Abs550'!CA20))</f>
        <v>5.437658809941405E-2</v>
      </c>
      <c r="CB8" s="2">
        <f>STDEV(('Abs550'!$C18-'Abs550'!CB18),('Abs550'!$C19-'Abs550'!CB19),('Abs550'!$C20-'Abs550'!CB20))</f>
        <v>2.9386788414750821E-2</v>
      </c>
      <c r="CC8" s="2">
        <f>STDEV(('Abs550'!$C18-'Abs550'!CC18),('Abs550'!$C19-'Abs550'!CC19),('Abs550'!$C20-'Abs550'!CC20))</f>
        <v>5.426171148547871E-2</v>
      </c>
      <c r="CD8" s="2">
        <f>STDEV(('Abs550'!$C18-'Abs550'!CD18),('Abs550'!$C19-'Abs550'!CD19),('Abs550'!$C20-'Abs550'!CD20))</f>
        <v>2.9159961133947598E-2</v>
      </c>
      <c r="CE8" s="2">
        <f>STDEV(('Abs550'!$C18-'Abs550'!CE18),('Abs550'!$C19-'Abs550'!CE19),('Abs550'!$C20-'Abs550'!CE20))</f>
        <v>5.5697845559770164E-2</v>
      </c>
      <c r="CF8" s="2">
        <f>STDEV(('Abs550'!$C18-'Abs550'!CF18),('Abs550'!$C19-'Abs550'!CF19),('Abs550'!$C20-'Abs550'!CF20))</f>
        <v>3.0749037925329233E-2</v>
      </c>
      <c r="CG8" s="2">
        <f>STDEV(('Abs550'!$C18-'Abs550'!CG18),('Abs550'!$C19-'Abs550'!CG19),('Abs550'!$C20-'Abs550'!CG20))</f>
        <v>5.6617164652897789E-2</v>
      </c>
      <c r="CH8" s="2">
        <f>STDEV(('Abs550'!$C18-'Abs550'!CH18),('Abs550'!$C19-'Abs550'!CH19),('Abs550'!$C20-'Abs550'!CH20))</f>
        <v>3.0351496393643106E-2</v>
      </c>
      <c r="CI8" s="2">
        <f>STDEV(('Abs550'!$C18-'Abs550'!CI18),('Abs550'!$C19-'Abs550'!CI19),('Abs550'!$C20-'Abs550'!CI20))</f>
        <v>5.719181176823588E-2</v>
      </c>
      <c r="CJ8" s="2">
        <f>STDEV(('Abs550'!$C18-'Abs550'!CJ18),('Abs550'!$C19-'Abs550'!CJ19),('Abs550'!$C20-'Abs550'!CJ20))</f>
        <v>3.0805843601498691E-2</v>
      </c>
      <c r="CK8" s="2">
        <f>STDEV(('Abs550'!$C18-'Abs550'!CK18),('Abs550'!$C19-'Abs550'!CK19),('Abs550'!$C20-'Abs550'!CK20))</f>
        <v>5.742168579900804E-2</v>
      </c>
      <c r="CL8" s="2">
        <f>STDEV(('Abs550'!$C18-'Abs550'!CL18),('Abs550'!$C19-'Abs550'!CL19),('Abs550'!$C20-'Abs550'!CL20))</f>
        <v>3.1203578854569428E-2</v>
      </c>
      <c r="CM8" s="2">
        <f>STDEV(('Abs550'!$C18-'Abs550'!CM18),('Abs550'!$C19-'Abs550'!CM19),('Abs550'!$C20-'Abs550'!CM20))</f>
        <v>5.8283788483591205E-2</v>
      </c>
      <c r="CN8" s="2">
        <f>STDEV(('Abs550'!$C18-'Abs550'!CN18),('Abs550'!$C19-'Abs550'!CN19),('Abs550'!$C20-'Abs550'!CN20))</f>
        <v>3.1658332236553455E-2</v>
      </c>
      <c r="CO8" s="2">
        <f>STDEV(('Abs550'!$C18-'Abs550'!CO18),('Abs550'!$C19-'Abs550'!CO19),('Abs550'!$C20-'Abs550'!CO20))</f>
        <v>5.9203490888066118E-2</v>
      </c>
      <c r="CP8" s="2">
        <f>STDEV(('Abs550'!$C18-'Abs550'!CP18),('Abs550'!$C19-'Abs550'!CP19),('Abs550'!$C20-'Abs550'!CP20))</f>
        <v>3.2056408615647111E-2</v>
      </c>
      <c r="CQ8" s="2">
        <f>STDEV(('Abs550'!$C18-'Abs550'!CQ18),('Abs550'!$C19-'Abs550'!CQ19),('Abs550'!$C20-'Abs550'!CQ20))</f>
        <v>5.903103703420208E-2</v>
      </c>
      <c r="CR8" s="2">
        <f>STDEV(('Abs550'!$C18-'Abs550'!CR18),('Abs550'!$C19-'Abs550'!CR19),('Abs550'!$C20-'Abs550'!CR20))</f>
        <v>3.2227059023952731E-2</v>
      </c>
      <c r="CS8" s="2">
        <f>STDEV(('Abs550'!$C18-'Abs550'!CS18),('Abs550'!$C19-'Abs550'!CS19),('Abs550'!$C20-'Abs550'!CS20))</f>
        <v>5.9605900155381676E-2</v>
      </c>
      <c r="CT8" s="2">
        <f>STDEV(('Abs550'!$C18-'Abs550'!CT18),('Abs550'!$C19-'Abs550'!CT19),('Abs550'!$C20-'Abs550'!CT20))</f>
        <v>3.1772052708840391E-2</v>
      </c>
      <c r="CU8" s="2">
        <f>STDEV(('Abs550'!$C18-'Abs550'!CU18),('Abs550'!$C19-'Abs550'!CU19),('Abs550'!$C20-'Abs550'!CU20))</f>
        <v>6.0123317717282784E-2</v>
      </c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</row>
    <row r="9" spans="1:291" x14ac:dyDescent="0.25">
      <c r="A9" s="61">
        <v>7</v>
      </c>
      <c r="B9" s="13">
        <v>707</v>
      </c>
      <c r="C9" s="2">
        <f>STDEV(('Abs550'!$C21-'Abs550'!C21),('Abs550'!$C22-'Abs550'!C22),('Abs550'!$C23-'Abs550'!C23))</f>
        <v>0</v>
      </c>
      <c r="D9" s="2">
        <f>STDEV(('Abs550'!$C21-'Abs550'!D21),('Abs550'!$C22-'Abs550'!D22),('Abs550'!$C23-'Abs550'!D23))</f>
        <v>5.1063914199102542E-2</v>
      </c>
      <c r="E9" s="2">
        <f>STDEV(('Abs550'!$C21-'Abs550'!E21),('Abs550'!$C22-'Abs550'!E22),('Abs550'!$C23-'Abs550'!E23))</f>
        <v>6.8304392245301437E-2</v>
      </c>
      <c r="F9" s="2">
        <f>STDEV(('Abs550'!$C21-'Abs550'!F21),('Abs550'!$C22-'Abs550'!F22),('Abs550'!$C23-'Abs550'!F23))</f>
        <v>6.0805454799165395E-2</v>
      </c>
      <c r="G9" s="2">
        <f>STDEV(('Abs550'!$C21-'Abs550'!G21),('Abs550'!$C22-'Abs550'!G22),('Abs550'!$C23-'Abs550'!G23))</f>
        <v>5.3226340596863653E-2</v>
      </c>
      <c r="H9" s="2">
        <f>STDEV(('Abs550'!$C21-'Abs550'!H21),('Abs550'!$C22-'Abs550'!H22),('Abs550'!$C23-'Abs550'!H23))</f>
        <v>4.7705904596111896E-2</v>
      </c>
      <c r="I9" s="2">
        <f>STDEV(('Abs550'!$C21-'Abs550'!I21),('Abs550'!$C22-'Abs550'!I22),('Abs550'!$C23-'Abs550'!I23))</f>
        <v>4.4978476334057139E-2</v>
      </c>
      <c r="J9" s="2">
        <f>STDEV(('Abs550'!$C21-'Abs550'!J21),('Abs550'!$C22-'Abs550'!J22),('Abs550'!$C23-'Abs550'!J23))</f>
        <v>4.3706559385672653E-2</v>
      </c>
      <c r="K9" s="2">
        <f>STDEV(('Abs550'!$C21-'Abs550'!K21),('Abs550'!$C22-'Abs550'!K22),('Abs550'!$C23-'Abs550'!K23))</f>
        <v>4.346768914952806E-2</v>
      </c>
      <c r="L9" s="2">
        <f>STDEV(('Abs550'!$C21-'Abs550'!L21),('Abs550'!$C22-'Abs550'!L22),('Abs550'!$C23-'Abs550'!L23))</f>
        <v>4.3546909572704885E-2</v>
      </c>
      <c r="M9" s="2">
        <f>STDEV(('Abs550'!$C21-'Abs550'!M21),('Abs550'!$C22-'Abs550'!M22),('Abs550'!$C23-'Abs550'!M23))</f>
        <v>4.3385750348856861E-2</v>
      </c>
      <c r="N9" s="2">
        <f>STDEV(('Abs550'!$C21-'Abs550'!N21),('Abs550'!$C22-'Abs550'!N22),('Abs550'!$C23-'Abs550'!N23))</f>
        <v>4.2801908057157147E-2</v>
      </c>
      <c r="O9" s="2">
        <f>STDEV(('Abs550'!$C21-'Abs550'!O21),('Abs550'!$C22-'Abs550'!O22),('Abs550'!$C23-'Abs550'!O23))</f>
        <v>4.3164954921015852E-2</v>
      </c>
      <c r="P9" s="2">
        <f>STDEV(('Abs550'!$C21-'Abs550'!P21),('Abs550'!$C22-'Abs550'!P22),('Abs550'!$C23-'Abs550'!P23))</f>
        <v>4.3203279196530185E-2</v>
      </c>
      <c r="Q9" s="2">
        <f>STDEV(('Abs550'!$C21-'Abs550'!Q21),('Abs550'!$C22-'Abs550'!Q22),('Abs550'!$C23-'Abs550'!Q23))</f>
        <v>4.2579337712087467E-2</v>
      </c>
      <c r="R9" s="2">
        <f>STDEV(('Abs550'!$C21-'Abs550'!R21),('Abs550'!$C22-'Abs550'!R22),('Abs550'!$C23-'Abs550'!R23))</f>
        <v>4.1083127112396638E-2</v>
      </c>
      <c r="S9" s="2">
        <f>STDEV(('Abs550'!$C21-'Abs550'!S21),('Abs550'!$C22-'Abs550'!S22),('Abs550'!$C23-'Abs550'!S23))</f>
        <v>3.6928218659086937E-2</v>
      </c>
      <c r="T9" s="2">
        <f>STDEV(('Abs550'!$C21-'Abs550'!T21),('Abs550'!$C22-'Abs550'!T22),('Abs550'!$C23-'Abs550'!T23))</f>
        <v>3.2412703270991307E-2</v>
      </c>
      <c r="U9" s="2">
        <f>STDEV(('Abs550'!$C21-'Abs550'!U21),('Abs550'!$C22-'Abs550'!U22),('Abs550'!$C23-'Abs550'!U23))</f>
        <v>3.031847621500788E-2</v>
      </c>
      <c r="V9" s="2">
        <f>STDEV(('Abs550'!$C21-'Abs550'!V21),('Abs550'!$C22-'Abs550'!V22),('Abs550'!$C23-'Abs550'!V23))</f>
        <v>2.9365512652315975E-2</v>
      </c>
      <c r="W9" s="2">
        <f>STDEV(('Abs550'!$C21-'Abs550'!W21),('Abs550'!$C22-'Abs550'!W22),('Abs550'!$C23-'Abs550'!W23))</f>
        <v>2.843630308836461E-2</v>
      </c>
      <c r="X9" s="2">
        <f>STDEV(('Abs550'!$C21-'Abs550'!X21),('Abs550'!$C22-'Abs550'!X22),('Abs550'!$C23-'Abs550'!X23))</f>
        <v>2.7743647921641364E-2</v>
      </c>
      <c r="Y9" s="2">
        <f>STDEV(('Abs550'!$C21-'Abs550'!Y21),('Abs550'!$C22-'Abs550'!Y22),('Abs550'!$C23-'Abs550'!Y23))</f>
        <v>2.6585208920249959E-2</v>
      </c>
      <c r="Z9" s="2">
        <f>STDEV(('Abs550'!$C21-'Abs550'!Z21),('Abs550'!$C22-'Abs550'!Z22),('Abs550'!$C23-'Abs550'!Z23))</f>
        <v>2.6974123402500633E-2</v>
      </c>
      <c r="AA9" s="2">
        <f>STDEV(('Abs550'!$C21-'Abs550'!AA21),('Abs550'!$C22-'Abs550'!AA22),('Abs550'!$C23-'Abs550'!AA23))</f>
        <v>2.6853491393113167E-2</v>
      </c>
      <c r="AB9" s="2">
        <f>STDEV(('Abs550'!$C21-'Abs550'!AB21),('Abs550'!$C22-'Abs550'!AB22),('Abs550'!$C23-'Abs550'!AB23))</f>
        <v>2.6531553541647941E-2</v>
      </c>
      <c r="AC9" s="2">
        <f>STDEV(('Abs550'!$C21-'Abs550'!AC21),('Abs550'!$C22-'Abs550'!AC22),('Abs550'!$C23-'Abs550'!AC23))</f>
        <v>2.6650390866426968E-2</v>
      </c>
      <c r="AD9" s="2">
        <f>STDEV(('Abs550'!$C21-'Abs550'!AD21),('Abs550'!$C22-'Abs550'!AD22),('Abs550'!$C23-'Abs550'!AD23))</f>
        <v>2.6390591757922542E-2</v>
      </c>
      <c r="AE9" s="2">
        <f>STDEV(('Abs550'!$C21-'Abs550'!AE21),('Abs550'!$C22-'Abs550'!AE22),('Abs550'!$C23-'Abs550'!AE23))</f>
        <v>2.6651266386421513E-2</v>
      </c>
      <c r="AF9" s="2">
        <f>STDEV(('Abs550'!$C21-'Abs550'!AF21),('Abs550'!$C22-'Abs550'!AF22),('Abs550'!$C23-'Abs550'!AF23))</f>
        <v>2.6436338626973335E-2</v>
      </c>
      <c r="AG9" s="2">
        <f>STDEV(('Abs550'!$C21-'Abs550'!AG21),('Abs550'!$C22-'Abs550'!AG22),('Abs550'!$C23-'Abs550'!AG23))</f>
        <v>2.655654344977898E-2</v>
      </c>
      <c r="AH9" s="2">
        <f>STDEV(('Abs550'!$C21-'Abs550'!AH21),('Abs550'!$C22-'Abs550'!AH22),('Abs550'!$C23-'Abs550'!AH23))</f>
        <v>2.6307983579134255E-2</v>
      </c>
      <c r="AI9" s="2">
        <f>STDEV(('Abs550'!$C21-'Abs550'!AI21),('Abs550'!$C22-'Abs550'!AI22),('Abs550'!$C23-'Abs550'!AI23))</f>
        <v>2.6386044291127408E-2</v>
      </c>
      <c r="AJ9" s="2">
        <f>STDEV(('Abs550'!$C21-'Abs550'!AJ21),('Abs550'!$C22-'Abs550'!AJ22),('Abs550'!$C23-'Abs550'!AJ23))</f>
        <v>2.6079877300324926E-2</v>
      </c>
      <c r="AK9" s="2">
        <f>STDEV(('Abs550'!$C21-'Abs550'!AK21),('Abs550'!$C22-'Abs550'!AK22),('Abs550'!$C23-'Abs550'!AK23))</f>
        <v>2.6344449130699152E-2</v>
      </c>
      <c r="AL9" s="2">
        <f>STDEV(('Abs550'!$C21-'Abs550'!AL21),('Abs550'!$C22-'Abs550'!AL22),('Abs550'!$C23-'Abs550'!AL23))</f>
        <v>2.6083966978458818E-2</v>
      </c>
      <c r="AM9" s="2">
        <f>STDEV(('Abs550'!$C21-'Abs550'!AM21),('Abs550'!$C22-'Abs550'!AM22),('Abs550'!$C23-'Abs550'!AM23))</f>
        <v>2.594089435620912E-2</v>
      </c>
      <c r="AN9" s="2">
        <f>STDEV(('Abs550'!$C21-'Abs550'!AN21),('Abs550'!$C22-'Abs550'!AN22),('Abs550'!$C23-'Abs550'!AN23))</f>
        <v>2.5863938859604002E-2</v>
      </c>
      <c r="AO9" s="2">
        <f>STDEV(('Abs550'!$C21-'Abs550'!AO21),('Abs550'!$C22-'Abs550'!AO22),('Abs550'!$C23-'Abs550'!AO23))</f>
        <v>2.6155369111012988E-2</v>
      </c>
      <c r="AP9" s="2">
        <f>STDEV(('Abs550'!$C21-'Abs550'!AP21),('Abs550'!$C22-'Abs550'!AP22),('Abs550'!$C23-'Abs550'!AP23))</f>
        <v>2.5793797704099328E-2</v>
      </c>
      <c r="AQ9" s="2">
        <f>STDEV(('Abs550'!$C21-'Abs550'!AQ21),('Abs550'!$C22-'Abs550'!AQ22),('Abs550'!$C23-'Abs550'!AQ23))</f>
        <v>2.5555103860742404E-2</v>
      </c>
      <c r="AR9" s="2">
        <f>STDEV(('Abs550'!$C21-'Abs550'!AR21),('Abs550'!$C22-'Abs550'!AR22),('Abs550'!$C23-'Abs550'!AR23))</f>
        <v>2.5557842892805539E-2</v>
      </c>
      <c r="AS9" s="2">
        <f>STDEV(('Abs550'!$C21-'Abs550'!AS21),('Abs550'!$C22-'Abs550'!AS22),('Abs550'!$C23-'Abs550'!AS23))</f>
        <v>2.5429182710683628E-2</v>
      </c>
      <c r="AT9" s="2">
        <f>STDEV(('Abs550'!$C21-'Abs550'!AT21),('Abs550'!$C22-'Abs550'!AT22),('Abs550'!$C23-'Abs550'!AT23))</f>
        <v>2.5810656713845949E-2</v>
      </c>
      <c r="AU9" s="2">
        <f>STDEV(('Abs550'!$C21-'Abs550'!AU21),('Abs550'!$C22-'Abs550'!AU22),('Abs550'!$C23-'Abs550'!AU23))</f>
        <v>2.5656772984925462E-2</v>
      </c>
      <c r="AV9" s="2">
        <f>STDEV(('Abs550'!$C21-'Abs550'!AV21),('Abs550'!$C22-'Abs550'!AV22),('Abs550'!$C23-'Abs550'!AV23))</f>
        <v>2.5606704851138837E-2</v>
      </c>
      <c r="AW9" s="2">
        <f>STDEV(('Abs550'!$C21-'Abs550'!AW21),('Abs550'!$C22-'Abs550'!AW22),('Abs550'!$C23-'Abs550'!AW23))</f>
        <v>2.5463765105210368E-2</v>
      </c>
      <c r="AX9" s="2">
        <f>STDEV(('Abs550'!$C21-'Abs550'!AX21),('Abs550'!$C22-'Abs550'!AX22),('Abs550'!$C23-'Abs550'!AX23))</f>
        <v>2.5925727247915902E-2</v>
      </c>
      <c r="AY9" s="2">
        <f>STDEV(('Abs550'!$C21-'Abs550'!AY21),('Abs550'!$C22-'Abs550'!AY22),('Abs550'!$C23-'Abs550'!AY23))</f>
        <v>2.5655863527336748E-2</v>
      </c>
      <c r="AZ9" s="2">
        <f>STDEV(('Abs550'!$C21-'Abs550'!AZ21),('Abs550'!$C22-'Abs550'!AZ22),('Abs550'!$C23-'Abs550'!AZ23))</f>
        <v>2.5802325476592211E-2</v>
      </c>
      <c r="BA9" s="2">
        <f>STDEV(('Abs550'!$C21-'Abs550'!BA21),('Abs550'!$C22-'Abs550'!BA22),('Abs550'!$C23-'Abs550'!BA23))</f>
        <v>2.6120681461248244E-2</v>
      </c>
      <c r="BB9" s="2">
        <f>STDEV(('Abs550'!$C21-'Abs550'!BB21),('Abs550'!$C22-'Abs550'!BB22),('Abs550'!$C23-'Abs550'!BB23))</f>
        <v>2.5998525599220661E-2</v>
      </c>
      <c r="BC9" s="2">
        <f>STDEV(('Abs550'!$C21-'Abs550'!BC21),('Abs550'!$C22-'Abs550'!BC22),('Abs550'!$C23-'Abs550'!BC23))</f>
        <v>2.6118256705479626E-2</v>
      </c>
      <c r="BD9" s="2">
        <f>STDEV(('Abs550'!$C21-'Abs550'!BD21),('Abs550'!$C22-'Abs550'!BD22),('Abs550'!$C23-'Abs550'!BD23))</f>
        <v>2.6346157215047461E-2</v>
      </c>
      <c r="BE9" s="2">
        <f>STDEV(('Abs550'!$C21-'Abs550'!BE21),('Abs550'!$C22-'Abs550'!BE22),('Abs550'!$C23-'Abs550'!BE23))</f>
        <v>2.645190604348447E-2</v>
      </c>
      <c r="BF9" s="2">
        <f>STDEV(('Abs550'!$C21-'Abs550'!BF21),('Abs550'!$C22-'Abs550'!BF22),('Abs550'!$C23-'Abs550'!BF23))</f>
        <v>2.6459276886062786E-2</v>
      </c>
      <c r="BG9" s="2">
        <f>STDEV(('Abs550'!$C21-'Abs550'!BG21),('Abs550'!$C22-'Abs550'!BG22),('Abs550'!$C23-'Abs550'!BG23))</f>
        <v>2.6308617092757516E-2</v>
      </c>
      <c r="BH9" s="2">
        <f>STDEV(('Abs550'!$C21-'Abs550'!BH21),('Abs550'!$C22-'Abs550'!BH22),('Abs550'!$C23-'Abs550'!BH23))</f>
        <v>2.6627116504295729E-2</v>
      </c>
      <c r="BI9" s="2">
        <f>STDEV(('Abs550'!$C21-'Abs550'!BI21),('Abs550'!$C22-'Abs550'!BI22),('Abs550'!$C23-'Abs550'!BI23))</f>
        <v>2.6639131617478287E-2</v>
      </c>
      <c r="BJ9" s="2">
        <f>STDEV(('Abs550'!$C21-'Abs550'!BJ21),('Abs550'!$C22-'Abs550'!BJ22),('Abs550'!$C23-'Abs550'!BJ23))</f>
        <v>2.684796702421504E-2</v>
      </c>
      <c r="BK9" s="2">
        <f>STDEV(('Abs550'!$C21-'Abs550'!BK21),('Abs550'!$C22-'Abs550'!BK22),('Abs550'!$C23-'Abs550'!BK23))</f>
        <v>2.6972393293884848E-2</v>
      </c>
      <c r="BL9" s="2">
        <f>STDEV(('Abs550'!$C21-'Abs550'!BL21),('Abs550'!$C22-'Abs550'!BL22),('Abs550'!$C23-'Abs550'!BL23))</f>
        <v>2.7086958731709597E-2</v>
      </c>
      <c r="BM9" s="2">
        <f>STDEV(('Abs550'!$C21-'Abs550'!BM21),('Abs550'!$C22-'Abs550'!BM22),('Abs550'!$C23-'Abs550'!BM23))</f>
        <v>2.7362200203930917E-2</v>
      </c>
      <c r="BN9" s="2">
        <f>STDEV(('Abs550'!$C21-'Abs550'!BN21),('Abs550'!$C22-'Abs550'!BN22),('Abs550'!$C23-'Abs550'!BN23))</f>
        <v>2.751750957723699E-2</v>
      </c>
      <c r="BO9" s="2">
        <f>STDEV(('Abs550'!$C21-'Abs550'!BO21),('Abs550'!$C22-'Abs550'!BO22),('Abs550'!$C23-'Abs550'!BO23))</f>
        <v>2.7880877556729262E-2</v>
      </c>
      <c r="BP9" s="2">
        <f>STDEV(('Abs550'!$C21-'Abs550'!BP21),('Abs550'!$C22-'Abs550'!BP22),('Abs550'!$C23-'Abs550'!BP23))</f>
        <v>2.8018803210225245E-2</v>
      </c>
      <c r="BQ9" s="2">
        <f>STDEV(('Abs550'!$C21-'Abs550'!BQ21),('Abs550'!$C22-'Abs550'!BQ22),('Abs550'!$C23-'Abs550'!BQ23))</f>
        <v>2.8218138374693065E-2</v>
      </c>
      <c r="BR9" s="2">
        <f>STDEV(('Abs550'!$C21-'Abs550'!BR21),('Abs550'!$C22-'Abs550'!BR22),('Abs550'!$C23-'Abs550'!BR23))</f>
        <v>2.8346487142736555E-2</v>
      </c>
      <c r="BS9" s="2">
        <f>STDEV(('Abs550'!$C21-'Abs550'!BS21),('Abs550'!$C22-'Abs550'!BS22),('Abs550'!$C23-'Abs550'!BS23))</f>
        <v>2.8782691558179974E-2</v>
      </c>
      <c r="BT9" s="2">
        <f>STDEV(('Abs550'!$C21-'Abs550'!BT21),('Abs550'!$C22-'Abs550'!BT22),('Abs550'!$C23-'Abs550'!BT23))</f>
        <v>2.9013157934518662E-2</v>
      </c>
      <c r="BU9" s="2">
        <f>STDEV(('Abs550'!$C21-'Abs550'!BU21),('Abs550'!$C22-'Abs550'!BU22),('Abs550'!$C23-'Abs550'!BU23))</f>
        <v>2.9480897770138056E-2</v>
      </c>
      <c r="BV9" s="2">
        <f>STDEV(('Abs550'!$C21-'Abs550'!BV21),('Abs550'!$C22-'Abs550'!BV22),('Abs550'!$C23-'Abs550'!BV23))</f>
        <v>2.9797315315309793E-2</v>
      </c>
      <c r="BW9" s="2">
        <f>STDEV(('Abs550'!$C21-'Abs550'!BW21),('Abs550'!$C22-'Abs550'!BW22),('Abs550'!$C23-'Abs550'!BW23))</f>
        <v>3.0113839564780351E-2</v>
      </c>
      <c r="BX9" s="2">
        <f>STDEV(('Abs550'!$C21-'Abs550'!BX21),('Abs550'!$C22-'Abs550'!BX22),('Abs550'!$C23-'Abs550'!BX23))</f>
        <v>3.043966710286649E-2</v>
      </c>
      <c r="BY9" s="2">
        <f>STDEV(('Abs550'!$C21-'Abs550'!BY21),('Abs550'!$C22-'Abs550'!BY22),('Abs550'!$C23-'Abs550'!BY23))</f>
        <v>3.0924639582917194E-2</v>
      </c>
      <c r="BZ9" s="2">
        <f>STDEV(('Abs550'!$C21-'Abs550'!BZ21),('Abs550'!$C22-'Abs550'!BZ22),('Abs550'!$C23-'Abs550'!BZ23))</f>
        <v>3.1318099133461584E-2</v>
      </c>
      <c r="CA9" s="2">
        <f>STDEV(('Abs550'!$C21-'Abs550'!CA21),('Abs550'!$C22-'Abs550'!CA22),('Abs550'!$C23-'Abs550'!CA23))</f>
        <v>3.1753005107128501E-2</v>
      </c>
      <c r="CB9" s="2">
        <f>STDEV(('Abs550'!$C21-'Abs550'!CB21),('Abs550'!$C22-'Abs550'!CB22),('Abs550'!$C23-'Abs550'!CB23))</f>
        <v>3.2431517592202246E-2</v>
      </c>
      <c r="CC9" s="2">
        <f>STDEV(('Abs550'!$C21-'Abs550'!CC21),('Abs550'!$C22-'Abs550'!CC22),('Abs550'!$C23-'Abs550'!CC23))</f>
        <v>3.2775041317034813E-2</v>
      </c>
      <c r="CD9" s="2">
        <f>STDEV(('Abs550'!$C21-'Abs550'!CD21),('Abs550'!$C22-'Abs550'!CD22),('Abs550'!$C23-'Abs550'!CD23))</f>
        <v>3.3276017389906133E-2</v>
      </c>
      <c r="CE9" s="2">
        <f>STDEV(('Abs550'!$C21-'Abs550'!CE21),('Abs550'!$C22-'Abs550'!CE22),('Abs550'!$C23-'Abs550'!CE23))</f>
        <v>3.3641393153871227E-2</v>
      </c>
      <c r="CF9" s="2">
        <f>STDEV(('Abs550'!$C21-'Abs550'!CF21),('Abs550'!$C22-'Abs550'!CF22),('Abs550'!$C23-'Abs550'!CF23))</f>
        <v>3.4459686591726345E-2</v>
      </c>
      <c r="CG9" s="2">
        <f>STDEV(('Abs550'!$C21-'Abs550'!CG21),('Abs550'!$C22-'Abs550'!CG22),('Abs550'!$C23-'Abs550'!CG23))</f>
        <v>3.5031271743971845E-2</v>
      </c>
      <c r="CH9" s="2">
        <f>STDEV(('Abs550'!$C21-'Abs550'!CH21),('Abs550'!$C22-'Abs550'!CH22),('Abs550'!$C23-'Abs550'!CH23))</f>
        <v>3.5676649693228368E-2</v>
      </c>
      <c r="CI9" s="2">
        <f>STDEV(('Abs550'!$C21-'Abs550'!CI21),('Abs550'!$C22-'Abs550'!CI22),('Abs550'!$C23-'Abs550'!CI23))</f>
        <v>3.5788685362835006E-2</v>
      </c>
      <c r="CJ9" s="2">
        <f>STDEV(('Abs550'!$C21-'Abs550'!CJ21),('Abs550'!$C22-'Abs550'!CJ22),('Abs550'!$C23-'Abs550'!CJ23))</f>
        <v>3.6597677521941173E-2</v>
      </c>
      <c r="CK9" s="2">
        <f>STDEV(('Abs550'!$C21-'Abs550'!CK21),('Abs550'!$C22-'Abs550'!CK22),('Abs550'!$C23-'Abs550'!CK23))</f>
        <v>3.7179609106785041E-2</v>
      </c>
      <c r="CL9" s="2">
        <f>STDEV(('Abs550'!$C21-'Abs550'!CL21),('Abs550'!$C22-'Abs550'!CL22),('Abs550'!$C23-'Abs550'!CL23))</f>
        <v>3.8025298596241604E-2</v>
      </c>
      <c r="CM9" s="2">
        <f>STDEV(('Abs550'!$C21-'Abs550'!CM21),('Abs550'!$C22-'Abs550'!CM22),('Abs550'!$C23-'Abs550'!CM23))</f>
        <v>3.8190356548916012E-2</v>
      </c>
      <c r="CN9" s="2">
        <f>STDEV(('Abs550'!$C21-'Abs550'!CN21),('Abs550'!$C22-'Abs550'!CN22),('Abs550'!$C23-'Abs550'!CN23))</f>
        <v>3.9600547134267437E-2</v>
      </c>
      <c r="CO9" s="2">
        <f>STDEV(('Abs550'!$C21-'Abs550'!CO21),('Abs550'!$C22-'Abs550'!CO22),('Abs550'!$C23-'Abs550'!CO23))</f>
        <v>3.9723586612154443E-2</v>
      </c>
      <c r="CP9" s="2">
        <f>STDEV(('Abs550'!$C21-'Abs550'!CP21),('Abs550'!$C22-'Abs550'!CP22),('Abs550'!$C23-'Abs550'!CP23))</f>
        <v>4.0573061670686562E-2</v>
      </c>
      <c r="CQ9" s="2">
        <f>STDEV(('Abs550'!$C21-'Abs550'!CQ21),('Abs550'!$C22-'Abs550'!CQ22),('Abs550'!$C23-'Abs550'!CQ23))</f>
        <v>4.0878356131331901E-2</v>
      </c>
      <c r="CR9" s="2">
        <f>STDEV(('Abs550'!$C21-'Abs550'!CR21),('Abs550'!$C22-'Abs550'!CR22),('Abs550'!$C23-'Abs550'!CR23))</f>
        <v>4.1662613136160015E-2</v>
      </c>
      <c r="CS9" s="2">
        <f>STDEV(('Abs550'!$C21-'Abs550'!CS21),('Abs550'!$C22-'Abs550'!CS22),('Abs550'!$C23-'Abs550'!CS23))</f>
        <v>4.1930458301017062E-2</v>
      </c>
      <c r="CT9" s="2">
        <f>STDEV(('Abs550'!$C21-'Abs550'!CT21),('Abs550'!$C22-'Abs550'!CT22),('Abs550'!$C23-'Abs550'!CT23))</f>
        <v>4.3229195381516497E-2</v>
      </c>
      <c r="CU9" s="2">
        <f>STDEV(('Abs550'!$C21-'Abs550'!CU21),('Abs550'!$C22-'Abs550'!CU22),('Abs550'!$C23-'Abs550'!CU23))</f>
        <v>4.339957757090885E-2</v>
      </c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</row>
    <row r="10" spans="1:291" x14ac:dyDescent="0.25">
      <c r="A10" s="61">
        <v>8</v>
      </c>
      <c r="B10" s="13">
        <v>708</v>
      </c>
      <c r="C10" s="2">
        <f>STDEV(('Abs550'!$C24-'Abs550'!C24),('Abs550'!$C25-'Abs550'!C25),('Abs550'!$C26-'Abs550'!C26))</f>
        <v>0</v>
      </c>
      <c r="D10" s="2">
        <f>STDEV(('Abs550'!$C24-'Abs550'!D24),('Abs550'!$C25-'Abs550'!D25),('Abs550'!$C26-'Abs550'!D26))</f>
        <v>0.83901643011326044</v>
      </c>
      <c r="E10" s="2">
        <f>STDEV(('Abs550'!$C24-'Abs550'!E24),('Abs550'!$C25-'Abs550'!E25),('Abs550'!$C26-'Abs550'!E26))</f>
        <v>0.77694955005671562</v>
      </c>
      <c r="F10" s="2">
        <f>STDEV(('Abs550'!$C24-'Abs550'!F24),('Abs550'!$C25-'Abs550'!F25),('Abs550'!$C26-'Abs550'!F26))</f>
        <v>0.82076003192163283</v>
      </c>
      <c r="G10" s="2">
        <f>STDEV(('Abs550'!$C24-'Abs550'!G24),('Abs550'!$C25-'Abs550'!G25),('Abs550'!$C26-'Abs550'!G26))</f>
        <v>0.83356598619025568</v>
      </c>
      <c r="H10" s="2">
        <f>STDEV(('Abs550'!$C24-'Abs550'!H24),('Abs550'!$C25-'Abs550'!H25),('Abs550'!$C26-'Abs550'!H26))</f>
        <v>0.71859954309290608</v>
      </c>
      <c r="I10" s="2">
        <f>STDEV(('Abs550'!$C24-'Abs550'!I24),('Abs550'!$C25-'Abs550'!I25),('Abs550'!$C26-'Abs550'!I26))</f>
        <v>0.86816611505709729</v>
      </c>
      <c r="J10" s="2">
        <f>STDEV(('Abs550'!$C24-'Abs550'!J24),('Abs550'!$C25-'Abs550'!J25),('Abs550'!$C26-'Abs550'!J26))</f>
        <v>0.7283594053304544</v>
      </c>
      <c r="K10" s="2">
        <f>STDEV(('Abs550'!$C24-'Abs550'!K24),('Abs550'!$C25-'Abs550'!K25),('Abs550'!$C26-'Abs550'!K26))</f>
        <v>0.7389710774674022</v>
      </c>
      <c r="L10" s="2">
        <f>STDEV(('Abs550'!$C24-'Abs550'!L24),('Abs550'!$C25-'Abs550'!L25),('Abs550'!$C26-'Abs550'!L26))</f>
        <v>0.7427449921294208</v>
      </c>
      <c r="M10" s="2">
        <f>STDEV(('Abs550'!$C24-'Abs550'!M24),('Abs550'!$C25-'Abs550'!M25),('Abs550'!$C26-'Abs550'!M26))</f>
        <v>0.74454743972429327</v>
      </c>
      <c r="N10" s="2">
        <f>STDEV(('Abs550'!$C24-'Abs550'!N24),('Abs550'!$C25-'Abs550'!N25),('Abs550'!$C26-'Abs550'!N26))</f>
        <v>0.74721908656921587</v>
      </c>
      <c r="O10" s="2">
        <f>STDEV(('Abs550'!$C24-'Abs550'!O24),('Abs550'!$C25-'Abs550'!O25),('Abs550'!$C26-'Abs550'!O26))</f>
        <v>0.74565622329149339</v>
      </c>
      <c r="P10" s="2">
        <f>STDEV(('Abs550'!$C24-'Abs550'!P24),('Abs550'!$C25-'Abs550'!P25),('Abs550'!$C26-'Abs550'!P26))</f>
        <v>0.74617681774049593</v>
      </c>
      <c r="Q10" s="2">
        <f>STDEV(('Abs550'!$C24-'Abs550'!Q24),('Abs550'!$C25-'Abs550'!Q25),('Abs550'!$C26-'Abs550'!Q26))</f>
        <v>0.74938777901253051</v>
      </c>
      <c r="R10" s="2">
        <f>STDEV(('Abs550'!$C24-'Abs550'!R24),('Abs550'!$C25-'Abs550'!R25),('Abs550'!$C26-'Abs550'!R26))</f>
        <v>0.74213659793868125</v>
      </c>
      <c r="S10" s="2">
        <f>STDEV(('Abs550'!$C24-'Abs550'!S24),('Abs550'!$C25-'Abs550'!S25),('Abs550'!$C26-'Abs550'!S26))</f>
        <v>0.74638041239035735</v>
      </c>
      <c r="T10" s="2">
        <f>STDEV(('Abs550'!$C24-'Abs550'!T24),('Abs550'!$C25-'Abs550'!T25),('Abs550'!$C26-'Abs550'!T26))</f>
        <v>0.73509979141156967</v>
      </c>
      <c r="U10" s="2">
        <f>STDEV(('Abs550'!$C24-'Abs550'!U24),('Abs550'!$C25-'Abs550'!U25),('Abs550'!$C26-'Abs550'!U26))</f>
        <v>0.7303624921913775</v>
      </c>
      <c r="V10" s="2">
        <f>STDEV(('Abs550'!$C24-'Abs550'!V24),('Abs550'!$C25-'Abs550'!V25),('Abs550'!$C26-'Abs550'!V26))</f>
        <v>0.72076318117210525</v>
      </c>
      <c r="W10" s="2">
        <f>STDEV(('Abs550'!$C24-'Abs550'!W24),('Abs550'!$C25-'Abs550'!W25),('Abs550'!$C26-'Abs550'!W26))</f>
        <v>0.71940262950126432</v>
      </c>
      <c r="X10" s="2">
        <f>STDEV(('Abs550'!$C24-'Abs550'!X24),('Abs550'!$C25-'Abs550'!X25),('Abs550'!$C26-'Abs550'!X26))</f>
        <v>0.71359393448468533</v>
      </c>
      <c r="Y10" s="2">
        <f>STDEV(('Abs550'!$C24-'Abs550'!Y24),('Abs550'!$C25-'Abs550'!Y25),('Abs550'!$C26-'Abs550'!Y26))</f>
        <v>0.72051739974363782</v>
      </c>
      <c r="Z10" s="2">
        <f>STDEV(('Abs550'!$C24-'Abs550'!Z24),('Abs550'!$C25-'Abs550'!Z25),('Abs550'!$C26-'Abs550'!Z26))</f>
        <v>0.70761355508026658</v>
      </c>
      <c r="AA10" s="2">
        <f>STDEV(('Abs550'!$C24-'Abs550'!AA24),('Abs550'!$C25-'Abs550'!AA25),('Abs550'!$C26-'Abs550'!AA26))</f>
        <v>0.7115388675258717</v>
      </c>
      <c r="AB10" s="2">
        <f>STDEV(('Abs550'!$C24-'Abs550'!AB24),('Abs550'!$C25-'Abs550'!AB25),('Abs550'!$C26-'Abs550'!AB26))</f>
        <v>0.70850584330688471</v>
      </c>
      <c r="AC10" s="2">
        <f>STDEV(('Abs550'!$C24-'Abs550'!AC24),('Abs550'!$C25-'Abs550'!AC25),('Abs550'!$C26-'Abs550'!AC26))</f>
        <v>0.70100271278600157</v>
      </c>
      <c r="AD10" s="2">
        <f>STDEV(('Abs550'!$C24-'Abs550'!AD24),('Abs550'!$C25-'Abs550'!AD25),('Abs550'!$C26-'Abs550'!AD26))</f>
        <v>0.70449472910259114</v>
      </c>
      <c r="AE10" s="2">
        <f>STDEV(('Abs550'!$C24-'Abs550'!AE24),('Abs550'!$C25-'Abs550'!AE25),('Abs550'!$C26-'Abs550'!AE26))</f>
        <v>0.69932967190017048</v>
      </c>
      <c r="AF10" s="2">
        <f>STDEV(('Abs550'!$C24-'Abs550'!AF24),('Abs550'!$C25-'Abs550'!AF25),('Abs550'!$C26-'Abs550'!AF26))</f>
        <v>0.69944921426314655</v>
      </c>
      <c r="AG10" s="2">
        <f>STDEV(('Abs550'!$C24-'Abs550'!AG24),('Abs550'!$C25-'Abs550'!AG25),('Abs550'!$C26-'Abs550'!AG26))</f>
        <v>0.68949206183489387</v>
      </c>
      <c r="AH10" s="2">
        <f>STDEV(('Abs550'!$C24-'Abs550'!AH24),('Abs550'!$C25-'Abs550'!AH25),('Abs550'!$C26-'Abs550'!AH26))</f>
        <v>0.69004330540433001</v>
      </c>
      <c r="AI10" s="2">
        <f>STDEV(('Abs550'!$C24-'Abs550'!AI24),('Abs550'!$C25-'Abs550'!AI25),('Abs550'!$C26-'Abs550'!AI26))</f>
        <v>0.68040532282848387</v>
      </c>
      <c r="AJ10" s="2">
        <f>STDEV(('Abs550'!$C24-'Abs550'!AJ24),('Abs550'!$C25-'Abs550'!AJ25),('Abs550'!$C26-'Abs550'!AJ26))</f>
        <v>0.68468119832030827</v>
      </c>
      <c r="AK10" s="2">
        <f>STDEV(('Abs550'!$C24-'Abs550'!AK24),('Abs550'!$C25-'Abs550'!AK25),('Abs550'!$C26-'Abs550'!AK26))</f>
        <v>0.68451188691894427</v>
      </c>
      <c r="AL10" s="2">
        <f>STDEV(('Abs550'!$C24-'Abs550'!AL24),('Abs550'!$C25-'Abs550'!AL25),('Abs550'!$C26-'Abs550'!AL26))</f>
        <v>0.67666666091954031</v>
      </c>
      <c r="AM10" s="2">
        <f>STDEV(('Abs550'!$C24-'Abs550'!AM24),('Abs550'!$C25-'Abs550'!AM25),('Abs550'!$C26-'Abs550'!AM26))</f>
        <v>0.67052108095122553</v>
      </c>
      <c r="AN10" s="2">
        <f>STDEV(('Abs550'!$C24-'Abs550'!AN24),('Abs550'!$C25-'Abs550'!AN25),('Abs550'!$C26-'Abs550'!AN26))</f>
        <v>0.66789965064621293</v>
      </c>
      <c r="AO10" s="2">
        <f>STDEV(('Abs550'!$C24-'Abs550'!AO24),('Abs550'!$C25-'Abs550'!AO25),('Abs550'!$C26-'Abs550'!AO26))</f>
        <v>0.6623869865871459</v>
      </c>
      <c r="AP10" s="2">
        <f>STDEV(('Abs550'!$C24-'Abs550'!AP24),('Abs550'!$C25-'Abs550'!AP25),('Abs550'!$C26-'Abs550'!AP26))</f>
        <v>0.66063194241069911</v>
      </c>
      <c r="AQ10" s="2">
        <f>STDEV(('Abs550'!$C24-'Abs550'!AQ24),('Abs550'!$C25-'Abs550'!AQ25),('Abs550'!$C26-'Abs550'!AQ26))</f>
        <v>0.66372515647166286</v>
      </c>
      <c r="AR10" s="2">
        <f>STDEV(('Abs550'!$C24-'Abs550'!AR24),('Abs550'!$C25-'Abs550'!AR25),('Abs550'!$C26-'Abs550'!AR26))</f>
        <v>0.6541476617196863</v>
      </c>
      <c r="AS10" s="2">
        <f>STDEV(('Abs550'!$C24-'Abs550'!AS24),('Abs550'!$C25-'Abs550'!AS25),('Abs550'!$C26-'Abs550'!AS26))</f>
        <v>0.65386488920367425</v>
      </c>
      <c r="AT10" s="2">
        <f>STDEV(('Abs550'!$C24-'Abs550'!AT24),('Abs550'!$C25-'Abs550'!AT25),('Abs550'!$C26-'Abs550'!AT26))</f>
        <v>0.64390903343044747</v>
      </c>
      <c r="AU10" s="2">
        <f>STDEV(('Abs550'!$C24-'Abs550'!AU24),('Abs550'!$C25-'Abs550'!AU25),('Abs550'!$C26-'Abs550'!AU26))</f>
        <v>0.65176315483463776</v>
      </c>
      <c r="AV10" s="2">
        <f>STDEV(('Abs550'!$C24-'Abs550'!AV24),('Abs550'!$C25-'Abs550'!AV25),('Abs550'!$C26-'Abs550'!AV26))</f>
        <v>0.64734775044020965</v>
      </c>
      <c r="AW10" s="2">
        <f>STDEV(('Abs550'!$C24-'Abs550'!AW24),('Abs550'!$C25-'Abs550'!AW25),('Abs550'!$C26-'Abs550'!AW26))</f>
        <v>0.64519188618580747</v>
      </c>
      <c r="AX10" s="2">
        <f>STDEV(('Abs550'!$C24-'Abs550'!AX24),('Abs550'!$C25-'Abs550'!AX25),('Abs550'!$C26-'Abs550'!AX26))</f>
        <v>0.63906949804644353</v>
      </c>
      <c r="AY10" s="2">
        <f>STDEV(('Abs550'!$C24-'Abs550'!AY24),('Abs550'!$C25-'Abs550'!AY25),('Abs550'!$C26-'Abs550'!AY26))</f>
        <v>0.62921390904312757</v>
      </c>
      <c r="AZ10" s="2">
        <f>STDEV(('Abs550'!$C24-'Abs550'!AZ24),('Abs550'!$C25-'Abs550'!AZ25),('Abs550'!$C26-'Abs550'!AZ26))</f>
        <v>0.633770644634161</v>
      </c>
      <c r="BA10" s="2">
        <f>STDEV(('Abs550'!$C24-'Abs550'!BA24),('Abs550'!$C25-'Abs550'!BA25),('Abs550'!$C26-'Abs550'!BA26))</f>
        <v>0.63397536492621964</v>
      </c>
      <c r="BB10" s="2">
        <f>STDEV(('Abs550'!$C24-'Abs550'!BB24),('Abs550'!$C25-'Abs550'!BB25),('Abs550'!$C26-'Abs550'!BB26))</f>
        <v>0.62376349951991683</v>
      </c>
      <c r="BC10" s="2">
        <f>STDEV(('Abs550'!$C24-'Abs550'!BC24),('Abs550'!$C25-'Abs550'!BC25),('Abs550'!$C26-'Abs550'!BC26))</f>
        <v>0.62284560954809121</v>
      </c>
      <c r="BD10" s="2">
        <f>STDEV(('Abs550'!$C24-'Abs550'!BD24),('Abs550'!$C25-'Abs550'!BD25),('Abs550'!$C26-'Abs550'!BD26))</f>
        <v>0.61615155873643068</v>
      </c>
      <c r="BE10" s="2">
        <f>STDEV(('Abs550'!$C24-'Abs550'!BE24),('Abs550'!$C25-'Abs550'!BE25),('Abs550'!$C26-'Abs550'!BE26))</f>
        <v>0.61543297766694294</v>
      </c>
      <c r="BF10" s="2">
        <f>STDEV(('Abs550'!$C24-'Abs550'!BF24),('Abs550'!$C25-'Abs550'!BF25),('Abs550'!$C26-'Abs550'!BF26))</f>
        <v>0.61676462555283873</v>
      </c>
      <c r="BG10" s="2">
        <f>STDEV(('Abs550'!$C24-'Abs550'!BG24),('Abs550'!$C25-'Abs550'!BG25),('Abs550'!$C26-'Abs550'!BG26))</f>
        <v>0.61088938715068009</v>
      </c>
      <c r="BH10" s="2">
        <f>STDEV(('Abs550'!$C24-'Abs550'!BH24),('Abs550'!$C25-'Abs550'!BH25),('Abs550'!$C26-'Abs550'!BH26))</f>
        <v>0.61247356133414732</v>
      </c>
      <c r="BI10" s="2">
        <f>STDEV(('Abs550'!$C24-'Abs550'!BI24),('Abs550'!$C25-'Abs550'!BI25),('Abs550'!$C26-'Abs550'!BI26))</f>
        <v>0.60489067607295788</v>
      </c>
      <c r="BJ10" s="2">
        <f>STDEV(('Abs550'!$C24-'Abs550'!BJ24),('Abs550'!$C25-'Abs550'!BJ25),('Abs550'!$C26-'Abs550'!BJ26))</f>
        <v>0.60784107297878454</v>
      </c>
      <c r="BK10" s="2">
        <f>STDEV(('Abs550'!$C24-'Abs550'!BK24),('Abs550'!$C25-'Abs550'!BK25),('Abs550'!$C26-'Abs550'!BK26))</f>
        <v>0.60039287970461463</v>
      </c>
      <c r="BL10" s="2">
        <f>STDEV(('Abs550'!$C24-'Abs550'!BL24),('Abs550'!$C25-'Abs550'!BL25),('Abs550'!$C26-'Abs550'!BL26))</f>
        <v>0.59079052125097609</v>
      </c>
      <c r="BM10" s="2">
        <f>STDEV(('Abs550'!$C24-'Abs550'!BM24),('Abs550'!$C25-'Abs550'!BM25),('Abs550'!$C26-'Abs550'!BM26))</f>
        <v>0.58983932557943264</v>
      </c>
      <c r="BN10" s="2">
        <f>STDEV(('Abs550'!$C24-'Abs550'!BN24),('Abs550'!$C25-'Abs550'!BN25),('Abs550'!$C26-'Abs550'!BN26))</f>
        <v>0.59148785279158511</v>
      </c>
      <c r="BO10" s="2">
        <f>STDEV(('Abs550'!$C24-'Abs550'!BO24),('Abs550'!$C25-'Abs550'!BO25),('Abs550'!$C26-'Abs550'!BO26))</f>
        <v>0.58769301510227256</v>
      </c>
      <c r="BP10" s="2">
        <f>STDEV(('Abs550'!$C24-'Abs550'!BP24),('Abs550'!$C25-'Abs550'!BP25),('Abs550'!$C26-'Abs550'!BP26))</f>
        <v>0.58506316183240703</v>
      </c>
      <c r="BQ10" s="2">
        <f>STDEV(('Abs550'!$C24-'Abs550'!BQ24),('Abs550'!$C25-'Abs550'!BQ25),('Abs550'!$C26-'Abs550'!BQ26))</f>
        <v>0.58411958821232268</v>
      </c>
      <c r="BR10" s="2">
        <f>STDEV(('Abs550'!$C24-'Abs550'!BR24),('Abs550'!$C25-'Abs550'!BR25),('Abs550'!$C26-'Abs550'!BR26))</f>
        <v>0.57774580050399316</v>
      </c>
      <c r="BS10" s="2">
        <f>STDEV(('Abs550'!$C24-'Abs550'!BS24),('Abs550'!$C25-'Abs550'!BS25),('Abs550'!$C26-'Abs550'!BS26))</f>
        <v>0.57350763726388154</v>
      </c>
      <c r="BT10" s="2">
        <f>STDEV(('Abs550'!$C24-'Abs550'!BT24),('Abs550'!$C25-'Abs550'!BT25),('Abs550'!$C26-'Abs550'!BT26))</f>
        <v>0.57077284740370504</v>
      </c>
      <c r="BU10" s="2">
        <f>STDEV(('Abs550'!$C24-'Abs550'!BU24),('Abs550'!$C25-'Abs550'!BU25),('Abs550'!$C26-'Abs550'!BU26))</f>
        <v>0.57446924199647098</v>
      </c>
      <c r="BV10" s="2">
        <f>STDEV(('Abs550'!$C24-'Abs550'!BV24),('Abs550'!$C25-'Abs550'!BV25),('Abs550'!$C26-'Abs550'!BV26))</f>
        <v>0.5666833595580516</v>
      </c>
      <c r="BW10" s="2">
        <f>STDEV(('Abs550'!$C24-'Abs550'!BW24),('Abs550'!$C25-'Abs550'!BW25),('Abs550'!$C26-'Abs550'!BW26))</f>
        <v>0.56830208809517269</v>
      </c>
      <c r="BX10" s="2">
        <f>STDEV(('Abs550'!$C24-'Abs550'!BX24),('Abs550'!$C25-'Abs550'!BX25),('Abs550'!$C26-'Abs550'!BX26))</f>
        <v>0.56299252511319653</v>
      </c>
      <c r="BY10" s="2">
        <f>STDEV(('Abs550'!$C24-'Abs550'!BY24),('Abs550'!$C25-'Abs550'!BY25),('Abs550'!$C26-'Abs550'!BY26))</f>
        <v>0.55881548833223993</v>
      </c>
      <c r="BZ10" s="2">
        <f>STDEV(('Abs550'!$C24-'Abs550'!BZ24),('Abs550'!$C25-'Abs550'!BZ25),('Abs550'!$C26-'Abs550'!BZ26))</f>
        <v>0.55974173806616678</v>
      </c>
      <c r="CA10" s="2">
        <f>STDEV(('Abs550'!$C24-'Abs550'!CA24),('Abs550'!$C25-'Abs550'!CA25),('Abs550'!$C26-'Abs550'!CA26))</f>
        <v>0.54962089055396479</v>
      </c>
      <c r="CB10" s="2">
        <f>STDEV(('Abs550'!$C24-'Abs550'!CB24),('Abs550'!$C25-'Abs550'!CB25),('Abs550'!$C26-'Abs550'!CB26))</f>
        <v>0.5516800642884726</v>
      </c>
      <c r="CC10" s="2">
        <f>STDEV(('Abs550'!$C24-'Abs550'!CC24),('Abs550'!$C25-'Abs550'!CC25),('Abs550'!$C26-'Abs550'!CC26))</f>
        <v>0.54460319805646862</v>
      </c>
      <c r="CD10" s="2">
        <f>STDEV(('Abs550'!$C24-'Abs550'!CD24),('Abs550'!$C25-'Abs550'!CD25),('Abs550'!$C26-'Abs550'!CD26))</f>
        <v>0.54591230370209953</v>
      </c>
      <c r="CE10" s="2">
        <f>STDEV(('Abs550'!$C24-'Abs550'!CE24),('Abs550'!$C25-'Abs550'!CE25),('Abs550'!$C26-'Abs550'!CE26))</f>
        <v>0.54254107985786049</v>
      </c>
      <c r="CF10" s="2">
        <f>STDEV(('Abs550'!$C24-'Abs550'!CF24),('Abs550'!$C25-'Abs550'!CF25),('Abs550'!$C26-'Abs550'!CF26))</f>
        <v>0.53786370330533861</v>
      </c>
      <c r="CG10" s="2">
        <f>STDEV(('Abs550'!$C24-'Abs550'!CG24),('Abs550'!$C25-'Abs550'!CG25),('Abs550'!$C26-'Abs550'!CG26))</f>
        <v>0.53126431588554224</v>
      </c>
      <c r="CH10" s="2">
        <f>STDEV(('Abs550'!$C24-'Abs550'!CH24),('Abs550'!$C25-'Abs550'!CH25),('Abs550'!$C26-'Abs550'!CH26))</f>
        <v>0.53680723107399864</v>
      </c>
      <c r="CI10" s="2">
        <f>STDEV(('Abs550'!$C24-'Abs550'!CI24),('Abs550'!$C25-'Abs550'!CI25),('Abs550'!$C26-'Abs550'!CI26))</f>
        <v>0.52746560393388042</v>
      </c>
      <c r="CJ10" s="2">
        <f>STDEV(('Abs550'!$C24-'Abs550'!CJ24),('Abs550'!$C25-'Abs550'!CJ25),('Abs550'!$C26-'Abs550'!CJ26))</f>
        <v>0.53099212800191309</v>
      </c>
      <c r="CK10" s="2">
        <f>STDEV(('Abs550'!$C24-'Abs550'!CK24),('Abs550'!$C25-'Abs550'!CK25),('Abs550'!$C26-'Abs550'!CK26))</f>
        <v>0.52282886620129665</v>
      </c>
      <c r="CL10" s="2">
        <f>STDEV(('Abs550'!$C24-'Abs550'!CL24),('Abs550'!$C25-'Abs550'!CL25),('Abs550'!$C26-'Abs550'!CL26))</f>
        <v>0.52450223069115742</v>
      </c>
      <c r="CM10" s="2">
        <f>STDEV(('Abs550'!$C24-'Abs550'!CM24),('Abs550'!$C25-'Abs550'!CM25),('Abs550'!$C26-'Abs550'!CM26))</f>
        <v>0.51533801528705414</v>
      </c>
      <c r="CN10" s="2">
        <f>STDEV(('Abs550'!$C24-'Abs550'!CN24),('Abs550'!$C25-'Abs550'!CN25),('Abs550'!$C26-'Abs550'!CN26))</f>
        <v>0.5179414928348568</v>
      </c>
      <c r="CO10" s="2">
        <f>STDEV(('Abs550'!$C24-'Abs550'!CO24),('Abs550'!$C25-'Abs550'!CO25),('Abs550'!$C26-'Abs550'!CO26))</f>
        <v>0.51384838555096513</v>
      </c>
      <c r="CP10" s="2">
        <f>STDEV(('Abs550'!$C24-'Abs550'!CP24),('Abs550'!$C25-'Abs550'!CP25),('Abs550'!$C26-'Abs550'!CP26))</f>
        <v>0.51228344042466689</v>
      </c>
      <c r="CQ10" s="2">
        <f>STDEV(('Abs550'!$C24-'Abs550'!CQ24),('Abs550'!$C25-'Abs550'!CQ25),('Abs550'!$C26-'Abs550'!CQ26))</f>
        <v>0.51102116394529107</v>
      </c>
      <c r="CR10" s="2">
        <f>STDEV(('Abs550'!$C24-'Abs550'!CR24),('Abs550'!$C25-'Abs550'!CR25),('Abs550'!$C26-'Abs550'!CR26))</f>
        <v>0.51154762241652552</v>
      </c>
      <c r="CS10" s="2">
        <f>STDEV(('Abs550'!$C24-'Abs550'!CS24),('Abs550'!$C25-'Abs550'!CS25),('Abs550'!$C26-'Abs550'!CS26))</f>
        <v>0.50329697330038992</v>
      </c>
      <c r="CT10" s="2">
        <f>STDEV(('Abs550'!$C24-'Abs550'!CT24),('Abs550'!$C25-'Abs550'!CT25),('Abs550'!$C26-'Abs550'!CT26))</f>
        <v>0.50752724393211968</v>
      </c>
      <c r="CU10" s="2">
        <f>STDEV(('Abs550'!$C24-'Abs550'!CU24),('Abs550'!$C25-'Abs550'!CU25),('Abs550'!$C26-'Abs550'!CU26))</f>
        <v>0.50066163224277538</v>
      </c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</row>
    <row r="11" spans="1:291" x14ac:dyDescent="0.25">
      <c r="A11" s="61">
        <v>9</v>
      </c>
      <c r="B11" s="13">
        <v>715</v>
      </c>
      <c r="C11" s="2">
        <f>STDEV(('Abs550'!$C27-'Abs550'!C27),('Abs550'!$C28-'Abs550'!C28),('Abs550'!$C29-'Abs550'!C29))</f>
        <v>0</v>
      </c>
      <c r="D11" s="2">
        <f>STDEV(('Abs550'!$C27-'Abs550'!D27),('Abs550'!$C28-'Abs550'!D28),('Abs550'!$C29-'Abs550'!D29))</f>
        <v>0.30052206241805274</v>
      </c>
      <c r="E11" s="2">
        <f>STDEV(('Abs550'!$C27-'Abs550'!E27),('Abs550'!$C28-'Abs550'!E28),('Abs550'!$C29-'Abs550'!E29))</f>
        <v>0.26397052865803033</v>
      </c>
      <c r="F11" s="2">
        <f>STDEV(('Abs550'!$C27-'Abs550'!F27),('Abs550'!$C28-'Abs550'!F28),('Abs550'!$C29-'Abs550'!F29))</f>
        <v>0.25943240609710527</v>
      </c>
      <c r="G11" s="2">
        <f>STDEV(('Abs550'!$C27-'Abs550'!G27),('Abs550'!$C28-'Abs550'!G28),('Abs550'!$C29-'Abs550'!G29))</f>
        <v>0.2752696919991981</v>
      </c>
      <c r="H11" s="2">
        <f>STDEV(('Abs550'!$C27-'Abs550'!H27),('Abs550'!$C28-'Abs550'!H28),('Abs550'!$C29-'Abs550'!H29))</f>
        <v>0.27480143740526553</v>
      </c>
      <c r="I11" s="2">
        <f>STDEV(('Abs550'!$C27-'Abs550'!I27),('Abs550'!$C28-'Abs550'!I28),('Abs550'!$C29-'Abs550'!I29))</f>
        <v>0.27811423911766914</v>
      </c>
      <c r="J11" s="2">
        <f>STDEV(('Abs550'!$C27-'Abs550'!J27),('Abs550'!$C28-'Abs550'!J28),('Abs550'!$C29-'Abs550'!J29))</f>
        <v>0.27927324134856424</v>
      </c>
      <c r="K11" s="2">
        <f>STDEV(('Abs550'!$C27-'Abs550'!K27),('Abs550'!$C28-'Abs550'!K28),('Abs550'!$C29-'Abs550'!K29))</f>
        <v>0.27878886276176823</v>
      </c>
      <c r="L11" s="2">
        <f>STDEV(('Abs550'!$C27-'Abs550'!L27),('Abs550'!$C28-'Abs550'!L28),('Abs550'!$C29-'Abs550'!L29))</f>
        <v>0.27699793019683999</v>
      </c>
      <c r="M11" s="2">
        <f>STDEV(('Abs550'!$C27-'Abs550'!M27),('Abs550'!$C28-'Abs550'!M28),('Abs550'!$C29-'Abs550'!M29))</f>
        <v>0.28253348474118978</v>
      </c>
      <c r="N11" s="2">
        <f>STDEV(('Abs550'!$C27-'Abs550'!N27),('Abs550'!$C28-'Abs550'!N28),('Abs550'!$C29-'Abs550'!N29))</f>
        <v>0.27957473061777216</v>
      </c>
      <c r="O11" s="2">
        <f>STDEV(('Abs550'!$C27-'Abs550'!O27),('Abs550'!$C28-'Abs550'!O28),('Abs550'!$C29-'Abs550'!O29))</f>
        <v>0.28312930497095046</v>
      </c>
      <c r="P11" s="2">
        <f>STDEV(('Abs550'!$C27-'Abs550'!P27),('Abs550'!$C28-'Abs550'!P28),('Abs550'!$C29-'Abs550'!P29))</f>
        <v>0.27918450888256707</v>
      </c>
      <c r="Q11" s="2">
        <f>STDEV(('Abs550'!$C27-'Abs550'!Q27),('Abs550'!$C28-'Abs550'!Q28),('Abs550'!$C29-'Abs550'!Q29))</f>
        <v>0.28032314091657395</v>
      </c>
      <c r="R11" s="2">
        <f>STDEV(('Abs550'!$C27-'Abs550'!R27),('Abs550'!$C28-'Abs550'!R28),('Abs550'!$C29-'Abs550'!R29))</f>
        <v>0.28895017448226867</v>
      </c>
      <c r="S11" s="2">
        <f>STDEV(('Abs550'!$C27-'Abs550'!S27),('Abs550'!$C28-'Abs550'!S28),('Abs550'!$C29-'Abs550'!S29))</f>
        <v>0.28688632475831471</v>
      </c>
      <c r="T11" s="2">
        <f>STDEV(('Abs550'!$C27-'Abs550'!T27),('Abs550'!$C28-'Abs550'!T28),('Abs550'!$C29-'Abs550'!T29))</f>
        <v>0.27503244051081188</v>
      </c>
      <c r="U11" s="2">
        <f>STDEV(('Abs550'!$C27-'Abs550'!U27),('Abs550'!$C28-'Abs550'!U28),('Abs550'!$C29-'Abs550'!U29))</f>
        <v>0.26912306354776322</v>
      </c>
      <c r="V11" s="2">
        <f>STDEV(('Abs550'!$C27-'Abs550'!V27),('Abs550'!$C28-'Abs550'!V28),('Abs550'!$C29-'Abs550'!V29))</f>
        <v>0.27566356910794937</v>
      </c>
      <c r="W11" s="2">
        <f>STDEV(('Abs550'!$C27-'Abs550'!W27),('Abs550'!$C28-'Abs550'!W28),('Abs550'!$C29-'Abs550'!W29))</f>
        <v>0.26947286196077963</v>
      </c>
      <c r="X11" s="2">
        <f>STDEV(('Abs550'!$C27-'Abs550'!X27),('Abs550'!$C28-'Abs550'!X28),('Abs550'!$C29-'Abs550'!X29))</f>
        <v>0.27268711618507646</v>
      </c>
      <c r="Y11" s="2">
        <f>STDEV(('Abs550'!$C27-'Abs550'!Y27),('Abs550'!$C28-'Abs550'!Y28),('Abs550'!$C29-'Abs550'!Y29))</f>
        <v>0.26823281554152367</v>
      </c>
      <c r="Z11" s="2">
        <f>STDEV(('Abs550'!$C27-'Abs550'!Z27),('Abs550'!$C28-'Abs550'!Z28),('Abs550'!$C29-'Abs550'!Z29))</f>
        <v>0.2719929655953135</v>
      </c>
      <c r="AA11" s="2">
        <f>STDEV(('Abs550'!$C27-'Abs550'!AA27),('Abs550'!$C28-'Abs550'!AA28),('Abs550'!$C29-'Abs550'!AA29))</f>
        <v>0.2674771080547515</v>
      </c>
      <c r="AB11" s="2">
        <f>STDEV(('Abs550'!$C27-'Abs550'!AB27),('Abs550'!$C28-'Abs550'!AB28),('Abs550'!$C29-'Abs550'!AB29))</f>
        <v>0.26710524767090094</v>
      </c>
      <c r="AC11" s="2">
        <f>STDEV(('Abs550'!$C27-'Abs550'!AC27),('Abs550'!$C28-'Abs550'!AC28),('Abs550'!$C29-'Abs550'!AC29))</f>
        <v>0.2665009631001985</v>
      </c>
      <c r="AD11" s="2">
        <f>STDEV(('Abs550'!$C27-'Abs550'!AD27),('Abs550'!$C28-'Abs550'!AD28),('Abs550'!$C29-'Abs550'!AD29))</f>
        <v>0.26718189185147517</v>
      </c>
      <c r="AE11" s="2">
        <f>STDEV(('Abs550'!$C27-'Abs550'!AE27),('Abs550'!$C28-'Abs550'!AE28),('Abs550'!$C29-'Abs550'!AE29))</f>
        <v>0.26602348267273973</v>
      </c>
      <c r="AF11" s="2">
        <f>STDEV(('Abs550'!$C27-'Abs550'!AF27),('Abs550'!$C28-'Abs550'!AF28),('Abs550'!$C29-'Abs550'!AF29))</f>
        <v>0.26170965464295237</v>
      </c>
      <c r="AG11" s="2">
        <f>STDEV(('Abs550'!$C27-'Abs550'!AG27),('Abs550'!$C28-'Abs550'!AG28),('Abs550'!$C29-'Abs550'!AG29))</f>
        <v>0.26436172819327186</v>
      </c>
      <c r="AH11" s="2">
        <f>STDEV(('Abs550'!$C27-'Abs550'!AH27),('Abs550'!$C28-'Abs550'!AH28),('Abs550'!$C29-'Abs550'!AH29))</f>
        <v>0.26136909406686371</v>
      </c>
      <c r="AI11" s="2">
        <f>STDEV(('Abs550'!$C27-'Abs550'!AI27),('Abs550'!$C28-'Abs550'!AI28),('Abs550'!$C29-'Abs550'!AI29))</f>
        <v>0.26055126814762064</v>
      </c>
      <c r="AJ11" s="2">
        <f>STDEV(('Abs550'!$C27-'Abs550'!AJ27),('Abs550'!$C28-'Abs550'!AJ28),('Abs550'!$C29-'Abs550'!AJ29))</f>
        <v>0.25686693701863073</v>
      </c>
      <c r="AK11" s="2">
        <f>STDEV(('Abs550'!$C27-'Abs550'!AK27),('Abs550'!$C28-'Abs550'!AK28),('Abs550'!$C29-'Abs550'!AK29))</f>
        <v>0.296400781600409</v>
      </c>
      <c r="AL11" s="2">
        <f>STDEV(('Abs550'!$C27-'Abs550'!AL27),('Abs550'!$C28-'Abs550'!AL28),('Abs550'!$C29-'Abs550'!AL29))</f>
        <v>0.29759496523518902</v>
      </c>
      <c r="AM11" s="2">
        <f>STDEV(('Abs550'!$C27-'Abs550'!AM27),('Abs550'!$C28-'Abs550'!AM28),('Abs550'!$C29-'Abs550'!AM29))</f>
        <v>0.2971864790553792</v>
      </c>
      <c r="AN11" s="2">
        <f>STDEV(('Abs550'!$C27-'Abs550'!AN27),('Abs550'!$C28-'Abs550'!AN28),('Abs550'!$C29-'Abs550'!AN29))</f>
        <v>0.29451221253682086</v>
      </c>
      <c r="AO11" s="2">
        <f>STDEV(('Abs550'!$C27-'Abs550'!AO27),('Abs550'!$C28-'Abs550'!AO28),('Abs550'!$C29-'Abs550'!AO29))</f>
        <v>0.29601641846357124</v>
      </c>
      <c r="AP11" s="2">
        <f>STDEV(('Abs550'!$C27-'Abs550'!AP27),('Abs550'!$C28-'Abs550'!AP28),('Abs550'!$C29-'Abs550'!AP29))</f>
        <v>0.295266766388182</v>
      </c>
      <c r="AQ11" s="2">
        <f>STDEV(('Abs550'!$C27-'Abs550'!AQ27),('Abs550'!$C28-'Abs550'!AQ28),('Abs550'!$C29-'Abs550'!AQ29))</f>
        <v>0.29103093191847001</v>
      </c>
      <c r="AR11" s="2">
        <f>STDEV(('Abs550'!$C27-'Abs550'!AR27),('Abs550'!$C28-'Abs550'!AR28),('Abs550'!$C29-'Abs550'!AR29))</f>
        <v>0.29155490620693253</v>
      </c>
      <c r="AS11" s="2">
        <f>STDEV(('Abs550'!$C27-'Abs550'!AS27),('Abs550'!$C28-'Abs550'!AS28),('Abs550'!$C29-'Abs550'!AS29))</f>
        <v>0.28921708686267716</v>
      </c>
      <c r="AT11" s="2">
        <f>STDEV(('Abs550'!$C27-'Abs550'!AT27),('Abs550'!$C28-'Abs550'!AT28),('Abs550'!$C29-'Abs550'!AT29))</f>
        <v>0.29003960649079191</v>
      </c>
      <c r="AU11" s="2">
        <f>STDEV(('Abs550'!$C27-'Abs550'!AU27),('Abs550'!$C28-'Abs550'!AU28),('Abs550'!$C29-'Abs550'!AU29))</f>
        <v>0.2878696985327448</v>
      </c>
      <c r="AV11" s="2">
        <f>STDEV(('Abs550'!$C27-'Abs550'!AV27),('Abs550'!$C28-'Abs550'!AV28),('Abs550'!$C29-'Abs550'!AV29))</f>
        <v>0.28661156641001057</v>
      </c>
      <c r="AW11" s="2">
        <f>STDEV(('Abs550'!$C27-'Abs550'!AW27),('Abs550'!$C28-'Abs550'!AW28),('Abs550'!$C29-'Abs550'!AW29))</f>
        <v>0.28463035677875304</v>
      </c>
      <c r="AX11" s="2">
        <f>STDEV(('Abs550'!$C27-'Abs550'!AX27),('Abs550'!$C28-'Abs550'!AX28),('Abs550'!$C29-'Abs550'!AX29))</f>
        <v>0.28951007466638112</v>
      </c>
      <c r="AY11" s="2">
        <f>STDEV(('Abs550'!$C27-'Abs550'!AY27),('Abs550'!$C28-'Abs550'!AY28),('Abs550'!$C29-'Abs550'!AY29))</f>
        <v>0.27848771965743796</v>
      </c>
      <c r="AZ11" s="2">
        <f>STDEV(('Abs550'!$C27-'Abs550'!AZ27),('Abs550'!$C28-'Abs550'!AZ28),('Abs550'!$C29-'Abs550'!AZ29))</f>
        <v>0.2804740094910757</v>
      </c>
      <c r="BA11" s="2">
        <f>STDEV(('Abs550'!$C27-'Abs550'!BA27),('Abs550'!$C28-'Abs550'!BA28),('Abs550'!$C29-'Abs550'!BA29))</f>
        <v>0.28124511255012657</v>
      </c>
      <c r="BB11" s="2">
        <f>STDEV(('Abs550'!$C27-'Abs550'!BB27),('Abs550'!$C28-'Abs550'!BB28),('Abs550'!$C29-'Abs550'!BB29))</f>
        <v>0.27744039600125503</v>
      </c>
      <c r="BC11" s="2">
        <f>STDEV(('Abs550'!$C27-'Abs550'!BC27),('Abs550'!$C28-'Abs550'!BC28),('Abs550'!$C29-'Abs550'!BC29))</f>
        <v>0.27516061370285799</v>
      </c>
      <c r="BD11" s="2">
        <f>STDEV(('Abs550'!$C27-'Abs550'!BD27),('Abs550'!$C28-'Abs550'!BD28),('Abs550'!$C29-'Abs550'!BD29))</f>
        <v>0.27326965315111978</v>
      </c>
      <c r="BE11" s="2">
        <f>STDEV(('Abs550'!$C27-'Abs550'!BE27),('Abs550'!$C28-'Abs550'!BE28),('Abs550'!$C29-'Abs550'!BE29))</f>
        <v>0.27578559304889994</v>
      </c>
      <c r="BF11" s="2">
        <f>STDEV(('Abs550'!$C27-'Abs550'!BF27),('Abs550'!$C28-'Abs550'!BF28),('Abs550'!$C29-'Abs550'!BF29))</f>
        <v>0.26898418788719375</v>
      </c>
      <c r="BG11" s="2">
        <f>STDEV(('Abs550'!$C27-'Abs550'!BG27),('Abs550'!$C28-'Abs550'!BG28),('Abs550'!$C29-'Abs550'!BG29))</f>
        <v>0.26555784680555033</v>
      </c>
      <c r="BH11" s="2">
        <f>STDEV(('Abs550'!$C27-'Abs550'!BH27),('Abs550'!$C28-'Abs550'!BH28),('Abs550'!$C29-'Abs550'!BH29))</f>
        <v>0.26721526902480752</v>
      </c>
      <c r="BI11" s="2">
        <f>STDEV(('Abs550'!$C27-'Abs550'!BI27),('Abs550'!$C28-'Abs550'!BI28),('Abs550'!$C29-'Abs550'!BI29))</f>
        <v>0.26553796966410192</v>
      </c>
      <c r="BJ11" s="2">
        <f>STDEV(('Abs550'!$C27-'Abs550'!BJ27),('Abs550'!$C28-'Abs550'!BJ28),('Abs550'!$C29-'Abs550'!BJ29))</f>
        <v>0.26294460126295299</v>
      </c>
      <c r="BK11" s="2">
        <f>STDEV(('Abs550'!$C27-'Abs550'!BK27),('Abs550'!$C28-'Abs550'!BK28),('Abs550'!$C29-'Abs550'!BK29))</f>
        <v>0.26324490498393366</v>
      </c>
      <c r="BL11" s="2">
        <f>STDEV(('Abs550'!$C27-'Abs550'!BL27),('Abs550'!$C28-'Abs550'!BL28),('Abs550'!$C29-'Abs550'!BL29))</f>
        <v>0.2568292493726777</v>
      </c>
      <c r="BM11" s="2">
        <f>STDEV(('Abs550'!$C27-'Abs550'!BM27),('Abs550'!$C28-'Abs550'!BM28),('Abs550'!$C29-'Abs550'!BM29))</f>
        <v>0.25677163005285414</v>
      </c>
      <c r="BN11" s="2">
        <f>STDEV(('Abs550'!$C27-'Abs550'!BN27),('Abs550'!$C28-'Abs550'!BN28),('Abs550'!$C29-'Abs550'!BN29))</f>
        <v>0.25444128988825693</v>
      </c>
      <c r="BO11" s="2">
        <f>STDEV(('Abs550'!$C27-'Abs550'!BO27),('Abs550'!$C28-'Abs550'!BO28),('Abs550'!$C29-'Abs550'!BO29))</f>
        <v>0.24925603302628324</v>
      </c>
      <c r="BP11" s="2">
        <f>STDEV(('Abs550'!$C27-'Abs550'!BP27),('Abs550'!$C28-'Abs550'!BP28),('Abs550'!$C29-'Abs550'!BP29))</f>
        <v>0.24882067840113256</v>
      </c>
      <c r="BQ11" s="2">
        <f>STDEV(('Abs550'!$C27-'Abs550'!BQ27),('Abs550'!$C28-'Abs550'!BQ28),('Abs550'!$C29-'Abs550'!BQ29))</f>
        <v>0.2449098677745209</v>
      </c>
      <c r="BR11" s="2">
        <f>STDEV(('Abs550'!$C27-'Abs550'!BR27),('Abs550'!$C28-'Abs550'!BR28),('Abs550'!$C29-'Abs550'!BR29))</f>
        <v>0.24684302704350397</v>
      </c>
      <c r="BS11" s="2">
        <f>STDEV(('Abs550'!$C27-'Abs550'!BS27),('Abs550'!$C28-'Abs550'!BS28),('Abs550'!$C29-'Abs550'!BS29))</f>
        <v>0.24352733590571199</v>
      </c>
      <c r="BT11" s="2">
        <f>STDEV(('Abs550'!$C27-'Abs550'!BT27),('Abs550'!$C28-'Abs550'!BT28),('Abs550'!$C29-'Abs550'!BT29))</f>
        <v>0.24481487563735455</v>
      </c>
      <c r="BU11" s="2">
        <f>STDEV(('Abs550'!$C27-'Abs550'!BU27),('Abs550'!$C28-'Abs550'!BU28),('Abs550'!$C29-'Abs550'!BU29))</f>
        <v>0.24166540919213059</v>
      </c>
      <c r="BV11" s="2">
        <f>STDEV(('Abs550'!$C27-'Abs550'!BV27),('Abs550'!$C28-'Abs550'!BV28),('Abs550'!$C29-'Abs550'!BV29))</f>
        <v>0.24210768265381438</v>
      </c>
      <c r="BW11" s="2">
        <f>STDEV(('Abs550'!$C27-'Abs550'!BW27),('Abs550'!$C28-'Abs550'!BW28),('Abs550'!$C29-'Abs550'!BW29))</f>
        <v>0.23872787855631825</v>
      </c>
      <c r="BX11" s="2">
        <f>STDEV(('Abs550'!$C27-'Abs550'!BX27),('Abs550'!$C28-'Abs550'!BX28),('Abs550'!$C29-'Abs550'!BX29))</f>
        <v>0.23686650952241731</v>
      </c>
      <c r="BY11" s="2">
        <f>STDEV(('Abs550'!$C27-'Abs550'!BY27),('Abs550'!$C28-'Abs550'!BY28),('Abs550'!$C29-'Abs550'!BY29))</f>
        <v>0.23527921710172378</v>
      </c>
      <c r="BZ11" s="2">
        <f>STDEV(('Abs550'!$C27-'Abs550'!BZ27),('Abs550'!$C28-'Abs550'!BZ28),('Abs550'!$C29-'Abs550'!BZ29))</f>
        <v>0.23350822969080465</v>
      </c>
      <c r="CA11" s="2">
        <f>STDEV(('Abs550'!$C27-'Abs550'!CA27),('Abs550'!$C28-'Abs550'!CA28),('Abs550'!$C29-'Abs550'!CA29))</f>
        <v>0.23010354191102791</v>
      </c>
      <c r="CB11" s="2">
        <f>STDEV(('Abs550'!$C27-'Abs550'!CB27),('Abs550'!$C28-'Abs550'!CB28),('Abs550'!$C29-'Abs550'!CB29))</f>
        <v>0.22777517423986302</v>
      </c>
      <c r="CC11" s="2">
        <f>STDEV(('Abs550'!$C27-'Abs550'!CC27),('Abs550'!$C28-'Abs550'!CC28),('Abs550'!$C29-'Abs550'!CC29))</f>
        <v>0.23040604014073326</v>
      </c>
      <c r="CD11" s="2">
        <f>STDEV(('Abs550'!$C27-'Abs550'!CD27),('Abs550'!$C28-'Abs550'!CD28),('Abs550'!$C29-'Abs550'!CD29))</f>
        <v>0.22617790195625562</v>
      </c>
      <c r="CE11" s="2">
        <f>STDEV(('Abs550'!$C27-'Abs550'!CE27),('Abs550'!$C28-'Abs550'!CE28),('Abs550'!$C29-'Abs550'!CE29))</f>
        <v>0.22253584729956008</v>
      </c>
      <c r="CF11" s="2">
        <f>STDEV(('Abs550'!$C27-'Abs550'!CF27),('Abs550'!$C28-'Abs550'!CF28),('Abs550'!$C29-'Abs550'!CF29))</f>
        <v>0.22064365690708901</v>
      </c>
      <c r="CG11" s="2">
        <f>STDEV(('Abs550'!$C27-'Abs550'!CG27),('Abs550'!$C28-'Abs550'!CG28),('Abs550'!$C29-'Abs550'!CG29))</f>
        <v>0.21966504045933199</v>
      </c>
      <c r="CH11" s="2">
        <f>STDEV(('Abs550'!$C27-'Abs550'!CH27),('Abs550'!$C28-'Abs550'!CH28),('Abs550'!$C29-'Abs550'!CH29))</f>
        <v>0.21967273385652542</v>
      </c>
      <c r="CI11" s="2">
        <f>STDEV(('Abs550'!$C27-'Abs550'!CI27),('Abs550'!$C28-'Abs550'!CI28),('Abs550'!$C29-'Abs550'!CI29))</f>
        <v>0.21935228134973575</v>
      </c>
      <c r="CJ11" s="2">
        <f>STDEV(('Abs550'!$C27-'Abs550'!CJ27),('Abs550'!$C28-'Abs550'!CJ28),('Abs550'!$C29-'Abs550'!CJ29))</f>
        <v>0.21797856163699508</v>
      </c>
      <c r="CK11" s="2">
        <f>STDEV(('Abs550'!$C27-'Abs550'!CK27),('Abs550'!$C28-'Abs550'!CK28),('Abs550'!$C29-'Abs550'!CK29))</f>
        <v>0.21489533111106321</v>
      </c>
      <c r="CL11" s="2">
        <f>STDEV(('Abs550'!$C27-'Abs550'!CL27),('Abs550'!$C28-'Abs550'!CL28),('Abs550'!$C29-'Abs550'!CL29))</f>
        <v>0.21488641961122912</v>
      </c>
      <c r="CM11" s="2">
        <f>STDEV(('Abs550'!$C27-'Abs550'!CM27),('Abs550'!$C28-'Abs550'!CM28),('Abs550'!$C29-'Abs550'!CM29))</f>
        <v>0.21536366917379493</v>
      </c>
      <c r="CN11" s="2">
        <f>STDEV(('Abs550'!$C27-'Abs550'!CN27),('Abs550'!$C28-'Abs550'!CN28),('Abs550'!$C29-'Abs550'!CN29))</f>
        <v>0.20912375124153931</v>
      </c>
      <c r="CO11" s="2">
        <f>STDEV(('Abs550'!$C27-'Abs550'!CO27),('Abs550'!$C28-'Abs550'!CO28),('Abs550'!$C29-'Abs550'!CO29))</f>
        <v>0.20730712320934166</v>
      </c>
      <c r="CP11" s="2">
        <f>STDEV(('Abs550'!$C27-'Abs550'!CP27),('Abs550'!$C28-'Abs550'!CP28),('Abs550'!$C29-'Abs550'!CP29))</f>
        <v>0.20558098971775804</v>
      </c>
      <c r="CQ11" s="2">
        <f>STDEV(('Abs550'!$C27-'Abs550'!CQ27),('Abs550'!$C28-'Abs550'!CQ28),('Abs550'!$C29-'Abs550'!CQ29))</f>
        <v>0.20625511710823904</v>
      </c>
      <c r="CR11" s="2">
        <f>STDEV(('Abs550'!$C27-'Abs550'!CR27),('Abs550'!$C28-'Abs550'!CR28),('Abs550'!$C29-'Abs550'!CR29))</f>
        <v>0.20427448037709761</v>
      </c>
      <c r="CS11" s="2">
        <f>STDEV(('Abs550'!$C27-'Abs550'!CS27),('Abs550'!$C28-'Abs550'!CS28),('Abs550'!$C29-'Abs550'!CS29))</f>
        <v>0.20363322420469634</v>
      </c>
      <c r="CT11" s="2">
        <f>STDEV(('Abs550'!$C27-'Abs550'!CT27),('Abs550'!$C28-'Abs550'!CT28),('Abs550'!$C29-'Abs550'!CT29))</f>
        <v>0.19788083114170882</v>
      </c>
      <c r="CU11" s="2">
        <f>STDEV(('Abs550'!$C27-'Abs550'!CU27),('Abs550'!$C28-'Abs550'!CU28),('Abs550'!$C29-'Abs550'!CU29))</f>
        <v>0.20007519419791545</v>
      </c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</row>
    <row r="12" spans="1:291" x14ac:dyDescent="0.25">
      <c r="A12" s="61">
        <v>10</v>
      </c>
      <c r="B12" s="13" t="s">
        <v>10</v>
      </c>
      <c r="C12" s="2">
        <f>STDEV(('Abs550'!$C30-'Abs550'!C30),('Abs550'!$C31-'Abs550'!C31),('Abs550'!$C32-'Abs550'!C32))</f>
        <v>0</v>
      </c>
      <c r="D12" s="2">
        <f>STDEV(('Abs550'!$C30-'Abs550'!D30),('Abs550'!$C31-'Abs550'!D31),('Abs550'!$C32-'Abs550'!D32))</f>
        <v>3.5002904641376988E-2</v>
      </c>
      <c r="E12" s="2">
        <f>STDEV(('Abs550'!$C30-'Abs550'!E30),('Abs550'!$C31-'Abs550'!E31),('Abs550'!$C32-'Abs550'!E32))</f>
        <v>7.895931441782747E-2</v>
      </c>
      <c r="F12" s="2">
        <f>STDEV(('Abs550'!$C30-'Abs550'!F30),('Abs550'!$C31-'Abs550'!F31),('Abs550'!$C32-'Abs550'!F32))</f>
        <v>7.638893898988261E-2</v>
      </c>
      <c r="G12" s="2">
        <f>STDEV(('Abs550'!$C30-'Abs550'!G30),('Abs550'!$C31-'Abs550'!G31),('Abs550'!$C32-'Abs550'!G32))</f>
        <v>4.6727614961604748E-2</v>
      </c>
      <c r="H12" s="2">
        <f>STDEV(('Abs550'!$C30-'Abs550'!H30),('Abs550'!$C31-'Abs550'!H31),('Abs550'!$C32-'Abs550'!H32))</f>
        <v>6.7542603838861084E-2</v>
      </c>
      <c r="I12" s="2">
        <f>STDEV(('Abs550'!$C30-'Abs550'!I30),('Abs550'!$C31-'Abs550'!I31),('Abs550'!$C32-'Abs550'!I32))</f>
        <v>7.2866476059525023E-2</v>
      </c>
      <c r="J12" s="2">
        <f>STDEV(('Abs550'!$C30-'Abs550'!J30),('Abs550'!$C31-'Abs550'!J31),('Abs550'!$C32-'Abs550'!J32))</f>
        <v>7.2923681567329909E-2</v>
      </c>
      <c r="K12" s="2">
        <f>STDEV(('Abs550'!$C30-'Abs550'!K30),('Abs550'!$C31-'Abs550'!K31),('Abs550'!$C32-'Abs550'!K32))</f>
        <v>7.3437524468081064E-2</v>
      </c>
      <c r="L12" s="2">
        <f>STDEV(('Abs550'!$C30-'Abs550'!L30),('Abs550'!$C31-'Abs550'!L31),('Abs550'!$C32-'Abs550'!L32))</f>
        <v>7.4817734083125809E-2</v>
      </c>
      <c r="M12" s="2">
        <f>STDEV(('Abs550'!$C30-'Abs550'!M30),('Abs550'!$C31-'Abs550'!M31),('Abs550'!$C32-'Abs550'!M32))</f>
        <v>7.4778940885786765E-2</v>
      </c>
      <c r="N12" s="2">
        <f>STDEV(('Abs550'!$C30-'Abs550'!N30),('Abs550'!$C31-'Abs550'!N31),('Abs550'!$C32-'Abs550'!N32))</f>
        <v>7.5204676273043863E-2</v>
      </c>
      <c r="O12" s="2">
        <f>STDEV(('Abs550'!$C30-'Abs550'!O30),('Abs550'!$C31-'Abs550'!O31),('Abs550'!$C32-'Abs550'!O32))</f>
        <v>7.5212654077178698E-2</v>
      </c>
      <c r="P12" s="2">
        <f>STDEV(('Abs550'!$C30-'Abs550'!P30),('Abs550'!$C31-'Abs550'!P31),('Abs550'!$C32-'Abs550'!P32))</f>
        <v>7.2475306139401716E-2</v>
      </c>
      <c r="Q12" s="2">
        <f>STDEV(('Abs550'!$C30-'Abs550'!Q30),('Abs550'!$C31-'Abs550'!Q31),('Abs550'!$C32-'Abs550'!Q32))</f>
        <v>7.1174925359988886E-2</v>
      </c>
      <c r="R12" s="2">
        <f>STDEV(('Abs550'!$C30-'Abs550'!R30),('Abs550'!$C31-'Abs550'!R31),('Abs550'!$C32-'Abs550'!R32))</f>
        <v>6.9859668860747778E-2</v>
      </c>
      <c r="S12" s="2">
        <f>STDEV(('Abs550'!$C30-'Abs550'!S30),('Abs550'!$C31-'Abs550'!S31),('Abs550'!$C32-'Abs550'!S32))</f>
        <v>6.8979731322565602E-2</v>
      </c>
      <c r="T12" s="2">
        <f>STDEV(('Abs550'!$C30-'Abs550'!T30),('Abs550'!$C31-'Abs550'!T31),('Abs550'!$C32-'Abs550'!T32))</f>
        <v>6.8715160869587885E-2</v>
      </c>
      <c r="U12" s="2">
        <f>STDEV(('Abs550'!$C30-'Abs550'!U30),('Abs550'!$C31-'Abs550'!U31),('Abs550'!$C32-'Abs550'!U32))</f>
        <v>6.9282032302755023E-2</v>
      </c>
      <c r="V12" s="2">
        <f>STDEV(('Abs550'!$C30-'Abs550'!V30),('Abs550'!$C31-'Abs550'!V31),('Abs550'!$C32-'Abs550'!V32))</f>
        <v>6.9547034444324057E-2</v>
      </c>
      <c r="W12" s="2">
        <f>STDEV(('Abs550'!$C30-'Abs550'!W30),('Abs550'!$C31-'Abs550'!W31),('Abs550'!$C32-'Abs550'!W32))</f>
        <v>6.957789399898022E-2</v>
      </c>
      <c r="X12" s="2">
        <f>STDEV(('Abs550'!$C30-'Abs550'!X30),('Abs550'!$C31-'Abs550'!X31),('Abs550'!$C32-'Abs550'!X32))</f>
        <v>7.0289212069373247E-2</v>
      </c>
      <c r="Y12" s="2">
        <f>STDEV(('Abs550'!$C30-'Abs550'!Y30),('Abs550'!$C31-'Abs550'!Y31),('Abs550'!$C32-'Abs550'!Y32))</f>
        <v>7.0315384755637422E-2</v>
      </c>
      <c r="Z12" s="2">
        <f>STDEV(('Abs550'!$C30-'Abs550'!Z30),('Abs550'!$C31-'Abs550'!Z31),('Abs550'!$C32-'Abs550'!Z32))</f>
        <v>7.0589257917429135E-2</v>
      </c>
      <c r="AA12" s="2">
        <f>STDEV(('Abs550'!$C30-'Abs550'!AA30),('Abs550'!$C31-'Abs550'!AA31),('Abs550'!$C32-'Abs550'!AA32))</f>
        <v>7.078067061940943E-2</v>
      </c>
      <c r="AB12" s="2">
        <f>STDEV(('Abs550'!$C30-'Abs550'!AB30),('Abs550'!$C31-'Abs550'!AB31),('Abs550'!$C32-'Abs550'!AB32))</f>
        <v>7.1106422588492896E-2</v>
      </c>
      <c r="AC12" s="2">
        <f>STDEV(('Abs550'!$C30-'Abs550'!AC30),('Abs550'!$C31-'Abs550'!AC31),('Abs550'!$C32-'Abs550'!AC32))</f>
        <v>7.1707066132518232E-2</v>
      </c>
      <c r="AD12" s="2">
        <f>STDEV(('Abs550'!$C30-'Abs550'!AD30),('Abs550'!$C31-'Abs550'!AD31),('Abs550'!$C32-'Abs550'!AD32))</f>
        <v>7.1675100278967105E-2</v>
      </c>
      <c r="AE12" s="2">
        <f>STDEV(('Abs550'!$C30-'Abs550'!AE30),('Abs550'!$C31-'Abs550'!AE31),('Abs550'!$C32-'Abs550'!AE32))</f>
        <v>7.2215533878337734E-2</v>
      </c>
      <c r="AF12" s="2">
        <f>STDEV(('Abs550'!$C30-'Abs550'!AF30),('Abs550'!$C31-'Abs550'!AF31),('Abs550'!$C32-'Abs550'!AF32))</f>
        <v>7.2180399001390977E-2</v>
      </c>
      <c r="AG12" s="2">
        <f>STDEV(('Abs550'!$C30-'Abs550'!AG30),('Abs550'!$C31-'Abs550'!AG31),('Abs550'!$C32-'Abs550'!AG32))</f>
        <v>7.2756053585480623E-2</v>
      </c>
      <c r="AH12" s="2">
        <f>STDEV(('Abs550'!$C30-'Abs550'!AH30),('Abs550'!$C31-'Abs550'!AH31),('Abs550'!$C32-'Abs550'!AH32))</f>
        <v>7.2936433511197496E-2</v>
      </c>
      <c r="AI12" s="2">
        <f>STDEV(('Abs550'!$C30-'Abs550'!AI30),('Abs550'!$C31-'Abs550'!AI31),('Abs550'!$C32-'Abs550'!AI32))</f>
        <v>7.336309244663386E-2</v>
      </c>
      <c r="AJ12" s="2">
        <f>STDEV(('Abs550'!$C30-'Abs550'!AJ30),('Abs550'!$C31-'Abs550'!AJ31),('Abs550'!$C32-'Abs550'!AJ32))</f>
        <v>7.151428761676458E-2</v>
      </c>
      <c r="AK12" s="2">
        <f>STDEV(('Abs550'!$C30-'Abs550'!AK30),('Abs550'!$C31-'Abs550'!AK31),('Abs550'!$C32-'Abs550'!AK32))</f>
        <v>7.2115902083613501E-2</v>
      </c>
      <c r="AL12" s="2">
        <f>STDEV(('Abs550'!$C30-'Abs550'!AL30),('Abs550'!$C31-'Abs550'!AL31),('Abs550'!$C32-'Abs550'!AL32))</f>
        <v>7.2000902772117986E-2</v>
      </c>
      <c r="AM12" s="2">
        <f>STDEV(('Abs550'!$C30-'Abs550'!AM30),('Abs550'!$C31-'Abs550'!AM31),('Abs550'!$C32-'Abs550'!AM32))</f>
        <v>7.2512504668735073E-2</v>
      </c>
      <c r="AN12" s="2">
        <f>STDEV(('Abs550'!$C30-'Abs550'!AN30),('Abs550'!$C31-'Abs550'!AN31),('Abs550'!$C32-'Abs550'!AN32))</f>
        <v>7.2642434797667202E-2</v>
      </c>
      <c r="AO12" s="2">
        <f>STDEV(('Abs550'!$C30-'Abs550'!AO30),('Abs550'!$C31-'Abs550'!AO31),('Abs550'!$C32-'Abs550'!AO32))</f>
        <v>7.3020704826325347E-2</v>
      </c>
      <c r="AP12" s="2">
        <f>STDEV(('Abs550'!$C30-'Abs550'!AP30),('Abs550'!$C31-'Abs550'!AP31),('Abs550'!$C32-'Abs550'!AP32))</f>
        <v>7.2969605544591934E-2</v>
      </c>
      <c r="AQ12" s="2">
        <f>STDEV(('Abs550'!$C30-'Abs550'!AQ30),('Abs550'!$C31-'Abs550'!AQ31),('Abs550'!$C32-'Abs550'!AQ32))</f>
        <v>7.3480677732312732E-2</v>
      </c>
      <c r="AR12" s="2">
        <f>STDEV(('Abs550'!$C30-'Abs550'!AR30),('Abs550'!$C31-'Abs550'!AR31),('Abs550'!$C32-'Abs550'!AR32))</f>
        <v>7.3471695230204095E-2</v>
      </c>
      <c r="AS12" s="2">
        <f>STDEV(('Abs550'!$C30-'Abs550'!AS30),('Abs550'!$C31-'Abs550'!AS31),('Abs550'!$C32-'Abs550'!AS32))</f>
        <v>7.3897383805743275E-2</v>
      </c>
      <c r="AT12" s="2">
        <f>STDEV(('Abs550'!$C30-'Abs550'!AT30),('Abs550'!$C31-'Abs550'!AT31),('Abs550'!$C32-'Abs550'!AT32))</f>
        <v>7.3865440723882084E-2</v>
      </c>
      <c r="AU12" s="2">
        <f>STDEV(('Abs550'!$C30-'Abs550'!AU30),('Abs550'!$C31-'Abs550'!AU31),('Abs550'!$C32-'Abs550'!AU32))</f>
        <v>7.37289857066631E-2</v>
      </c>
      <c r="AV12" s="2">
        <f>STDEV(('Abs550'!$C30-'Abs550'!AV30),('Abs550'!$C31-'Abs550'!AV31),('Abs550'!$C32-'Abs550'!AV32))</f>
        <v>7.4234964807696979E-2</v>
      </c>
      <c r="AW12" s="2">
        <f>STDEV(('Abs550'!$C30-'Abs550'!AW30),('Abs550'!$C31-'Abs550'!AW31),('Abs550'!$C32-'Abs550'!AW32))</f>
        <v>7.4153017470633048E-2</v>
      </c>
      <c r="AX12" s="2">
        <f>STDEV(('Abs550'!$C30-'Abs550'!AX30),('Abs550'!$C31-'Abs550'!AX31),('Abs550'!$C32-'Abs550'!AX32))</f>
        <v>7.4458198563578867E-2</v>
      </c>
      <c r="AY12" s="2">
        <f>STDEV(('Abs550'!$C30-'Abs550'!AY30),('Abs550'!$C31-'Abs550'!AY31),('Abs550'!$C32-'Abs550'!AY32))</f>
        <v>7.4645361543768968E-2</v>
      </c>
      <c r="AZ12" s="2">
        <f>STDEV(('Abs550'!$C30-'Abs550'!AZ30),('Abs550'!$C31-'Abs550'!AZ31),('Abs550'!$C32-'Abs550'!AZ32))</f>
        <v>7.4916753800468347E-2</v>
      </c>
      <c r="BA12" s="2">
        <f>STDEV(('Abs550'!$C30-'Abs550'!BA30),('Abs550'!$C31-'Abs550'!BA31),('Abs550'!$C32-'Abs550'!BA32))</f>
        <v>7.511511166203505E-2</v>
      </c>
      <c r="BB12" s="2">
        <f>STDEV(('Abs550'!$C30-'Abs550'!BB30),('Abs550'!$C31-'Abs550'!BB31),('Abs550'!$C32-'Abs550'!BB32))</f>
        <v>7.5146878400458694E-2</v>
      </c>
      <c r="BC12" s="2">
        <f>STDEV(('Abs550'!$C30-'Abs550'!BC30),('Abs550'!$C31-'Abs550'!BC31),('Abs550'!$C32-'Abs550'!BC32))</f>
        <v>7.5245464979625129E-2</v>
      </c>
      <c r="BD12" s="2">
        <f>STDEV(('Abs550'!$C30-'Abs550'!BD30),('Abs550'!$C31-'Abs550'!BD31),('Abs550'!$C32-'Abs550'!BD32))</f>
        <v>7.5500397349947804E-2</v>
      </c>
      <c r="BE12" s="2">
        <f>STDEV(('Abs550'!$C30-'Abs550'!BE30),('Abs550'!$C31-'Abs550'!BE31),('Abs550'!$C32-'Abs550'!BE32))</f>
        <v>7.562356334723544E-2</v>
      </c>
      <c r="BF12" s="2">
        <f>STDEV(('Abs550'!$C30-'Abs550'!BF30),('Abs550'!$C31-'Abs550'!BF31),('Abs550'!$C32-'Abs550'!BF32))</f>
        <v>7.5640289088113211E-2</v>
      </c>
      <c r="BG12" s="2">
        <f>STDEV(('Abs550'!$C30-'Abs550'!BG30),('Abs550'!$C31-'Abs550'!BG31),('Abs550'!$C32-'Abs550'!BG32))</f>
        <v>7.591251543717939E-2</v>
      </c>
      <c r="BH12" s="2">
        <f>STDEV(('Abs550'!$C30-'Abs550'!BH30),('Abs550'!$C31-'Abs550'!BH31),('Abs550'!$C32-'Abs550'!BH32))</f>
        <v>7.5788147710135548E-2</v>
      </c>
      <c r="BI12" s="2">
        <f>STDEV(('Abs550'!$C30-'Abs550'!BI30),('Abs550'!$C31-'Abs550'!BI31),('Abs550'!$C32-'Abs550'!BI32))</f>
        <v>7.6051123156291062E-2</v>
      </c>
      <c r="BJ12" s="2">
        <f>STDEV(('Abs550'!$C30-'Abs550'!BJ30),('Abs550'!$C31-'Abs550'!BJ31),('Abs550'!$C32-'Abs550'!BJ32))</f>
        <v>7.5796196034717572E-2</v>
      </c>
      <c r="BK12" s="2">
        <f>STDEV(('Abs550'!$C30-'Abs550'!BK30),('Abs550'!$C31-'Abs550'!BK31),('Abs550'!$C32-'Abs550'!BK32))</f>
        <v>7.6200349955451885E-2</v>
      </c>
      <c r="BL12" s="2">
        <f>STDEV(('Abs550'!$C30-'Abs550'!BL30),('Abs550'!$C31-'Abs550'!BL31),('Abs550'!$C32-'Abs550'!BL32))</f>
        <v>7.6323150703658291E-2</v>
      </c>
      <c r="BM12" s="2">
        <f>STDEV(('Abs550'!$C30-'Abs550'!BM30),('Abs550'!$C31-'Abs550'!BM31),('Abs550'!$C32-'Abs550'!BM32))</f>
        <v>7.6538247519350372E-2</v>
      </c>
      <c r="BN12" s="2">
        <f>STDEV(('Abs550'!$C30-'Abs550'!BN30),('Abs550'!$C31-'Abs550'!BN31),('Abs550'!$C32-'Abs550'!BN32))</f>
        <v>7.6505751417785636E-2</v>
      </c>
      <c r="BO12" s="2">
        <f>STDEV(('Abs550'!$C30-'Abs550'!BO30),('Abs550'!$C31-'Abs550'!BO31),('Abs550'!$C32-'Abs550'!BO32))</f>
        <v>7.6776037928509872E-2</v>
      </c>
      <c r="BP12" s="2">
        <f>STDEV(('Abs550'!$C30-'Abs550'!BP30),('Abs550'!$C31-'Abs550'!BP31),('Abs550'!$C32-'Abs550'!BP32))</f>
        <v>7.6926718375347397E-2</v>
      </c>
      <c r="BQ12" s="2">
        <f>STDEV(('Abs550'!$C30-'Abs550'!BQ30),('Abs550'!$C31-'Abs550'!BQ31),('Abs550'!$C32-'Abs550'!BQ32))</f>
        <v>7.6869131212296951E-2</v>
      </c>
      <c r="BR12" s="2">
        <f>STDEV(('Abs550'!$C30-'Abs550'!BR30),('Abs550'!$C31-'Abs550'!BR31),('Abs550'!$C32-'Abs550'!BR32))</f>
        <v>7.7124725823391638E-2</v>
      </c>
      <c r="BS12" s="2">
        <f>STDEV(('Abs550'!$C30-'Abs550'!BS30),('Abs550'!$C31-'Abs550'!BS31),('Abs550'!$C32-'Abs550'!BS32))</f>
        <v>7.6984305759897079E-2</v>
      </c>
      <c r="BT12" s="2">
        <f>STDEV(('Abs550'!$C30-'Abs550'!BT30),('Abs550'!$C31-'Abs550'!BT31),('Abs550'!$C32-'Abs550'!BT32))</f>
        <v>7.7452178794401916E-2</v>
      </c>
      <c r="BU12" s="2">
        <f>STDEV(('Abs550'!$C30-'Abs550'!BU30),('Abs550'!$C31-'Abs550'!BU31),('Abs550'!$C32-'Abs550'!BU32))</f>
        <v>7.7732961691507299E-2</v>
      </c>
      <c r="BV12" s="2">
        <f>STDEV(('Abs550'!$C30-'Abs550'!BV30),('Abs550'!$C31-'Abs550'!BV31),('Abs550'!$C32-'Abs550'!BV32))</f>
        <v>7.7466896155712936E-2</v>
      </c>
      <c r="BW12" s="2">
        <f>STDEV(('Abs550'!$C30-'Abs550'!BW30),('Abs550'!$C31-'Abs550'!BW31),('Abs550'!$C32-'Abs550'!BW32))</f>
        <v>7.7772510139080264E-2</v>
      </c>
      <c r="BX12" s="2">
        <f>STDEV(('Abs550'!$C30-'Abs550'!BX30),('Abs550'!$C31-'Abs550'!BX31),('Abs550'!$C32-'Abs550'!BX32))</f>
        <v>7.8007072328945437E-2</v>
      </c>
      <c r="BY12" s="2">
        <f>STDEV(('Abs550'!$C30-'Abs550'!BY30),('Abs550'!$C31-'Abs550'!BY31),('Abs550'!$C32-'Abs550'!BY32))</f>
        <v>7.7945258568647577E-2</v>
      </c>
      <c r="BZ12" s="2">
        <f>STDEV(('Abs550'!$C30-'Abs550'!BZ30),('Abs550'!$C31-'Abs550'!BZ31),('Abs550'!$C32-'Abs550'!BZ32))</f>
        <v>7.7859681478927176E-2</v>
      </c>
      <c r="CA12" s="2">
        <f>STDEV(('Abs550'!$C30-'Abs550'!CA30),('Abs550'!$C31-'Abs550'!CA31),('Abs550'!$C32-'Abs550'!CA32))</f>
        <v>7.8410288440569575E-2</v>
      </c>
      <c r="CB12" s="2">
        <f>STDEV(('Abs550'!$C30-'Abs550'!CB30),('Abs550'!$C31-'Abs550'!CB31),('Abs550'!$C32-'Abs550'!CB32))</f>
        <v>7.8179878059084579E-2</v>
      </c>
      <c r="CC12" s="2">
        <f>STDEV(('Abs550'!$C30-'Abs550'!CC30),('Abs550'!$C31-'Abs550'!CC31),('Abs550'!$C32-'Abs550'!CC32))</f>
        <v>7.8334177300418112E-2</v>
      </c>
      <c r="CD12" s="2">
        <f>STDEV(('Abs550'!$C30-'Abs550'!CD30),('Abs550'!$C31-'Abs550'!CD31),('Abs550'!$C32-'Abs550'!CD32))</f>
        <v>7.8244318217576242E-2</v>
      </c>
      <c r="CE12" s="2">
        <f>STDEV(('Abs550'!$C30-'Abs550'!CE30),('Abs550'!$C31-'Abs550'!CE31),('Abs550'!$C32-'Abs550'!CE32))</f>
        <v>7.8615286893411102E-2</v>
      </c>
      <c r="CF12" s="2">
        <f>STDEV(('Abs550'!$C30-'Abs550'!CF30),('Abs550'!$C31-'Abs550'!CF31),('Abs550'!$C32-'Abs550'!CF32))</f>
        <v>7.8557685811128639E-2</v>
      </c>
      <c r="CG12" s="2">
        <f>STDEV(('Abs550'!$C30-'Abs550'!CG30),('Abs550'!$C31-'Abs550'!CG31),('Abs550'!$C32-'Abs550'!CG32))</f>
        <v>7.8571559740150274E-2</v>
      </c>
      <c r="CH12" s="2">
        <f>STDEV(('Abs550'!$C30-'Abs550'!CH30),('Abs550'!$C31-'Abs550'!CH31),('Abs550'!$C32-'Abs550'!CH32))</f>
        <v>7.8755909831156948E-2</v>
      </c>
      <c r="CI12" s="2">
        <f>STDEV(('Abs550'!$C30-'Abs550'!CI30),('Abs550'!$C31-'Abs550'!CI31),('Abs550'!$C32-'Abs550'!CI32))</f>
        <v>7.9108301292173736E-2</v>
      </c>
      <c r="CJ12" s="2">
        <f>STDEV(('Abs550'!$C30-'Abs550'!CJ30),('Abs550'!$C31-'Abs550'!CJ31),('Abs550'!$C32-'Abs550'!CJ32))</f>
        <v>7.8954185027352103E-2</v>
      </c>
      <c r="CK12" s="2">
        <f>STDEV(('Abs550'!$C30-'Abs550'!CK30),('Abs550'!$C31-'Abs550'!CK31),('Abs550'!$C32-'Abs550'!CK32))</f>
        <v>7.9242223593233366E-2</v>
      </c>
      <c r="CL12" s="2">
        <f>STDEV(('Abs550'!$C30-'Abs550'!CL30),('Abs550'!$C31-'Abs550'!CL31),('Abs550'!$C32-'Abs550'!CL32))</f>
        <v>7.9057595038891287E-2</v>
      </c>
      <c r="CM12" s="2">
        <f>STDEV(('Abs550'!$C30-'Abs550'!CM30),('Abs550'!$C31-'Abs550'!CM31),('Abs550'!$C32-'Abs550'!CM32))</f>
        <v>7.9389566904810249E-2</v>
      </c>
      <c r="CN12" s="2">
        <f>STDEV(('Abs550'!$C30-'Abs550'!CN30),('Abs550'!$C31-'Abs550'!CN31),('Abs550'!$C32-'Abs550'!CN32))</f>
        <v>7.9440564784833453E-2</v>
      </c>
      <c r="CO12" s="2">
        <f>STDEV(('Abs550'!$C30-'Abs550'!CO30),('Abs550'!$C31-'Abs550'!CO31),('Abs550'!$C32-'Abs550'!CO32))</f>
        <v>7.9486120381695197E-2</v>
      </c>
      <c r="CP12" s="2">
        <f>STDEV(('Abs550'!$C30-'Abs550'!CP30),('Abs550'!$C31-'Abs550'!CP31),('Abs550'!$C32-'Abs550'!CP32))</f>
        <v>7.9370922467445981E-2</v>
      </c>
      <c r="CQ12" s="2">
        <f>STDEV(('Abs550'!$C30-'Abs550'!CQ30),('Abs550'!$C31-'Abs550'!CQ31),('Abs550'!$C32-'Abs550'!CQ32))</f>
        <v>7.9532446209078705E-2</v>
      </c>
      <c r="CR12" s="2">
        <f>STDEV(('Abs550'!$C30-'Abs550'!CR30),('Abs550'!$C31-'Abs550'!CR31),('Abs550'!$C32-'Abs550'!CR32))</f>
        <v>7.9921544863280347E-2</v>
      </c>
      <c r="CS12" s="2">
        <f>STDEV(('Abs550'!$C30-'Abs550'!CS30),('Abs550'!$C31-'Abs550'!CS31),('Abs550'!$C32-'Abs550'!CS32))</f>
        <v>7.9877969428372372E-2</v>
      </c>
      <c r="CT12" s="2">
        <f>STDEV(('Abs550'!$C30-'Abs550'!CT30),('Abs550'!$C31-'Abs550'!CT31),('Abs550'!$C32-'Abs550'!CT32))</f>
        <v>7.9594534988276705E-2</v>
      </c>
      <c r="CU12" s="2">
        <f>STDEV(('Abs550'!$C30-'Abs550'!CU30),('Abs550'!$C31-'Abs550'!CU31),('Abs550'!$C32-'Abs550'!CU32))</f>
        <v>7.9723417722356443E-2</v>
      </c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</row>
    <row r="13" spans="1:291" x14ac:dyDescent="0.25">
      <c r="A13" s="61">
        <v>11</v>
      </c>
      <c r="B13" s="13" t="s">
        <v>11</v>
      </c>
      <c r="C13" s="2">
        <f>STDEV(('Abs550'!$C33-'Abs550'!C33),('Abs550'!$C34-'Abs550'!C34),('Abs550'!$C35-'Abs550'!C35))</f>
        <v>0</v>
      </c>
      <c r="D13" s="2">
        <f>STDEV(('Abs550'!$C33-'Abs550'!D33),('Abs550'!$C34-'Abs550'!D34),('Abs550'!$C35-'Abs550'!D35))</f>
        <v>2.7274163598541467E-2</v>
      </c>
      <c r="E13" s="2">
        <f>STDEV(('Abs550'!$C33-'Abs550'!E33),('Abs550'!$C34-'Abs550'!E34),('Abs550'!$C35-'Abs550'!E35))</f>
        <v>6.9601245199589171E-2</v>
      </c>
      <c r="F13" s="2">
        <f>STDEV(('Abs550'!$C33-'Abs550'!F33),('Abs550'!$C34-'Abs550'!F34),('Abs550'!$C35-'Abs550'!F35))</f>
        <v>7.340989942326126E-2</v>
      </c>
      <c r="G13" s="2">
        <f>STDEV(('Abs550'!$C33-'Abs550'!G33),('Abs550'!$C34-'Abs550'!G34),('Abs550'!$C35-'Abs550'!G35))</f>
        <v>7.4344490941382679E-2</v>
      </c>
      <c r="H13" s="2">
        <f>STDEV(('Abs550'!$C33-'Abs550'!H33),('Abs550'!$C34-'Abs550'!H34),('Abs550'!$C35-'Abs550'!H35))</f>
        <v>7.2600206611276294E-2</v>
      </c>
      <c r="I13" s="2">
        <f>STDEV(('Abs550'!$C33-'Abs550'!I33),('Abs550'!$C34-'Abs550'!I34),('Abs550'!$C35-'Abs550'!I35))</f>
        <v>7.0920542393112976E-2</v>
      </c>
      <c r="J13" s="2">
        <f>STDEV(('Abs550'!$C33-'Abs550'!J33),('Abs550'!$C34-'Abs550'!J34),('Abs550'!$C35-'Abs550'!J35))</f>
        <v>7.1114836707961246E-2</v>
      </c>
      <c r="K13" s="2">
        <f>STDEV(('Abs550'!$C33-'Abs550'!K33),('Abs550'!$C34-'Abs550'!K34),('Abs550'!$C35-'Abs550'!K35))</f>
        <v>7.0893182558926834E-2</v>
      </c>
      <c r="L13" s="2">
        <f>STDEV(('Abs550'!$C33-'Abs550'!L33),('Abs550'!$C34-'Abs550'!L34),('Abs550'!$C35-'Abs550'!L35))</f>
        <v>7.1030298699451724E-2</v>
      </c>
      <c r="M13" s="2">
        <f>STDEV(('Abs550'!$C33-'Abs550'!M33),('Abs550'!$C34-'Abs550'!M34),('Abs550'!$C35-'Abs550'!M35))</f>
        <v>7.101903500705524E-2</v>
      </c>
      <c r="N13" s="2">
        <f>STDEV(('Abs550'!$C33-'Abs550'!N33),('Abs550'!$C34-'Abs550'!N34),('Abs550'!$C35-'Abs550'!N35))</f>
        <v>7.1233629698338394E-2</v>
      </c>
      <c r="O13" s="2">
        <f>STDEV(('Abs550'!$C33-'Abs550'!O33),('Abs550'!$C34-'Abs550'!O34),('Abs550'!$C35-'Abs550'!O35))</f>
        <v>7.1488180841311089E-2</v>
      </c>
      <c r="P13" s="2">
        <f>STDEV(('Abs550'!$C33-'Abs550'!P33),('Abs550'!$C34-'Abs550'!P34),('Abs550'!$C35-'Abs550'!P35))</f>
        <v>7.2274961086118902E-2</v>
      </c>
      <c r="Q13" s="2">
        <f>STDEV(('Abs550'!$C33-'Abs550'!Q33),('Abs550'!$C34-'Abs550'!Q34),('Abs550'!$C35-'Abs550'!Q35))</f>
        <v>7.3230389866502821E-2</v>
      </c>
      <c r="R13" s="2">
        <f>STDEV(('Abs550'!$C33-'Abs550'!R33),('Abs550'!$C34-'Abs550'!R34),('Abs550'!$C35-'Abs550'!R35))</f>
        <v>7.477067161215907E-2</v>
      </c>
      <c r="S13" s="2">
        <f>STDEV(('Abs550'!$C33-'Abs550'!S33),('Abs550'!$C34-'Abs550'!S34),('Abs550'!$C35-'Abs550'!S35))</f>
        <v>7.612071553350859E-2</v>
      </c>
      <c r="T13" s="2">
        <f>STDEV(('Abs550'!$C33-'Abs550'!T33),('Abs550'!$C34-'Abs550'!T34),('Abs550'!$C35-'Abs550'!T35))</f>
        <v>7.5902327588377214E-2</v>
      </c>
      <c r="U13" s="2">
        <f>STDEV(('Abs550'!$C33-'Abs550'!U33),('Abs550'!$C34-'Abs550'!U34),('Abs550'!$C35-'Abs550'!U35))</f>
        <v>7.3964676253826245E-2</v>
      </c>
      <c r="V13" s="2">
        <f>STDEV(('Abs550'!$C33-'Abs550'!V33),('Abs550'!$C34-'Abs550'!V34),('Abs550'!$C35-'Abs550'!V35))</f>
        <v>7.3674237921632621E-2</v>
      </c>
      <c r="W13" s="2">
        <f>STDEV(('Abs550'!$C33-'Abs550'!W33),('Abs550'!$C34-'Abs550'!W34),('Abs550'!$C35-'Abs550'!W35))</f>
        <v>7.437418907120931E-2</v>
      </c>
      <c r="X13" s="2">
        <f>STDEV(('Abs550'!$C33-'Abs550'!X33),('Abs550'!$C34-'Abs550'!X34),('Abs550'!$C35-'Abs550'!X35))</f>
        <v>7.4096581117709684E-2</v>
      </c>
      <c r="Y13" s="2">
        <f>STDEV(('Abs550'!$C33-'Abs550'!Y33),('Abs550'!$C34-'Abs550'!Y34),('Abs550'!$C35-'Abs550'!Y35))</f>
        <v>7.4488209357812765E-2</v>
      </c>
      <c r="Z13" s="2">
        <f>STDEV(('Abs550'!$C33-'Abs550'!Z33),('Abs550'!$C34-'Abs550'!Z34),('Abs550'!$C35-'Abs550'!Z35))</f>
        <v>7.4360764744140037E-2</v>
      </c>
      <c r="AA13" s="2">
        <f>STDEV(('Abs550'!$C33-'Abs550'!AA33),('Abs550'!$C34-'Abs550'!AA34),('Abs550'!$C35-'Abs550'!AA35))</f>
        <v>7.5110673897478289E-2</v>
      </c>
      <c r="AB13" s="2">
        <f>STDEV(('Abs550'!$C33-'Abs550'!AB33),('Abs550'!$C34-'Abs550'!AB34),('Abs550'!$C35-'Abs550'!AB35))</f>
        <v>7.5258952955777961E-2</v>
      </c>
      <c r="AC13" s="2">
        <f>STDEV(('Abs550'!$C33-'Abs550'!AC33),('Abs550'!$C34-'Abs550'!AC34),('Abs550'!$C35-'Abs550'!AC35))</f>
        <v>7.5370352261350082E-2</v>
      </c>
      <c r="AD13" s="2">
        <f>STDEV(('Abs550'!$C33-'Abs550'!AD33),('Abs550'!$C34-'Abs550'!AD34),('Abs550'!$C35-'Abs550'!AD35))</f>
        <v>7.5905489480888877E-2</v>
      </c>
      <c r="AE13" s="2">
        <f>STDEV(('Abs550'!$C33-'Abs550'!AE33),('Abs550'!$C34-'Abs550'!AE34),('Abs550'!$C35-'Abs550'!AE35))</f>
        <v>7.5385078099050803E-2</v>
      </c>
      <c r="AF13" s="2">
        <f>STDEV(('Abs550'!$C33-'Abs550'!AF33),('Abs550'!$C34-'Abs550'!AF34),('Abs550'!$C35-'Abs550'!AF35))</f>
        <v>7.5359759376827498E-2</v>
      </c>
      <c r="AG13" s="2">
        <f>STDEV(('Abs550'!$C33-'Abs550'!AG33),('Abs550'!$C34-'Abs550'!AG34),('Abs550'!$C35-'Abs550'!AG35))</f>
        <v>7.5171160250014329E-2</v>
      </c>
      <c r="AH13" s="2">
        <f>STDEV(('Abs550'!$C33-'Abs550'!AH33),('Abs550'!$C34-'Abs550'!AH34),('Abs550'!$C35-'Abs550'!AH35))</f>
        <v>7.5245221332210441E-2</v>
      </c>
      <c r="AI13" s="2">
        <f>STDEV(('Abs550'!$C33-'Abs550'!AI33),('Abs550'!$C34-'Abs550'!AI34),('Abs550'!$C35-'Abs550'!AI35))</f>
        <v>7.5077315704101602E-2</v>
      </c>
      <c r="AJ13" s="2">
        <f>STDEV(('Abs550'!$C33-'Abs550'!AJ33),('Abs550'!$C34-'Abs550'!AJ34),('Abs550'!$C35-'Abs550'!AJ35))</f>
        <v>7.5196431652927151E-2</v>
      </c>
      <c r="AK13" s="2">
        <f>STDEV(('Abs550'!$C33-'Abs550'!AK33),('Abs550'!$C34-'Abs550'!AK34),('Abs550'!$C35-'Abs550'!AK35))</f>
        <v>7.5254169319712752E-2</v>
      </c>
      <c r="AL13" s="2">
        <f>STDEV(('Abs550'!$C33-'Abs550'!AL33),('Abs550'!$C34-'Abs550'!AL34),('Abs550'!$C35-'Abs550'!AL35))</f>
        <v>7.5244224584570793E-2</v>
      </c>
      <c r="AM13" s="2">
        <f>STDEV(('Abs550'!$C33-'Abs550'!AM33),('Abs550'!$C34-'Abs550'!AM34),('Abs550'!$C35-'Abs550'!AM35))</f>
        <v>7.5030416054646443E-2</v>
      </c>
      <c r="AN13" s="2">
        <f>STDEV(('Abs550'!$C33-'Abs550'!AN33),('Abs550'!$C34-'Abs550'!AN34),('Abs550'!$C35-'Abs550'!AN35))</f>
        <v>7.565410321544587E-2</v>
      </c>
      <c r="AO13" s="2">
        <f>STDEV(('Abs550'!$C33-'Abs550'!AO33),('Abs550'!$C34-'Abs550'!AO34),('Abs550'!$C35-'Abs550'!AO35))</f>
        <v>7.550631320183325E-2</v>
      </c>
      <c r="AP13" s="2">
        <f>STDEV(('Abs550'!$C33-'Abs550'!AP33),('Abs550'!$C34-'Abs550'!AP34),('Abs550'!$C35-'Abs550'!AP35))</f>
        <v>7.5791578248070077E-2</v>
      </c>
      <c r="AQ13" s="2">
        <f>STDEV(('Abs550'!$C33-'Abs550'!AQ33),('Abs550'!$C34-'Abs550'!AQ34),('Abs550'!$C35-'Abs550'!AQ35))</f>
        <v>7.5892841120446516E-2</v>
      </c>
      <c r="AR13" s="2">
        <f>STDEV(('Abs550'!$C33-'Abs550'!AR33),('Abs550'!$C34-'Abs550'!AR34),('Abs550'!$C35-'Abs550'!AR35))</f>
        <v>7.5397413748748685E-2</v>
      </c>
      <c r="AS13" s="2">
        <f>STDEV(('Abs550'!$C33-'Abs550'!AS33),('Abs550'!$C34-'Abs550'!AS34),('Abs550'!$C35-'Abs550'!AS35))</f>
        <v>7.6111584751162142E-2</v>
      </c>
      <c r="AT13" s="2">
        <f>STDEV(('Abs550'!$C33-'Abs550'!AT33),('Abs550'!$C34-'Abs550'!AT34),('Abs550'!$C35-'Abs550'!AT35))</f>
        <v>7.6192388071250283E-2</v>
      </c>
      <c r="AU13" s="2">
        <f>STDEV(('Abs550'!$C33-'Abs550'!AU33),('Abs550'!$C34-'Abs550'!AU34),('Abs550'!$C35-'Abs550'!AU35))</f>
        <v>7.5872414837893101E-2</v>
      </c>
      <c r="AV13" s="2">
        <f>STDEV(('Abs550'!$C33-'Abs550'!AV33),('Abs550'!$C34-'Abs550'!AV34),('Abs550'!$C35-'Abs550'!AV35))</f>
        <v>7.6602937280498551E-2</v>
      </c>
      <c r="AW13" s="2">
        <f>STDEV(('Abs550'!$C33-'Abs550'!AW33),('Abs550'!$C34-'Abs550'!AW34),('Abs550'!$C35-'Abs550'!AW35))</f>
        <v>7.6420045363329553E-2</v>
      </c>
      <c r="AX13" s="2">
        <f>STDEV(('Abs550'!$C33-'Abs550'!AX33),('Abs550'!$C34-'Abs550'!AX34),('Abs550'!$C35-'Abs550'!AX35))</f>
        <v>7.6391251680629851E-2</v>
      </c>
      <c r="AY13" s="2">
        <f>STDEV(('Abs550'!$C33-'Abs550'!AY33),('Abs550'!$C34-'Abs550'!AY34),('Abs550'!$C35-'Abs550'!AY35))</f>
        <v>7.727800463262495E-2</v>
      </c>
      <c r="AZ13" s="2">
        <f>STDEV(('Abs550'!$C33-'Abs550'!AZ33),('Abs550'!$C34-'Abs550'!AZ34),('Abs550'!$C35-'Abs550'!AZ35))</f>
        <v>7.6798589396767772E-2</v>
      </c>
      <c r="BA13" s="2">
        <f>STDEV(('Abs550'!$C33-'Abs550'!BA33),('Abs550'!$C34-'Abs550'!BA34),('Abs550'!$C35-'Abs550'!BA35))</f>
        <v>7.7202266806098416E-2</v>
      </c>
      <c r="BB13" s="2">
        <f>STDEV(('Abs550'!$C33-'Abs550'!BB33),('Abs550'!$C34-'Abs550'!BB34),('Abs550'!$C35-'Abs550'!BB35))</f>
        <v>7.7432056238571662E-2</v>
      </c>
      <c r="BC13" s="2">
        <f>STDEV(('Abs550'!$C33-'Abs550'!BC33),('Abs550'!$C34-'Abs550'!BC34),('Abs550'!$C35-'Abs550'!BC35))</f>
        <v>7.7888724044840665E-2</v>
      </c>
      <c r="BD13" s="2">
        <f>STDEV(('Abs550'!$C33-'Abs550'!BD33),('Abs550'!$C34-'Abs550'!BD34),('Abs550'!$C35-'Abs550'!BD35))</f>
        <v>7.7978992897660193E-2</v>
      </c>
      <c r="BE13" s="2">
        <f>STDEV(('Abs550'!$C33-'Abs550'!BE33),('Abs550'!$C34-'Abs550'!BE34),('Abs550'!$C35-'Abs550'!BE35))</f>
        <v>7.820875910024408E-2</v>
      </c>
      <c r="BF13" s="2">
        <f>STDEV(('Abs550'!$C33-'Abs550'!BF33),('Abs550'!$C34-'Abs550'!BF34),('Abs550'!$C35-'Abs550'!BF35))</f>
        <v>7.8410734809293364E-2</v>
      </c>
      <c r="BG13" s="2">
        <f>STDEV(('Abs550'!$C33-'Abs550'!BG33),('Abs550'!$C34-'Abs550'!BG34),('Abs550'!$C35-'Abs550'!BG35))</f>
        <v>7.8318729135075565E-2</v>
      </c>
      <c r="BH13" s="2">
        <f>STDEV(('Abs550'!$C33-'Abs550'!BH33),('Abs550'!$C34-'Abs550'!BH34),('Abs550'!$C35-'Abs550'!BH35))</f>
        <v>7.9562805380403709E-2</v>
      </c>
      <c r="BI13" s="2">
        <f>STDEV(('Abs550'!$C33-'Abs550'!BI33),('Abs550'!$C34-'Abs550'!BI34),('Abs550'!$C35-'Abs550'!BI35))</f>
        <v>7.8989936067830807E-2</v>
      </c>
      <c r="BJ13" s="2">
        <f>STDEV(('Abs550'!$C33-'Abs550'!BJ33),('Abs550'!$C34-'Abs550'!BJ34),('Abs550'!$C35-'Abs550'!BJ35))</f>
        <v>7.9264893448066476E-2</v>
      </c>
      <c r="BK13" s="2">
        <f>STDEV(('Abs550'!$C33-'Abs550'!BK33),('Abs550'!$C34-'Abs550'!BK34),('Abs550'!$C35-'Abs550'!BK35))</f>
        <v>7.9328956461895583E-2</v>
      </c>
      <c r="BL13" s="2">
        <f>STDEV(('Abs550'!$C33-'Abs550'!BL33),('Abs550'!$C34-'Abs550'!BL34),('Abs550'!$C35-'Abs550'!BL35))</f>
        <v>7.9495995706282824E-2</v>
      </c>
      <c r="BM13" s="2">
        <f>STDEV(('Abs550'!$C33-'Abs550'!BM33),('Abs550'!$C34-'Abs550'!BM34),('Abs550'!$C35-'Abs550'!BM35))</f>
        <v>8.0202327480774119E-2</v>
      </c>
      <c r="BN13" s="2">
        <f>STDEV(('Abs550'!$C33-'Abs550'!BN33),('Abs550'!$C34-'Abs550'!BN34),('Abs550'!$C35-'Abs550'!BN35))</f>
        <v>8.0703593476375096E-2</v>
      </c>
      <c r="BO13" s="2">
        <f>STDEV(('Abs550'!$C33-'Abs550'!BO33),('Abs550'!$C34-'Abs550'!BO34),('Abs550'!$C35-'Abs550'!BO35))</f>
        <v>8.0837305744315843E-2</v>
      </c>
      <c r="BP13" s="2">
        <f>STDEV(('Abs550'!$C33-'Abs550'!BP33),('Abs550'!$C34-'Abs550'!BP34),('Abs550'!$C35-'Abs550'!BP35))</f>
        <v>8.1305247883106141E-2</v>
      </c>
      <c r="BQ13" s="2">
        <f>STDEV(('Abs550'!$C33-'Abs550'!BQ33),('Abs550'!$C34-'Abs550'!BQ34),('Abs550'!$C35-'Abs550'!BQ35))</f>
        <v>8.1584067071947389E-2</v>
      </c>
      <c r="BR13" s="2">
        <f>STDEV(('Abs550'!$C33-'Abs550'!BR33),('Abs550'!$C34-'Abs550'!BR34),('Abs550'!$C35-'Abs550'!BR35))</f>
        <v>8.0903914202795787E-2</v>
      </c>
      <c r="BS13" s="2">
        <f>STDEV(('Abs550'!$C33-'Abs550'!BS33),('Abs550'!$C34-'Abs550'!BS34),('Abs550'!$C35-'Abs550'!BS35))</f>
        <v>8.2050126955010447E-2</v>
      </c>
      <c r="BT13" s="2">
        <f>STDEV(('Abs550'!$C33-'Abs550'!BT33),('Abs550'!$C34-'Abs550'!BT34),('Abs550'!$C35-'Abs550'!BT35))</f>
        <v>8.1826177555433477E-2</v>
      </c>
      <c r="BU13" s="2">
        <f>STDEV(('Abs550'!$C33-'Abs550'!BU33),('Abs550'!$C34-'Abs550'!BU34),('Abs550'!$C35-'Abs550'!BU35))</f>
        <v>8.1826177555433477E-2</v>
      </c>
      <c r="BV13" s="2">
        <f>STDEV(('Abs550'!$C33-'Abs550'!BV33),('Abs550'!$C34-'Abs550'!BV34),('Abs550'!$C35-'Abs550'!BV35))</f>
        <v>8.2324500200932516E-2</v>
      </c>
      <c r="BW13" s="2">
        <f>STDEV(('Abs550'!$C33-'Abs550'!BW33),('Abs550'!$C34-'Abs550'!BW34),('Abs550'!$C35-'Abs550'!BW35))</f>
        <v>8.204894880496634E-2</v>
      </c>
      <c r="BX13" s="2">
        <f>STDEV(('Abs550'!$C33-'Abs550'!BX33),('Abs550'!$C34-'Abs550'!BX34),('Abs550'!$C35-'Abs550'!BX35))</f>
        <v>8.1609987133928599E-2</v>
      </c>
      <c r="BY13" s="2">
        <f>STDEV(('Abs550'!$C33-'Abs550'!BY33),('Abs550'!$C34-'Abs550'!BY34),('Abs550'!$C35-'Abs550'!BY35))</f>
        <v>8.2378779630031818E-2</v>
      </c>
      <c r="BZ13" s="2">
        <f>STDEV(('Abs550'!$C33-'Abs550'!BZ33),('Abs550'!$C34-'Abs550'!BZ34),('Abs550'!$C35-'Abs550'!BZ35))</f>
        <v>8.3411050426986766E-2</v>
      </c>
      <c r="CA13" s="2">
        <f>STDEV(('Abs550'!$C33-'Abs550'!CA33),('Abs550'!$C34-'Abs550'!CA34),('Abs550'!$C35-'Abs550'!CA35))</f>
        <v>8.3692552436482326E-2</v>
      </c>
      <c r="CB13" s="2">
        <f>STDEV(('Abs550'!$C33-'Abs550'!CB33),('Abs550'!$C34-'Abs550'!CB34),('Abs550'!$C35-'Abs550'!CB35))</f>
        <v>8.3098515831110623E-2</v>
      </c>
      <c r="CC13" s="2">
        <f>STDEV(('Abs550'!$C33-'Abs550'!CC33),('Abs550'!$C34-'Abs550'!CC34),('Abs550'!$C35-'Abs550'!CC35))</f>
        <v>8.8565813570097823E-2</v>
      </c>
      <c r="CD13" s="2">
        <f>STDEV(('Abs550'!$C33-'Abs550'!CD33),('Abs550'!$C34-'Abs550'!CD34),('Abs550'!$C35-'Abs550'!CD35))</f>
        <v>8.8868517110016684E-2</v>
      </c>
      <c r="CE13" s="2">
        <f>STDEV(('Abs550'!$C33-'Abs550'!CE33),('Abs550'!$C34-'Abs550'!CE34),('Abs550'!$C35-'Abs550'!CE35))</f>
        <v>8.8844939829645558E-2</v>
      </c>
      <c r="CF13" s="2">
        <f>STDEV(('Abs550'!$C33-'Abs550'!CF33),('Abs550'!$C34-'Abs550'!CF34),('Abs550'!$C35-'Abs550'!CF35))</f>
        <v>8.9589582727755385E-2</v>
      </c>
      <c r="CG13" s="2">
        <f>STDEV(('Abs550'!$C33-'Abs550'!CG33),('Abs550'!$C34-'Abs550'!CG34),('Abs550'!$C35-'Abs550'!CG35))</f>
        <v>8.9793893630543312E-2</v>
      </c>
      <c r="CH13" s="2">
        <f>STDEV(('Abs550'!$C33-'Abs550'!CH33),('Abs550'!$C34-'Abs550'!CH34),('Abs550'!$C35-'Abs550'!CH35))</f>
        <v>9.0134362666706255E-2</v>
      </c>
      <c r="CI13" s="2">
        <f>STDEV(('Abs550'!$C33-'Abs550'!CI33),('Abs550'!$C34-'Abs550'!CI34),('Abs550'!$C35-'Abs550'!CI35))</f>
        <v>8.985824020830438E-2</v>
      </c>
      <c r="CJ13" s="2">
        <f>STDEV(('Abs550'!$C33-'Abs550'!CJ33),('Abs550'!$C34-'Abs550'!CJ34),('Abs550'!$C35-'Abs550'!CJ35))</f>
        <v>9.059558488138364E-2</v>
      </c>
      <c r="CK13" s="2">
        <f>STDEV(('Abs550'!$C33-'Abs550'!CK33),('Abs550'!$C34-'Abs550'!CK34),('Abs550'!$C35-'Abs550'!CK35))</f>
        <v>9.058658841130951E-2</v>
      </c>
      <c r="CL13" s="2">
        <f>STDEV(('Abs550'!$C33-'Abs550'!CL33),('Abs550'!$C34-'Abs550'!CL34),('Abs550'!$C35-'Abs550'!CL35))</f>
        <v>9.0171299942572322E-2</v>
      </c>
      <c r="CM13" s="2">
        <f>STDEV(('Abs550'!$C33-'Abs550'!CM33),('Abs550'!$C34-'Abs550'!CM34),('Abs550'!$C35-'Abs550'!CM35))</f>
        <v>9.0709665049173951E-2</v>
      </c>
      <c r="CN13" s="2">
        <f>STDEV(('Abs550'!$C33-'Abs550'!CN33),('Abs550'!$C34-'Abs550'!CN34),('Abs550'!$C35-'Abs550'!CN35))</f>
        <v>9.1423793401936709E-2</v>
      </c>
      <c r="CO13" s="2">
        <f>STDEV(('Abs550'!$C33-'Abs550'!CO33),('Abs550'!$C34-'Abs550'!CO34),('Abs550'!$C35-'Abs550'!CO35))</f>
        <v>9.1134022187106326E-2</v>
      </c>
      <c r="CP13" s="2">
        <f>STDEV(('Abs550'!$C33-'Abs550'!CP33),('Abs550'!$C34-'Abs550'!CP34),('Abs550'!$C35-'Abs550'!CP35))</f>
        <v>9.1279369702761071E-2</v>
      </c>
      <c r="CQ13" s="2">
        <f>STDEV(('Abs550'!$C33-'Abs550'!CQ33),('Abs550'!$C34-'Abs550'!CQ34),('Abs550'!$C35-'Abs550'!CQ35))</f>
        <v>9.0976755272981671E-2</v>
      </c>
      <c r="CR13" s="2">
        <f>STDEV(('Abs550'!$C33-'Abs550'!CR33),('Abs550'!$C34-'Abs550'!CR34),('Abs550'!$C35-'Abs550'!CR35))</f>
        <v>9.1066477549828051E-2</v>
      </c>
      <c r="CS13" s="2">
        <f>STDEV(('Abs550'!$C33-'Abs550'!CS33),('Abs550'!$C34-'Abs550'!CS34),('Abs550'!$C35-'Abs550'!CS35))</f>
        <v>9.1566005336769646E-2</v>
      </c>
      <c r="CT13" s="2">
        <f>STDEV(('Abs550'!$C33-'Abs550'!CT33),('Abs550'!$C34-'Abs550'!CT34),('Abs550'!$C35-'Abs550'!CT35))</f>
        <v>9.1456929753846422E-2</v>
      </c>
      <c r="CU13" s="2">
        <f>STDEV(('Abs550'!$C33-'Abs550'!CU33),('Abs550'!$C34-'Abs550'!CU34),('Abs550'!$C35-'Abs550'!CU35))</f>
        <v>9.1444482246515774E-2</v>
      </c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</row>
    <row r="14" spans="1:291" x14ac:dyDescent="0.25">
      <c r="A14" s="61">
        <v>12</v>
      </c>
      <c r="B14" s="13" t="s">
        <v>12</v>
      </c>
      <c r="C14" s="2">
        <f>STDEV(('Abs550'!$C36-'Abs550'!C36),('Abs550'!$C37-'Abs550'!C37),('Abs550'!$C38-'Abs550'!C38))</f>
        <v>0</v>
      </c>
      <c r="D14" s="2">
        <f>STDEV(('Abs550'!$C36-'Abs550'!D36),('Abs550'!$C37-'Abs550'!D37),('Abs550'!$C38-'Abs550'!D38))</f>
        <v>8.0898145837837374E-2</v>
      </c>
      <c r="E14" s="2">
        <f>STDEV(('Abs550'!$C36-'Abs550'!E36),('Abs550'!$C37-'Abs550'!E37),('Abs550'!$C38-'Abs550'!E38))</f>
        <v>3.9693618294800607E-2</v>
      </c>
      <c r="F14" s="2">
        <f>STDEV(('Abs550'!$C36-'Abs550'!F36),('Abs550'!$C37-'Abs550'!F37),('Abs550'!$C38-'Abs550'!F38))</f>
        <v>4.7000141843757566E-2</v>
      </c>
      <c r="G14" s="2">
        <f>STDEV(('Abs550'!$C36-'Abs550'!G36),('Abs550'!$C37-'Abs550'!G37),('Abs550'!$C38-'Abs550'!G38))</f>
        <v>5.0972280048407828E-2</v>
      </c>
      <c r="H14" s="2">
        <f>STDEV(('Abs550'!$C36-'Abs550'!H36),('Abs550'!$C37-'Abs550'!H37),('Abs550'!$C38-'Abs550'!H38))</f>
        <v>5.1003561967114891E-2</v>
      </c>
      <c r="I14" s="2">
        <f>STDEV(('Abs550'!$C36-'Abs550'!I36),('Abs550'!$C37-'Abs550'!I37),('Abs550'!$C38-'Abs550'!I38))</f>
        <v>4.9458298932871986E-2</v>
      </c>
      <c r="J14" s="2">
        <f>STDEV(('Abs550'!$C36-'Abs550'!J36),('Abs550'!$C37-'Abs550'!J37),('Abs550'!$C38-'Abs550'!J38))</f>
        <v>4.8929166489255993E-2</v>
      </c>
      <c r="K14" s="2">
        <f>STDEV(('Abs550'!$C36-'Abs550'!K36),('Abs550'!$C37-'Abs550'!K37),('Abs550'!$C38-'Abs550'!K38))</f>
        <v>4.5986121094666606E-2</v>
      </c>
      <c r="L14" s="2">
        <f>STDEV(('Abs550'!$C36-'Abs550'!L36),('Abs550'!$C37-'Abs550'!L37),('Abs550'!$C38-'Abs550'!L38))</f>
        <v>4.4050236473069389E-2</v>
      </c>
      <c r="M14" s="2">
        <f>STDEV(('Abs550'!$C36-'Abs550'!M36),('Abs550'!$C37-'Abs550'!M37),('Abs550'!$C38-'Abs550'!M38))</f>
        <v>4.1461468055693958E-2</v>
      </c>
      <c r="N14" s="2">
        <f>STDEV(('Abs550'!$C36-'Abs550'!N36),('Abs550'!$C37-'Abs550'!N37),('Abs550'!$C38-'Abs550'!N38))</f>
        <v>3.982917691006603E-2</v>
      </c>
      <c r="O14" s="2">
        <f>STDEV(('Abs550'!$C36-'Abs550'!O36),('Abs550'!$C37-'Abs550'!O37),('Abs550'!$C38-'Abs550'!O38))</f>
        <v>3.6934311058057383E-2</v>
      </c>
      <c r="P14" s="2">
        <f>STDEV(('Abs550'!$C36-'Abs550'!P36),('Abs550'!$C37-'Abs550'!P37),('Abs550'!$C38-'Abs550'!P38))</f>
        <v>3.6020549690419797E-2</v>
      </c>
      <c r="Q14" s="2">
        <f>STDEV(('Abs550'!$C36-'Abs550'!Q36),('Abs550'!$C37-'Abs550'!Q37),('Abs550'!$C38-'Abs550'!Q38))</f>
        <v>3.3942893217874005E-2</v>
      </c>
      <c r="R14" s="2">
        <f>STDEV(('Abs550'!$C36-'Abs550'!R36),('Abs550'!$C37-'Abs550'!R37),('Abs550'!$C38-'Abs550'!R38))</f>
        <v>3.1983954310456017E-2</v>
      </c>
      <c r="S14" s="2">
        <f>STDEV(('Abs550'!$C36-'Abs550'!S36),('Abs550'!$C37-'Abs550'!S37),('Abs550'!$C38-'Abs550'!S38))</f>
        <v>3.1639426880607932E-2</v>
      </c>
      <c r="T14" s="2">
        <f>STDEV(('Abs550'!$C36-'Abs550'!T36),('Abs550'!$C37-'Abs550'!T37),('Abs550'!$C38-'Abs550'!T38))</f>
        <v>2.8504911857432574E-2</v>
      </c>
      <c r="U14" s="2">
        <f>STDEV(('Abs550'!$C36-'Abs550'!U36),('Abs550'!$C37-'Abs550'!U37),('Abs550'!$C38-'Abs550'!U38))</f>
        <v>2.7321481170195217E-2</v>
      </c>
      <c r="V14" s="2">
        <f>STDEV(('Abs550'!$C36-'Abs550'!V36),('Abs550'!$C37-'Abs550'!V37),('Abs550'!$C38-'Abs550'!V38))</f>
        <v>2.576632168807446E-2</v>
      </c>
      <c r="W14" s="2">
        <f>STDEV(('Abs550'!$C36-'Abs550'!W36),('Abs550'!$C37-'Abs550'!W37),('Abs550'!$C38-'Abs550'!W38))</f>
        <v>2.4429558598823158E-2</v>
      </c>
      <c r="X14" s="2">
        <f>STDEV(('Abs550'!$C36-'Abs550'!X36),('Abs550'!$C37-'Abs550'!X37),('Abs550'!$C38-'Abs550'!X38))</f>
        <v>2.3801890681204353E-2</v>
      </c>
      <c r="Y14" s="2">
        <f>STDEV(('Abs550'!$C36-'Abs550'!Y36),('Abs550'!$C37-'Abs550'!Y37),('Abs550'!$C38-'Abs550'!Y38))</f>
        <v>2.5701621219941177E-2</v>
      </c>
      <c r="Z14" s="2">
        <f>STDEV(('Abs550'!$C36-'Abs550'!Z36),('Abs550'!$C37-'Abs550'!Z37),('Abs550'!$C38-'Abs550'!Z38))</f>
        <v>2.6108683102242632E-2</v>
      </c>
      <c r="AA14" s="2">
        <f>STDEV(('Abs550'!$C36-'Abs550'!AA36),('Abs550'!$C37-'Abs550'!AA37),('Abs550'!$C38-'Abs550'!AA38))</f>
        <v>2.7846962730849679E-2</v>
      </c>
      <c r="AB14" s="2">
        <f>STDEV(('Abs550'!$C36-'Abs550'!AB36),('Abs550'!$C37-'Abs550'!AB37),('Abs550'!$C38-'Abs550'!AB38))</f>
        <v>2.9369428549655772E-2</v>
      </c>
      <c r="AC14" s="2">
        <f>STDEV(('Abs550'!$C36-'Abs550'!AC36),('Abs550'!$C37-'Abs550'!AC37),('Abs550'!$C38-'Abs550'!AC38))</f>
        <v>3.0883706599651048E-2</v>
      </c>
      <c r="AD14" s="2">
        <f>STDEV(('Abs550'!$C36-'Abs550'!AD36),('Abs550'!$C37-'Abs550'!AD37),('Abs550'!$C38-'Abs550'!AD38))</f>
        <v>3.1196313884816675E-2</v>
      </c>
      <c r="AE14" s="2">
        <f>STDEV(('Abs550'!$C36-'Abs550'!AE36),('Abs550'!$C37-'Abs550'!AE37),('Abs550'!$C38-'Abs550'!AE38))</f>
        <v>3.1154828411232426E-2</v>
      </c>
      <c r="AF14" s="2">
        <f>STDEV(('Abs550'!$C36-'Abs550'!AF36),('Abs550'!$C37-'Abs550'!AF37),('Abs550'!$C38-'Abs550'!AF38))</f>
        <v>3.2058904119344658E-2</v>
      </c>
      <c r="AG14" s="2">
        <f>STDEV(('Abs550'!$C36-'Abs550'!AG36),('Abs550'!$C37-'Abs550'!AG37),('Abs550'!$C38-'Abs550'!AG38))</f>
        <v>3.2893211052333247E-2</v>
      </c>
      <c r="AH14" s="2">
        <f>STDEV(('Abs550'!$C36-'Abs550'!AH36),('Abs550'!$C37-'Abs550'!AH37),('Abs550'!$C38-'Abs550'!AH38))</f>
        <v>3.3697230351073887E-2</v>
      </c>
      <c r="AI14" s="2">
        <f>STDEV(('Abs550'!$C36-'Abs550'!AI36),('Abs550'!$C37-'Abs550'!AI37),('Abs550'!$C38-'Abs550'!AI38))</f>
        <v>3.523790572664616E-2</v>
      </c>
      <c r="AJ14" s="2">
        <f>STDEV(('Abs550'!$C36-'Abs550'!AJ36),('Abs550'!$C37-'Abs550'!AJ37),('Abs550'!$C38-'Abs550'!AJ38))</f>
        <v>3.6713893827814065E-2</v>
      </c>
      <c r="AK14" s="2">
        <f>STDEV(('Abs550'!$C36-'Abs550'!AK36),('Abs550'!$C37-'Abs550'!AK37),('Abs550'!$C38-'Abs550'!AK38))</f>
        <v>3.8145161335788456E-2</v>
      </c>
      <c r="AL14" s="2">
        <f>STDEV(('Abs550'!$C36-'Abs550'!AL36),('Abs550'!$C37-'Abs550'!AL37),('Abs550'!$C38-'Abs550'!AL38))</f>
        <v>4.0245620879792679E-2</v>
      </c>
      <c r="AM14" s="2">
        <f>STDEV(('Abs550'!$C36-'Abs550'!AM36),('Abs550'!$C37-'Abs550'!AM37),('Abs550'!$C38-'Abs550'!AM38))</f>
        <v>4.2111439459288705E-2</v>
      </c>
      <c r="AN14" s="2">
        <f>STDEV(('Abs550'!$C36-'Abs550'!AN36),('Abs550'!$C37-'Abs550'!AN37),('Abs550'!$C38-'Abs550'!AN38))</f>
        <v>4.3707245776110633E-2</v>
      </c>
      <c r="AO14" s="2">
        <f>STDEV(('Abs550'!$C36-'Abs550'!AO36),('Abs550'!$C37-'Abs550'!AO37),('Abs550'!$C38-'Abs550'!AO38))</f>
        <v>4.544494838079733E-2</v>
      </c>
      <c r="AP14" s="2">
        <f>STDEV(('Abs550'!$C36-'Abs550'!AP36),('Abs550'!$C37-'Abs550'!AP37),('Abs550'!$C38-'Abs550'!AP38))</f>
        <v>4.7661969465532271E-2</v>
      </c>
      <c r="AQ14" s="2">
        <f>STDEV(('Abs550'!$C36-'Abs550'!AQ36),('Abs550'!$C37-'Abs550'!AQ37),('Abs550'!$C38-'Abs550'!AQ38))</f>
        <v>4.9200135501168279E-2</v>
      </c>
      <c r="AR14" s="2">
        <f>STDEV(('Abs550'!$C36-'Abs550'!AR36),('Abs550'!$C37-'Abs550'!AR37),('Abs550'!$C38-'Abs550'!AR38))</f>
        <v>6.3235775739159894E-2</v>
      </c>
      <c r="AS14" s="2">
        <f>STDEV(('Abs550'!$C36-'Abs550'!AS36),('Abs550'!$C37-'Abs550'!AS37),('Abs550'!$C38-'Abs550'!AS38))</f>
        <v>6.4491963323605836E-2</v>
      </c>
      <c r="AT14" s="2">
        <f>STDEV(('Abs550'!$C36-'Abs550'!AT36),('Abs550'!$C37-'Abs550'!AT37),('Abs550'!$C38-'Abs550'!AT38))</f>
        <v>6.5468491149050692E-2</v>
      </c>
      <c r="AU14" s="2">
        <f>STDEV(('Abs550'!$C36-'Abs550'!AU36),('Abs550'!$C37-'Abs550'!AU37),('Abs550'!$C38-'Abs550'!AU38))</f>
        <v>6.655631700547536E-2</v>
      </c>
      <c r="AV14" s="2">
        <f>STDEV(('Abs550'!$C36-'Abs550'!AV36),('Abs550'!$C37-'Abs550'!AV37),('Abs550'!$C38-'Abs550'!AV38))</f>
        <v>6.7675992789171496E-2</v>
      </c>
      <c r="AW14" s="2">
        <f>STDEV(('Abs550'!$C36-'Abs550'!AW36),('Abs550'!$C37-'Abs550'!AW37),('Abs550'!$C38-'Abs550'!AW38))</f>
        <v>6.8438609960557575E-2</v>
      </c>
      <c r="AX14" s="2">
        <f>STDEV(('Abs550'!$C36-'Abs550'!AX36),('Abs550'!$C37-'Abs550'!AX37),('Abs550'!$C38-'Abs550'!AX38))</f>
        <v>6.9238452707533371E-2</v>
      </c>
      <c r="AY14" s="2">
        <f>STDEV(('Abs550'!$C36-'Abs550'!AY36),('Abs550'!$C37-'Abs550'!AY37),('Abs550'!$C38-'Abs550'!AY38))</f>
        <v>6.9804464995681548E-2</v>
      </c>
      <c r="AZ14" s="2">
        <f>STDEV(('Abs550'!$C36-'Abs550'!AZ36),('Abs550'!$C37-'Abs550'!AZ37),('Abs550'!$C38-'Abs550'!AZ38))</f>
        <v>7.0471720096314763E-2</v>
      </c>
      <c r="BA14" s="2">
        <f>STDEV(('Abs550'!$C36-'Abs550'!BA36),('Abs550'!$C37-'Abs550'!BA37),('Abs550'!$C38-'Abs550'!BA38))</f>
        <v>7.1318323966099245E-2</v>
      </c>
      <c r="BB14" s="2">
        <f>STDEV(('Abs550'!$C36-'Abs550'!BB36),('Abs550'!$C37-'Abs550'!BB37),('Abs550'!$C38-'Abs550'!BB38))</f>
        <v>7.2165527319719827E-2</v>
      </c>
      <c r="BC14" s="2">
        <f>STDEV(('Abs550'!$C36-'Abs550'!BC36),('Abs550'!$C37-'Abs550'!BC37),('Abs550'!$C38-'Abs550'!BC38))</f>
        <v>7.240237104773245E-2</v>
      </c>
      <c r="BD14" s="2">
        <f>STDEV(('Abs550'!$C36-'Abs550'!BD36),('Abs550'!$C37-'Abs550'!BD37),('Abs550'!$C38-'Abs550'!BD38))</f>
        <v>7.2717902426660722E-2</v>
      </c>
      <c r="BE14" s="2">
        <f>STDEV(('Abs550'!$C36-'Abs550'!BE36),('Abs550'!$C37-'Abs550'!BE37),('Abs550'!$C38-'Abs550'!BE38))</f>
        <v>7.3172763603223848E-2</v>
      </c>
      <c r="BF14" s="2">
        <f>STDEV(('Abs550'!$C36-'Abs550'!BF36),('Abs550'!$C37-'Abs550'!BF37),('Abs550'!$C38-'Abs550'!BF38))</f>
        <v>7.3447554985400607E-2</v>
      </c>
      <c r="BG14" s="2">
        <f>STDEV(('Abs550'!$C36-'Abs550'!BG36),('Abs550'!$C37-'Abs550'!BG37),('Abs550'!$C38-'Abs550'!BG38))</f>
        <v>7.3522309539350725E-2</v>
      </c>
      <c r="BH14" s="2">
        <f>STDEV(('Abs550'!$C36-'Abs550'!BH36),('Abs550'!$C37-'Abs550'!BH37),('Abs550'!$C38-'Abs550'!BH38))</f>
        <v>7.3753033835905368E-2</v>
      </c>
      <c r="BI14" s="2">
        <f>STDEV(('Abs550'!$C36-'Abs550'!BI36),('Abs550'!$C37-'Abs550'!BI37),('Abs550'!$C38-'Abs550'!BI38))</f>
        <v>7.3576649375555608E-2</v>
      </c>
      <c r="BJ14" s="2">
        <f>STDEV(('Abs550'!$C36-'Abs550'!BJ36),('Abs550'!$C37-'Abs550'!BJ37),('Abs550'!$C38-'Abs550'!BJ38))</f>
        <v>7.3678513376244467E-2</v>
      </c>
      <c r="BK14" s="2">
        <f>STDEV(('Abs550'!$C36-'Abs550'!BK36),('Abs550'!$C37-'Abs550'!BK37),('Abs550'!$C38-'Abs550'!BK38))</f>
        <v>7.3719129132131966E-2</v>
      </c>
      <c r="BL14" s="2">
        <f>STDEV(('Abs550'!$C36-'Abs550'!BL36),('Abs550'!$C37-'Abs550'!BL37),('Abs550'!$C38-'Abs550'!BL38))</f>
        <v>7.394991548338567E-2</v>
      </c>
      <c r="BM14" s="2">
        <f>STDEV(('Abs550'!$C36-'Abs550'!BM36),('Abs550'!$C37-'Abs550'!BM37),('Abs550'!$C38-'Abs550'!BM38))</f>
        <v>7.3882135865173393E-2</v>
      </c>
      <c r="BN14" s="2">
        <f>STDEV(('Abs550'!$C36-'Abs550'!BN36),('Abs550'!$C37-'Abs550'!BN37),('Abs550'!$C38-'Abs550'!BN38))</f>
        <v>7.4014390492660079E-2</v>
      </c>
      <c r="BO14" s="2">
        <f>STDEV(('Abs550'!$C36-'Abs550'!BO36),('Abs550'!$C37-'Abs550'!BO37),('Abs550'!$C38-'Abs550'!BO38))</f>
        <v>7.412302836051203E-2</v>
      </c>
      <c r="BP14" s="2">
        <f>STDEV(('Abs550'!$C36-'Abs550'!BP36),('Abs550'!$C37-'Abs550'!BP37),('Abs550'!$C38-'Abs550'!BP38))</f>
        <v>7.4160928616983535E-2</v>
      </c>
      <c r="BQ14" s="2">
        <f>STDEV(('Abs550'!$C36-'Abs550'!BQ36),('Abs550'!$C37-'Abs550'!BQ37),('Abs550'!$C38-'Abs550'!BQ38))</f>
        <v>7.4211252516043741E-2</v>
      </c>
      <c r="BR14" s="2">
        <f>STDEV(('Abs550'!$C36-'Abs550'!BR36),('Abs550'!$C37-'Abs550'!BR37),('Abs550'!$C38-'Abs550'!BR38))</f>
        <v>7.4190992265458555E-2</v>
      </c>
      <c r="BS14" s="2">
        <f>STDEV(('Abs550'!$C36-'Abs550'!BS36),('Abs550'!$C37-'Abs550'!BS37),('Abs550'!$C38-'Abs550'!BS38))</f>
        <v>7.4190992265458583E-2</v>
      </c>
      <c r="BT14" s="2">
        <f>STDEV(('Abs550'!$C36-'Abs550'!BT36),('Abs550'!$C37-'Abs550'!BT37),('Abs550'!$C38-'Abs550'!BT38))</f>
        <v>7.4008197744123788E-2</v>
      </c>
      <c r="BU14" s="2">
        <f>STDEV(('Abs550'!$C36-'Abs550'!BU36),('Abs550'!$C37-'Abs550'!BU37),('Abs550'!$C38-'Abs550'!BU38))</f>
        <v>7.4028192827687758E-2</v>
      </c>
      <c r="BV14" s="2">
        <f>STDEV(('Abs550'!$C36-'Abs550'!BV36),('Abs550'!$C37-'Abs550'!BV37),('Abs550'!$C38-'Abs550'!BV38))</f>
        <v>7.3958975114586253E-2</v>
      </c>
      <c r="BW14" s="2">
        <f>STDEV(('Abs550'!$C36-'Abs550'!BW36),('Abs550'!$C37-'Abs550'!BW37),('Abs550'!$C38-'Abs550'!BW38))</f>
        <v>7.381601000686322E-2</v>
      </c>
      <c r="BX14" s="2">
        <f>STDEV(('Abs550'!$C36-'Abs550'!BX36),('Abs550'!$C37-'Abs550'!BX37),('Abs550'!$C38-'Abs550'!BX38))</f>
        <v>7.353556962450214E-2</v>
      </c>
      <c r="BY14" s="2">
        <f>STDEV(('Abs550'!$C36-'Abs550'!BY36),('Abs550'!$C37-'Abs550'!BY37),('Abs550'!$C38-'Abs550'!BY38))</f>
        <v>7.3382854491586325E-2</v>
      </c>
      <c r="BZ14" s="2">
        <f>STDEV(('Abs550'!$C36-'Abs550'!BZ36),('Abs550'!$C37-'Abs550'!BZ37),('Abs550'!$C38-'Abs550'!BZ38))</f>
        <v>7.3182443249730375E-2</v>
      </c>
      <c r="CA14" s="2">
        <f>STDEV(('Abs550'!$C36-'Abs550'!CA36),('Abs550'!$C37-'Abs550'!CA37),('Abs550'!$C38-'Abs550'!CA38))</f>
        <v>7.3029742799309766E-2</v>
      </c>
      <c r="CB14" s="2">
        <f>STDEV(('Abs550'!$C36-'Abs550'!CB36),('Abs550'!$C37-'Abs550'!CB37),('Abs550'!$C38-'Abs550'!CB38))</f>
        <v>7.2714945735614295E-2</v>
      </c>
      <c r="CC14" s="2">
        <f>STDEV(('Abs550'!$C36-'Abs550'!CC36),('Abs550'!$C37-'Abs550'!CC37),('Abs550'!$C38-'Abs550'!CC38))</f>
        <v>7.2642297136952722E-2</v>
      </c>
      <c r="CD14" s="2">
        <f>STDEV(('Abs550'!$C36-'Abs550'!CD36),('Abs550'!$C37-'Abs550'!CD37),('Abs550'!$C38-'Abs550'!CD38))</f>
        <v>7.2300230520609923E-2</v>
      </c>
      <c r="CE14" s="2">
        <f>STDEV(('Abs550'!$C36-'Abs550'!CE36),('Abs550'!$C37-'Abs550'!CE37),('Abs550'!$C38-'Abs550'!CE38))</f>
        <v>7.1976824973968762E-2</v>
      </c>
      <c r="CF14" s="2">
        <f>STDEV(('Abs550'!$C36-'Abs550'!CF36),('Abs550'!$C37-'Abs550'!CF37),('Abs550'!$C38-'Abs550'!CF38))</f>
        <v>7.1653634473998112E-2</v>
      </c>
      <c r="CG14" s="2">
        <f>STDEV(('Abs550'!$C36-'Abs550'!CG36),('Abs550'!$C37-'Abs550'!CG37),('Abs550'!$C38-'Abs550'!CG38))</f>
        <v>7.1321899395160065E-2</v>
      </c>
      <c r="CH14" s="2">
        <f>STDEV(('Abs550'!$C36-'Abs550'!CH36),('Abs550'!$C37-'Abs550'!CH37),('Abs550'!$C38-'Abs550'!CH38))</f>
        <v>7.1035789101926081E-2</v>
      </c>
      <c r="CI14" s="2">
        <f>STDEV(('Abs550'!$C36-'Abs550'!CI36),('Abs550'!$C37-'Abs550'!CI37),('Abs550'!$C38-'Abs550'!CI38))</f>
        <v>7.0597757282603146E-2</v>
      </c>
      <c r="CJ14" s="2">
        <f>STDEV(('Abs550'!$C36-'Abs550'!CJ36),('Abs550'!$C37-'Abs550'!CJ37),('Abs550'!$C38-'Abs550'!CJ38))</f>
        <v>7.0168677722566034E-2</v>
      </c>
      <c r="CK14" s="2">
        <f>STDEV(('Abs550'!$C36-'Abs550'!CK36),('Abs550'!$C37-'Abs550'!CK37),('Abs550'!$C38-'Abs550'!CK38))</f>
        <v>6.9764532536239349E-2</v>
      </c>
      <c r="CL14" s="2">
        <f>STDEV(('Abs550'!$C36-'Abs550'!CL36),('Abs550'!$C37-'Abs550'!CL37),('Abs550'!$C38-'Abs550'!CL38))</f>
        <v>6.9654504520526225E-2</v>
      </c>
      <c r="CM14" s="2">
        <f>STDEV(('Abs550'!$C36-'Abs550'!CM36),('Abs550'!$C37-'Abs550'!CM37),('Abs550'!$C38-'Abs550'!CM38))</f>
        <v>6.9311783509972816E-2</v>
      </c>
      <c r="CN14" s="2">
        <f>STDEV(('Abs550'!$C36-'Abs550'!CN36),('Abs550'!$C37-'Abs550'!CN37),('Abs550'!$C38-'Abs550'!CN38))</f>
        <v>6.8921863971698624E-2</v>
      </c>
      <c r="CO14" s="2">
        <f>STDEV(('Abs550'!$C36-'Abs550'!CO36),('Abs550'!$C37-'Abs550'!CO37),('Abs550'!$C38-'Abs550'!CO38))</f>
        <v>6.8357516046152506E-2</v>
      </c>
      <c r="CP14" s="2">
        <f>STDEV(('Abs550'!$C36-'Abs550'!CP36),('Abs550'!$C37-'Abs550'!CP37),('Abs550'!$C38-'Abs550'!CP38))</f>
        <v>6.8128872978593533E-2</v>
      </c>
      <c r="CQ14" s="2">
        <f>STDEV(('Abs550'!$C36-'Abs550'!CQ36),('Abs550'!$C37-'Abs550'!CQ37),('Abs550'!$C38-'Abs550'!CQ38))</f>
        <v>6.7542677866170922E-2</v>
      </c>
      <c r="CR14" s="2">
        <f>STDEV(('Abs550'!$C36-'Abs550'!CR36),('Abs550'!$C37-'Abs550'!CR37),('Abs550'!$C38-'Abs550'!CR38))</f>
        <v>6.719494028570909E-2</v>
      </c>
      <c r="CS14" s="2">
        <f>STDEV(('Abs550'!$C36-'Abs550'!CS36),('Abs550'!$C37-'Abs550'!CS37),('Abs550'!$C38-'Abs550'!CS38))</f>
        <v>6.6546249581274919E-2</v>
      </c>
      <c r="CT14" s="2">
        <f>STDEV(('Abs550'!$C36-'Abs550'!CT36),('Abs550'!$C37-'Abs550'!CT37),('Abs550'!$C38-'Abs550'!CT38))</f>
        <v>6.6127326676142975E-2</v>
      </c>
      <c r="CU14" s="2">
        <f>STDEV(('Abs550'!$C36-'Abs550'!CU36),('Abs550'!$C37-'Abs550'!CU37),('Abs550'!$C38-'Abs550'!CU38))</f>
        <v>6.5816208743236904E-2</v>
      </c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</row>
    <row r="15" spans="1:291" x14ac:dyDescent="0.25">
      <c r="A15" s="61">
        <v>13</v>
      </c>
      <c r="B15" s="13" t="s">
        <v>50</v>
      </c>
      <c r="C15" s="2">
        <f>STDEV(('Abs550'!$C39-'Abs550'!C39),('Abs550'!$C40-'Abs550'!C40),('Abs550'!$C41-'Abs550'!C41))</f>
        <v>0</v>
      </c>
      <c r="D15" s="2">
        <f>STDEV(('Abs550'!$C39-'Abs550'!D39),('Abs550'!$C40-'Abs550'!D40),('Abs550'!$C41-'Abs550'!D41))</f>
        <v>6.515622252197581E-3</v>
      </c>
      <c r="E15" s="2">
        <f>STDEV(('Abs550'!$C39-'Abs550'!E39),('Abs550'!$C40-'Abs550'!E40),('Abs550'!$C41-'Abs550'!E41))</f>
        <v>4.7159304490205804E-3</v>
      </c>
      <c r="F15" s="2">
        <f>STDEV(('Abs550'!$C39-'Abs550'!F39),('Abs550'!$C40-'Abs550'!F40),('Abs550'!$C41-'Abs550'!F41))</f>
        <v>6.1646843660753082E-3</v>
      </c>
      <c r="G15" s="2">
        <f>STDEV(('Abs550'!$C39-'Abs550'!G39),('Abs550'!$C40-'Abs550'!G40),('Abs550'!$C41-'Abs550'!G41))</f>
        <v>6.185736280616326E-3</v>
      </c>
      <c r="H15" s="2">
        <f>STDEV(('Abs550'!$C39-'Abs550'!H39),('Abs550'!$C40-'Abs550'!H40),('Abs550'!$C41-'Abs550'!H41))</f>
        <v>5.6026779311326245E-3</v>
      </c>
      <c r="I15" s="2">
        <f>STDEV(('Abs550'!$C39-'Abs550'!I39),('Abs550'!$C40-'Abs550'!I40),('Abs550'!$C41-'Abs550'!I41))</f>
        <v>5.020292156173123E-3</v>
      </c>
      <c r="J15" s="2">
        <f>STDEV(('Abs550'!$C39-'Abs550'!J39),('Abs550'!$C40-'Abs550'!J40),('Abs550'!$C41-'Abs550'!J41))</f>
        <v>7.0187843201891965E-3</v>
      </c>
      <c r="K15" s="2">
        <f>STDEV(('Abs550'!$C39-'Abs550'!K39),('Abs550'!$C40-'Abs550'!K40),('Abs550'!$C41-'Abs550'!K41))</f>
        <v>1.1250037036976164E-2</v>
      </c>
      <c r="L15" s="2">
        <f>STDEV(('Abs550'!$C39-'Abs550'!L39),('Abs550'!$C40-'Abs550'!L40),('Abs550'!$C41-'Abs550'!L41))</f>
        <v>1.4728996345078488E-2</v>
      </c>
      <c r="M15" s="2">
        <f>STDEV(('Abs550'!$C39-'Abs550'!M39),('Abs550'!$C40-'Abs550'!M40),('Abs550'!$C41-'Abs550'!M41))</f>
        <v>1.6725529388731911E-2</v>
      </c>
      <c r="N15" s="2">
        <f>STDEV(('Abs550'!$C39-'Abs550'!N39),('Abs550'!$C40-'Abs550'!N40),('Abs550'!$C41-'Abs550'!N41))</f>
        <v>2.0826025384920083E-2</v>
      </c>
      <c r="O15" s="2">
        <f>STDEV(('Abs550'!$C39-'Abs550'!O39),('Abs550'!$C40-'Abs550'!O40),('Abs550'!$C41-'Abs550'!O41))</f>
        <v>2.2059691747619691E-2</v>
      </c>
      <c r="P15" s="2">
        <f>STDEV(('Abs550'!$C39-'Abs550'!P39),('Abs550'!$C40-'Abs550'!P40),('Abs550'!$C41-'Abs550'!P41))</f>
        <v>2.111784395560614E-2</v>
      </c>
      <c r="Q15" s="2">
        <f>STDEV(('Abs550'!$C39-'Abs550'!Q39),('Abs550'!$C40-'Abs550'!Q40),('Abs550'!$C41-'Abs550'!Q41))</f>
        <v>2.2073513539987284E-2</v>
      </c>
      <c r="R15" s="2">
        <f>STDEV(('Abs550'!$C39-'Abs550'!R39),('Abs550'!$C40-'Abs550'!R40),('Abs550'!$C41-'Abs550'!R41))</f>
        <v>1.9032165755197967E-2</v>
      </c>
      <c r="S15" s="2">
        <f>STDEV(('Abs550'!$C39-'Abs550'!S39),('Abs550'!$C40-'Abs550'!S40),('Abs550'!$C41-'Abs550'!S41))</f>
        <v>1.9893801379659355E-2</v>
      </c>
      <c r="T15" s="2">
        <f>STDEV(('Abs550'!$C39-'Abs550'!T39),('Abs550'!$C40-'Abs550'!T40),('Abs550'!$C41-'Abs550'!T41))</f>
        <v>2.1001031720687756E-2</v>
      </c>
      <c r="U15" s="2">
        <f>STDEV(('Abs550'!$C39-'Abs550'!U39),('Abs550'!$C40-'Abs550'!U40),('Abs550'!$C41-'Abs550'!U41))</f>
        <v>1.8800354606584847E-2</v>
      </c>
      <c r="V15" s="2">
        <f>STDEV(('Abs550'!$C39-'Abs550'!V39),('Abs550'!$C40-'Abs550'!V40),('Abs550'!$C41-'Abs550'!V41))</f>
        <v>1.8542923178398785E-2</v>
      </c>
      <c r="W15" s="2">
        <f>STDEV(('Abs550'!$C39-'Abs550'!W39),('Abs550'!$C40-'Abs550'!W40),('Abs550'!$C41-'Abs550'!W41))</f>
        <v>1.7545369759569131E-2</v>
      </c>
      <c r="X15" s="2">
        <f>STDEV(('Abs550'!$C39-'Abs550'!X39),('Abs550'!$C40-'Abs550'!X40),('Abs550'!$C41-'Abs550'!X41))</f>
        <v>1.6895068313958789E-2</v>
      </c>
      <c r="Y15" s="2">
        <f>STDEV(('Abs550'!$C39-'Abs550'!Y39),('Abs550'!$C40-'Abs550'!Y40),('Abs550'!$C41-'Abs550'!Y41))</f>
        <v>1.6524022916146446E-2</v>
      </c>
      <c r="Z15" s="2">
        <f>STDEV(('Abs550'!$C39-'Abs550'!Z39),('Abs550'!$C40-'Abs550'!Z40),('Abs550'!$C41-'Abs550'!Z41))</f>
        <v>1.5572197447159866E-2</v>
      </c>
      <c r="AA15" s="2">
        <f>STDEV(('Abs550'!$C39-'Abs550'!AA39),('Abs550'!$C40-'Abs550'!AA40),('Abs550'!$C41-'Abs550'!AA41))</f>
        <v>1.4757145162033712E-2</v>
      </c>
      <c r="AB15" s="2">
        <f>STDEV(('Abs550'!$C39-'Abs550'!AB39),('Abs550'!$C40-'Abs550'!AB40),('Abs550'!$C41-'Abs550'!AB41))</f>
        <v>1.3696349878708528E-2</v>
      </c>
      <c r="AC15" s="2">
        <f>STDEV(('Abs550'!$C39-'Abs550'!AC39),('Abs550'!$C40-'Abs550'!AC40),('Abs550'!$C41-'Abs550'!AC41))</f>
        <v>1.3123007785310989E-2</v>
      </c>
      <c r="AD15" s="2">
        <f>STDEV(('Abs550'!$C39-'Abs550'!AD39),('Abs550'!$C40-'Abs550'!AD40),('Abs550'!$C41-'Abs550'!AD41))</f>
        <v>1.2434360994169859E-2</v>
      </c>
      <c r="AE15" s="2">
        <f>STDEV(('Abs550'!$C39-'Abs550'!AE39),('Abs550'!$C40-'Abs550'!AE40),('Abs550'!$C41-'Abs550'!AE41))</f>
        <v>1.2239417197454102E-2</v>
      </c>
      <c r="AF15" s="2">
        <f>STDEV(('Abs550'!$C39-'Abs550'!AF39),('Abs550'!$C40-'Abs550'!AF40),('Abs550'!$C41-'Abs550'!AF41))</f>
        <v>1.1609191760554867E-2</v>
      </c>
      <c r="AG15" s="2">
        <f>STDEV(('Abs550'!$C39-'Abs550'!AG39),('Abs550'!$C40-'Abs550'!AG40),('Abs550'!$C41-'Abs550'!AG41))</f>
        <v>1.1458330303029941E-2</v>
      </c>
      <c r="AH15" s="2">
        <f>STDEV(('Abs550'!$C39-'Abs550'!AH39),('Abs550'!$C40-'Abs550'!AH40),('Abs550'!$C41-'Abs550'!AH41))</f>
        <v>1.0535811944664474E-2</v>
      </c>
      <c r="AI15" s="2">
        <f>STDEV(('Abs550'!$C39-'Abs550'!AI39),('Abs550'!$C40-'Abs550'!AI40),('Abs550'!$C41-'Abs550'!AI41))</f>
        <v>9.9579114276036797E-3</v>
      </c>
      <c r="AJ15" s="2">
        <f>STDEV(('Abs550'!$C39-'Abs550'!AJ39),('Abs550'!$C40-'Abs550'!AJ40),('Abs550'!$C41-'Abs550'!AJ41))</f>
        <v>9.9218613845050933E-3</v>
      </c>
      <c r="AK15" s="2">
        <f>STDEV(('Abs550'!$C39-'Abs550'!AK39),('Abs550'!$C40-'Abs550'!AK40),('Abs550'!$C41-'Abs550'!AK41))</f>
        <v>9.3927276833374439E-3</v>
      </c>
      <c r="AL15" s="2">
        <f>STDEV(('Abs550'!$C39-'Abs550'!AL39),('Abs550'!$C40-'Abs550'!AL40),('Abs550'!$C41-'Abs550'!AL41))</f>
        <v>8.4097166024387094E-3</v>
      </c>
      <c r="AM15" s="2">
        <f>STDEV(('Abs550'!$C39-'Abs550'!AM39),('Abs550'!$C40-'Abs550'!AM40),('Abs550'!$C41-'Abs550'!AM41))</f>
        <v>8.2032513879152624E-3</v>
      </c>
      <c r="AN15" s="2">
        <f>STDEV(('Abs550'!$C39-'Abs550'!AN39),('Abs550'!$C40-'Abs550'!AN40),('Abs550'!$C41-'Abs550'!AN41))</f>
        <v>7.8869089847248917E-3</v>
      </c>
      <c r="AO15" s="2">
        <f>STDEV(('Abs550'!$C39-'Abs550'!AO39),('Abs550'!$C40-'Abs550'!AO40),('Abs550'!$C41-'Abs550'!AO41))</f>
        <v>6.9550940563972673E-3</v>
      </c>
      <c r="AP15" s="2">
        <f>STDEV(('Abs550'!$C39-'Abs550'!AP39),('Abs550'!$C40-'Abs550'!AP40),('Abs550'!$C41-'Abs550'!AP41))</f>
        <v>7.3145972775904228E-3</v>
      </c>
      <c r="AQ15" s="2">
        <f>STDEV(('Abs550'!$C39-'Abs550'!AQ39),('Abs550'!$C40-'Abs550'!AQ40),('Abs550'!$C41-'Abs550'!AQ41))</f>
        <v>6.4469631093510118E-3</v>
      </c>
      <c r="AR15" s="2">
        <f>STDEV(('Abs550'!$C39-'Abs550'!AR39),('Abs550'!$C40-'Abs550'!AR40),('Abs550'!$C41-'Abs550'!AR41))</f>
        <v>6.278003929063249E-3</v>
      </c>
      <c r="AS15" s="2">
        <f>STDEV(('Abs550'!$C39-'Abs550'!AS39),('Abs550'!$C40-'Abs550'!AS40),('Abs550'!$C41-'Abs550'!AS41))</f>
        <v>5.5644706247165191E-3</v>
      </c>
      <c r="AT15" s="2">
        <f>STDEV(('Abs550'!$C39-'Abs550'!AT39),('Abs550'!$C40-'Abs550'!AT40),('Abs550'!$C41-'Abs550'!AT41))</f>
        <v>5.2766782480395185E-3</v>
      </c>
      <c r="AU15" s="2">
        <f>STDEV(('Abs550'!$C39-'Abs550'!AU39),('Abs550'!$C40-'Abs550'!AU40),('Abs550'!$C41-'Abs550'!AU41))</f>
        <v>5.1316014394468742E-3</v>
      </c>
      <c r="AV15" s="2">
        <f>STDEV(('Abs550'!$C39-'Abs550'!AV39),('Abs550'!$C40-'Abs550'!AV40),('Abs550'!$C41-'Abs550'!AV41))</f>
        <v>4.6918368826435073E-3</v>
      </c>
      <c r="AW15" s="2">
        <f>STDEV(('Abs550'!$C39-'Abs550'!AW39),('Abs550'!$C40-'Abs550'!AW40),('Abs550'!$C41-'Abs550'!AW41))</f>
        <v>4.8135226186235246E-3</v>
      </c>
      <c r="AX15" s="2">
        <f>STDEV(('Abs550'!$C39-'Abs550'!AX39),('Abs550'!$C40-'Abs550'!AX40),('Abs550'!$C41-'Abs550'!AX41))</f>
        <v>4.4455970727601875E-3</v>
      </c>
      <c r="AY15" s="2">
        <f>STDEV(('Abs550'!$C39-'Abs550'!AY39),('Abs550'!$C40-'Abs550'!AY40),('Abs550'!$C41-'Abs550'!AY41))</f>
        <v>4.0265783654777456E-3</v>
      </c>
      <c r="AZ15" s="2">
        <f>STDEV(('Abs550'!$C39-'Abs550'!AZ39),('Abs550'!$C40-'Abs550'!AZ40),('Abs550'!$C41-'Abs550'!AZ41))</f>
        <v>4.206344414492723E-3</v>
      </c>
      <c r="BA15" s="2">
        <f>STDEV(('Abs550'!$C39-'Abs550'!BA39),('Abs550'!$C40-'Abs550'!BA40),('Abs550'!$C41-'Abs550'!BA41))</f>
        <v>3.8039453203220718E-3</v>
      </c>
      <c r="BB15" s="2">
        <f>STDEV(('Abs550'!$C39-'Abs550'!BB39),('Abs550'!$C40-'Abs550'!BB40),('Abs550'!$C41-'Abs550'!BB41))</f>
        <v>3.7040518354903547E-3</v>
      </c>
      <c r="BC15" s="2">
        <f>STDEV(('Abs550'!$C39-'Abs550'!BC39),('Abs550'!$C40-'Abs550'!BC40),('Abs550'!$C41-'Abs550'!BC41))</f>
        <v>3.6295086903510273E-3</v>
      </c>
      <c r="BD15" s="2">
        <f>STDEV(('Abs550'!$C39-'Abs550'!BD39),('Abs550'!$C40-'Abs550'!BD40),('Abs550'!$C41-'Abs550'!BD41))</f>
        <v>4.0918618419165144E-3</v>
      </c>
      <c r="BE15" s="2">
        <f>STDEV(('Abs550'!$C39-'Abs550'!BE39),('Abs550'!$C40-'Abs550'!BE40),('Abs550'!$C41-'Abs550'!BE41))</f>
        <v>3.7233497463082508E-3</v>
      </c>
      <c r="BF15" s="2">
        <f>STDEV(('Abs550'!$C39-'Abs550'!BF39),('Abs550'!$C40-'Abs550'!BF40),('Abs550'!$C41-'Abs550'!BF41))</f>
        <v>4.0153870714208732E-3</v>
      </c>
      <c r="BG15" s="2">
        <f>STDEV(('Abs550'!$C39-'Abs550'!BG39),('Abs550'!$C40-'Abs550'!BG40),('Abs550'!$C41-'Abs550'!BG41))</f>
        <v>4.2723919920032204E-3</v>
      </c>
      <c r="BH15" s="2">
        <f>STDEV(('Abs550'!$C39-'Abs550'!BH39),('Abs550'!$C40-'Abs550'!BH40),('Abs550'!$C41-'Abs550'!BH41))</f>
        <v>4.7353282181211188E-3</v>
      </c>
      <c r="BI15" s="2">
        <f>STDEV(('Abs550'!$C39-'Abs550'!BI39),('Abs550'!$C40-'Abs550'!BI40),('Abs550'!$C41-'Abs550'!BI41))</f>
        <v>5.5012119876744802E-3</v>
      </c>
      <c r="BJ15" s="2">
        <f>STDEV(('Abs550'!$C39-'Abs550'!BJ39),('Abs550'!$C40-'Abs550'!BJ40),('Abs550'!$C41-'Abs550'!BJ41))</f>
        <v>6.5092242241299404E-3</v>
      </c>
      <c r="BK15" s="2">
        <f>STDEV(('Abs550'!$C39-'Abs550'!BK39),('Abs550'!$C40-'Abs550'!BK40),('Abs550'!$C41-'Abs550'!BK41))</f>
        <v>7.4446849049058985E-3</v>
      </c>
      <c r="BL15" s="2">
        <f>STDEV(('Abs550'!$C39-'Abs550'!BL39),('Abs550'!$C40-'Abs550'!BL40),('Abs550'!$C41-'Abs550'!BL41))</f>
        <v>7.9109628575371894E-3</v>
      </c>
      <c r="BM15" s="2">
        <f>STDEV(('Abs550'!$C39-'Abs550'!BM39),('Abs550'!$C40-'Abs550'!BM40),('Abs550'!$C41-'Abs550'!BM41))</f>
        <v>8.0523288556788707E-3</v>
      </c>
      <c r="BN15" s="2">
        <f>STDEV(('Abs550'!$C39-'Abs550'!BN39),('Abs550'!$C40-'Abs550'!BN40),('Abs550'!$C41-'Abs550'!BN41))</f>
        <v>8.0164414382775852E-3</v>
      </c>
      <c r="BO15" s="2">
        <f>STDEV(('Abs550'!$C39-'Abs550'!BO39),('Abs550'!$C40-'Abs550'!BO40),('Abs550'!$C41-'Abs550'!BO41))</f>
        <v>7.8232559291726046E-3</v>
      </c>
      <c r="BP15" s="2">
        <f>STDEV(('Abs550'!$C39-'Abs550'!BP39),('Abs550'!$C40-'Abs550'!BP40),('Abs550'!$C41-'Abs550'!BP41))</f>
        <v>7.2459183912968106E-3</v>
      </c>
      <c r="BQ15" s="2">
        <f>STDEV(('Abs550'!$C39-'Abs550'!BQ39),('Abs550'!$C40-'Abs550'!BQ40),('Abs550'!$C41-'Abs550'!BQ41))</f>
        <v>6.9615611276015186E-3</v>
      </c>
      <c r="BR15" s="2">
        <f>STDEV(('Abs550'!$C39-'Abs550'!BR39),('Abs550'!$C40-'Abs550'!BR40),('Abs550'!$C41-'Abs550'!BR41))</f>
        <v>6.2193247221864791E-3</v>
      </c>
      <c r="BS15" s="2">
        <f>STDEV(('Abs550'!$C39-'Abs550'!BS39),('Abs550'!$C40-'Abs550'!BS40),('Abs550'!$C41-'Abs550'!BS41))</f>
        <v>5.9095967149488003E-3</v>
      </c>
      <c r="BT15" s="2">
        <f>STDEV(('Abs550'!$C39-'Abs550'!BT39),('Abs550'!$C40-'Abs550'!BT40),('Abs550'!$C41-'Abs550'!BT41))</f>
        <v>5.3842362503887901E-3</v>
      </c>
      <c r="BU15" s="2">
        <f>STDEV(('Abs550'!$C39-'Abs550'!BU39),('Abs550'!$C40-'Abs550'!BU40),('Abs550'!$C41-'Abs550'!BU41))</f>
        <v>5.0685303589896756E-3</v>
      </c>
      <c r="BV15" s="2">
        <f>STDEV(('Abs550'!$C39-'Abs550'!BV39),('Abs550'!$C40-'Abs550'!BV40),('Abs550'!$C41-'Abs550'!BV41))</f>
        <v>4.7031904065218651E-3</v>
      </c>
      <c r="BW15" s="2">
        <f>STDEV(('Abs550'!$C39-'Abs550'!BW39),('Abs550'!$C40-'Abs550'!BW40),('Abs550'!$C41-'Abs550'!BW41))</f>
        <v>4.5033320996790286E-3</v>
      </c>
      <c r="BX15" s="2">
        <f>STDEV(('Abs550'!$C39-'Abs550'!BX39),('Abs550'!$C40-'Abs550'!BX40),('Abs550'!$C41-'Abs550'!BX41))</f>
        <v>4.3139309220245762E-3</v>
      </c>
      <c r="BY15" s="2">
        <f>STDEV(('Abs550'!$C39-'Abs550'!BY39),('Abs550'!$C40-'Abs550'!BY40),('Abs550'!$C41-'Abs550'!BY41))</f>
        <v>4.1525092815469086E-3</v>
      </c>
      <c r="BZ15" s="2">
        <f>STDEV(('Abs550'!$C39-'Abs550'!BZ39),('Abs550'!$C40-'Abs550'!BZ40),('Abs550'!$C41-'Abs550'!BZ41))</f>
        <v>3.9501054838236163E-3</v>
      </c>
      <c r="CA15" s="2">
        <f>STDEV(('Abs550'!$C39-'Abs550'!CA39),('Abs550'!$C40-'Abs550'!CA40),('Abs550'!$C41-'Abs550'!CA41))</f>
        <v>4.0501028793517475E-3</v>
      </c>
      <c r="CB15" s="2">
        <f>STDEV(('Abs550'!$C39-'Abs550'!CB39),('Abs550'!$C40-'Abs550'!CB40),('Abs550'!$C41-'Abs550'!CB41))</f>
        <v>3.8509739027939613E-3</v>
      </c>
      <c r="CC15" s="2">
        <f>STDEV(('Abs550'!$C39-'Abs550'!CC39),('Abs550'!$C40-'Abs550'!CC40),('Abs550'!$C41-'Abs550'!CC41))</f>
        <v>3.6501141534660028E-3</v>
      </c>
      <c r="CD15" s="2">
        <f>STDEV(('Abs550'!$C39-'Abs550'!CD39),('Abs550'!$C40-'Abs550'!CD40),('Abs550'!$C41-'Abs550'!CD41))</f>
        <v>3.6510272527057789E-3</v>
      </c>
      <c r="CE15" s="2">
        <f>STDEV(('Abs550'!$C39-'Abs550'!CE39),('Abs550'!$C40-'Abs550'!CE40),('Abs550'!$C41-'Abs550'!CE41))</f>
        <v>3.4004901607463949E-3</v>
      </c>
      <c r="CF15" s="2">
        <f>STDEV(('Abs550'!$C39-'Abs550'!CF39),('Abs550'!$C40-'Abs550'!CF40),('Abs550'!$C41-'Abs550'!CF41))</f>
        <v>3.3501243758005594E-3</v>
      </c>
      <c r="CG15" s="2">
        <f>STDEV(('Abs550'!$C39-'Abs550'!CG39),('Abs550'!$C40-'Abs550'!CG40),('Abs550'!$C41-'Abs550'!CG41))</f>
        <v>3.4501207708330698E-3</v>
      </c>
      <c r="CH15" s="2">
        <f>STDEV(('Abs550'!$C39-'Abs550'!CH39),('Abs550'!$C40-'Abs550'!CH40),('Abs550'!$C41-'Abs550'!CH41))</f>
        <v>3.4019602192461133E-3</v>
      </c>
      <c r="CI15" s="2">
        <f>STDEV(('Abs550'!$C39-'Abs550'!CI39),('Abs550'!$C40-'Abs550'!CI40),('Abs550'!$C41-'Abs550'!CI41))</f>
        <v>3.3560889936551232E-3</v>
      </c>
      <c r="CJ15" s="2">
        <f>STDEV(('Abs550'!$C39-'Abs550'!CJ39),('Abs550'!$C40-'Abs550'!CJ40),('Abs550'!$C41-'Abs550'!CJ41))</f>
        <v>3.253203549323833E-3</v>
      </c>
      <c r="CK15" s="2">
        <f>STDEV(('Abs550'!$C39-'Abs550'!CK39),('Abs550'!$C40-'Abs550'!CK40),('Abs550'!$C41-'Abs550'!CK41))</f>
        <v>3.2603680773801991E-3</v>
      </c>
      <c r="CL15" s="2">
        <f>STDEV(('Abs550'!$C39-'Abs550'!CL39),('Abs550'!$C40-'Abs550'!CL40),('Abs550'!$C41-'Abs550'!CL41))</f>
        <v>3.204684071792396E-3</v>
      </c>
      <c r="CM15" s="2">
        <f>STDEV(('Abs550'!$C39-'Abs550'!CM39),('Abs550'!$C40-'Abs550'!CM40),('Abs550'!$C41-'Abs550'!CM41))</f>
        <v>3.0501366089625091E-3</v>
      </c>
      <c r="CN15" s="2">
        <f>STDEV(('Abs550'!$C39-'Abs550'!CN39),('Abs550'!$C40-'Abs550'!CN40),('Abs550'!$C41-'Abs550'!CN41))</f>
        <v>3.2603680773801991E-3</v>
      </c>
      <c r="CO15" s="2">
        <f>STDEV(('Abs550'!$C39-'Abs550'!CO39),('Abs550'!$C40-'Abs550'!CO40),('Abs550'!$C41-'Abs550'!CO41))</f>
        <v>2.8501461950807797E-3</v>
      </c>
      <c r="CP15" s="2">
        <f>STDEV(('Abs550'!$C39-'Abs550'!CP39),('Abs550'!$C40-'Abs550'!CP40),('Abs550'!$C41-'Abs550'!CP41))</f>
        <v>2.8513154858765587E-3</v>
      </c>
      <c r="CQ15" s="2">
        <f>STDEV(('Abs550'!$C39-'Abs550'!CQ39),('Abs550'!$C40-'Abs550'!CQ40),('Abs550'!$C41-'Abs550'!CQ41))</f>
        <v>2.6025628394591334E-3</v>
      </c>
      <c r="CR15" s="2">
        <f>STDEV(('Abs550'!$C39-'Abs550'!CR39),('Abs550'!$C40-'Abs550'!CR40),('Abs550'!$C41-'Abs550'!CR41))</f>
        <v>2.75136329843944E-3</v>
      </c>
      <c r="CS15" s="2">
        <f>STDEV(('Abs550'!$C39-'Abs550'!CS39),('Abs550'!$C40-'Abs550'!CS40),('Abs550'!$C41-'Abs550'!CS41))</f>
        <v>2.6025628394591334E-3</v>
      </c>
      <c r="CT15" s="2">
        <f>STDEV(('Abs550'!$C39-'Abs550'!CT39),('Abs550'!$C40-'Abs550'!CT40),('Abs550'!$C41-'Abs550'!CT41))</f>
        <v>2.5006665778014199E-3</v>
      </c>
      <c r="CU15" s="2">
        <f>STDEV(('Abs550'!$C39-'Abs550'!CU39),('Abs550'!$C40-'Abs550'!CU40),('Abs550'!$C41-'Abs550'!CU41))</f>
        <v>2.8023799409311869E-3</v>
      </c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</row>
    <row r="16" spans="1:291" x14ac:dyDescent="0.25">
      <c r="A16" s="61">
        <v>14</v>
      </c>
      <c r="B16" s="13" t="s">
        <v>51</v>
      </c>
      <c r="C16" s="2">
        <f>STDEV(('Abs550'!$C42-'Abs550'!C42),('Abs550'!$C43-'Abs550'!C43),('Abs550'!$C44-'Abs550'!C44))</f>
        <v>0</v>
      </c>
      <c r="D16" s="2">
        <f>STDEV(('Abs550'!$C42-'Abs550'!D42),('Abs550'!$C43-'Abs550'!D43),('Abs550'!$C44-'Abs550'!D44))</f>
        <v>1.3828593565507702E-2</v>
      </c>
      <c r="E16" s="2">
        <f>STDEV(('Abs550'!$C42-'Abs550'!E42),('Abs550'!$C43-'Abs550'!E43),('Abs550'!$C44-'Abs550'!E44))</f>
        <v>1.0808792717042928E-2</v>
      </c>
      <c r="F16" s="2">
        <f>STDEV(('Abs550'!$C42-'Abs550'!F42),('Abs550'!$C43-'Abs550'!F43),('Abs550'!$C44-'Abs550'!F44))</f>
        <v>9.8434411327204575E-3</v>
      </c>
      <c r="G16" s="2">
        <f>STDEV(('Abs550'!$C42-'Abs550'!G42),('Abs550'!$C43-'Abs550'!G43),('Abs550'!$C44-'Abs550'!G44))</f>
        <v>8.2403478890962691E-3</v>
      </c>
      <c r="H16" s="2">
        <f>STDEV(('Abs550'!$C42-'Abs550'!H42),('Abs550'!$C43-'Abs550'!H43),('Abs550'!$C44-'Abs550'!H44))</f>
        <v>6.8973424834013449E-3</v>
      </c>
      <c r="I16" s="2">
        <f>STDEV(('Abs550'!$C42-'Abs550'!I42),('Abs550'!$C43-'Abs550'!I43),('Abs550'!$C44-'Abs550'!I44))</f>
        <v>6.1435603141283927E-3</v>
      </c>
      <c r="J16" s="2">
        <f>STDEV(('Abs550'!$C42-'Abs550'!J42),('Abs550'!$C43-'Abs550'!J43),('Abs550'!$C44-'Abs550'!J44))</f>
        <v>5.6665686266028697E-3</v>
      </c>
      <c r="K16" s="2">
        <f>STDEV(('Abs550'!$C42-'Abs550'!K42),('Abs550'!$C43-'Abs550'!K43),('Abs550'!$C44-'Abs550'!K44))</f>
        <v>5.4009258465563328E-3</v>
      </c>
      <c r="L16" s="2">
        <f>STDEV(('Abs550'!$C42-'Abs550'!L42),('Abs550'!$C43-'Abs550'!L43),('Abs550'!$C44-'Abs550'!L44))</f>
        <v>5.0685303589896409E-3</v>
      </c>
      <c r="M16" s="2">
        <f>STDEV(('Abs550'!$C42-'Abs550'!M42),('Abs550'!$C43-'Abs550'!M43),('Abs550'!$C44-'Abs550'!M44))</f>
        <v>5.1810552335729357E-3</v>
      </c>
      <c r="N16" s="2">
        <f>STDEV(('Abs550'!$C42-'Abs550'!N42),('Abs550'!$C43-'Abs550'!N43),('Abs550'!$C44-'Abs550'!N44))</f>
        <v>4.7085029467974267E-3</v>
      </c>
      <c r="O16" s="2">
        <f>STDEV(('Abs550'!$C42-'Abs550'!O42),('Abs550'!$C43-'Abs550'!O43),('Abs550'!$C44-'Abs550'!O44))</f>
        <v>4.7437678414245302E-3</v>
      </c>
      <c r="P16" s="2">
        <f>STDEV(('Abs550'!$C42-'Abs550'!P42),('Abs550'!$C43-'Abs550'!P43),('Abs550'!$C44-'Abs550'!P44))</f>
        <v>4.7759815745038424E-3</v>
      </c>
      <c r="Q16" s="2">
        <f>STDEV(('Abs550'!$C42-'Abs550'!Q42),('Abs550'!$C43-'Abs550'!Q43),('Abs550'!$C44-'Abs550'!Q44))</f>
        <v>4.7930505248049687E-3</v>
      </c>
      <c r="R16" s="2">
        <f>STDEV(('Abs550'!$C42-'Abs550'!R42),('Abs550'!$C43-'Abs550'!R43),('Abs550'!$C44-'Abs550'!R44))</f>
        <v>4.4970360609331867E-3</v>
      </c>
      <c r="S16" s="2">
        <f>STDEV(('Abs550'!$C42-'Abs550'!S42),('Abs550'!$C43-'Abs550'!S43),('Abs550'!$C44-'Abs550'!S44))</f>
        <v>4.1677331968349943E-3</v>
      </c>
      <c r="T16" s="2">
        <f>STDEV(('Abs550'!$C42-'Abs550'!T42),('Abs550'!$C43-'Abs550'!T43),('Abs550'!$C44-'Abs550'!T44))</f>
        <v>4.4467216388405706E-3</v>
      </c>
      <c r="U16" s="2">
        <f>STDEV(('Abs550'!$C42-'Abs550'!U42),('Abs550'!$C43-'Abs550'!U43),('Abs550'!$C44-'Abs550'!U44))</f>
        <v>4.1860880704224597E-3</v>
      </c>
      <c r="V16" s="2">
        <f>STDEV(('Abs550'!$C42-'Abs550'!V42),('Abs550'!$C43-'Abs550'!V43),('Abs550'!$C44-'Abs550'!V44))</f>
        <v>4.4500936319737099E-3</v>
      </c>
      <c r="W16" s="2">
        <f>STDEV(('Abs550'!$C42-'Abs550'!W42),('Abs550'!$C43-'Abs550'!W43),('Abs550'!$C44-'Abs550'!W44))</f>
        <v>4.7268735262680703E-3</v>
      </c>
      <c r="X16" s="2">
        <f>STDEV(('Abs550'!$C42-'Abs550'!X42),('Abs550'!$C43-'Abs550'!X43),('Abs550'!$C44-'Abs550'!X44))</f>
        <v>4.6119410230401224E-3</v>
      </c>
      <c r="Y16" s="2">
        <f>STDEV(('Abs550'!$C42-'Abs550'!Y42),('Abs550'!$C43-'Abs550'!Y43),('Abs550'!$C44-'Abs550'!Y44))</f>
        <v>4.7857427149120254E-3</v>
      </c>
      <c r="Z16" s="2">
        <f>STDEV(('Abs550'!$C42-'Abs550'!Z42),('Abs550'!$C43-'Abs550'!Z43),('Abs550'!$C44-'Abs550'!Z44))</f>
        <v>4.9000000000000076E-3</v>
      </c>
      <c r="AA16" s="2">
        <f>STDEV(('Abs550'!$C42-'Abs550'!AA42),('Abs550'!$C43-'Abs550'!AA43),('Abs550'!$C44-'Abs550'!AA44))</f>
        <v>4.9668903752750583E-3</v>
      </c>
      <c r="AB16" s="2">
        <f>STDEV(('Abs550'!$C42-'Abs550'!AB42),('Abs550'!$C43-'Abs550'!AB43),('Abs550'!$C44-'Abs550'!AB44))</f>
        <v>5.2430906915673014E-3</v>
      </c>
      <c r="AC16" s="2">
        <f>STDEV(('Abs550'!$C42-'Abs550'!AC42),('Abs550'!$C43-'Abs550'!AC43),('Abs550'!$C44-'Abs550'!AC44))</f>
        <v>5.3928965624544956E-3</v>
      </c>
      <c r="AD16" s="2">
        <f>STDEV(('Abs550'!$C42-'Abs550'!AD42),('Abs550'!$C43-'Abs550'!AD43),('Abs550'!$C44-'Abs550'!AD44))</f>
        <v>5.5999999999999939E-3</v>
      </c>
      <c r="AE16" s="2">
        <f>STDEV(('Abs550'!$C42-'Abs550'!AE42),('Abs550'!$C43-'Abs550'!AE43),('Abs550'!$C44-'Abs550'!AE44))</f>
        <v>5.6571488696456384E-3</v>
      </c>
      <c r="AF16" s="2">
        <f>STDEV(('Abs550'!$C42-'Abs550'!AF42),('Abs550'!$C43-'Abs550'!AF43),('Abs550'!$C44-'Abs550'!AF44))</f>
        <v>6.2553976692133681E-3</v>
      </c>
      <c r="AG16" s="2">
        <f>STDEV(('Abs550'!$C42-'Abs550'!AG42),('Abs550'!$C43-'Abs550'!AG43),('Abs550'!$C44-'Abs550'!AG44))</f>
        <v>6.2952362942148132E-3</v>
      </c>
      <c r="AH16" s="2">
        <f>STDEV(('Abs550'!$C42-'Abs550'!AH42),('Abs550'!$C43-'Abs550'!AH43),('Abs550'!$C44-'Abs550'!AH44))</f>
        <v>6.7505555326950809E-3</v>
      </c>
      <c r="AI16" s="2">
        <f>STDEV(('Abs550'!$C42-'Abs550'!AI42),('Abs550'!$C43-'Abs550'!AI43),('Abs550'!$C44-'Abs550'!AI44))</f>
        <v>6.9586876157313729E-3</v>
      </c>
      <c r="AJ16" s="2">
        <f>STDEV(('Abs550'!$C42-'Abs550'!AJ42),('Abs550'!$C43-'Abs550'!AJ43),('Abs550'!$C44-'Abs550'!AJ44))</f>
        <v>7.2403959376082013E-3</v>
      </c>
      <c r="AK16" s="2">
        <f>STDEV(('Abs550'!$C42-'Abs550'!AK42),('Abs550'!$C43-'Abs550'!AK43),('Abs550'!$C44-'Abs550'!AK44))</f>
        <v>7.2002314777604749E-3</v>
      </c>
      <c r="AL16" s="2">
        <f>STDEV(('Abs550'!$C42-'Abs550'!AL42),('Abs550'!$C43-'Abs550'!AL43),('Abs550'!$C44-'Abs550'!AL44))</f>
        <v>7.5407780323606625E-3</v>
      </c>
      <c r="AM16" s="2">
        <f>STDEV(('Abs550'!$C42-'Abs550'!AM42),('Abs550'!$C43-'Abs550'!AM43),('Abs550'!$C44-'Abs550'!AM44))</f>
        <v>7.6726788020873484E-3</v>
      </c>
      <c r="AN16" s="2">
        <f>STDEV(('Abs550'!$C42-'Abs550'!AN42),('Abs550'!$C43-'Abs550'!AN43),('Abs550'!$C44-'Abs550'!AN44))</f>
        <v>7.8436811085952039E-3</v>
      </c>
      <c r="AO16" s="2">
        <f>STDEV(('Abs550'!$C42-'Abs550'!AO42),('Abs550'!$C43-'Abs550'!AO43),('Abs550'!$C44-'Abs550'!AO44))</f>
        <v>8.0572948313934675E-3</v>
      </c>
      <c r="AP16" s="2">
        <f>STDEV(('Abs550'!$C42-'Abs550'!AP42),('Abs550'!$C43-'Abs550'!AP43),('Abs550'!$C44-'Abs550'!AP44))</f>
        <v>8.2645830707503472E-3</v>
      </c>
      <c r="AQ16" s="2">
        <f>STDEV(('Abs550'!$C42-'Abs550'!AQ42),('Abs550'!$C43-'Abs550'!AQ43),('Abs550'!$C44-'Abs550'!AQ44))</f>
        <v>8.3644087258653872E-3</v>
      </c>
      <c r="AR16" s="2">
        <f>STDEV(('Abs550'!$C42-'Abs550'!AR42),('Abs550'!$C43-'Abs550'!AR43),('Abs550'!$C44-'Abs550'!AR44))</f>
        <v>8.4929382430345892E-3</v>
      </c>
      <c r="AS16" s="2">
        <f>STDEV(('Abs550'!$C42-'Abs550'!AS42),('Abs550'!$C43-'Abs550'!AS43),('Abs550'!$C44-'Abs550'!AS44))</f>
        <v>8.8573886294625662E-3</v>
      </c>
      <c r="AT16" s="2">
        <f>STDEV(('Abs550'!$C42-'Abs550'!AT42),('Abs550'!$C43-'Abs550'!AT43),('Abs550'!$C44-'Abs550'!AT44))</f>
        <v>8.8928810479693872E-3</v>
      </c>
      <c r="AU16" s="2">
        <f>STDEV(('Abs550'!$C42-'Abs550'!AU42),('Abs550'!$C43-'Abs550'!AU43),('Abs550'!$C44-'Abs550'!AU44))</f>
        <v>9.0515192095029333E-3</v>
      </c>
      <c r="AV16" s="2">
        <f>STDEV(('Abs550'!$C42-'Abs550'!AV42),('Abs550'!$C43-'Abs550'!AV43),('Abs550'!$C44-'Abs550'!AV44))</f>
        <v>9.3216593658711471E-3</v>
      </c>
      <c r="AW16" s="2">
        <f>STDEV(('Abs550'!$C42-'Abs550'!AW42),('Abs550'!$C43-'Abs550'!AW43),('Abs550'!$C44-'Abs550'!AW44))</f>
        <v>9.4044315794913017E-3</v>
      </c>
      <c r="AX16" s="2">
        <f>STDEV(('Abs550'!$C42-'Abs550'!AX42),('Abs550'!$C43-'Abs550'!AX43),('Abs550'!$C44-'Abs550'!AX44))</f>
        <v>9.584536156399686E-3</v>
      </c>
      <c r="AY16" s="2">
        <f>STDEV(('Abs550'!$C42-'Abs550'!AY42),('Abs550'!$C43-'Abs550'!AY43),('Abs550'!$C44-'Abs550'!AY44))</f>
        <v>9.5772299405064622E-3</v>
      </c>
      <c r="AZ16" s="2">
        <f>STDEV(('Abs550'!$C42-'Abs550'!AZ42),('Abs550'!$C43-'Abs550'!AZ43),('Abs550'!$C44-'Abs550'!AZ44))</f>
        <v>9.7872365864936674E-3</v>
      </c>
      <c r="BA16" s="2">
        <f>STDEV(('Abs550'!$C42-'Abs550'!BA42),('Abs550'!$C43-'Abs550'!BA43),('Abs550'!$C44-'Abs550'!BA44))</f>
        <v>9.9016833585675382E-3</v>
      </c>
      <c r="BB16" s="2">
        <f>STDEV(('Abs550'!$C42-'Abs550'!BB42),('Abs550'!$C43-'Abs550'!BB43),('Abs550'!$C44-'Abs550'!BB44))</f>
        <v>1.0046392387319953E-2</v>
      </c>
      <c r="BC16" s="2">
        <f>STDEV(('Abs550'!$C42-'Abs550'!BC42),('Abs550'!$C43-'Abs550'!BC43),('Abs550'!$C44-'Abs550'!BC44))</f>
        <v>1.0661613386350129E-2</v>
      </c>
      <c r="BD16" s="2">
        <f>STDEV(('Abs550'!$C42-'Abs550'!BD42),('Abs550'!$C43-'Abs550'!BD43),('Abs550'!$C44-'Abs550'!BD44))</f>
        <v>1.0461994711016349E-2</v>
      </c>
      <c r="BE16" s="2">
        <f>STDEV(('Abs550'!$C42-'Abs550'!BE42),('Abs550'!$C43-'Abs550'!BE43),('Abs550'!$C44-'Abs550'!BE44))</f>
        <v>1.0729554200120965E-2</v>
      </c>
      <c r="BF16" s="2">
        <f>STDEV(('Abs550'!$C42-'Abs550'!BF42),('Abs550'!$C43-'Abs550'!BF43),('Abs550'!$C44-'Abs550'!BF44))</f>
        <v>1.0768472500777417E-2</v>
      </c>
      <c r="BG16" s="2">
        <f>STDEV(('Abs550'!$C42-'Abs550'!BG42),('Abs550'!$C43-'Abs550'!BG43),('Abs550'!$C44-'Abs550'!BG44))</f>
        <v>1.0916195918603412E-2</v>
      </c>
      <c r="BH16" s="2">
        <f>STDEV(('Abs550'!$C42-'Abs550'!BH42),('Abs550'!$C43-'Abs550'!BH43),('Abs550'!$C44-'Abs550'!BH44))</f>
        <v>1.1024064586167817E-2</v>
      </c>
      <c r="BI16" s="2">
        <f>STDEV(('Abs550'!$C42-'Abs550'!BI42),('Abs550'!$C43-'Abs550'!BI43),('Abs550'!$C44-'Abs550'!BI44))</f>
        <v>1.1254480589229027E-2</v>
      </c>
      <c r="BJ16" s="2">
        <f>STDEV(('Abs550'!$C42-'Abs550'!BJ42),('Abs550'!$C43-'Abs550'!BJ43),('Abs550'!$C44-'Abs550'!BJ44))</f>
        <v>1.1173331344470778E-2</v>
      </c>
      <c r="BK16" s="2">
        <f>STDEV(('Abs550'!$C42-'Abs550'!BK42),('Abs550'!$C43-'Abs550'!BK43),('Abs550'!$C44-'Abs550'!BK44))</f>
        <v>1.1245147101453719E-2</v>
      </c>
      <c r="BL16" s="2">
        <f>STDEV(('Abs550'!$C42-'Abs550'!BL42),('Abs550'!$C43-'Abs550'!BL43),('Abs550'!$C44-'Abs550'!BL44))</f>
        <v>1.1379513756454299E-2</v>
      </c>
      <c r="BM16" s="2">
        <f>STDEV(('Abs550'!$C42-'Abs550'!BM42),('Abs550'!$C43-'Abs550'!BM43),('Abs550'!$C44-'Abs550'!BM44))</f>
        <v>1.1666333328571268E-2</v>
      </c>
      <c r="BN16" s="2">
        <f>STDEV(('Abs550'!$C42-'Abs550'!BN42),('Abs550'!$C43-'Abs550'!BN43),('Abs550'!$C44-'Abs550'!BN44))</f>
        <v>1.1957145701769025E-2</v>
      </c>
      <c r="BO16" s="2">
        <f>STDEV(('Abs550'!$C42-'Abs550'!BO42),('Abs550'!$C43-'Abs550'!BO43),('Abs550'!$C44-'Abs550'!BO44))</f>
        <v>1.1966759516817112E-2</v>
      </c>
      <c r="BP16" s="2">
        <f>STDEV(('Abs550'!$C42-'Abs550'!BP42),('Abs550'!$C43-'Abs550'!BP43),('Abs550'!$C44-'Abs550'!BP44))</f>
        <v>1.2321661143422707E-2</v>
      </c>
      <c r="BQ16" s="2">
        <f>STDEV(('Abs550'!$C42-'Abs550'!BQ42),('Abs550'!$C43-'Abs550'!BQ43),('Abs550'!$C44-'Abs550'!BQ44))</f>
        <v>1.2151954575293602E-2</v>
      </c>
      <c r="BR16" s="2">
        <f>STDEV(('Abs550'!$C42-'Abs550'!BR42),('Abs550'!$C43-'Abs550'!BR43),('Abs550'!$C44-'Abs550'!BR44))</f>
        <v>1.2154148811551304E-2</v>
      </c>
      <c r="BS16" s="2">
        <f>STDEV(('Abs550'!$C42-'Abs550'!BS42),('Abs550'!$C43-'Abs550'!BS43),('Abs550'!$C44-'Abs550'!BS44))</f>
        <v>1.2491730598012932E-2</v>
      </c>
      <c r="BT16" s="2">
        <f>STDEV(('Abs550'!$C42-'Abs550'!BT42),('Abs550'!$C43-'Abs550'!BT43),('Abs550'!$C44-'Abs550'!BT44))</f>
        <v>1.2304877081872872E-2</v>
      </c>
      <c r="BU16" s="2">
        <f>STDEV(('Abs550'!$C42-'Abs550'!BU42),('Abs550'!$C43-'Abs550'!BU43),('Abs550'!$C44-'Abs550'!BU44))</f>
        <v>1.2416521251944965E-2</v>
      </c>
      <c r="BV16" s="2">
        <f>STDEV(('Abs550'!$C42-'Abs550'!BV42),('Abs550'!$C43-'Abs550'!BV43),('Abs550'!$C44-'Abs550'!BV44))</f>
        <v>1.2264990827554653E-2</v>
      </c>
      <c r="BW16" s="2">
        <f>STDEV(('Abs550'!$C42-'Abs550'!BW42),('Abs550'!$C43-'Abs550'!BW43),('Abs550'!$C44-'Abs550'!BW44))</f>
        <v>1.2608066201179852E-2</v>
      </c>
      <c r="BX16" s="2">
        <f>STDEV(('Abs550'!$C42-'Abs550'!BX42),('Abs550'!$C43-'Abs550'!BX43),('Abs550'!$C44-'Abs550'!BX44))</f>
        <v>1.2472903965529964E-2</v>
      </c>
      <c r="BY16" s="2">
        <f>STDEV(('Abs550'!$C42-'Abs550'!BY42),('Abs550'!$C43-'Abs550'!BY43),('Abs550'!$C44-'Abs550'!BY44))</f>
        <v>1.2529565036344999E-2</v>
      </c>
      <c r="BZ16" s="2">
        <f>STDEV(('Abs550'!$C42-'Abs550'!BZ42),('Abs550'!$C43-'Abs550'!BZ43),('Abs550'!$C44-'Abs550'!BZ44))</f>
        <v>1.2661885062396263E-2</v>
      </c>
      <c r="CA16" s="2">
        <f>STDEV(('Abs550'!$C42-'Abs550'!CA42),('Abs550'!$C43-'Abs550'!CA43),('Abs550'!$C44-'Abs550'!CA44))</f>
        <v>1.3096691694215528E-2</v>
      </c>
      <c r="CB16" s="2">
        <f>STDEV(('Abs550'!$C42-'Abs550'!CB42),('Abs550'!$C43-'Abs550'!CB43),('Abs550'!$C44-'Abs550'!CB44))</f>
        <v>1.2888754788574404E-2</v>
      </c>
      <c r="CC16" s="2">
        <f>STDEV(('Abs550'!$C42-'Abs550'!CC42),('Abs550'!$C43-'Abs550'!CC43),('Abs550'!$C44-'Abs550'!CC44))</f>
        <v>1.3271146647269581E-2</v>
      </c>
      <c r="CD16" s="2">
        <f>STDEV(('Abs550'!$C42-'Abs550'!CD42),('Abs550'!$C43-'Abs550'!CD43),('Abs550'!$C44-'Abs550'!CD44))</f>
        <v>1.2737477510611488E-2</v>
      </c>
      <c r="CE16" s="2">
        <f>STDEV(('Abs550'!$C42-'Abs550'!CE42),('Abs550'!$C43-'Abs550'!CE43),('Abs550'!$C44-'Abs550'!CE44))</f>
        <v>1.2529565036345062E-2</v>
      </c>
      <c r="CF16" s="2">
        <f>STDEV(('Abs550'!$C42-'Abs550'!CF42),('Abs550'!$C43-'Abs550'!CF43),('Abs550'!$C44-'Abs550'!CF44))</f>
        <v>1.2664517361510476E-2</v>
      </c>
      <c r="CG16" s="2">
        <f>STDEV(('Abs550'!$C42-'Abs550'!CG42),('Abs550'!$C43-'Abs550'!CG43),('Abs550'!$C44-'Abs550'!CG44))</f>
        <v>1.2742187148732861E-2</v>
      </c>
      <c r="CH16" s="2">
        <f>STDEV(('Abs550'!$C42-'Abs550'!CH42),('Abs550'!$C43-'Abs550'!CH43),('Abs550'!$C44-'Abs550'!CH44))</f>
        <v>1.2882675705509803E-2</v>
      </c>
      <c r="CI16" s="2">
        <f>STDEV(('Abs550'!$C42-'Abs550'!CI42),('Abs550'!$C43-'Abs550'!CI43),('Abs550'!$C44-'Abs550'!CI44))</f>
        <v>1.3114495796636641E-2</v>
      </c>
      <c r="CJ16" s="2">
        <f>STDEV(('Abs550'!$C42-'Abs550'!CJ42),('Abs550'!$C43-'Abs550'!CJ43),('Abs550'!$C44-'Abs550'!CJ44))</f>
        <v>1.259536951952317E-2</v>
      </c>
      <c r="CK16" s="2">
        <f>STDEV(('Abs550'!$C42-'Abs550'!CK42),('Abs550'!$C43-'Abs550'!CK43),('Abs550'!$C44-'Abs550'!CK44))</f>
        <v>1.2730409786543892E-2</v>
      </c>
      <c r="CL16" s="2">
        <f>STDEV(('Abs550'!$C42-'Abs550'!CL42),('Abs550'!$C43-'Abs550'!CL43),('Abs550'!$C44-'Abs550'!CL44))</f>
        <v>1.2480918769599201E-2</v>
      </c>
      <c r="CM16" s="2">
        <f>STDEV(('Abs550'!$C42-'Abs550'!CM42),('Abs550'!$C43-'Abs550'!CM43),('Abs550'!$C44-'Abs550'!CM44))</f>
        <v>1.2218428704215637E-2</v>
      </c>
      <c r="CN16" s="2">
        <f>STDEV(('Abs550'!$C42-'Abs550'!CN42),('Abs550'!$C43-'Abs550'!CN43),('Abs550'!$C44-'Abs550'!CN44))</f>
        <v>1.1524032858914157E-2</v>
      </c>
      <c r="CO16" s="2">
        <f>STDEV(('Abs550'!$C42-'Abs550'!CO42),('Abs550'!$C43-'Abs550'!CO43),('Abs550'!$C44-'Abs550'!CO44))</f>
        <v>1.1734706359058744E-2</v>
      </c>
      <c r="CP16" s="2">
        <f>STDEV(('Abs550'!$C42-'Abs550'!CP42),('Abs550'!$C43-'Abs550'!CP43),('Abs550'!$C44-'Abs550'!CP44))</f>
        <v>1.2107986345108514E-2</v>
      </c>
      <c r="CQ16" s="2">
        <f>STDEV(('Abs550'!$C42-'Abs550'!CQ42),('Abs550'!$C43-'Abs550'!CQ43),('Abs550'!$C44-'Abs550'!CQ44))</f>
        <v>1.1637153145564964E-2</v>
      </c>
      <c r="CR16" s="2">
        <f>STDEV(('Abs550'!$C42-'Abs550'!CR42),('Abs550'!$C43-'Abs550'!CR43),('Abs550'!$C44-'Abs550'!CR44))</f>
        <v>1.1789826122551531E-2</v>
      </c>
      <c r="CS16" s="2">
        <f>STDEV(('Abs550'!$C42-'Abs550'!CS42),('Abs550'!$C43-'Abs550'!CS43),('Abs550'!$C44-'Abs550'!CS44))</f>
        <v>1.152692500192482E-2</v>
      </c>
      <c r="CT16" s="2">
        <f>STDEV(('Abs550'!$C42-'Abs550'!CT42),('Abs550'!$C43-'Abs550'!CT43),('Abs550'!$C44-'Abs550'!CT44))</f>
        <v>1.1260698616574989E-2</v>
      </c>
      <c r="CU16" s="2">
        <f>STDEV(('Abs550'!$C42-'Abs550'!CU42),('Abs550'!$C43-'Abs550'!CU43),('Abs550'!$C44-'Abs550'!CU44))</f>
        <v>1.1118603029757554E-2</v>
      </c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</row>
    <row r="17" spans="1:291" x14ac:dyDescent="0.25">
      <c r="A17" s="61">
        <v>15</v>
      </c>
      <c r="B17" s="13" t="s">
        <v>15</v>
      </c>
      <c r="C17" s="2">
        <f>STDEV(('Abs550'!$C45-'Abs550'!C45),('Abs550'!$C46-'Abs550'!C46),('Abs550'!$C47-'Abs550'!C47))</f>
        <v>0</v>
      </c>
      <c r="D17" s="2">
        <f>STDEV(('Abs550'!$C45-'Abs550'!D45),('Abs550'!$C46-'Abs550'!D46),('Abs550'!$C47-'Abs550'!D47))</f>
        <v>1.7587021730052214E-2</v>
      </c>
      <c r="E17" s="2">
        <f>STDEV(('Abs550'!$C45-'Abs550'!E45),('Abs550'!$C46-'Abs550'!E46),('Abs550'!$C47-'Abs550'!E47))</f>
        <v>4.5935643386517705E-2</v>
      </c>
      <c r="F17" s="2">
        <f>STDEV(('Abs550'!$C45-'Abs550'!F45),('Abs550'!$C46-'Abs550'!F46),('Abs550'!$C47-'Abs550'!F47))</f>
        <v>4.3170167168234796E-2</v>
      </c>
      <c r="G17" s="2">
        <f>STDEV(('Abs550'!$C45-'Abs550'!G45),('Abs550'!$C46-'Abs550'!G46),('Abs550'!$C47-'Abs550'!G47))</f>
        <v>4.5735434839957623E-2</v>
      </c>
      <c r="H17" s="2">
        <f>STDEV(('Abs550'!$C45-'Abs550'!H45),('Abs550'!$C46-'Abs550'!H46),('Abs550'!$C47-'Abs550'!H47))</f>
        <v>4.5543495693677306E-2</v>
      </c>
      <c r="I17" s="2">
        <f>STDEV(('Abs550'!$C45-'Abs550'!I45),('Abs550'!$C46-'Abs550'!I46),('Abs550'!$C47-'Abs550'!I47))</f>
        <v>4.246814492455888E-2</v>
      </c>
      <c r="J17" s="2">
        <f>STDEV(('Abs550'!$C45-'Abs550'!J45),('Abs550'!$C46-'Abs550'!J46),('Abs550'!$C47-'Abs550'!J47))</f>
        <v>4.3101546762654937E-2</v>
      </c>
      <c r="K17" s="2">
        <f>STDEV(('Abs550'!$C45-'Abs550'!K45),('Abs550'!$C46-'Abs550'!K46),('Abs550'!$C47-'Abs550'!K47))</f>
        <v>3.201265374816651E-2</v>
      </c>
      <c r="L17" s="2">
        <f>STDEV(('Abs550'!$C45-'Abs550'!L45),('Abs550'!$C46-'Abs550'!L46),('Abs550'!$C47-'Abs550'!L47))</f>
        <v>3.4775997469519045E-2</v>
      </c>
      <c r="M17" s="2">
        <f>STDEV(('Abs550'!$C45-'Abs550'!M45),('Abs550'!$C46-'Abs550'!M46),('Abs550'!$C47-'Abs550'!M47))</f>
        <v>3.4381729644294215E-2</v>
      </c>
      <c r="N17" s="2">
        <f>STDEV(('Abs550'!$C45-'Abs550'!N45),('Abs550'!$C46-'Abs550'!N46),('Abs550'!$C47-'Abs550'!N47))</f>
        <v>3.6111678628019152E-2</v>
      </c>
      <c r="O17" s="2">
        <f>STDEV(('Abs550'!$C45-'Abs550'!O45),('Abs550'!$C46-'Abs550'!O46),('Abs550'!$C47-'Abs550'!O47))</f>
        <v>3.6140282234647832E-2</v>
      </c>
      <c r="P17" s="2">
        <f>STDEV(('Abs550'!$C45-'Abs550'!P45),('Abs550'!$C46-'Abs550'!P46),('Abs550'!$C47-'Abs550'!P47))</f>
        <v>3.7041778215055041E-2</v>
      </c>
      <c r="Q17" s="2">
        <f>STDEV(('Abs550'!$C45-'Abs550'!Q45),('Abs550'!$C46-'Abs550'!Q46),('Abs550'!$C47-'Abs550'!Q47))</f>
        <v>3.7268217022014764E-2</v>
      </c>
      <c r="R17" s="2">
        <f>STDEV(('Abs550'!$C45-'Abs550'!R45),('Abs550'!$C46-'Abs550'!R46),('Abs550'!$C47-'Abs550'!R47))</f>
        <v>3.7135023899278592E-2</v>
      </c>
      <c r="S17" s="2">
        <f>STDEV(('Abs550'!$C45-'Abs550'!S45),('Abs550'!$C46-'Abs550'!S46),('Abs550'!$C47-'Abs550'!S47))</f>
        <v>3.7362057402307663E-2</v>
      </c>
      <c r="T17" s="2">
        <f>STDEV(('Abs550'!$C45-'Abs550'!T45),('Abs550'!$C46-'Abs550'!T46),('Abs550'!$C47-'Abs550'!T47))</f>
        <v>3.8439042651970408E-2</v>
      </c>
      <c r="U17" s="2">
        <f>STDEV(('Abs550'!$C45-'Abs550'!U45),('Abs550'!$C46-'Abs550'!U46),('Abs550'!$C47-'Abs550'!U47))</f>
        <v>3.7569668617117247E-2</v>
      </c>
      <c r="V17" s="2">
        <f>STDEV(('Abs550'!$C45-'Abs550'!V45),('Abs550'!$C46-'Abs550'!V46),('Abs550'!$C47-'Abs550'!V47))</f>
        <v>3.8647423372501023E-2</v>
      </c>
      <c r="W17" s="2">
        <f>STDEV(('Abs550'!$C45-'Abs550'!W45),('Abs550'!$C46-'Abs550'!W46),('Abs550'!$C47-'Abs550'!W47))</f>
        <v>3.8781610762490655E-2</v>
      </c>
      <c r="X17" s="2">
        <f>STDEV(('Abs550'!$C45-'Abs550'!X45),('Abs550'!$C46-'Abs550'!X46),('Abs550'!$C47-'Abs550'!X47))</f>
        <v>3.9199022096645858E-2</v>
      </c>
      <c r="Y17" s="2">
        <f>STDEV(('Abs550'!$C45-'Abs550'!Y45),('Abs550'!$C46-'Abs550'!Y46),('Abs550'!$C47-'Abs550'!Y47))</f>
        <v>3.8652598015312442E-2</v>
      </c>
      <c r="Z17" s="2">
        <f>STDEV(('Abs550'!$C45-'Abs550'!Z45),('Abs550'!$C46-'Abs550'!Z46),('Abs550'!$C47-'Abs550'!Z47))</f>
        <v>3.8501818138887853E-2</v>
      </c>
      <c r="AA17" s="2">
        <f>STDEV(('Abs550'!$C45-'Abs550'!AA45),('Abs550'!$C46-'Abs550'!AA46),('Abs550'!$C47-'Abs550'!AA47))</f>
        <v>3.9526067348017238E-2</v>
      </c>
      <c r="AB17" s="2">
        <f>STDEV(('Abs550'!$C45-'Abs550'!AB45),('Abs550'!$C46-'Abs550'!AB46),('Abs550'!$C47-'Abs550'!AB47))</f>
        <v>3.9167843953937576E-2</v>
      </c>
      <c r="AC17" s="2">
        <f>STDEV(('Abs550'!$C45-'Abs550'!AC45),('Abs550'!$C46-'Abs550'!AC46),('Abs550'!$C47-'Abs550'!AC47))</f>
        <v>4.0441439143531932E-2</v>
      </c>
      <c r="AD17" s="2">
        <f>STDEV(('Abs550'!$C45-'Abs550'!AD45),('Abs550'!$C46-'Abs550'!AD46),('Abs550'!$C47-'Abs550'!AD47))</f>
        <v>4.0602011444426475E-2</v>
      </c>
      <c r="AE17" s="2">
        <f>STDEV(('Abs550'!$C45-'Abs550'!AE45),('Abs550'!$C46-'Abs550'!AE46),('Abs550'!$C47-'Abs550'!AE47))</f>
        <v>4.0737083842611925E-2</v>
      </c>
      <c r="AF17" s="2">
        <f>STDEV(('Abs550'!$C45-'Abs550'!AF45),('Abs550'!$C46-'Abs550'!AF46),('Abs550'!$C47-'Abs550'!AF47))</f>
        <v>4.1828578747071889E-2</v>
      </c>
      <c r="AG17" s="2">
        <f>STDEV(('Abs550'!$C45-'Abs550'!AG45),('Abs550'!$C46-'Abs550'!AG46),('Abs550'!$C47-'Abs550'!AG47))</f>
        <v>4.0942887050133658E-2</v>
      </c>
      <c r="AH17" s="2">
        <f>STDEV(('Abs550'!$C45-'Abs550'!AH45),('Abs550'!$C46-'Abs550'!AH46),('Abs550'!$C47-'Abs550'!AH47))</f>
        <v>4.2372200005821418E-2</v>
      </c>
      <c r="AI17" s="2">
        <f>STDEV(('Abs550'!$C45-'Abs550'!AI45),('Abs550'!$C46-'Abs550'!AI46),('Abs550'!$C47-'Abs550'!AI47))</f>
        <v>4.0828584757903824E-2</v>
      </c>
      <c r="AJ17" s="2">
        <f>STDEV(('Abs550'!$C45-'Abs550'!AJ45),('Abs550'!$C46-'Abs550'!AJ46),('Abs550'!$C47-'Abs550'!AJ47))</f>
        <v>4.2644694863487972E-2</v>
      </c>
      <c r="AK17" s="2">
        <f>STDEV(('Abs550'!$C45-'Abs550'!AK45),('Abs550'!$C46-'Abs550'!AK46),('Abs550'!$C47-'Abs550'!AK47))</f>
        <v>4.1623350818180575E-2</v>
      </c>
      <c r="AL17" s="2">
        <f>STDEV(('Abs550'!$C45-'Abs550'!AL45),('Abs550'!$C46-'Abs550'!AL46),('Abs550'!$C47-'Abs550'!AL47))</f>
        <v>4.2561171663070343E-2</v>
      </c>
      <c r="AM17" s="2">
        <f>STDEV(('Abs550'!$C45-'Abs550'!AM45),('Abs550'!$C46-'Abs550'!AM46),('Abs550'!$C47-'Abs550'!AM47))</f>
        <v>4.266290347987739E-2</v>
      </c>
      <c r="AN17" s="2">
        <f>STDEV(('Abs550'!$C45-'Abs550'!AN45),('Abs550'!$C46-'Abs550'!AN46),('Abs550'!$C47-'Abs550'!AN47))</f>
        <v>4.3956341977011641E-2</v>
      </c>
      <c r="AO17" s="2">
        <f>STDEV(('Abs550'!$C45-'Abs550'!AO45),('Abs550'!$C46-'Abs550'!AO46),('Abs550'!$C47-'Abs550'!AO47))</f>
        <v>4.3761665111525808E-2</v>
      </c>
      <c r="AP17" s="2">
        <f>STDEV(('Abs550'!$C45-'Abs550'!AP45),('Abs550'!$C46-'Abs550'!AP46),('Abs550'!$C47-'Abs550'!AP47))</f>
        <v>4.5286900239841353E-2</v>
      </c>
      <c r="AQ17" s="2">
        <f>STDEV(('Abs550'!$C45-'Abs550'!AQ45),('Abs550'!$C46-'Abs550'!AQ46),('Abs550'!$C47-'Abs550'!AQ47))</f>
        <v>4.4587030999308837E-2</v>
      </c>
      <c r="AR17" s="2">
        <f>STDEV(('Abs550'!$C45-'Abs550'!AR45),('Abs550'!$C46-'Abs550'!AR46),('Abs550'!$C47-'Abs550'!AR47))</f>
        <v>4.5688547069624996E-2</v>
      </c>
      <c r="AS17" s="2">
        <f>STDEV(('Abs550'!$C45-'Abs550'!AS45),('Abs550'!$C46-'Abs550'!AS46),('Abs550'!$C47-'Abs550'!AS47))</f>
        <v>4.4988924562978101E-2</v>
      </c>
      <c r="AT17" s="2">
        <f>STDEV(('Abs550'!$C45-'Abs550'!AT45),('Abs550'!$C46-'Abs550'!AT46),('Abs550'!$C47-'Abs550'!AT47))</f>
        <v>4.5609465391882507E-2</v>
      </c>
      <c r="AU17" s="2">
        <f>STDEV(('Abs550'!$C45-'Abs550'!AU45),('Abs550'!$C46-'Abs550'!AU46),('Abs550'!$C47-'Abs550'!AU47))</f>
        <v>4.604533997413119E-2</v>
      </c>
      <c r="AV17" s="2">
        <f>STDEV(('Abs550'!$C45-'Abs550'!AV45),('Abs550'!$C46-'Abs550'!AV46),('Abs550'!$C47-'Abs550'!AV47))</f>
        <v>4.7355675478235902E-2</v>
      </c>
      <c r="AW17" s="2">
        <f>STDEV(('Abs550'!$C45-'Abs550'!AW45),('Abs550'!$C46-'Abs550'!AW46),('Abs550'!$C47-'Abs550'!AW47))</f>
        <v>4.600090578818352E-2</v>
      </c>
      <c r="AX17" s="2">
        <f>STDEV(('Abs550'!$C45-'Abs550'!AX45),('Abs550'!$C46-'Abs550'!AX46),('Abs550'!$C47-'Abs550'!AX47))</f>
        <v>4.963479962015898E-2</v>
      </c>
      <c r="AY17" s="2">
        <f>STDEV(('Abs550'!$C45-'Abs550'!AY45),('Abs550'!$C46-'Abs550'!AY46),('Abs550'!$C47-'Abs550'!AY47))</f>
        <v>4.6565115698342215E-2</v>
      </c>
      <c r="AZ17" s="2">
        <f>STDEV(('Abs550'!$C45-'Abs550'!AZ45),('Abs550'!$C46-'Abs550'!AZ46),('Abs550'!$C47-'Abs550'!AZ47))</f>
        <v>5.0003899847911829E-2</v>
      </c>
      <c r="BA17" s="2">
        <f>STDEV(('Abs550'!$C45-'Abs550'!BA45),('Abs550'!$C46-'Abs550'!BA46),('Abs550'!$C47-'Abs550'!BA47))</f>
        <v>4.8902385763205151E-2</v>
      </c>
      <c r="BB17" s="2">
        <f>STDEV(('Abs550'!$C45-'Abs550'!BB45),('Abs550'!$C46-'Abs550'!BB46),('Abs550'!$C47-'Abs550'!BB47))</f>
        <v>5.0784643348161865E-2</v>
      </c>
      <c r="BC17" s="2">
        <f>STDEV(('Abs550'!$C45-'Abs550'!BC45),('Abs550'!$C46-'Abs550'!BC46),('Abs550'!$C47-'Abs550'!BC47))</f>
        <v>4.9553237364811348E-2</v>
      </c>
      <c r="BD17" s="2">
        <f>STDEV(('Abs550'!$C45-'Abs550'!BD45),('Abs550'!$C46-'Abs550'!BD46),('Abs550'!$C47-'Abs550'!BD47))</f>
        <v>5.2788761430188319E-2</v>
      </c>
      <c r="BE17" s="2">
        <f>STDEV(('Abs550'!$C45-'Abs550'!BE45),('Abs550'!$C46-'Abs550'!BE46),('Abs550'!$C47-'Abs550'!BE47))</f>
        <v>5.123576224994935E-2</v>
      </c>
      <c r="BF17" s="2">
        <f>STDEV(('Abs550'!$C45-'Abs550'!BF45),('Abs550'!$C46-'Abs550'!BF46),('Abs550'!$C47-'Abs550'!BF47))</f>
        <v>5.447375514869527E-2</v>
      </c>
      <c r="BG17" s="2">
        <f>STDEV(('Abs550'!$C45-'Abs550'!BG45),('Abs550'!$C46-'Abs550'!BG46),('Abs550'!$C47-'Abs550'!BG47))</f>
        <v>5.2525644530394176E-2</v>
      </c>
      <c r="BH17" s="2">
        <f>STDEV(('Abs550'!$C45-'Abs550'!BH45),('Abs550'!$C46-'Abs550'!BH46),('Abs550'!$C47-'Abs550'!BH47))</f>
        <v>5.2796811772429307E-2</v>
      </c>
      <c r="BI17" s="2">
        <f>STDEV(('Abs550'!$C45-'Abs550'!BI45),('Abs550'!$C46-'Abs550'!BI46),('Abs550'!$C47-'Abs550'!BI47))</f>
        <v>5.2435134531469724E-2</v>
      </c>
      <c r="BJ17" s="2">
        <f>STDEV(('Abs550'!$C45-'Abs550'!BJ45),('Abs550'!$C46-'Abs550'!BJ46),('Abs550'!$C47-'Abs550'!BJ47))</f>
        <v>5.6801056328205639E-2</v>
      </c>
      <c r="BK17" s="2">
        <f>STDEV(('Abs550'!$C45-'Abs550'!BK45),('Abs550'!$C46-'Abs550'!BK46),('Abs550'!$C47-'Abs550'!BK47))</f>
        <v>5.5551987663209124E-2</v>
      </c>
      <c r="BL17" s="2">
        <f>STDEV(('Abs550'!$C45-'Abs550'!BL45),('Abs550'!$C46-'Abs550'!BL46),('Abs550'!$C47-'Abs550'!BL47))</f>
        <v>5.6984237586663627E-2</v>
      </c>
      <c r="BM17" s="2">
        <f>STDEV(('Abs550'!$C45-'Abs550'!BM45),('Abs550'!$C46-'Abs550'!BM46),('Abs550'!$C47-'Abs550'!BM47))</f>
        <v>5.7111032209197554E-2</v>
      </c>
      <c r="BN17" s="2">
        <f>STDEV(('Abs550'!$C45-'Abs550'!BN45),('Abs550'!$C46-'Abs550'!BN46),('Abs550'!$C47-'Abs550'!BN47))</f>
        <v>5.8032778094223074E-2</v>
      </c>
      <c r="BO17" s="2">
        <f>STDEV(('Abs550'!$C45-'Abs550'!BO45),('Abs550'!$C46-'Abs550'!BO46),('Abs550'!$C47-'Abs550'!BO47))</f>
        <v>5.696370189281353E-2</v>
      </c>
      <c r="BP17" s="2">
        <f>STDEV(('Abs550'!$C45-'Abs550'!BP45),('Abs550'!$C46-'Abs550'!BP46),('Abs550'!$C47-'Abs550'!BP47))</f>
        <v>5.8417320490872601E-2</v>
      </c>
      <c r="BQ17" s="2">
        <f>STDEV(('Abs550'!$C45-'Abs550'!BQ45),('Abs550'!$C46-'Abs550'!BQ46),('Abs550'!$C47-'Abs550'!BQ47))</f>
        <v>5.8751538986934998E-2</v>
      </c>
      <c r="BR17" s="2">
        <f>STDEV(('Abs550'!$C45-'Abs550'!BR45),('Abs550'!$C46-'Abs550'!BR46),('Abs550'!$C47-'Abs550'!BR47))</f>
        <v>6.0449400327877482E-2</v>
      </c>
      <c r="BS17" s="2">
        <f>STDEV(('Abs550'!$C45-'Abs550'!BS45),('Abs550'!$C46-'Abs550'!BS46),('Abs550'!$C47-'Abs550'!BS47))</f>
        <v>5.8096127237536196E-2</v>
      </c>
      <c r="BT17" s="2">
        <f>STDEV(('Abs550'!$C45-'Abs550'!BT45),('Abs550'!$C46-'Abs550'!BT46),('Abs550'!$C47-'Abs550'!BT47))</f>
        <v>6.209720874027528E-2</v>
      </c>
      <c r="BU17" s="2">
        <f>STDEV(('Abs550'!$C45-'Abs550'!BU45),('Abs550'!$C46-'Abs550'!BU46),('Abs550'!$C47-'Abs550'!BU47))</f>
        <v>5.9084882443255576E-2</v>
      </c>
      <c r="BV17" s="2">
        <f>STDEV(('Abs550'!$C45-'Abs550'!BV45),('Abs550'!$C46-'Abs550'!BV46),('Abs550'!$C47-'Abs550'!BV47))</f>
        <v>6.2023087099348173E-2</v>
      </c>
      <c r="BW17" s="2">
        <f>STDEV(('Abs550'!$C45-'Abs550'!BW45),('Abs550'!$C46-'Abs550'!BW46),('Abs550'!$C47-'Abs550'!BW47))</f>
        <v>6.0430897174651901E-2</v>
      </c>
      <c r="BX17" s="2">
        <f>STDEV(('Abs550'!$C45-'Abs550'!BX45),('Abs550'!$C46-'Abs550'!BX46),('Abs550'!$C47-'Abs550'!BX47))</f>
        <v>6.4484907795028634E-2</v>
      </c>
      <c r="BY17" s="2">
        <f>STDEV(('Abs550'!$C45-'Abs550'!BY45),('Abs550'!$C46-'Abs550'!BY46),('Abs550'!$C47-'Abs550'!BY47))</f>
        <v>6.1711938337191623E-2</v>
      </c>
      <c r="BZ17" s="2">
        <f>STDEV(('Abs550'!$C45-'Abs550'!BZ45),('Abs550'!$C46-'Abs550'!BZ46),('Abs550'!$C47-'Abs550'!BZ47))</f>
        <v>6.3380780472737361E-2</v>
      </c>
      <c r="CA17" s="2">
        <f>STDEV(('Abs550'!$C45-'Abs550'!CA45),('Abs550'!$C46-'Abs550'!CA46),('Abs550'!$C47-'Abs550'!CA47))</f>
        <v>6.4244403128469782E-2</v>
      </c>
      <c r="CB17" s="2">
        <f>STDEV(('Abs550'!$C45-'Abs550'!CB45),('Abs550'!$C46-'Abs550'!CB46),('Abs550'!$C47-'Abs550'!CB47))</f>
        <v>6.5337304301090679E-2</v>
      </c>
      <c r="CC17" s="2">
        <f>STDEV(('Abs550'!$C45-'Abs550'!CC45),('Abs550'!$C46-'Abs550'!CC46),('Abs550'!$C47-'Abs550'!CC47))</f>
        <v>6.4181071976089701E-2</v>
      </c>
      <c r="CD17" s="2">
        <f>STDEV(('Abs550'!$C45-'Abs550'!CD45),('Abs550'!$C46-'Abs550'!CD46),('Abs550'!$C47-'Abs550'!CD47))</f>
        <v>6.5940983715238363E-2</v>
      </c>
      <c r="CE17" s="2">
        <f>STDEV(('Abs550'!$C45-'Abs550'!CE45),('Abs550'!$C46-'Abs550'!CE46),('Abs550'!$C47-'Abs550'!CE47))</f>
        <v>6.7153282371998316E-2</v>
      </c>
      <c r="CF17" s="2">
        <f>STDEV(('Abs550'!$C45-'Abs550'!CF45),('Abs550'!$C46-'Abs550'!CF46),('Abs550'!$C47-'Abs550'!CF47))</f>
        <v>6.7615111723144702E-2</v>
      </c>
      <c r="CG17" s="2">
        <f>STDEV(('Abs550'!$C45-'Abs550'!CG45),('Abs550'!$C46-'Abs550'!CG46),('Abs550'!$C47-'Abs550'!CG47))</f>
        <v>6.8626112620002927E-2</v>
      </c>
      <c r="CH17" s="2">
        <f>STDEV(('Abs550'!$C45-'Abs550'!CH45),('Abs550'!$C46-'Abs550'!CH46),('Abs550'!$C47-'Abs550'!CH47))</f>
        <v>7.1337951563899896E-2</v>
      </c>
      <c r="CI17" s="2">
        <f>STDEV(('Abs550'!$C45-'Abs550'!CI45),('Abs550'!$C46-'Abs550'!CI46),('Abs550'!$C47-'Abs550'!CI47))</f>
        <v>7.2089828223774577E-2</v>
      </c>
      <c r="CJ17" s="2">
        <f>STDEV(('Abs550'!$C45-'Abs550'!CJ45),('Abs550'!$C46-'Abs550'!CJ46),('Abs550'!$C47-'Abs550'!CJ47))</f>
        <v>7.2608011495518432E-2</v>
      </c>
      <c r="CK17" s="2">
        <f>STDEV(('Abs550'!$C45-'Abs550'!CK45),('Abs550'!$C46-'Abs550'!CK46),('Abs550'!$C47-'Abs550'!CK47))</f>
        <v>7.2061709666091059E-2</v>
      </c>
      <c r="CL17" s="2">
        <f>STDEV(('Abs550'!$C45-'Abs550'!CL45),('Abs550'!$C46-'Abs550'!CL46),('Abs550'!$C47-'Abs550'!CL47))</f>
        <v>7.3214843668025026E-2</v>
      </c>
      <c r="CM17" s="2">
        <f>STDEV(('Abs550'!$C45-'Abs550'!CM45),('Abs550'!$C46-'Abs550'!CM46),('Abs550'!$C47-'Abs550'!CM47))</f>
        <v>7.3821699610164312E-2</v>
      </c>
      <c r="CN17" s="2">
        <f>STDEV(('Abs550'!$C45-'Abs550'!CN45),('Abs550'!$C46-'Abs550'!CN46),('Abs550'!$C47-'Abs550'!CN47))</f>
        <v>7.6504204677477233E-2</v>
      </c>
      <c r="CO17" s="2">
        <f>STDEV(('Abs550'!$C45-'Abs550'!CO45),('Abs550'!$C46-'Abs550'!CO46),('Abs550'!$C47-'Abs550'!CO47))</f>
        <v>7.6015415103341616E-2</v>
      </c>
      <c r="CP17" s="2">
        <f>STDEV(('Abs550'!$C45-'Abs550'!CP45),('Abs550'!$C46-'Abs550'!CP46),('Abs550'!$C47-'Abs550'!CP47))</f>
        <v>1.0771412782608144E-2</v>
      </c>
      <c r="CQ17" s="2">
        <f>STDEV(('Abs550'!$C45-'Abs550'!CQ45),('Abs550'!$C46-'Abs550'!CQ46),('Abs550'!$C47-'Abs550'!CQ47))</f>
        <v>1.0794906206169682E-2</v>
      </c>
      <c r="CR17" s="2">
        <f>STDEV(('Abs550'!$C45-'Abs550'!CR45),('Abs550'!$C46-'Abs550'!CR46),('Abs550'!$C47-'Abs550'!CR47))</f>
        <v>1.0727690027836053E-2</v>
      </c>
      <c r="CS17" s="2">
        <f>STDEV(('Abs550'!$C45-'Abs550'!CS45),('Abs550'!$C46-'Abs550'!CS46),('Abs550'!$C47-'Abs550'!CS47))</f>
        <v>1.0599213807322433E-2</v>
      </c>
      <c r="CT17" s="2">
        <f>STDEV(('Abs550'!$C45-'Abs550'!CT45),('Abs550'!$C46-'Abs550'!CT46),('Abs550'!$C47-'Abs550'!CT47))</f>
        <v>1.0727690027836105E-2</v>
      </c>
      <c r="CU17" s="2">
        <f>STDEV(('Abs550'!$C45-'Abs550'!CU45),('Abs550'!$C46-'Abs550'!CU46),('Abs550'!$C47-'Abs550'!CU47))</f>
        <v>1.0628421017880993E-2</v>
      </c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</row>
    <row r="18" spans="1:291" x14ac:dyDescent="0.25">
      <c r="A18" s="61">
        <v>16</v>
      </c>
      <c r="B18" s="13" t="s">
        <v>16</v>
      </c>
      <c r="C18" s="2">
        <f>STDEV(('Abs550'!$C48-'Abs550'!C48),('Abs550'!$C49-'Abs550'!C49),('Abs550'!$C50-'Abs550'!C50))</f>
        <v>0</v>
      </c>
      <c r="D18" s="2">
        <f>STDEV(('Abs550'!$C48-'Abs550'!D48),('Abs550'!$C49-'Abs550'!D49),('Abs550'!$C50-'Abs550'!D50))</f>
        <v>1.5499999999999958E-2</v>
      </c>
      <c r="E18" s="2">
        <f>STDEV(('Abs550'!$C48-'Abs550'!E48),('Abs550'!$C49-'Abs550'!E49),('Abs550'!$C50-'Abs550'!E50))</f>
        <v>3.5537351242507211E-2</v>
      </c>
      <c r="F18" s="2">
        <f>STDEV(('Abs550'!$C48-'Abs550'!F48),('Abs550'!$C49-'Abs550'!F49),('Abs550'!$C50-'Abs550'!F50))</f>
        <v>2.1564090521049135E-2</v>
      </c>
      <c r="G18" s="2">
        <f>STDEV(('Abs550'!$C48-'Abs550'!G48),('Abs550'!$C49-'Abs550'!G49),('Abs550'!$C50-'Abs550'!G50))</f>
        <v>1.8070971196922535E-2</v>
      </c>
      <c r="H18" s="2">
        <f>STDEV(('Abs550'!$C48-'Abs550'!H48),('Abs550'!$C49-'Abs550'!H49),('Abs550'!$C50-'Abs550'!H50))</f>
        <v>1.8319115699181598E-2</v>
      </c>
      <c r="I18" s="2">
        <f>STDEV(('Abs550'!$C48-'Abs550'!I48),('Abs550'!$C49-'Abs550'!I49),('Abs550'!$C50-'Abs550'!I50))</f>
        <v>1.227694315916358E-2</v>
      </c>
      <c r="J18" s="2">
        <f>STDEV(('Abs550'!$C48-'Abs550'!J48),('Abs550'!$C49-'Abs550'!J49),('Abs550'!$C50-'Abs550'!J50))</f>
        <v>1.0265151403332201E-2</v>
      </c>
      <c r="K18" s="2">
        <f>STDEV(('Abs550'!$C48-'Abs550'!K48),('Abs550'!$C49-'Abs550'!K49),('Abs550'!$C50-'Abs550'!K50))</f>
        <v>1.0949429208867481E-2</v>
      </c>
      <c r="L18" s="2">
        <f>STDEV(('Abs550'!$C48-'Abs550'!L48),('Abs550'!$C49-'Abs550'!L49),('Abs550'!$C50-'Abs550'!L50))</f>
        <v>1.0900152904126336E-2</v>
      </c>
      <c r="M18" s="2">
        <f>STDEV(('Abs550'!$C48-'Abs550'!M48),('Abs550'!$C49-'Abs550'!M49),('Abs550'!$C50-'Abs550'!M50))</f>
        <v>1.1054561652699461E-2</v>
      </c>
      <c r="N18" s="2">
        <f>STDEV(('Abs550'!$C48-'Abs550'!N48),('Abs550'!$C49-'Abs550'!N49),('Abs550'!$C50-'Abs550'!N50))</f>
        <v>1.0774197572596027E-2</v>
      </c>
      <c r="O18" s="2">
        <f>STDEV(('Abs550'!$C48-'Abs550'!O48),('Abs550'!$C49-'Abs550'!O49),('Abs550'!$C50-'Abs550'!O50))</f>
        <v>1.1358256908522511E-2</v>
      </c>
      <c r="P18" s="2">
        <f>STDEV(('Abs550'!$C48-'Abs550'!P48),('Abs550'!$C49-'Abs550'!P49),('Abs550'!$C50-'Abs550'!P50))</f>
        <v>1.1652896635601002E-2</v>
      </c>
      <c r="Q18" s="2">
        <f>STDEV(('Abs550'!$C48-'Abs550'!Q48),('Abs550'!$C49-'Abs550'!Q49),('Abs550'!$C50-'Abs550'!Q50))</f>
        <v>1.1809036088239131E-2</v>
      </c>
      <c r="R18" s="2">
        <f>STDEV(('Abs550'!$C48-'Abs550'!R48),('Abs550'!$C49-'Abs550'!R49),('Abs550'!$C50-'Abs550'!R50))</f>
        <v>1.1850316451470848E-2</v>
      </c>
      <c r="S18" s="2">
        <f>STDEV(('Abs550'!$C48-'Abs550'!S48),('Abs550'!$C49-'Abs550'!S49),('Abs550'!$C50-'Abs550'!S50))</f>
        <v>1.2362173487430628E-2</v>
      </c>
      <c r="T18" s="2">
        <f>STDEV(('Abs550'!$C48-'Abs550'!T48),('Abs550'!$C49-'Abs550'!T49),('Abs550'!$C50-'Abs550'!T50))</f>
        <v>1.1709967264400633E-2</v>
      </c>
      <c r="U18" s="2">
        <f>STDEV(('Abs550'!$C48-'Abs550'!U48),('Abs550'!$C49-'Abs550'!U49),('Abs550'!$C50-'Abs550'!U50))</f>
        <v>1.2401209618420259E-2</v>
      </c>
      <c r="V18" s="2">
        <f>STDEV(('Abs550'!$C48-'Abs550'!V48),('Abs550'!$C49-'Abs550'!V49),('Abs550'!$C50-'Abs550'!V50))</f>
        <v>1.19517083855545E-2</v>
      </c>
      <c r="W18" s="2">
        <f>STDEV(('Abs550'!$C48-'Abs550'!W48),('Abs550'!$C49-'Abs550'!W49),('Abs550'!$C50-'Abs550'!W50))</f>
        <v>1.2352732491234454E-2</v>
      </c>
      <c r="X18" s="2">
        <f>STDEV(('Abs550'!$C48-'Abs550'!X48),('Abs550'!$C49-'Abs550'!X49),('Abs550'!$C50-'Abs550'!X50))</f>
        <v>1.2054183229623375E-2</v>
      </c>
      <c r="Y18" s="2">
        <f>STDEV(('Abs550'!$C48-'Abs550'!Y48),('Abs550'!$C49-'Abs550'!Y49),('Abs550'!$C50-'Abs550'!Y50))</f>
        <v>1.2602116224401947E-2</v>
      </c>
      <c r="Z18" s="2">
        <f>STDEV(('Abs550'!$C48-'Abs550'!Z48),('Abs550'!$C49-'Abs550'!Z49),('Abs550'!$C50-'Abs550'!Z50))</f>
        <v>1.2023449310964539E-2</v>
      </c>
      <c r="AA18" s="2">
        <f>STDEV(('Abs550'!$C48-'Abs550'!AA48),('Abs550'!$C49-'Abs550'!AA49),('Abs550'!$C50-'Abs550'!AA50))</f>
        <v>1.2601190419956308E-2</v>
      </c>
      <c r="AB18" s="2">
        <f>STDEV(('Abs550'!$C48-'Abs550'!AB48),('Abs550'!$C49-'Abs550'!AB49),('Abs550'!$C50-'Abs550'!AB50))</f>
        <v>1.2050864422660039E-2</v>
      </c>
      <c r="AC18" s="2">
        <f>STDEV(('Abs550'!$C48-'Abs550'!AC48),('Abs550'!$C49-'Abs550'!AC49),('Abs550'!$C50-'Abs550'!AC50))</f>
        <v>1.2506531626847317E-2</v>
      </c>
      <c r="AD18" s="2">
        <f>STDEV(('Abs550'!$C48-'Abs550'!AD48),('Abs550'!$C49-'Abs550'!AD49),('Abs550'!$C50-'Abs550'!AD50))</f>
        <v>1.3021648641141166E-2</v>
      </c>
      <c r="AE18" s="2">
        <f>STDEV(('Abs550'!$C48-'Abs550'!AE48),('Abs550'!$C49-'Abs550'!AE49),('Abs550'!$C50-'Abs550'!AE50))</f>
        <v>1.2777454102180695E-2</v>
      </c>
      <c r="AF18" s="2">
        <f>STDEV(('Abs550'!$C48-'Abs550'!AF48),('Abs550'!$C49-'Abs550'!AF49),('Abs550'!$C50-'Abs550'!AF50))</f>
        <v>1.2701181047445876E-2</v>
      </c>
      <c r="AG18" s="2">
        <f>STDEV(('Abs550'!$C48-'Abs550'!AG48),('Abs550'!$C49-'Abs550'!AG49),('Abs550'!$C50-'Abs550'!AG50))</f>
        <v>1.2650823425110785E-2</v>
      </c>
      <c r="AH18" s="2">
        <f>STDEV(('Abs550'!$C48-'Abs550'!AH48),('Abs550'!$C49-'Abs550'!AH49),('Abs550'!$C50-'Abs550'!AH50))</f>
        <v>1.2877240905307868E-2</v>
      </c>
      <c r="AI18" s="2">
        <f>STDEV(('Abs550'!$C48-'Abs550'!AI48),('Abs550'!$C49-'Abs550'!AI49),('Abs550'!$C50-'Abs550'!AI50))</f>
        <v>1.2708396174707948E-2</v>
      </c>
      <c r="AJ18" s="2">
        <f>STDEV(('Abs550'!$C48-'Abs550'!AJ48),('Abs550'!$C49-'Abs550'!AJ49),('Abs550'!$C50-'Abs550'!AJ50))</f>
        <v>1.3266624790553658E-2</v>
      </c>
      <c r="AK18" s="2">
        <f>STDEV(('Abs550'!$C48-'Abs550'!AK48),('Abs550'!$C49-'Abs550'!AK49),('Abs550'!$C50-'Abs550'!AK50))</f>
        <v>1.2500533321956109E-2</v>
      </c>
      <c r="AL18" s="2">
        <f>STDEV(('Abs550'!$C48-'Abs550'!AL48),('Abs550'!$C49-'Abs550'!AL49),('Abs550'!$C50-'Abs550'!AL50))</f>
        <v>1.2870249932823033E-2</v>
      </c>
      <c r="AM18" s="2">
        <f>STDEV(('Abs550'!$C48-'Abs550'!AM48),('Abs550'!$C49-'Abs550'!AM49),('Abs550'!$C50-'Abs550'!AM50))</f>
        <v>1.1902240685405888E-2</v>
      </c>
      <c r="AN18" s="2">
        <f>STDEV(('Abs550'!$C48-'Abs550'!AN48),('Abs550'!$C49-'Abs550'!AN49),('Abs550'!$C50-'Abs550'!AN50))</f>
        <v>1.2857293649909294E-2</v>
      </c>
      <c r="AO18" s="2">
        <f>STDEV(('Abs550'!$C48-'Abs550'!AO48),('Abs550'!$C49-'Abs550'!AO49),('Abs550'!$C50-'Abs550'!AO50))</f>
        <v>1.2586103447850787E-2</v>
      </c>
      <c r="AP18" s="2">
        <f>STDEV(('Abs550'!$C48-'Abs550'!AP48),('Abs550'!$C49-'Abs550'!AP49),('Abs550'!$C50-'Abs550'!AP50))</f>
        <v>1.2462075803546231E-2</v>
      </c>
      <c r="AQ18" s="2">
        <f>STDEV(('Abs550'!$C48-'Abs550'!AQ48),('Abs550'!$C49-'Abs550'!AQ49),('Abs550'!$C50-'Abs550'!AQ50))</f>
        <v>1.2506531626847317E-2</v>
      </c>
      <c r="AR18" s="2">
        <f>STDEV(('Abs550'!$C48-'Abs550'!AR48),('Abs550'!$C49-'Abs550'!AR49),('Abs550'!$C50-'Abs550'!AR50))</f>
        <v>1.2313542680046748E-2</v>
      </c>
      <c r="AS18" s="2">
        <f>STDEV(('Abs550'!$C48-'Abs550'!AS48),('Abs550'!$C49-'Abs550'!AS49),('Abs550'!$C50-'Abs550'!AS50))</f>
        <v>1.242631616100816E-2</v>
      </c>
      <c r="AT18" s="2">
        <f>STDEV(('Abs550'!$C48-'Abs550'!AT48),('Abs550'!$C49-'Abs550'!AT49),('Abs550'!$C50-'Abs550'!AT50))</f>
        <v>1.2230699080592237E-2</v>
      </c>
      <c r="AU18" s="2">
        <f>STDEV(('Abs550'!$C48-'Abs550'!AU48),('Abs550'!$C49-'Abs550'!AU49),('Abs550'!$C50-'Abs550'!AU50))</f>
        <v>1.2516122935371491E-2</v>
      </c>
      <c r="AV18" s="2">
        <f>STDEV(('Abs550'!$C48-'Abs550'!AV48),('Abs550'!$C49-'Abs550'!AV49),('Abs550'!$C50-'Abs550'!AV50))</f>
        <v>1.2211060560000502E-2</v>
      </c>
      <c r="AW18" s="2">
        <f>STDEV(('Abs550'!$C48-'Abs550'!AW48),('Abs550'!$C49-'Abs550'!AW49),('Abs550'!$C50-'Abs550'!AW50))</f>
        <v>1.2307044053440816E-2</v>
      </c>
      <c r="AX18" s="2">
        <f>STDEV(('Abs550'!$C48-'Abs550'!AX48),('Abs550'!$C49-'Abs550'!AX49),('Abs550'!$C50-'Abs550'!AX50))</f>
        <v>1.2155794228816691E-2</v>
      </c>
      <c r="AY18" s="2">
        <f>STDEV(('Abs550'!$C48-'Abs550'!AY48),('Abs550'!$C49-'Abs550'!AY49),('Abs550'!$C50-'Abs550'!AY50))</f>
        <v>1.2351653060758118E-2</v>
      </c>
      <c r="AZ18" s="2">
        <f>STDEV(('Abs550'!$C48-'Abs550'!AZ48),('Abs550'!$C49-'Abs550'!AZ49),('Abs550'!$C50-'Abs550'!AZ50))</f>
        <v>1.1997638656557954E-2</v>
      </c>
      <c r="BA18" s="2">
        <f>STDEV(('Abs550'!$C48-'Abs550'!BA48),('Abs550'!$C49-'Abs550'!BA49),('Abs550'!$C50-'Abs550'!BA50))</f>
        <v>1.2050034578097005E-2</v>
      </c>
      <c r="BB18" s="2">
        <f>STDEV(('Abs550'!$C48-'Abs550'!BB48),('Abs550'!$C49-'Abs550'!BB49),('Abs550'!$C50-'Abs550'!BB50))</f>
        <v>1.2306637775336233E-2</v>
      </c>
      <c r="BC18" s="2">
        <f>STDEV(('Abs550'!$C48-'Abs550'!BC48),('Abs550'!$C49-'Abs550'!BC49),('Abs550'!$C50-'Abs550'!BC50))</f>
        <v>1.2168127766149181E-2</v>
      </c>
      <c r="BD18" s="2">
        <f>STDEV(('Abs550'!$C48-'Abs550'!BD48),('Abs550'!$C49-'Abs550'!BD49),('Abs550'!$C50-'Abs550'!BD50))</f>
        <v>1.23575887615668E-2</v>
      </c>
      <c r="BE18" s="2">
        <f>STDEV(('Abs550'!$C48-'Abs550'!BE48),('Abs550'!$C49-'Abs550'!BE49),('Abs550'!$C50-'Abs550'!BE50))</f>
        <v>1.2303387067524874E-2</v>
      </c>
      <c r="BF18" s="2">
        <f>STDEV(('Abs550'!$C48-'Abs550'!BF48),('Abs550'!$C49-'Abs550'!BF49),('Abs550'!$C50-'Abs550'!BF50))</f>
        <v>1.1857908753232926E-2</v>
      </c>
      <c r="BG18" s="2">
        <f>STDEV(('Abs550'!$C48-'Abs550'!BG48),('Abs550'!$C49-'Abs550'!BG49),('Abs550'!$C50-'Abs550'!BG50))</f>
        <v>1.1898039054118709E-2</v>
      </c>
      <c r="BH18" s="2">
        <f>STDEV(('Abs550'!$C48-'Abs550'!BH48),('Abs550'!$C49-'Abs550'!BH49),('Abs550'!$C50-'Abs550'!BH50))</f>
        <v>1.2100137740262848E-2</v>
      </c>
      <c r="BI18" s="2">
        <f>STDEV(('Abs550'!$C48-'Abs550'!BI48),('Abs550'!$C49-'Abs550'!BI49),('Abs550'!$C50-'Abs550'!BI50))</f>
        <v>1.1980400661079764E-2</v>
      </c>
      <c r="BJ18" s="2">
        <f>STDEV(('Abs550'!$C48-'Abs550'!BJ48),('Abs550'!$C49-'Abs550'!BJ49),('Abs550'!$C50-'Abs550'!BJ50))</f>
        <v>1.147054198080162E-2</v>
      </c>
      <c r="BK18" s="2">
        <f>STDEV(('Abs550'!$C48-'Abs550'!BK48),('Abs550'!$C49-'Abs550'!BK49),('Abs550'!$C50-'Abs550'!BK50))</f>
        <v>1.1803812943282286E-2</v>
      </c>
      <c r="BL18" s="2">
        <f>STDEV(('Abs550'!$C48-'Abs550'!BL48),('Abs550'!$C49-'Abs550'!BL49),('Abs550'!$C50-'Abs550'!BL50))</f>
        <v>1.160057469840749E-2</v>
      </c>
      <c r="BM18" s="2">
        <f>STDEV(('Abs550'!$C48-'Abs550'!BM48),('Abs550'!$C49-'Abs550'!BM49),('Abs550'!$C50-'Abs550'!BM50))</f>
        <v>1.204491593993084E-2</v>
      </c>
      <c r="BN18" s="2">
        <f>STDEV(('Abs550'!$C48-'Abs550'!BN48),('Abs550'!$C49-'Abs550'!BN49),('Abs550'!$C50-'Abs550'!BN50))</f>
        <v>1.2162373671834511E-2</v>
      </c>
      <c r="BO18" s="2">
        <f>STDEV(('Abs550'!$C48-'Abs550'!BO48),('Abs550'!$C49-'Abs550'!BO49),('Abs550'!$C50-'Abs550'!BO50))</f>
        <v>1.2304877081872839E-2</v>
      </c>
      <c r="BP18" s="2">
        <f>STDEV(('Abs550'!$C48-'Abs550'!BP48),('Abs550'!$C49-'Abs550'!BP49),('Abs550'!$C50-'Abs550'!BP50))</f>
        <v>1.1840748850192463E-2</v>
      </c>
      <c r="BQ18" s="2">
        <f>STDEV(('Abs550'!$C48-'Abs550'!BQ48),('Abs550'!$C49-'Abs550'!BQ49),('Abs550'!$C50-'Abs550'!BQ50))</f>
        <v>1.2102203656084018E-2</v>
      </c>
      <c r="BR18" s="2">
        <f>STDEV(('Abs550'!$C48-'Abs550'!BR48),('Abs550'!$C49-'Abs550'!BR49),('Abs550'!$C50-'Abs550'!BR50))</f>
        <v>1.1389907813498723E-2</v>
      </c>
      <c r="BS18" s="2">
        <f>STDEV(('Abs550'!$C48-'Abs550'!BS48),('Abs550'!$C49-'Abs550'!BS49),('Abs550'!$C50-'Abs550'!BS50))</f>
        <v>1.1384638773364715E-2</v>
      </c>
      <c r="BT18" s="2">
        <f>STDEV(('Abs550'!$C48-'Abs550'!BT48),('Abs550'!$C49-'Abs550'!BT49),('Abs550'!$C50-'Abs550'!BT50))</f>
        <v>1.1576268828944792E-2</v>
      </c>
      <c r="BU18" s="2">
        <f>STDEV(('Abs550'!$C48-'Abs550'!BU48),('Abs550'!$C49-'Abs550'!BU49),('Abs550'!$C50-'Abs550'!BU50))</f>
        <v>1.1511733144926482E-2</v>
      </c>
      <c r="BV18" s="2">
        <f>STDEV(('Abs550'!$C48-'Abs550'!BV48),('Abs550'!$C49-'Abs550'!BV49),('Abs550'!$C50-'Abs550'!BV50))</f>
        <v>1.1552921708381774E-2</v>
      </c>
      <c r="BW18" s="2">
        <f>STDEV(('Abs550'!$C48-'Abs550'!BW48),('Abs550'!$C49-'Abs550'!BW49),('Abs550'!$C50-'Abs550'!BW50))</f>
        <v>1.1147645491313392E-2</v>
      </c>
      <c r="BX18" s="2">
        <f>STDEV(('Abs550'!$C48-'Abs550'!BX48),('Abs550'!$C49-'Abs550'!BX49),('Abs550'!$C50-'Abs550'!BX50))</f>
        <v>1.1658044432922642E-2</v>
      </c>
      <c r="BY18" s="2">
        <f>STDEV(('Abs550'!$C48-'Abs550'!BY48),('Abs550'!$C49-'Abs550'!BY49),('Abs550'!$C50-'Abs550'!BY50))</f>
        <v>1.1811435137188065E-2</v>
      </c>
      <c r="BZ18" s="2">
        <f>STDEV(('Abs550'!$C48-'Abs550'!BZ48),('Abs550'!$C49-'Abs550'!BZ49),('Abs550'!$C50-'Abs550'!BZ50))</f>
        <v>1.1096095409347079E-2</v>
      </c>
      <c r="CA18" s="2">
        <f>STDEV(('Abs550'!$C48-'Abs550'!CA48),('Abs550'!$C49-'Abs550'!CA49),('Abs550'!$C50-'Abs550'!CA50))</f>
        <v>1.1650321883965316E-2</v>
      </c>
      <c r="CB18" s="2">
        <f>STDEV(('Abs550'!$C48-'Abs550'!CB48),('Abs550'!$C49-'Abs550'!CB49),('Abs550'!$C50-'Abs550'!CB50))</f>
        <v>1.0792126759818867E-2</v>
      </c>
      <c r="CC18" s="2">
        <f>STDEV(('Abs550'!$C48-'Abs550'!CC48),('Abs550'!$C49-'Abs550'!CC49),('Abs550'!$C50-'Abs550'!CC50))</f>
        <v>1.1064507821558704E-2</v>
      </c>
      <c r="CD18" s="2">
        <f>STDEV(('Abs550'!$C48-'Abs550'!CD48),('Abs550'!$C49-'Abs550'!CD49),('Abs550'!$C50-'Abs550'!CD50))</f>
        <v>1.0609901036296188E-2</v>
      </c>
      <c r="CE18" s="2">
        <f>STDEV(('Abs550'!$C48-'Abs550'!CE48),('Abs550'!$C49-'Abs550'!CE49),('Abs550'!$C50-'Abs550'!CE50))</f>
        <v>1.0921996154549791E-2</v>
      </c>
      <c r="CF18" s="2">
        <f>STDEV(('Abs550'!$C48-'Abs550'!CF48),('Abs550'!$C49-'Abs550'!CF49),('Abs550'!$C50-'Abs550'!CF50))</f>
        <v>1.1201041618230573E-2</v>
      </c>
      <c r="CG18" s="2">
        <f>STDEV(('Abs550'!$C48-'Abs550'!CG48),('Abs550'!$C49-'Abs550'!CG49),('Abs550'!$C50-'Abs550'!CG50))</f>
        <v>1.0927488274987905E-2</v>
      </c>
      <c r="CH18" s="2">
        <f>STDEV(('Abs550'!$C48-'Abs550'!CH48),('Abs550'!$C49-'Abs550'!CH49),('Abs550'!$C50-'Abs550'!CH50))</f>
        <v>1.0797376224496939E-2</v>
      </c>
      <c r="CI18" s="2">
        <f>STDEV(('Abs550'!$C48-'Abs550'!CI48),('Abs550'!$C49-'Abs550'!CI49),('Abs550'!$C50-'Abs550'!CI50))</f>
        <v>1.0759337030381306E-2</v>
      </c>
      <c r="CJ18" s="2">
        <f>STDEV(('Abs550'!$C48-'Abs550'!CJ48),('Abs550'!$C49-'Abs550'!CJ49),('Abs550'!$C50-'Abs550'!CJ50))</f>
        <v>1.0902446208687942E-2</v>
      </c>
      <c r="CK18" s="2">
        <f>STDEV(('Abs550'!$C48-'Abs550'!CK48),('Abs550'!$C49-'Abs550'!CK49),('Abs550'!$C50-'Abs550'!CK50))</f>
        <v>1.0457692543450255E-2</v>
      </c>
      <c r="CL18" s="2">
        <f>STDEV(('Abs550'!$C48-'Abs550'!CL48),('Abs550'!$C49-'Abs550'!CL49),('Abs550'!$C50-'Abs550'!CL50))</f>
        <v>1.0728932845348654E-2</v>
      </c>
      <c r="CM18" s="2">
        <f>STDEV(('Abs550'!$C48-'Abs550'!CM48),('Abs550'!$C49-'Abs550'!CM49),('Abs550'!$C50-'Abs550'!CM50))</f>
        <v>1.0636885509082754E-2</v>
      </c>
      <c r="CN18" s="2">
        <f>STDEV(('Abs550'!$C48-'Abs550'!CN48),('Abs550'!$C49-'Abs550'!CN49),('Abs550'!$C50-'Abs550'!CN50))</f>
        <v>1.016480857337378E-2</v>
      </c>
      <c r="CO18" s="2">
        <f>STDEV(('Abs550'!$C48-'Abs550'!CO48),('Abs550'!$C49-'Abs550'!CO49),('Abs550'!$C50-'Abs550'!CO50))</f>
        <v>1.0089763789768978E-2</v>
      </c>
      <c r="CP18" s="2">
        <f>STDEV(('Abs550'!$C48-'Abs550'!CP48),('Abs550'!$C49-'Abs550'!CP49),('Abs550'!$C50-'Abs550'!CP50))</f>
        <v>1.0507774899251168E-2</v>
      </c>
      <c r="CQ18" s="2">
        <f>STDEV(('Abs550'!$C48-'Abs550'!CQ48),('Abs550'!$C49-'Abs550'!CQ49),('Abs550'!$C50-'Abs550'!CQ50))</f>
        <v>1.0095543571299074E-2</v>
      </c>
      <c r="CR18" s="2">
        <f>STDEV(('Abs550'!$C48-'Abs550'!CR48),('Abs550'!$C49-'Abs550'!CR49),('Abs550'!$C50-'Abs550'!CR50))</f>
        <v>1.0240279944090059E-2</v>
      </c>
      <c r="CS18" s="2">
        <f>STDEV(('Abs550'!$C48-'Abs550'!CS48),('Abs550'!$C49-'Abs550'!CS49),('Abs550'!$C50-'Abs550'!CS50))</f>
        <v>1.0318430113151903E-2</v>
      </c>
      <c r="CT18" s="2">
        <f>STDEV(('Abs550'!$C48-'Abs550'!CT48),('Abs550'!$C49-'Abs550'!CT49),('Abs550'!$C50-'Abs550'!CT50))</f>
        <v>1.0060483752451168E-2</v>
      </c>
      <c r="CU18" s="2">
        <f>STDEV(('Abs550'!$C48-'Abs550'!CU48),('Abs550'!$C49-'Abs550'!CU49),('Abs550'!$C50-'Abs550'!CU50))</f>
        <v>1.0179554672643261E-2</v>
      </c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</row>
    <row r="19" spans="1:291" x14ac:dyDescent="0.25">
      <c r="A19" s="61">
        <v>17</v>
      </c>
      <c r="B19" s="13" t="s">
        <v>17</v>
      </c>
      <c r="C19" s="2">
        <f>STDEV(('Abs550'!$C51-'Abs550'!C51),('Abs550'!$C52-'Abs550'!C52),('Abs550'!$C53-'Abs550'!C53))</f>
        <v>0</v>
      </c>
      <c r="D19" s="2">
        <f>STDEV(('Abs550'!$C51-'Abs550'!D51),('Abs550'!$C52-'Abs550'!D52),('Abs550'!$C53-'Abs550'!D53))</f>
        <v>3.3888641164850512E-2</v>
      </c>
      <c r="E19" s="2">
        <f>STDEV(('Abs550'!$C51-'Abs550'!E51),('Abs550'!$C52-'Abs550'!E52),('Abs550'!$C53-'Abs550'!E53))</f>
        <v>3.0596459490165401E-2</v>
      </c>
      <c r="F19" s="2">
        <f>STDEV(('Abs550'!$C51-'Abs550'!F51),('Abs550'!$C52-'Abs550'!F52),('Abs550'!$C53-'Abs550'!F53))</f>
        <v>2.6100255426591785E-2</v>
      </c>
      <c r="G19" s="2">
        <f>STDEV(('Abs550'!$C51-'Abs550'!G51),('Abs550'!$C52-'Abs550'!G52),('Abs550'!$C53-'Abs550'!G53))</f>
        <v>2.3576329937743369E-2</v>
      </c>
      <c r="H19" s="2">
        <f>STDEV(('Abs550'!$C51-'Abs550'!H51),('Abs550'!$C52-'Abs550'!H52),('Abs550'!$C53-'Abs550'!H53))</f>
        <v>2.1680944013887694E-2</v>
      </c>
      <c r="I19" s="2">
        <f>STDEV(('Abs550'!$C51-'Abs550'!I51),('Abs550'!$C52-'Abs550'!I52),('Abs550'!$C53-'Abs550'!I53))</f>
        <v>2.541003738682808E-2</v>
      </c>
      <c r="J19" s="2">
        <f>STDEV(('Abs550'!$C51-'Abs550'!J51),('Abs550'!$C52-'Abs550'!J52),('Abs550'!$C53-'Abs550'!J53))</f>
        <v>2.465792637942886E-2</v>
      </c>
      <c r="K19" s="2">
        <f>STDEV(('Abs550'!$C51-'Abs550'!K51),('Abs550'!$C52-'Abs550'!K52),('Abs550'!$C53-'Abs550'!K53))</f>
        <v>2.7828282974939972E-2</v>
      </c>
      <c r="L19" s="2">
        <f>STDEV(('Abs550'!$C51-'Abs550'!L51),('Abs550'!$C52-'Abs550'!L52),('Abs550'!$C53-'Abs550'!L53))</f>
        <v>2.8793459905564207E-2</v>
      </c>
      <c r="M19" s="2">
        <f>STDEV(('Abs550'!$C51-'Abs550'!M51),('Abs550'!$C52-'Abs550'!M52),('Abs550'!$C53-'Abs550'!M53))</f>
        <v>3.0227636361449078E-2</v>
      </c>
      <c r="N19" s="2">
        <f>STDEV(('Abs550'!$C51-'Abs550'!N51),('Abs550'!$C52-'Abs550'!N52),('Abs550'!$C53-'Abs550'!N53))</f>
        <v>3.0127949371527671E-2</v>
      </c>
      <c r="O19" s="2">
        <f>STDEV(('Abs550'!$C51-'Abs550'!O51),('Abs550'!$C52-'Abs550'!O52),('Abs550'!$C53-'Abs550'!O53))</f>
        <v>3.1244252804849298E-2</v>
      </c>
      <c r="P19" s="2">
        <f>STDEV(('Abs550'!$C51-'Abs550'!P51),('Abs550'!$C52-'Abs550'!P52),('Abs550'!$C53-'Abs550'!P53))</f>
        <v>3.155080558929254E-2</v>
      </c>
      <c r="Q19" s="2">
        <f>STDEV(('Abs550'!$C51-'Abs550'!Q51),('Abs550'!$C52-'Abs550'!Q52),('Abs550'!$C53-'Abs550'!Q53))</f>
        <v>3.1732843133468774E-2</v>
      </c>
      <c r="R19" s="2">
        <f>STDEV(('Abs550'!$C51-'Abs550'!R51),('Abs550'!$C52-'Abs550'!R52),('Abs550'!$C53-'Abs550'!R53))</f>
        <v>3.2255852182200985E-2</v>
      </c>
      <c r="S19" s="2">
        <f>STDEV(('Abs550'!$C51-'Abs550'!S51),('Abs550'!$C52-'Abs550'!S52),('Abs550'!$C53-'Abs550'!S53))</f>
        <v>3.2317023377780384E-2</v>
      </c>
      <c r="T19" s="2">
        <f>STDEV(('Abs550'!$C51-'Abs550'!T51),('Abs550'!$C52-'Abs550'!T52),('Abs550'!$C53-'Abs550'!T53))</f>
        <v>3.2866244081123736E-2</v>
      </c>
      <c r="U19" s="2">
        <f>STDEV(('Abs550'!$C51-'Abs550'!U51),('Abs550'!$C52-'Abs550'!U52),('Abs550'!$C53-'Abs550'!U53))</f>
        <v>3.240714941696253E-2</v>
      </c>
      <c r="V19" s="2">
        <f>STDEV(('Abs550'!$C51-'Abs550'!V51),('Abs550'!$C52-'Abs550'!V52),('Abs550'!$C53-'Abs550'!V53))</f>
        <v>3.2653687897898083E-2</v>
      </c>
      <c r="W19" s="2">
        <f>STDEV(('Abs550'!$C51-'Abs550'!W51),('Abs550'!$C52-'Abs550'!W52),('Abs550'!$C53-'Abs550'!W53))</f>
        <v>3.1848757170937415E-2</v>
      </c>
      <c r="X19" s="2">
        <f>STDEV(('Abs550'!$C51-'Abs550'!X51),('Abs550'!$C52-'Abs550'!X52),('Abs550'!$C53-'Abs550'!X53))</f>
        <v>3.0180622922663446E-2</v>
      </c>
      <c r="Y19" s="2">
        <f>STDEV(('Abs550'!$C51-'Abs550'!Y51),('Abs550'!$C52-'Abs550'!Y52),('Abs550'!$C53-'Abs550'!Y53))</f>
        <v>3.0237283828633402E-2</v>
      </c>
      <c r="Z19" s="2">
        <f>STDEV(('Abs550'!$C51-'Abs550'!Z51),('Abs550'!$C52-'Abs550'!Z52),('Abs550'!$C53-'Abs550'!Z53))</f>
        <v>3.0486117058971748E-2</v>
      </c>
      <c r="AA19" s="2">
        <f>STDEV(('Abs550'!$C51-'Abs550'!AA51),('Abs550'!$C52-'Abs550'!AA52),('Abs550'!$C53-'Abs550'!AA53))</f>
        <v>3.0391171963801082E-2</v>
      </c>
      <c r="AB19" s="2">
        <f>STDEV(('Abs550'!$C51-'Abs550'!AB51),('Abs550'!$C52-'Abs550'!AB52),('Abs550'!$C53-'Abs550'!AB53))</f>
        <v>3.0964711097204431E-2</v>
      </c>
      <c r="AC19" s="2">
        <f>STDEV(('Abs550'!$C51-'Abs550'!AC51),('Abs550'!$C52-'Abs550'!AC52),('Abs550'!$C53-'Abs550'!AC53))</f>
        <v>3.1047114734437557E-2</v>
      </c>
      <c r="AD19" s="2">
        <f>STDEV(('Abs550'!$C51-'Abs550'!AD51),('Abs550'!$C52-'Abs550'!AD52),('Abs550'!$C53-'Abs550'!AD53))</f>
        <v>3.1567757812890826E-2</v>
      </c>
      <c r="AE19" s="2">
        <f>STDEV(('Abs550'!$C51-'Abs550'!AE51),('Abs550'!$C52-'Abs550'!AE52),('Abs550'!$C53-'Abs550'!AE53))</f>
        <v>3.1379026966006057E-2</v>
      </c>
      <c r="AF19" s="2">
        <f>STDEV(('Abs550'!$C51-'Abs550'!AF51),('Abs550'!$C52-'Abs550'!AF52),('Abs550'!$C53-'Abs550'!AF53))</f>
        <v>3.1841848773796706E-2</v>
      </c>
      <c r="AG19" s="2">
        <f>STDEV(('Abs550'!$C51-'Abs550'!AG51),('Abs550'!$C52-'Abs550'!AG52),('Abs550'!$C53-'Abs550'!AG53))</f>
        <v>3.1802043959468944E-2</v>
      </c>
      <c r="AH19" s="2">
        <f>STDEV(('Abs550'!$C51-'Abs550'!AH51),('Abs550'!$C52-'Abs550'!AH52),('Abs550'!$C53-'Abs550'!AH53))</f>
        <v>3.1963312302283831E-2</v>
      </c>
      <c r="AI19" s="2">
        <f>STDEV(('Abs550'!$C51-'Abs550'!AI51),('Abs550'!$C52-'Abs550'!AI52),('Abs550'!$C53-'Abs550'!AI53))</f>
        <v>3.193843035174606E-2</v>
      </c>
      <c r="AJ19" s="2">
        <f>STDEV(('Abs550'!$C51-'Abs550'!AJ51),('Abs550'!$C52-'Abs550'!AJ52),('Abs550'!$C53-'Abs550'!AJ53))</f>
        <v>3.2146591317483965E-2</v>
      </c>
      <c r="AK19" s="2">
        <f>STDEV(('Abs550'!$C51-'Abs550'!AK51),('Abs550'!$C52-'Abs550'!AK52),('Abs550'!$C53-'Abs550'!AK53))</f>
        <v>3.2359388127713426E-2</v>
      </c>
      <c r="AL19" s="2">
        <f>STDEV(('Abs550'!$C51-'Abs550'!AL51),('Abs550'!$C52-'Abs550'!AL52),('Abs550'!$C53-'Abs550'!AL53))</f>
        <v>3.279700189549857E-2</v>
      </c>
      <c r="AM19" s="2">
        <f>STDEV(('Abs550'!$C51-'Abs550'!AM51),('Abs550'!$C52-'Abs550'!AM52),('Abs550'!$C53-'Abs550'!AM53))</f>
        <v>3.256398828972476E-2</v>
      </c>
      <c r="AN19" s="2">
        <f>STDEV(('Abs550'!$C51-'Abs550'!AN51),('Abs550'!$C52-'Abs550'!AN52),('Abs550'!$C53-'Abs550'!AN53))</f>
        <v>3.2932810387211103E-2</v>
      </c>
      <c r="AO19" s="2">
        <f>STDEV(('Abs550'!$C51-'Abs550'!AO51),('Abs550'!$C52-'Abs550'!AO52),('Abs550'!$C53-'Abs550'!AO53))</f>
        <v>3.3218819967000671E-2</v>
      </c>
      <c r="AP19" s="2">
        <f>STDEV(('Abs550'!$C51-'Abs550'!AP51),('Abs550'!$C52-'Abs550'!AP52),('Abs550'!$C53-'Abs550'!AP53))</f>
        <v>3.3547776876170637E-2</v>
      </c>
      <c r="AQ19" s="2">
        <f>STDEV(('Abs550'!$C51-'Abs550'!AQ51),('Abs550'!$C52-'Abs550'!AQ52),('Abs550'!$C53-'Abs550'!AQ53))</f>
        <v>3.3411225658451997E-2</v>
      </c>
      <c r="AR19" s="2">
        <f>STDEV(('Abs550'!$C51-'Abs550'!AR51),('Abs550'!$C52-'Abs550'!AR52),('Abs550'!$C53-'Abs550'!AR53))</f>
        <v>3.355954906331924E-2</v>
      </c>
      <c r="AS19" s="2">
        <f>STDEV(('Abs550'!$C51-'Abs550'!AS51),('Abs550'!$C52-'Abs550'!AS52),('Abs550'!$C53-'Abs550'!AS53))</f>
        <v>3.3619240522851437E-2</v>
      </c>
      <c r="AT19" s="2">
        <f>STDEV(('Abs550'!$C51-'Abs550'!AT51),('Abs550'!$C52-'Abs550'!AT52),('Abs550'!$C53-'Abs550'!AT53))</f>
        <v>3.3767588009806081E-2</v>
      </c>
      <c r="AU19" s="2">
        <f>STDEV(('Abs550'!$C51-'Abs550'!AU51),('Abs550'!$C52-'Abs550'!AU52),('Abs550'!$C53-'Abs550'!AU53))</f>
        <v>3.3686842139525774E-2</v>
      </c>
      <c r="AV19" s="2">
        <f>STDEV(('Abs550'!$C51-'Abs550'!AV51),('Abs550'!$C52-'Abs550'!AV52),('Abs550'!$C53-'Abs550'!AV53))</f>
        <v>3.406762881876773E-2</v>
      </c>
      <c r="AW19" s="2">
        <f>STDEV(('Abs550'!$C51-'Abs550'!AW51),('Abs550'!$C52-'Abs550'!AW52),('Abs550'!$C53-'Abs550'!AW53))</f>
        <v>3.3982691672869741E-2</v>
      </c>
      <c r="AX19" s="2">
        <f>STDEV(('Abs550'!$C51-'Abs550'!AX51),('Abs550'!$C52-'Abs550'!AX52),('Abs550'!$C53-'Abs550'!AX53))</f>
        <v>3.400593085526897E-2</v>
      </c>
      <c r="AY19" s="2">
        <f>STDEV(('Abs550'!$C51-'Abs550'!AY51),('Abs550'!$C52-'Abs550'!AY52),('Abs550'!$C53-'Abs550'!AY53))</f>
        <v>3.4140347586592262E-2</v>
      </c>
      <c r="AZ19" s="2">
        <f>STDEV(('Abs550'!$C51-'Abs550'!AZ51),('Abs550'!$C52-'Abs550'!AZ52),('Abs550'!$C53-'Abs550'!AZ53))</f>
        <v>3.4174259318966997E-2</v>
      </c>
      <c r="BA19" s="2">
        <f>STDEV(('Abs550'!$C51-'Abs550'!BA51),('Abs550'!$C52-'Abs550'!BA52),('Abs550'!$C53-'Abs550'!BA53))</f>
        <v>3.4425039336699929E-2</v>
      </c>
      <c r="BB19" s="2">
        <f>STDEV(('Abs550'!$C51-'Abs550'!BB51),('Abs550'!$C52-'Abs550'!BB52),('Abs550'!$C53-'Abs550'!BB53))</f>
        <v>3.4620273443942175E-2</v>
      </c>
      <c r="BC19" s="2">
        <f>STDEV(('Abs550'!$C51-'Abs550'!BC51),('Abs550'!$C52-'Abs550'!BC52),('Abs550'!$C53-'Abs550'!BC53))</f>
        <v>3.4456687788197646E-2</v>
      </c>
      <c r="BD19" s="2">
        <f>STDEV(('Abs550'!$C51-'Abs550'!BD51),('Abs550'!$C52-'Abs550'!BD52),('Abs550'!$C53-'Abs550'!BD53))</f>
        <v>3.4841689587810358E-2</v>
      </c>
      <c r="BE19" s="2">
        <f>STDEV(('Abs550'!$C51-'Abs550'!BE51),('Abs550'!$C52-'Abs550'!BE52),('Abs550'!$C53-'Abs550'!BE53))</f>
        <v>3.482159291780508E-2</v>
      </c>
      <c r="BF19" s="2">
        <f>STDEV(('Abs550'!$C51-'Abs550'!BF51),('Abs550'!$C52-'Abs550'!BF52),('Abs550'!$C53-'Abs550'!BF53))</f>
        <v>3.4910218179400314E-2</v>
      </c>
      <c r="BG19" s="2">
        <f>STDEV(('Abs550'!$C51-'Abs550'!BG51),('Abs550'!$C52-'Abs550'!BG52),('Abs550'!$C53-'Abs550'!BG53))</f>
        <v>3.5043449221407008E-2</v>
      </c>
      <c r="BH19" s="2">
        <f>STDEV(('Abs550'!$C51-'Abs550'!BH51),('Abs550'!$C52-'Abs550'!BH52),('Abs550'!$C53-'Abs550'!BH53))</f>
        <v>3.5570915085221019E-2</v>
      </c>
      <c r="BI19" s="2">
        <f>STDEV(('Abs550'!$C51-'Abs550'!BI51),('Abs550'!$C52-'Abs550'!BI52),('Abs550'!$C53-'Abs550'!BI53))</f>
        <v>3.5113577620819826E-2</v>
      </c>
      <c r="BJ19" s="2">
        <f>STDEV(('Abs550'!$C51-'Abs550'!BJ51),('Abs550'!$C52-'Abs550'!BJ52),('Abs550'!$C53-'Abs550'!BJ53))</f>
        <v>3.5392136603111815E-2</v>
      </c>
      <c r="BK19" s="2">
        <f>STDEV(('Abs550'!$C51-'Abs550'!BK51),('Abs550'!$C52-'Abs550'!BK52),('Abs550'!$C53-'Abs550'!BK53))</f>
        <v>3.561015772688083E-2</v>
      </c>
      <c r="BL19" s="2">
        <f>STDEV(('Abs550'!$C51-'Abs550'!BL51),('Abs550'!$C52-'Abs550'!BL52),('Abs550'!$C53-'Abs550'!BL53))</f>
        <v>3.5608425969143813E-2</v>
      </c>
      <c r="BM19" s="2">
        <f>STDEV(('Abs550'!$C51-'Abs550'!BM51),('Abs550'!$C52-'Abs550'!BM52),('Abs550'!$C53-'Abs550'!BM53))</f>
        <v>3.5899071482885667E-2</v>
      </c>
      <c r="BN19" s="2">
        <f>STDEV(('Abs550'!$C51-'Abs550'!BN51),('Abs550'!$C52-'Abs550'!BN52),('Abs550'!$C53-'Abs550'!BN53))</f>
        <v>3.5890992370417055E-2</v>
      </c>
      <c r="BO19" s="2">
        <f>STDEV(('Abs550'!$C51-'Abs550'!BO51),('Abs550'!$C52-'Abs550'!BO52),('Abs550'!$C53-'Abs550'!BO53))</f>
        <v>3.599754621267031E-2</v>
      </c>
      <c r="BP19" s="2">
        <f>STDEV(('Abs550'!$C51-'Abs550'!BP51),('Abs550'!$C52-'Abs550'!BP52),('Abs550'!$C53-'Abs550'!BP53))</f>
        <v>3.5745908856818769E-2</v>
      </c>
      <c r="BQ19" s="2">
        <f>STDEV(('Abs550'!$C51-'Abs550'!BQ51),('Abs550'!$C52-'Abs550'!BQ52),('Abs550'!$C53-'Abs550'!BQ53))</f>
        <v>3.594120198323926E-2</v>
      </c>
      <c r="BR19" s="2">
        <f>STDEV(('Abs550'!$C51-'Abs550'!BR51),('Abs550'!$C52-'Abs550'!BR52),('Abs550'!$C53-'Abs550'!BR53))</f>
        <v>3.6067483046829545E-2</v>
      </c>
      <c r="BS19" s="2">
        <f>STDEV(('Abs550'!$C51-'Abs550'!BS51),('Abs550'!$C52-'Abs550'!BS52),('Abs550'!$C53-'Abs550'!BS53))</f>
        <v>3.6114032360473634E-2</v>
      </c>
      <c r="BT19" s="2">
        <f>STDEV(('Abs550'!$C51-'Abs550'!BT51),('Abs550'!$C52-'Abs550'!BT52),('Abs550'!$C53-'Abs550'!BT53))</f>
        <v>3.6318360829384007E-2</v>
      </c>
      <c r="BU19" s="2">
        <f>STDEV(('Abs550'!$C51-'Abs550'!BU51),('Abs550'!$C52-'Abs550'!BU52),('Abs550'!$C53-'Abs550'!BU53))</f>
        <v>3.6511687626475636E-2</v>
      </c>
      <c r="BV19" s="2">
        <f>STDEV(('Abs550'!$C51-'Abs550'!BV51),('Abs550'!$C52-'Abs550'!BV52),('Abs550'!$C53-'Abs550'!BV53))</f>
        <v>3.6711079163289861E-2</v>
      </c>
      <c r="BW19" s="2">
        <f>STDEV(('Abs550'!$C51-'Abs550'!BW51),('Abs550'!$C52-'Abs550'!BW52),('Abs550'!$C53-'Abs550'!BW53))</f>
        <v>3.6564463622484646E-2</v>
      </c>
      <c r="BX19" s="2">
        <f>STDEV(('Abs550'!$C51-'Abs550'!BX51),('Abs550'!$C52-'Abs550'!BX52),('Abs550'!$C53-'Abs550'!BX53))</f>
        <v>3.6737492202562429E-2</v>
      </c>
      <c r="BY19" s="2">
        <f>STDEV(('Abs550'!$C51-'Abs550'!BY51),('Abs550'!$C52-'Abs550'!BY52),('Abs550'!$C53-'Abs550'!BY53))</f>
        <v>3.6770413831412538E-2</v>
      </c>
      <c r="BZ19" s="2">
        <f>STDEV(('Abs550'!$C51-'Abs550'!BZ51),('Abs550'!$C52-'Abs550'!BZ52),('Abs550'!$C53-'Abs550'!BZ53))</f>
        <v>3.6808875741230325E-2</v>
      </c>
      <c r="CA19" s="2">
        <f>STDEV(('Abs550'!$C51-'Abs550'!CA51),('Abs550'!$C52-'Abs550'!CA52),('Abs550'!$C53-'Abs550'!CA53))</f>
        <v>3.6891597959426967E-2</v>
      </c>
      <c r="CB19" s="2">
        <f>STDEV(('Abs550'!$C51-'Abs550'!CB51),('Abs550'!$C52-'Abs550'!CB52),('Abs550'!$C53-'Abs550'!CB53))</f>
        <v>3.6887576951235734E-2</v>
      </c>
      <c r="CC19" s="2">
        <f>STDEV(('Abs550'!$C51-'Abs550'!CC51),('Abs550'!$C52-'Abs550'!CC52),('Abs550'!$C53-'Abs550'!CC53))</f>
        <v>3.6879804771717602E-2</v>
      </c>
      <c r="CD19" s="2">
        <f>STDEV(('Abs550'!$C51-'Abs550'!CD51),('Abs550'!$C52-'Abs550'!CD52),('Abs550'!$C53-'Abs550'!CD53))</f>
        <v>3.6689553463258806E-2</v>
      </c>
      <c r="CE19" s="2">
        <f>STDEV(('Abs550'!$C51-'Abs550'!CE51),('Abs550'!$C52-'Abs550'!CE52),('Abs550'!$C53-'Abs550'!CE53))</f>
        <v>3.6838069077156227E-2</v>
      </c>
      <c r="CF19" s="2">
        <f>STDEV(('Abs550'!$C51-'Abs550'!CF51),('Abs550'!$C52-'Abs550'!CF52),('Abs550'!$C53-'Abs550'!CF53))</f>
        <v>3.663827688815792E-2</v>
      </c>
      <c r="CG19" s="2">
        <f>STDEV(('Abs550'!$C51-'Abs550'!CG51),('Abs550'!$C52-'Abs550'!CG52),('Abs550'!$C53-'Abs550'!CG53))</f>
        <v>3.6728372320773077E-2</v>
      </c>
      <c r="CH19" s="2">
        <f>STDEV(('Abs550'!$C51-'Abs550'!CH51),('Abs550'!$C52-'Abs550'!CH52),('Abs550'!$C53-'Abs550'!CH53))</f>
        <v>3.662007646087044E-2</v>
      </c>
      <c r="CI19" s="2">
        <f>STDEV(('Abs550'!$C51-'Abs550'!CI51),('Abs550'!$C52-'Abs550'!CI52),('Abs550'!$C53-'Abs550'!CI53))</f>
        <v>3.6367430483882135E-2</v>
      </c>
      <c r="CJ19" s="2">
        <f>STDEV(('Abs550'!$C51-'Abs550'!CJ51),('Abs550'!$C52-'Abs550'!CJ52),('Abs550'!$C53-'Abs550'!CJ53))</f>
        <v>3.6004629331980849E-2</v>
      </c>
      <c r="CK19" s="2">
        <f>STDEV(('Abs550'!$C51-'Abs550'!CK51),('Abs550'!$C52-'Abs550'!CK52),('Abs550'!$C53-'Abs550'!CK53))</f>
        <v>3.6308997966527985E-2</v>
      </c>
      <c r="CL19" s="2">
        <f>STDEV(('Abs550'!$C51-'Abs550'!CL51),('Abs550'!$C52-'Abs550'!CL52),('Abs550'!$C53-'Abs550'!CL53))</f>
        <v>3.6657104813846583E-2</v>
      </c>
      <c r="CM19" s="2">
        <f>STDEV(('Abs550'!$C51-'Abs550'!CM51),('Abs550'!$C52-'Abs550'!CM52),('Abs550'!$C53-'Abs550'!CM53))</f>
        <v>3.6906503491932245E-2</v>
      </c>
      <c r="CN19" s="2">
        <f>STDEV(('Abs550'!$C51-'Abs550'!CN51),('Abs550'!$C52-'Abs550'!CN52),('Abs550'!$C53-'Abs550'!CN53))</f>
        <v>3.7200179211037819E-2</v>
      </c>
      <c r="CO19" s="2">
        <f>STDEV(('Abs550'!$C51-'Abs550'!CO51),('Abs550'!$C52-'Abs550'!CO52),('Abs550'!$C53-'Abs550'!CO53))</f>
        <v>3.7150011215790105E-2</v>
      </c>
      <c r="CP19" s="2">
        <f>STDEV(('Abs550'!$C51-'Abs550'!CP51),('Abs550'!$C52-'Abs550'!CP52),('Abs550'!$C53-'Abs550'!CP53))</f>
        <v>3.7154945834975951E-2</v>
      </c>
      <c r="CQ19" s="2">
        <f>STDEV(('Abs550'!$C51-'Abs550'!CQ51),('Abs550'!$C52-'Abs550'!CQ52),('Abs550'!$C53-'Abs550'!CQ53))</f>
        <v>3.7201120054822734E-2</v>
      </c>
      <c r="CR19" s="2">
        <f>STDEV(('Abs550'!$C51-'Abs550'!CR51),('Abs550'!$C52-'Abs550'!CR52),('Abs550'!$C53-'Abs550'!CR53))</f>
        <v>3.7101123073747175E-2</v>
      </c>
      <c r="CS19" s="2">
        <f>STDEV(('Abs550'!$C51-'Abs550'!CS51),('Abs550'!$C52-'Abs550'!CS52),('Abs550'!$C53-'Abs550'!CS53))</f>
        <v>3.7301117052084824E-2</v>
      </c>
      <c r="CT19" s="2">
        <f>STDEV(('Abs550'!$C51-'Abs550'!CT51),('Abs550'!$C52-'Abs550'!CT52),('Abs550'!$C53-'Abs550'!CT53))</f>
        <v>3.7200044802840414E-2</v>
      </c>
      <c r="CU19" s="2">
        <f>STDEV(('Abs550'!$C51-'Abs550'!CU51),('Abs550'!$C52-'Abs550'!CU52),('Abs550'!$C53-'Abs550'!CU53))</f>
        <v>3.7302859586542871E-2</v>
      </c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</row>
    <row r="20" spans="1:291" x14ac:dyDescent="0.25">
      <c r="A20" s="61">
        <v>18</v>
      </c>
      <c r="B20" s="13" t="s">
        <v>18</v>
      </c>
      <c r="C20" s="2">
        <f>STDEV(('Abs550'!$C54-'Abs550'!C54),('Abs550'!$C55-'Abs550'!C55),('Abs550'!$C56-'Abs550'!C56))</f>
        <v>0</v>
      </c>
      <c r="D20" s="2">
        <f>STDEV(('Abs550'!$C54-'Abs550'!D54),('Abs550'!$C55-'Abs550'!D55),('Abs550'!$C56-'Abs550'!D56))</f>
        <v>5.3675071805572232E-2</v>
      </c>
      <c r="E20" s="2">
        <f>STDEV(('Abs550'!$C54-'Abs550'!E54),('Abs550'!$C55-'Abs550'!E55),('Abs550'!$C56-'Abs550'!E56))</f>
        <v>4.9958215874201448E-2</v>
      </c>
      <c r="F20" s="2">
        <f>STDEV(('Abs550'!$C54-'Abs550'!F54),('Abs550'!$C55-'Abs550'!F55),('Abs550'!$C56-'Abs550'!F56))</f>
        <v>3.3994558388071514E-2</v>
      </c>
      <c r="G20" s="2">
        <f>STDEV(('Abs550'!$C54-'Abs550'!G54),('Abs550'!$C55-'Abs550'!G55),('Abs550'!$C56-'Abs550'!G56))</f>
        <v>2.8466178762407382E-2</v>
      </c>
      <c r="H20" s="2">
        <f>STDEV(('Abs550'!$C54-'Abs550'!H54),('Abs550'!$C55-'Abs550'!H55),('Abs550'!$C56-'Abs550'!H56))</f>
        <v>2.7686157792899534E-2</v>
      </c>
      <c r="I20" s="2">
        <f>STDEV(('Abs550'!$C54-'Abs550'!I54),('Abs550'!$C55-'Abs550'!I55),('Abs550'!$C56-'Abs550'!I56))</f>
        <v>2.8352483724240676E-2</v>
      </c>
      <c r="J20" s="2">
        <f>STDEV(('Abs550'!$C54-'Abs550'!J54),('Abs550'!$C55-'Abs550'!J55),('Abs550'!$C56-'Abs550'!J56))</f>
        <v>2.6702247096452334E-2</v>
      </c>
      <c r="K20" s="2">
        <f>STDEV(('Abs550'!$C54-'Abs550'!K54),('Abs550'!$C55-'Abs550'!K55),('Abs550'!$C56-'Abs550'!K56))</f>
        <v>2.7050015403569262E-2</v>
      </c>
      <c r="L20" s="2">
        <f>STDEV(('Abs550'!$C54-'Abs550'!L54),('Abs550'!$C55-'Abs550'!L55),('Abs550'!$C56-'Abs550'!L56))</f>
        <v>2.7286687841021184E-2</v>
      </c>
      <c r="M20" s="2">
        <f>STDEV(('Abs550'!$C54-'Abs550'!M54),('Abs550'!$C55-'Abs550'!M55),('Abs550'!$C56-'Abs550'!M56))</f>
        <v>2.761780826447555E-2</v>
      </c>
      <c r="N20" s="2">
        <f>STDEV(('Abs550'!$C54-'Abs550'!N54),('Abs550'!$C55-'Abs550'!N55),('Abs550'!$C56-'Abs550'!N56))</f>
        <v>2.4907294781515918E-2</v>
      </c>
      <c r="O20" s="2">
        <f>STDEV(('Abs550'!$C54-'Abs550'!O54),('Abs550'!$C55-'Abs550'!O55),('Abs550'!$C56-'Abs550'!O56))</f>
        <v>2.4650016903307315E-2</v>
      </c>
      <c r="P20" s="2">
        <f>STDEV(('Abs550'!$C54-'Abs550'!P54),('Abs550'!$C55-'Abs550'!P55),('Abs550'!$C56-'Abs550'!P56))</f>
        <v>2.338525176259601E-2</v>
      </c>
      <c r="Q20" s="2">
        <f>STDEV(('Abs550'!$C54-'Abs550'!Q54),('Abs550'!$C55-'Abs550'!Q55),('Abs550'!$C56-'Abs550'!Q56))</f>
        <v>2.5747232861028053E-2</v>
      </c>
      <c r="R20" s="2">
        <f>STDEV(('Abs550'!$C54-'Abs550'!R54),('Abs550'!$C55-'Abs550'!R55),('Abs550'!$C56-'Abs550'!R56))</f>
        <v>2.5014995502697888E-2</v>
      </c>
      <c r="S20" s="2">
        <f>STDEV(('Abs550'!$C54-'Abs550'!S54),('Abs550'!$C55-'Abs550'!S55),('Abs550'!$C56-'Abs550'!S56))</f>
        <v>2.4011733243007146E-2</v>
      </c>
      <c r="T20" s="2">
        <f>STDEV(('Abs550'!$C54-'Abs550'!T54),('Abs550'!$C55-'Abs550'!T55),('Abs550'!$C56-'Abs550'!T56))</f>
        <v>2.3995277313115907E-2</v>
      </c>
      <c r="U20" s="2">
        <f>STDEV(('Abs550'!$C54-'Abs550'!U54),('Abs550'!$C55-'Abs550'!U55),('Abs550'!$C56-'Abs550'!U56))</f>
        <v>2.3378907872981008E-2</v>
      </c>
      <c r="V20" s="2">
        <f>STDEV(('Abs550'!$C54-'Abs550'!V54),('Abs550'!$C55-'Abs550'!V55),('Abs550'!$C56-'Abs550'!V56))</f>
        <v>2.334145096889504E-2</v>
      </c>
      <c r="W20" s="2">
        <f>STDEV(('Abs550'!$C54-'Abs550'!W54),('Abs550'!$C55-'Abs550'!W55),('Abs550'!$C56-'Abs550'!W56))</f>
        <v>2.2677374921567479E-2</v>
      </c>
      <c r="X20" s="2">
        <f>STDEV(('Abs550'!$C54-'Abs550'!X54),('Abs550'!$C55-'Abs550'!X55),('Abs550'!$C56-'Abs550'!X56))</f>
        <v>2.2298654667939018E-2</v>
      </c>
      <c r="Y20" s="2">
        <f>STDEV(('Abs550'!$C54-'Abs550'!Y54),('Abs550'!$C55-'Abs550'!Y55),('Abs550'!$C56-'Abs550'!Y56))</f>
        <v>2.2021807373601335E-2</v>
      </c>
      <c r="Z20" s="2">
        <f>STDEV(('Abs550'!$C54-'Abs550'!Z54),('Abs550'!$C55-'Abs550'!Z55),('Abs550'!$C56-'Abs550'!Z56))</f>
        <v>2.1581782441062073E-2</v>
      </c>
      <c r="AA20" s="2">
        <f>STDEV(('Abs550'!$C54-'Abs550'!AA54),('Abs550'!$C55-'Abs550'!AA55),('Abs550'!$C56-'Abs550'!AA56))</f>
        <v>2.1911716804790392E-2</v>
      </c>
      <c r="AB20" s="2">
        <f>STDEV(('Abs550'!$C54-'Abs550'!AB54),('Abs550'!$C55-'Abs550'!AB55),('Abs550'!$C56-'Abs550'!AB56))</f>
        <v>2.1484955976993198E-2</v>
      </c>
      <c r="AC20" s="2">
        <f>STDEV(('Abs550'!$C54-'Abs550'!AC54),('Abs550'!$C55-'Abs550'!AC55),('Abs550'!$C56-'Abs550'!AC56))</f>
        <v>2.1269775112429719E-2</v>
      </c>
      <c r="AD20" s="2">
        <f>STDEV(('Abs550'!$C54-'Abs550'!AD54),('Abs550'!$C55-'Abs550'!AD55),('Abs550'!$C56-'Abs550'!AD56))</f>
        <v>2.1200550307323037E-2</v>
      </c>
      <c r="AE20" s="2">
        <f>STDEV(('Abs550'!$C54-'Abs550'!AE54),('Abs550'!$C55-'Abs550'!AE55),('Abs550'!$C56-'Abs550'!AE56))</f>
        <v>2.1239193330570134E-2</v>
      </c>
      <c r="AF20" s="2">
        <f>STDEV(('Abs550'!$C54-'Abs550'!AF54),('Abs550'!$C55-'Abs550'!AF55),('Abs550'!$C56-'Abs550'!AF56))</f>
        <v>2.0958769047823365E-2</v>
      </c>
      <c r="AG20" s="2">
        <f>STDEV(('Abs550'!$C54-'Abs550'!AG54),('Abs550'!$C55-'Abs550'!AG55),('Abs550'!$C56-'Abs550'!AG56))</f>
        <v>2.0955269822489332E-2</v>
      </c>
      <c r="AH20" s="2">
        <f>STDEV(('Abs550'!$C54-'Abs550'!AH54),('Abs550'!$C55-'Abs550'!AH55),('Abs550'!$C56-'Abs550'!AH56))</f>
        <v>2.0799599355115782E-2</v>
      </c>
      <c r="AI20" s="2">
        <f>STDEV(('Abs550'!$C54-'Abs550'!AI54),('Abs550'!$C55-'Abs550'!AI55),('Abs550'!$C56-'Abs550'!AI56))</f>
        <v>2.0756685669923312E-2</v>
      </c>
      <c r="AJ20" s="2">
        <f>STDEV(('Abs550'!$C54-'Abs550'!AJ54),('Abs550'!$C55-'Abs550'!AJ55),('Abs550'!$C56-'Abs550'!AJ56))</f>
        <v>2.0177793073905083E-2</v>
      </c>
      <c r="AK20" s="2">
        <f>STDEV(('Abs550'!$C54-'Abs550'!AK54),('Abs550'!$C55-'Abs550'!AK55),('Abs550'!$C56-'Abs550'!AK56))</f>
        <v>2.0537120862801895E-2</v>
      </c>
      <c r="AL20" s="2">
        <f>STDEV(('Abs550'!$C54-'Abs550'!AL54),('Abs550'!$C55-'Abs550'!AL55),('Abs550'!$C56-'Abs550'!AL56))</f>
        <v>2.0543206500771318E-2</v>
      </c>
      <c r="AM20" s="2">
        <f>STDEV(('Abs550'!$C54-'Abs550'!AM54),('Abs550'!$C55-'Abs550'!AM55),('Abs550'!$C56-'Abs550'!AM56))</f>
        <v>2.0497398208878467E-2</v>
      </c>
      <c r="AN20" s="2">
        <f>STDEV(('Abs550'!$C54-'Abs550'!AN54),('Abs550'!$C55-'Abs550'!AN55),('Abs550'!$C56-'Abs550'!AN56))</f>
        <v>2.031854653594432E-2</v>
      </c>
      <c r="AO20" s="2">
        <f>STDEV(('Abs550'!$C54-'Abs550'!AO54),('Abs550'!$C55-'Abs550'!AO55),('Abs550'!$C56-'Abs550'!AO56))</f>
        <v>2.0182748408810323E-2</v>
      </c>
      <c r="AP20" s="2">
        <f>STDEV(('Abs550'!$C54-'Abs550'!AP54),('Abs550'!$C55-'Abs550'!AP55),('Abs550'!$C56-'Abs550'!AP56))</f>
        <v>1.9650530103112563E-2</v>
      </c>
      <c r="AQ20" s="2">
        <f>STDEV(('Abs550'!$C54-'Abs550'!AQ54),('Abs550'!$C55-'Abs550'!AQ55),('Abs550'!$C56-'Abs550'!AQ56))</f>
        <v>1.9637039831230434E-2</v>
      </c>
      <c r="AR20" s="2">
        <f>STDEV(('Abs550'!$C54-'Abs550'!AR54),('Abs550'!$C55-'Abs550'!AR55),('Abs550'!$C56-'Abs550'!AR56))</f>
        <v>1.9224203494553303E-2</v>
      </c>
      <c r="AS20" s="2">
        <f>STDEV(('Abs550'!$C54-'Abs550'!AS54),('Abs550'!$C55-'Abs550'!AS55),('Abs550'!$C56-'Abs550'!AS56))</f>
        <v>2.0234211952367433E-2</v>
      </c>
      <c r="AT20" s="2">
        <f>STDEV(('Abs550'!$C54-'Abs550'!AT54),('Abs550'!$C55-'Abs550'!AT55),('Abs550'!$C56-'Abs550'!AT56))</f>
        <v>1.9559481929062782E-2</v>
      </c>
      <c r="AU20" s="2">
        <f>STDEV(('Abs550'!$C54-'Abs550'!AU54),('Abs550'!$C55-'Abs550'!AU55),('Abs550'!$C56-'Abs550'!AU56))</f>
        <v>1.9526392395934192E-2</v>
      </c>
      <c r="AV20" s="2">
        <f>STDEV(('Abs550'!$C54-'Abs550'!AV54),('Abs550'!$C55-'Abs550'!AV55),('Abs550'!$C56-'Abs550'!AV56))</f>
        <v>1.9449421585229647E-2</v>
      </c>
      <c r="AW20" s="2">
        <f>STDEV(('Abs550'!$C54-'Abs550'!AW54),('Abs550'!$C55-'Abs550'!AW55),('Abs550'!$C56-'Abs550'!AW56))</f>
        <v>1.9220388480291829E-2</v>
      </c>
      <c r="AX20" s="2">
        <f>STDEV(('Abs550'!$C54-'Abs550'!AX54),('Abs550'!$C55-'Abs550'!AX55),('Abs550'!$C56-'Abs550'!AX56))</f>
        <v>1.9042146237578685E-2</v>
      </c>
      <c r="AY20" s="2">
        <f>STDEV(('Abs550'!$C54-'Abs550'!AY54),('Abs550'!$C55-'Abs550'!AY55),('Abs550'!$C56-'Abs550'!AY56))</f>
        <v>1.8486301234517707E-2</v>
      </c>
      <c r="AZ20" s="2">
        <f>STDEV(('Abs550'!$C54-'Abs550'!AZ54),('Abs550'!$C55-'Abs550'!AZ55),('Abs550'!$C56-'Abs550'!AZ56))</f>
        <v>1.9162550282604222E-2</v>
      </c>
      <c r="BA20" s="2">
        <f>STDEV(('Abs550'!$C54-'Abs550'!BA54),('Abs550'!$C55-'Abs550'!BA55),('Abs550'!$C56-'Abs550'!BA56))</f>
        <v>1.9461843009677429E-2</v>
      </c>
      <c r="BB20" s="2">
        <f>STDEV(('Abs550'!$C54-'Abs550'!BB54),('Abs550'!$C55-'Abs550'!BB55),('Abs550'!$C56-'Abs550'!BB56))</f>
        <v>1.893154334261556E-2</v>
      </c>
      <c r="BC20" s="2">
        <f>STDEV(('Abs550'!$C54-'Abs550'!BC54),('Abs550'!$C55-'Abs550'!BC55),('Abs550'!$C56-'Abs550'!BC56))</f>
        <v>1.8961276328348761E-2</v>
      </c>
      <c r="BD20" s="2">
        <f>STDEV(('Abs550'!$C54-'Abs550'!BD54),('Abs550'!$C55-'Abs550'!BD55),('Abs550'!$C56-'Abs550'!BD56))</f>
        <v>1.8606540068839581E-2</v>
      </c>
      <c r="BE20" s="2">
        <f>STDEV(('Abs550'!$C54-'Abs550'!BE54),('Abs550'!$C55-'Abs550'!BE55),('Abs550'!$C56-'Abs550'!BE56))</f>
        <v>1.8637954108038084E-2</v>
      </c>
      <c r="BF20" s="2">
        <f>STDEV(('Abs550'!$C54-'Abs550'!BF54),('Abs550'!$C55-'Abs550'!BF55),('Abs550'!$C56-'Abs550'!BF56))</f>
        <v>1.8215469616052568E-2</v>
      </c>
      <c r="BG20" s="2">
        <f>STDEV(('Abs550'!$C54-'Abs550'!BG54),('Abs550'!$C55-'Abs550'!BG55),('Abs550'!$C56-'Abs550'!BG56))</f>
        <v>1.8429957496785773E-2</v>
      </c>
      <c r="BH20" s="2">
        <f>STDEV(('Abs550'!$C54-'Abs550'!BH54),('Abs550'!$C55-'Abs550'!BH55),('Abs550'!$C56-'Abs550'!BH56))</f>
        <v>1.8539777057271563E-2</v>
      </c>
      <c r="BI20" s="2">
        <f>STDEV(('Abs550'!$C54-'Abs550'!BI54),('Abs550'!$C55-'Abs550'!BI55),('Abs550'!$C56-'Abs550'!BI56))</f>
        <v>1.8496756472419697E-2</v>
      </c>
      <c r="BJ20" s="2">
        <f>STDEV(('Abs550'!$C54-'Abs550'!BJ54),('Abs550'!$C55-'Abs550'!BJ55),('Abs550'!$C56-'Abs550'!BJ56))</f>
        <v>1.839891301137099E-2</v>
      </c>
      <c r="BK20" s="2">
        <f>STDEV(('Abs550'!$C54-'Abs550'!BK54),('Abs550'!$C55-'Abs550'!BK55),('Abs550'!$C56-'Abs550'!BK56))</f>
        <v>1.8289158901746524E-2</v>
      </c>
      <c r="BL20" s="2">
        <f>STDEV(('Abs550'!$C54-'Abs550'!BL54),('Abs550'!$C55-'Abs550'!BL55),('Abs550'!$C56-'Abs550'!BL56))</f>
        <v>1.8289158901746524E-2</v>
      </c>
      <c r="BM20" s="2">
        <f>STDEV(('Abs550'!$C54-'Abs550'!BM54),('Abs550'!$C55-'Abs550'!BM55),('Abs550'!$C56-'Abs550'!BM56))</f>
        <v>1.8093461065626301E-2</v>
      </c>
      <c r="BN20" s="2">
        <f>STDEV(('Abs550'!$C54-'Abs550'!BN54),('Abs550'!$C55-'Abs550'!BN55),('Abs550'!$C56-'Abs550'!BN56))</f>
        <v>1.8032563138204498E-2</v>
      </c>
      <c r="BO20" s="2">
        <f>STDEV(('Abs550'!$C54-'Abs550'!BO54),('Abs550'!$C55-'Abs550'!BO55),('Abs550'!$C56-'Abs550'!BO56))</f>
        <v>1.7850863657911106E-2</v>
      </c>
      <c r="BP20" s="2">
        <f>STDEV(('Abs550'!$C54-'Abs550'!BP54),('Abs550'!$C55-'Abs550'!BP55),('Abs550'!$C56-'Abs550'!BP56))</f>
        <v>1.8058331410552166E-2</v>
      </c>
      <c r="BQ20" s="2">
        <f>STDEV(('Abs550'!$C54-'Abs550'!BQ54),('Abs550'!$C55-'Abs550'!BQ55),('Abs550'!$C56-'Abs550'!BQ56))</f>
        <v>1.7905585720662667E-2</v>
      </c>
      <c r="BR20" s="2">
        <f>STDEV(('Abs550'!$C54-'Abs550'!BR54),('Abs550'!$C55-'Abs550'!BR55),('Abs550'!$C56-'Abs550'!BR56))</f>
        <v>1.7733114033731817E-2</v>
      </c>
      <c r="BS20" s="2">
        <f>STDEV(('Abs550'!$C54-'Abs550'!BS54),('Abs550'!$C55-'Abs550'!BS55),('Abs550'!$C56-'Abs550'!BS56))</f>
        <v>1.764341236836001E-2</v>
      </c>
      <c r="BT20" s="2">
        <f>STDEV(('Abs550'!$C54-'Abs550'!BT54),('Abs550'!$C55-'Abs550'!BT55),('Abs550'!$C56-'Abs550'!BT56))</f>
        <v>1.7621104770511195E-2</v>
      </c>
      <c r="BU20" s="2">
        <f>STDEV(('Abs550'!$C54-'Abs550'!BU54),('Abs550'!$C55-'Abs550'!BU55),('Abs550'!$C56-'Abs550'!BU56))</f>
        <v>1.744734936888697E-2</v>
      </c>
      <c r="BV20" s="2">
        <f>STDEV(('Abs550'!$C54-'Abs550'!BV54),('Abs550'!$C55-'Abs550'!BV55),('Abs550'!$C56-'Abs550'!BV56))</f>
        <v>1.747064204124545E-2</v>
      </c>
      <c r="BW20" s="2">
        <f>STDEV(('Abs550'!$C54-'Abs550'!BW54),('Abs550'!$C55-'Abs550'!BW55),('Abs550'!$C56-'Abs550'!BW56))</f>
        <v>1.7479416466232491E-2</v>
      </c>
      <c r="BX20" s="2">
        <f>STDEV(('Abs550'!$C54-'Abs550'!BX54),('Abs550'!$C55-'Abs550'!BX55),('Abs550'!$C56-'Abs550'!BX56))</f>
        <v>1.7402969095339258E-2</v>
      </c>
      <c r="BY20" s="2">
        <f>STDEV(('Abs550'!$C54-'Abs550'!BY54),('Abs550'!$C55-'Abs550'!BY55),('Abs550'!$C56-'Abs550'!BY56))</f>
        <v>1.7359243455097179E-2</v>
      </c>
      <c r="BZ20" s="2">
        <f>STDEV(('Abs550'!$C54-'Abs550'!BZ54),('Abs550'!$C55-'Abs550'!BZ55),('Abs550'!$C56-'Abs550'!BZ56))</f>
        <v>1.6945894291341832E-2</v>
      </c>
      <c r="CA20" s="2">
        <f>STDEV(('Abs550'!$C54-'Abs550'!CA54),('Abs550'!$C55-'Abs550'!CA55),('Abs550'!$C56-'Abs550'!CA56))</f>
        <v>1.7162847471597915E-2</v>
      </c>
      <c r="CB20" s="2">
        <f>STDEV(('Abs550'!$C54-'Abs550'!CB54),('Abs550'!$C55-'Abs550'!CB55),('Abs550'!$C56-'Abs550'!CB56))</f>
        <v>1.7053738593047603E-2</v>
      </c>
      <c r="CC20" s="2">
        <f>STDEV(('Abs550'!$C54-'Abs550'!CC54),('Abs550'!$C55-'Abs550'!CC55),('Abs550'!$C56-'Abs550'!CC56))</f>
        <v>1.6846463526014453E-2</v>
      </c>
      <c r="CD20" s="2">
        <f>STDEV(('Abs550'!$C54-'Abs550'!CD54),('Abs550'!$C55-'Abs550'!CD55),('Abs550'!$C56-'Abs550'!CD56))</f>
        <v>1.6868412294384197E-2</v>
      </c>
      <c r="CE20" s="2">
        <f>STDEV(('Abs550'!$C54-'Abs550'!CE54),('Abs550'!$C55-'Abs550'!CE55),('Abs550'!$C56-'Abs550'!CE56))</f>
        <v>1.6566230711903097E-2</v>
      </c>
      <c r="CF20" s="2">
        <f>STDEV(('Abs550'!$C54-'Abs550'!CF54),('Abs550'!$C55-'Abs550'!CF55),('Abs550'!$C56-'Abs550'!CF56))</f>
        <v>1.7022044530549191E-2</v>
      </c>
      <c r="CG20" s="2">
        <f>STDEV(('Abs550'!$C54-'Abs550'!CG54),('Abs550'!$C55-'Abs550'!CG55),('Abs550'!$C56-'Abs550'!CG56))</f>
        <v>1.6715661319054408E-2</v>
      </c>
      <c r="CH20" s="2">
        <f>STDEV(('Abs550'!$C54-'Abs550'!CH54),('Abs550'!$C55-'Abs550'!CH55),('Abs550'!$C56-'Abs550'!CH56))</f>
        <v>1.662117123831329E-2</v>
      </c>
      <c r="CI20" s="2">
        <f>STDEV(('Abs550'!$C54-'Abs550'!CI54),('Abs550'!$C55-'Abs550'!CI55),('Abs550'!$C56-'Abs550'!CI56))</f>
        <v>1.6846463526014405E-2</v>
      </c>
      <c r="CJ20" s="2">
        <f>STDEV(('Abs550'!$C54-'Abs550'!CJ54),('Abs550'!$C55-'Abs550'!CJ55),('Abs550'!$C56-'Abs550'!CJ56))</f>
        <v>1.6693711390820175E-2</v>
      </c>
      <c r="CK20" s="2">
        <f>STDEV(('Abs550'!$C54-'Abs550'!CK54),('Abs550'!$C55-'Abs550'!CK55),('Abs550'!$C56-'Abs550'!CK56))</f>
        <v>1.6617560992315764E-2</v>
      </c>
      <c r="CL20" s="2">
        <f>STDEV(('Abs550'!$C54-'Abs550'!CL54),('Abs550'!$C55-'Abs550'!CL55),('Abs550'!$C56-'Abs550'!CL56))</f>
        <v>1.6127409380719902E-2</v>
      </c>
      <c r="CM20" s="2">
        <f>STDEV(('Abs550'!$C54-'Abs550'!CM54),('Abs550'!$C55-'Abs550'!CM55),('Abs550'!$C56-'Abs550'!CM56))</f>
        <v>1.6554254236701003E-2</v>
      </c>
      <c r="CN20" s="2">
        <f>STDEV(('Abs550'!$C54-'Abs550'!CN54),('Abs550'!$C55-'Abs550'!CN55),('Abs550'!$C56-'Abs550'!CN56))</f>
        <v>1.6540959262791633E-2</v>
      </c>
      <c r="CO20" s="2">
        <f>STDEV(('Abs550'!$C54-'Abs550'!CO54),('Abs550'!$C55-'Abs550'!CO55),('Abs550'!$C56-'Abs550'!CO56))</f>
        <v>1.6551837763019994E-2</v>
      </c>
      <c r="CP20" s="2">
        <f>STDEV(('Abs550'!$C54-'Abs550'!CP54),('Abs550'!$C55-'Abs550'!CP55),('Abs550'!$C56-'Abs550'!CP56))</f>
        <v>1.6551837763019935E-2</v>
      </c>
      <c r="CQ20" s="2">
        <f>STDEV(('Abs550'!$C54-'Abs550'!CQ54),('Abs550'!$C55-'Abs550'!CQ55),('Abs550'!$C56-'Abs550'!CQ56))</f>
        <v>1.6104657711357946E-2</v>
      </c>
      <c r="CR20" s="2">
        <f>STDEV(('Abs550'!$C54-'Abs550'!CR54),('Abs550'!$C55-'Abs550'!CR55),('Abs550'!$C56-'Abs550'!CR56))</f>
        <v>1.6072647572817542E-2</v>
      </c>
      <c r="CS20" s="2">
        <f>STDEV(('Abs550'!$C54-'Abs550'!CS54),('Abs550'!$C55-'Abs550'!CS55),('Abs550'!$C56-'Abs550'!CS56))</f>
        <v>1.6115934143987258E-2</v>
      </c>
      <c r="CT20" s="2">
        <f>STDEV(('Abs550'!$C54-'Abs550'!CT54),('Abs550'!$C55-'Abs550'!CT55),('Abs550'!$C56-'Abs550'!CT56))</f>
        <v>1.5692779656049857E-2</v>
      </c>
      <c r="CU20" s="2">
        <f>STDEV(('Abs550'!$C54-'Abs550'!CU54),('Abs550'!$C55-'Abs550'!CU55),('Abs550'!$C56-'Abs550'!CU56))</f>
        <v>1.606123698017475E-2</v>
      </c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</row>
    <row r="21" spans="1:291" x14ac:dyDescent="0.25">
      <c r="A21">
        <v>22</v>
      </c>
      <c r="B21" s="13" t="s">
        <v>7</v>
      </c>
      <c r="C21" s="2">
        <f>STDEV(('Abs550'!$C57-'Abs550'!C57),('Abs550'!$C58-'Abs550'!C58),('Abs550'!$C59-'Abs550'!C59))</f>
        <v>0</v>
      </c>
      <c r="D21" s="2">
        <f>STDEV(('Abs550'!$C57-'Abs550'!D57),('Abs550'!$C58-'Abs550'!D58),('Abs550'!$C59-'Abs550'!D59))</f>
        <v>4.3100232017936967E-2</v>
      </c>
      <c r="E21" s="2">
        <f>STDEV(('Abs550'!$C57-'Abs550'!E57),('Abs550'!$C58-'Abs550'!E58),('Abs550'!$C59-'Abs550'!E59))</f>
        <v>6.9570994914068429E-2</v>
      </c>
      <c r="F21" s="2">
        <f>STDEV(('Abs550'!$C57-'Abs550'!F57),('Abs550'!$C58-'Abs550'!F58),('Abs550'!$C59-'Abs550'!F59))</f>
        <v>6.7244057977886171E-2</v>
      </c>
      <c r="G21" s="2">
        <f>STDEV(('Abs550'!$C57-'Abs550'!G57),('Abs550'!$C58-'Abs550'!G58),('Abs550'!$C59-'Abs550'!G59))</f>
        <v>6.4909270010787778E-2</v>
      </c>
      <c r="H21" s="2">
        <f>STDEV(('Abs550'!$C57-'Abs550'!H57),('Abs550'!$C58-'Abs550'!H58),('Abs550'!$C59-'Abs550'!H59))</f>
        <v>6.424253523432373E-2</v>
      </c>
      <c r="I21" s="2">
        <f>STDEV(('Abs550'!$C57-'Abs550'!I57),('Abs550'!$C58-'Abs550'!I58),('Abs550'!$C59-'Abs550'!I59))</f>
        <v>6.3437554597677401E-2</v>
      </c>
      <c r="J21" s="2">
        <f>STDEV(('Abs550'!$C57-'Abs550'!J57),('Abs550'!$C58-'Abs550'!J58),('Abs550'!$C59-'Abs550'!J59))</f>
        <v>6.2923842857855183E-2</v>
      </c>
      <c r="K21" s="2">
        <f>STDEV(('Abs550'!$C57-'Abs550'!K57),('Abs550'!$C58-'Abs550'!K58),('Abs550'!$C59-'Abs550'!K59))</f>
        <v>6.2386724015075758E-2</v>
      </c>
      <c r="L21" s="2">
        <f>STDEV(('Abs550'!$C57-'Abs550'!L57),('Abs550'!$C58-'Abs550'!L58),('Abs550'!$C59-'Abs550'!L59))</f>
        <v>6.1272587671811783E-2</v>
      </c>
      <c r="M21" s="2">
        <f>STDEV(('Abs550'!$C57-'Abs550'!M57),('Abs550'!$C58-'Abs550'!M58),('Abs550'!$C59-'Abs550'!M59))</f>
        <v>5.4489723801832542E-2</v>
      </c>
      <c r="N21" s="2">
        <f>STDEV(('Abs550'!$C57-'Abs550'!N57),('Abs550'!$C58-'Abs550'!N58),('Abs550'!$C59-'Abs550'!N59))</f>
        <v>5.2892469533321364E-2</v>
      </c>
      <c r="O21" s="2">
        <f>STDEV(('Abs550'!$C57-'Abs550'!O57),('Abs550'!$C58-'Abs550'!O58),('Abs550'!$C59-'Abs550'!O59))</f>
        <v>5.1862928314291526E-2</v>
      </c>
      <c r="P21" s="2">
        <f>STDEV(('Abs550'!$C57-'Abs550'!P57),('Abs550'!$C58-'Abs550'!P58),('Abs550'!$C59-'Abs550'!P59))</f>
        <v>5.1079774209889954E-2</v>
      </c>
      <c r="Q21" s="2">
        <f>STDEV(('Abs550'!$C57-'Abs550'!Q57),('Abs550'!$C58-'Abs550'!Q58),('Abs550'!$C59-'Abs550'!Q59))</f>
        <v>5.0371850604611725E-2</v>
      </c>
      <c r="R21" s="2">
        <f>STDEV(('Abs550'!$C57-'Abs550'!R57),('Abs550'!$C58-'Abs550'!R58),('Abs550'!$C59-'Abs550'!R59))</f>
        <v>4.9882562083357368E-2</v>
      </c>
      <c r="S21" s="2">
        <f>STDEV(('Abs550'!$C57-'Abs550'!S57),('Abs550'!$C58-'Abs550'!S58),('Abs550'!$C59-'Abs550'!S59))</f>
        <v>4.9370267705708577E-2</v>
      </c>
      <c r="T21" s="2">
        <f>STDEV(('Abs550'!$C57-'Abs550'!T57),('Abs550'!$C58-'Abs550'!T58),('Abs550'!$C59-'Abs550'!T59))</f>
        <v>4.917980615388122E-2</v>
      </c>
      <c r="U21" s="2">
        <f>STDEV(('Abs550'!$C57-'Abs550'!U57),('Abs550'!$C58-'Abs550'!U58),('Abs550'!$C59-'Abs550'!U59))</f>
        <v>4.894854441145316E-2</v>
      </c>
      <c r="V21" s="2">
        <f>STDEV(('Abs550'!$C57-'Abs550'!V57),('Abs550'!$C58-'Abs550'!V58),('Abs550'!$C59-'Abs550'!V59))</f>
        <v>4.8724942278057126E-2</v>
      </c>
      <c r="W21" s="2">
        <f>STDEV(('Abs550'!$C57-'Abs550'!W57),('Abs550'!$C58-'Abs550'!W58),('Abs550'!$C59-'Abs550'!W59))</f>
        <v>4.8596604819678479E-2</v>
      </c>
      <c r="X21" s="2">
        <f>STDEV(('Abs550'!$C57-'Abs550'!X57),('Abs550'!$C58-'Abs550'!X58),('Abs550'!$C59-'Abs550'!X59))</f>
        <v>4.8462906777589465E-2</v>
      </c>
      <c r="Y21" s="2">
        <f>STDEV(('Abs550'!$C57-'Abs550'!Y57),('Abs550'!$C58-'Abs550'!Y58),('Abs550'!$C59-'Abs550'!Y59))</f>
        <v>4.8379782278688749E-2</v>
      </c>
      <c r="Z21" s="2">
        <f>STDEV(('Abs550'!$C57-'Abs550'!Z57),('Abs550'!$C58-'Abs550'!Z58),('Abs550'!$C59-'Abs550'!Z59))</f>
        <v>4.8290923922962255E-2</v>
      </c>
      <c r="AA21" s="2">
        <f>STDEV(('Abs550'!$C57-'Abs550'!AA57),('Abs550'!$C58-'Abs550'!AA58),('Abs550'!$C59-'Abs550'!AA59))</f>
        <v>4.8343768988360965E-2</v>
      </c>
      <c r="AB21" s="2">
        <f>STDEV(('Abs550'!$C57-'Abs550'!AB57),('Abs550'!$C58-'Abs550'!AB58),('Abs550'!$C59-'Abs550'!AB59))</f>
        <v>4.8350215442470701E-2</v>
      </c>
      <c r="AC21" s="2">
        <f>STDEV(('Abs550'!$C57-'Abs550'!AC57),('Abs550'!$C58-'Abs550'!AC58),('Abs550'!$C59-'Abs550'!AC59))</f>
        <v>4.8293512331713161E-2</v>
      </c>
      <c r="AD21" s="2">
        <f>STDEV(('Abs550'!$C57-'Abs550'!AD57),('Abs550'!$C58-'Abs550'!AD58),('Abs550'!$C59-'Abs550'!AD59))</f>
        <v>4.8351525312031365E-2</v>
      </c>
      <c r="AE21" s="2">
        <f>STDEV(('Abs550'!$C57-'Abs550'!AE57),('Abs550'!$C58-'Abs550'!AE58),('Abs550'!$C59-'Abs550'!AE59))</f>
        <v>4.8204978995950186E-2</v>
      </c>
      <c r="AF21" s="2">
        <f>STDEV(('Abs550'!$C57-'Abs550'!AF57),('Abs550'!$C58-'Abs550'!AF58),('Abs550'!$C59-'Abs550'!AF59))</f>
        <v>4.8142946870059142E-2</v>
      </c>
      <c r="AG21" s="2">
        <f>STDEV(('Abs550'!$C57-'Abs550'!AG57),('Abs550'!$C58-'Abs550'!AG58),('Abs550'!$C59-'Abs550'!AG59))</f>
        <v>4.811995428094254E-2</v>
      </c>
      <c r="AH21" s="2">
        <f>STDEV(('Abs550'!$C57-'Abs550'!AH57),('Abs550'!$C58-'Abs550'!AH58),('Abs550'!$C59-'Abs550'!AH59))</f>
        <v>4.8078720171540947E-2</v>
      </c>
      <c r="AI21" s="2">
        <f>STDEV(('Abs550'!$C57-'Abs550'!AI57),('Abs550'!$C58-'Abs550'!AI58),('Abs550'!$C59-'Abs550'!AI59))</f>
        <v>4.7762014195383361E-2</v>
      </c>
      <c r="AJ21" s="2">
        <f>STDEV(('Abs550'!$C57-'Abs550'!AJ57),('Abs550'!$C58-'Abs550'!AJ58),('Abs550'!$C59-'Abs550'!AJ59))</f>
        <v>4.754440030119219E-2</v>
      </c>
      <c r="AK21" s="2">
        <f>STDEV(('Abs550'!$C57-'Abs550'!AK57),('Abs550'!$C58-'Abs550'!AK58),('Abs550'!$C59-'Abs550'!AK59))</f>
        <v>4.7075719148339412E-2</v>
      </c>
      <c r="AL21" s="2">
        <f>STDEV(('Abs550'!$C57-'Abs550'!AL57),('Abs550'!$C58-'Abs550'!AL58),('Abs550'!$C59-'Abs550'!AL59))</f>
        <v>4.6771893269355616E-2</v>
      </c>
      <c r="AM21" s="2">
        <f>STDEV(('Abs550'!$C57-'Abs550'!AM57),('Abs550'!$C58-'Abs550'!AM58),('Abs550'!$C59-'Abs550'!AM59))</f>
        <v>4.6298632089224155E-2</v>
      </c>
      <c r="AN21" s="2">
        <f>STDEV(('Abs550'!$C57-'Abs550'!AN57),('Abs550'!$C58-'Abs550'!AN58),('Abs550'!$C59-'Abs550'!AN59))</f>
        <v>4.5854225541382722E-2</v>
      </c>
      <c r="AO21" s="2">
        <f>STDEV(('Abs550'!$C57-'Abs550'!AO57),('Abs550'!$C58-'Abs550'!AO58),('Abs550'!$C59-'Abs550'!AO59))</f>
        <v>4.5353867898265683E-2</v>
      </c>
      <c r="AP21" s="2">
        <f>STDEV(('Abs550'!$C57-'Abs550'!AP57),('Abs550'!$C58-'Abs550'!AP58),('Abs550'!$C59-'Abs550'!AP59))</f>
        <v>4.5325967538854962E-2</v>
      </c>
      <c r="AQ21" s="2">
        <f>STDEV(('Abs550'!$C57-'Abs550'!AQ57),('Abs550'!$C58-'Abs550'!AQ58),('Abs550'!$C59-'Abs550'!AQ59))</f>
        <v>4.5033432025551837E-2</v>
      </c>
      <c r="AR21" s="2">
        <f>STDEV(('Abs550'!$C57-'Abs550'!AR57),('Abs550'!$C58-'Abs550'!AR58),('Abs550'!$C59-'Abs550'!AR59))</f>
        <v>4.5038761084203877E-2</v>
      </c>
      <c r="AS21" s="2">
        <f>STDEV(('Abs550'!$C57-'Abs550'!AS57),('Abs550'!$C58-'Abs550'!AS58),('Abs550'!$C59-'Abs550'!AS59))</f>
        <v>4.4821237525678979E-2</v>
      </c>
      <c r="AT21" s="2">
        <f>STDEV(('Abs550'!$C57-'Abs550'!AT57),('Abs550'!$C58-'Abs550'!AT58),('Abs550'!$C59-'Abs550'!AT59))</f>
        <v>4.4796986505790767E-2</v>
      </c>
      <c r="AU21" s="2">
        <f>STDEV(('Abs550'!$C57-'Abs550'!AU57),('Abs550'!$C58-'Abs550'!AU58),('Abs550'!$C59-'Abs550'!AU59))</f>
        <v>4.4750009310986008E-2</v>
      </c>
      <c r="AV21" s="2">
        <f>STDEV(('Abs550'!$C57-'Abs550'!AV57),('Abs550'!$C58-'Abs550'!AV58),('Abs550'!$C59-'Abs550'!AV59))</f>
        <v>4.4958017453323347E-2</v>
      </c>
      <c r="AW21" s="2">
        <f>STDEV(('Abs550'!$C57-'Abs550'!AW57),('Abs550'!$C58-'Abs550'!AW58),('Abs550'!$C59-'Abs550'!AW59))</f>
        <v>4.4940442068735063E-2</v>
      </c>
      <c r="AX21" s="2">
        <f>STDEV(('Abs550'!$C57-'Abs550'!AX57),('Abs550'!$C58-'Abs550'!AX58),('Abs550'!$C59-'Abs550'!AX59))</f>
        <v>4.4971694801656435E-2</v>
      </c>
      <c r="AY21" s="2">
        <f>STDEV(('Abs550'!$C57-'Abs550'!AY57),('Abs550'!$C58-'Abs550'!AY58),('Abs550'!$C59-'Abs550'!AY59))</f>
        <v>4.5045014522512167E-2</v>
      </c>
      <c r="AZ21" s="2">
        <f>STDEV(('Abs550'!$C57-'Abs550'!AZ57),('Abs550'!$C58-'Abs550'!AZ58),('Abs550'!$C59-'Abs550'!AZ59))</f>
        <v>4.506576675630114E-2</v>
      </c>
      <c r="BA21" s="2">
        <f>STDEV(('Abs550'!$C57-'Abs550'!BA57),('Abs550'!$C58-'Abs550'!BA58),('Abs550'!$C59-'Abs550'!BA59))</f>
        <v>4.4981922294776731E-2</v>
      </c>
      <c r="BB21" s="2">
        <f>STDEV(('Abs550'!$C57-'Abs550'!BB57),('Abs550'!$C58-'Abs550'!BB58),('Abs550'!$C59-'Abs550'!BB59))</f>
        <v>4.5134281132342594E-2</v>
      </c>
      <c r="BC21" s="2">
        <f>STDEV(('Abs550'!$C57-'Abs550'!BC57),('Abs550'!$C58-'Abs550'!BC58),('Abs550'!$C59-'Abs550'!BC59))</f>
        <v>4.5184215533008103E-2</v>
      </c>
      <c r="BD21" s="2">
        <f>STDEV(('Abs550'!$C57-'Abs550'!BD57),('Abs550'!$C58-'Abs550'!BD58),('Abs550'!$C59-'Abs550'!BD59))</f>
        <v>4.5305959872846711E-2</v>
      </c>
      <c r="BE21" s="2">
        <f>STDEV(('Abs550'!$C57-'Abs550'!BE57),('Abs550'!$C58-'Abs550'!BE58),('Abs550'!$C59-'Abs550'!BE59))</f>
        <v>4.5344937240372661E-2</v>
      </c>
      <c r="BF21" s="2">
        <f>STDEV(('Abs550'!$C57-'Abs550'!BF57),('Abs550'!$C58-'Abs550'!BF58),('Abs550'!$C59-'Abs550'!BF59))</f>
        <v>4.5391776053965265E-2</v>
      </c>
      <c r="BG21" s="2">
        <f>STDEV(('Abs550'!$C57-'Abs550'!BG57),('Abs550'!$C58-'Abs550'!BG58),('Abs550'!$C59-'Abs550'!BG59))</f>
        <v>4.538241215860319E-2</v>
      </c>
      <c r="BH21" s="2">
        <f>STDEV(('Abs550'!$C57-'Abs550'!BH57),('Abs550'!$C58-'Abs550'!BH58),('Abs550'!$C59-'Abs550'!BH59))</f>
        <v>4.5777104903361149E-2</v>
      </c>
      <c r="BI21" s="2">
        <f>STDEV(('Abs550'!$C57-'Abs550'!BI57),('Abs550'!$C58-'Abs550'!BI58),('Abs550'!$C59-'Abs550'!BI59))</f>
        <v>4.5653623441445836E-2</v>
      </c>
      <c r="BJ21" s="2">
        <f>STDEV(('Abs550'!$C57-'Abs550'!BJ57),('Abs550'!$C58-'Abs550'!BJ58),('Abs550'!$C59-'Abs550'!BJ59))</f>
        <v>4.5788899673756434E-2</v>
      </c>
      <c r="BK21" s="2">
        <f>STDEV(('Abs550'!$C57-'Abs550'!BK57),('Abs550'!$C58-'Abs550'!BK58),('Abs550'!$C59-'Abs550'!BK59))</f>
        <v>4.5827829972626931E-2</v>
      </c>
      <c r="BL21" s="2">
        <f>STDEV(('Abs550'!$C57-'Abs550'!BL57),('Abs550'!$C58-'Abs550'!BL58),('Abs550'!$C59-'Abs550'!BL59))</f>
        <v>4.5927878244046899E-2</v>
      </c>
      <c r="BM21" s="2">
        <f>STDEV(('Abs550'!$C57-'Abs550'!BM57),('Abs550'!$C58-'Abs550'!BM58),('Abs550'!$C59-'Abs550'!BM59))</f>
        <v>4.597089659048794E-2</v>
      </c>
      <c r="BN21" s="2">
        <f>STDEV(('Abs550'!$C57-'Abs550'!BN57),('Abs550'!$C58-'Abs550'!BN58),('Abs550'!$C59-'Abs550'!BN59))</f>
        <v>4.6163008278635106E-2</v>
      </c>
      <c r="BO21" s="2">
        <f>STDEV(('Abs550'!$C57-'Abs550'!BO57),('Abs550'!$C58-'Abs550'!BO58),('Abs550'!$C59-'Abs550'!BO59))</f>
        <v>4.600090578818352E-2</v>
      </c>
      <c r="BP21" s="2">
        <f>STDEV(('Abs550'!$C57-'Abs550'!BP57),('Abs550'!$C58-'Abs550'!BP58),('Abs550'!$C59-'Abs550'!BP59))</f>
        <v>4.6388180965988866E-2</v>
      </c>
      <c r="BQ21" s="2">
        <f>STDEV(('Abs550'!$C57-'Abs550'!BQ57),('Abs550'!$C58-'Abs550'!BQ58),('Abs550'!$C59-'Abs550'!BQ59))</f>
        <v>4.6468161142872853E-2</v>
      </c>
      <c r="BR21" s="2">
        <f>STDEV(('Abs550'!$C57-'Abs550'!BR57),('Abs550'!$C58-'Abs550'!BR58),('Abs550'!$C59-'Abs550'!BR59))</f>
        <v>4.6571665205358534E-2</v>
      </c>
      <c r="BS21" s="2">
        <f>STDEV(('Abs550'!$C57-'Abs550'!BS57),('Abs550'!$C58-'Abs550'!BS58),('Abs550'!$C59-'Abs550'!BS59))</f>
        <v>4.6548934824905824E-2</v>
      </c>
      <c r="BT21" s="2">
        <f>STDEV(('Abs550'!$C57-'Abs550'!BT57),('Abs550'!$C58-'Abs550'!BT58),('Abs550'!$C59-'Abs550'!BT59))</f>
        <v>4.6779910217955759E-2</v>
      </c>
      <c r="BU21" s="2">
        <f>STDEV(('Abs550'!$C57-'Abs550'!BU57),('Abs550'!$C58-'Abs550'!BU58),('Abs550'!$C59-'Abs550'!BU59))</f>
        <v>4.6849688721840352E-2</v>
      </c>
      <c r="BV21" s="2">
        <f>STDEV(('Abs550'!$C57-'Abs550'!BV57),('Abs550'!$C58-'Abs550'!BV58),('Abs550'!$C59-'Abs550'!BV59))</f>
        <v>4.6897441294808467E-2</v>
      </c>
      <c r="BW21" s="2">
        <f>STDEV(('Abs550'!$C57-'Abs550'!BW57),('Abs550'!$C58-'Abs550'!BW58),('Abs550'!$C59-'Abs550'!BW59))</f>
        <v>4.687529555462381E-2</v>
      </c>
      <c r="BX21" s="2">
        <f>STDEV(('Abs550'!$C57-'Abs550'!BX57),('Abs550'!$C58-'Abs550'!BX58),('Abs550'!$C59-'Abs550'!BX59))</f>
        <v>4.7078905396507886E-2</v>
      </c>
      <c r="BY21" s="2">
        <f>STDEV(('Abs550'!$C57-'Abs550'!BY57),('Abs550'!$C58-'Abs550'!BY58),('Abs550'!$C59-'Abs550'!BY59))</f>
        <v>4.7029671485137987E-2</v>
      </c>
      <c r="BZ21" s="2">
        <f>STDEV(('Abs550'!$C57-'Abs550'!BZ57),('Abs550'!$C58-'Abs550'!BZ58),('Abs550'!$C59-'Abs550'!BZ59))</f>
        <v>4.7300035236068586E-2</v>
      </c>
      <c r="CA21" s="2">
        <f>STDEV(('Abs550'!$C57-'Abs550'!CA57),('Abs550'!$C58-'Abs550'!CA58),('Abs550'!$C59-'Abs550'!CA59))</f>
        <v>4.7300035236068662E-2</v>
      </c>
      <c r="CB21" s="2">
        <f>STDEV(('Abs550'!$C57-'Abs550'!CB57),('Abs550'!$C58-'Abs550'!CB58),('Abs550'!$C59-'Abs550'!CB59))</f>
        <v>4.7593101741043607E-2</v>
      </c>
      <c r="CC21" s="2">
        <f>STDEV(('Abs550'!$C57-'Abs550'!CC57),('Abs550'!$C58-'Abs550'!CC58),('Abs550'!$C59-'Abs550'!CC59))</f>
        <v>4.7578601632806805E-2</v>
      </c>
      <c r="CD21" s="2">
        <f>STDEV(('Abs550'!$C57-'Abs550'!CD57),('Abs550'!$C58-'Abs550'!CD58),('Abs550'!$C59-'Abs550'!CD59))</f>
        <v>4.7710201564585039E-2</v>
      </c>
      <c r="CE21" s="2">
        <f>STDEV(('Abs550'!$C57-'Abs550'!CE57),('Abs550'!$C58-'Abs550'!CE58),('Abs550'!$C59-'Abs550'!CE59))</f>
        <v>4.7757966176684374E-2</v>
      </c>
      <c r="CF21" s="2">
        <f>STDEV(('Abs550'!$C57-'Abs550'!CF57),('Abs550'!$C58-'Abs550'!CF58),('Abs550'!$C59-'Abs550'!CF59))</f>
        <v>4.8010866825473307E-2</v>
      </c>
      <c r="CG21" s="2">
        <f>STDEV(('Abs550'!$C57-'Abs550'!CG57),('Abs550'!$C58-'Abs550'!CG58),('Abs550'!$C59-'Abs550'!CG59))</f>
        <v>4.7938397970729026E-2</v>
      </c>
      <c r="CH21" s="2">
        <f>STDEV(('Abs550'!$C57-'Abs550'!CH57),('Abs550'!$C58-'Abs550'!CH58),('Abs550'!$C59-'Abs550'!CH59))</f>
        <v>4.8176896260898085E-2</v>
      </c>
      <c r="CI21" s="2">
        <f>STDEV(('Abs550'!$C57-'Abs550'!CI57),('Abs550'!$C58-'Abs550'!CI58),('Abs550'!$C59-'Abs550'!CI59))</f>
        <v>4.824976683881485E-2</v>
      </c>
      <c r="CJ21" s="2">
        <f>STDEV(('Abs550'!$C57-'Abs550'!CJ57),('Abs550'!$C58-'Abs550'!CJ58),('Abs550'!$C59-'Abs550'!CJ59))</f>
        <v>4.8473325998257419E-2</v>
      </c>
      <c r="CK21" s="2">
        <f>STDEV(('Abs550'!$C57-'Abs550'!CK57),('Abs550'!$C58-'Abs550'!CK58),('Abs550'!$C59-'Abs550'!CK59))</f>
        <v>4.8640209703495287E-2</v>
      </c>
      <c r="CL21" s="2">
        <f>STDEV(('Abs550'!$C57-'Abs550'!CL57),('Abs550'!$C58-'Abs550'!CL58),('Abs550'!$C59-'Abs550'!CL59))</f>
        <v>4.8811064319475822E-2</v>
      </c>
      <c r="CM21" s="2">
        <f>STDEV(('Abs550'!$C57-'Abs550'!CM57),('Abs550'!$C58-'Abs550'!CM58),('Abs550'!$C59-'Abs550'!CM59))</f>
        <v>4.8884489701062996E-2</v>
      </c>
      <c r="CN21" s="2">
        <f>STDEV(('Abs550'!$C57-'Abs550'!CN57),('Abs550'!$C58-'Abs550'!CN58),('Abs550'!$C59-'Abs550'!CN59))</f>
        <v>4.9199627369862657E-2</v>
      </c>
      <c r="CO21" s="2">
        <f>STDEV(('Abs550'!$C57-'Abs550'!CO57),('Abs550'!$C58-'Abs550'!CO58),('Abs550'!$C59-'Abs550'!CO59))</f>
        <v>4.9313385606749818E-2</v>
      </c>
      <c r="CP21" s="2">
        <f>STDEV(('Abs550'!$C57-'Abs550'!CP57),('Abs550'!$C58-'Abs550'!CP58),('Abs550'!$C59-'Abs550'!CP59))</f>
        <v>4.9577918471835819E-2</v>
      </c>
      <c r="CQ21" s="2">
        <f>STDEV(('Abs550'!$C57-'Abs550'!CQ57),('Abs550'!$C58-'Abs550'!CQ58),('Abs550'!$C59-'Abs550'!CQ59))</f>
        <v>4.9577918471835798E-2</v>
      </c>
      <c r="CR21" s="2">
        <f>STDEV(('Abs550'!$C57-'Abs550'!CR57),('Abs550'!$C58-'Abs550'!CR58),('Abs550'!$C59-'Abs550'!CR59))</f>
        <v>4.9808533405431697E-2</v>
      </c>
      <c r="CS21" s="2">
        <f>STDEV(('Abs550'!$C57-'Abs550'!CS57),('Abs550'!$C58-'Abs550'!CS58),('Abs550'!$C59-'Abs550'!CS59))</f>
        <v>5.0030290824659443E-2</v>
      </c>
      <c r="CT21" s="2">
        <f>STDEV(('Abs550'!$C57-'Abs550'!CT57),('Abs550'!$C58-'Abs550'!CT58),('Abs550'!$C59-'Abs550'!CT59))</f>
        <v>5.0465433714573425E-2</v>
      </c>
      <c r="CU21" s="2">
        <f>STDEV(('Abs550'!$C57-'Abs550'!CU57),('Abs550'!$C58-'Abs550'!CU58),('Abs550'!$C59-'Abs550'!CU59))</f>
        <v>5.0658990646610121E-2</v>
      </c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</row>
    <row r="22" spans="1:291" x14ac:dyDescent="0.25">
      <c r="A22">
        <v>23</v>
      </c>
      <c r="B22" s="13" t="s">
        <v>19</v>
      </c>
      <c r="C22" s="2">
        <f>STDEV(('Abs550'!$C60-'Abs550'!C60),('Abs550'!$C61-'Abs550'!C61),('Abs550'!$C62-'Abs550'!C62))</f>
        <v>0</v>
      </c>
      <c r="D22" s="2">
        <f>STDEV(('Abs550'!$C60-'Abs550'!D60),('Abs550'!$C61-'Abs550'!D61),('Abs550'!$C62-'Abs550'!D62))</f>
        <v>1.5395562131125104E-2</v>
      </c>
      <c r="E22" s="2">
        <f>STDEV(('Abs550'!$C60-'Abs550'!E60),('Abs550'!$C61-'Abs550'!E61),('Abs550'!$C62-'Abs550'!E62))</f>
        <v>1.3476028099307823E-2</v>
      </c>
      <c r="F22" s="2">
        <f>STDEV(('Abs550'!$C60-'Abs550'!F60),('Abs550'!$C61-'Abs550'!F61),('Abs550'!$C62-'Abs550'!F62))</f>
        <v>3.5907148777553098E-2</v>
      </c>
      <c r="G22" s="2">
        <f>STDEV(('Abs550'!$C60-'Abs550'!G60),('Abs550'!$C61-'Abs550'!G61),('Abs550'!$C62-'Abs550'!G62))</f>
        <v>3.7566474415361352E-2</v>
      </c>
      <c r="H22" s="2">
        <f>STDEV(('Abs550'!$C60-'Abs550'!H60),('Abs550'!$C61-'Abs550'!H61),('Abs550'!$C62-'Abs550'!H62))</f>
        <v>3.4531724544250603E-2</v>
      </c>
      <c r="I22" s="2">
        <f>STDEV(('Abs550'!$C60-'Abs550'!I60),('Abs550'!$C61-'Abs550'!I61),('Abs550'!$C62-'Abs550'!I62))</f>
        <v>2.9301422036026328E-2</v>
      </c>
      <c r="J22" s="2">
        <f>STDEV(('Abs550'!$C60-'Abs550'!J60),('Abs550'!$C61-'Abs550'!J61),('Abs550'!$C62-'Abs550'!J62))</f>
        <v>2.8466178762407455E-2</v>
      </c>
      <c r="K22" s="2">
        <f>STDEV(('Abs550'!$C60-'Abs550'!K60),('Abs550'!$C61-'Abs550'!K61),('Abs550'!$C62-'Abs550'!K62))</f>
        <v>3.3647040484020729E-2</v>
      </c>
      <c r="L22" s="2">
        <f>STDEV(('Abs550'!$C60-'Abs550'!L60),('Abs550'!$C61-'Abs550'!L61),('Abs550'!$C62-'Abs550'!L62))</f>
        <v>3.2666037408905224E-2</v>
      </c>
      <c r="M22" s="2">
        <f>STDEV(('Abs550'!$C60-'Abs550'!M60),('Abs550'!$C61-'Abs550'!M61),('Abs550'!$C62-'Abs550'!M62))</f>
        <v>3.4192250584013872E-2</v>
      </c>
      <c r="N22" s="2">
        <f>STDEV(('Abs550'!$C60-'Abs550'!N60),('Abs550'!$C61-'Abs550'!N61),('Abs550'!$C62-'Abs550'!N62))</f>
        <v>3.4365098573989221E-2</v>
      </c>
      <c r="O22" s="2">
        <f>STDEV(('Abs550'!$C60-'Abs550'!O60),('Abs550'!$C61-'Abs550'!O61),('Abs550'!$C62-'Abs550'!O62))</f>
        <v>3.4615796008951406E-2</v>
      </c>
      <c r="P22" s="2">
        <f>STDEV(('Abs550'!$C60-'Abs550'!P60),('Abs550'!$C61-'Abs550'!P61),('Abs550'!$C62-'Abs550'!P62))</f>
        <v>3.4533220720537154E-2</v>
      </c>
      <c r="Q22" s="2">
        <f>STDEV(('Abs550'!$C60-'Abs550'!Q60),('Abs550'!$C61-'Abs550'!Q61),('Abs550'!$C62-'Abs550'!Q62))</f>
        <v>3.4993856603695452E-2</v>
      </c>
      <c r="R22" s="2">
        <f>STDEV(('Abs550'!$C60-'Abs550'!R60),('Abs550'!$C61-'Abs550'!R61),('Abs550'!$C62-'Abs550'!R62))</f>
        <v>3.4788695481913871E-2</v>
      </c>
      <c r="S22" s="2">
        <f>STDEV(('Abs550'!$C60-'Abs550'!S60),('Abs550'!$C61-'Abs550'!S61),('Abs550'!$C62-'Abs550'!S62))</f>
        <v>3.5345909711497529E-2</v>
      </c>
      <c r="T22" s="2">
        <f>STDEV(('Abs550'!$C60-'Abs550'!T60),('Abs550'!$C61-'Abs550'!T61),('Abs550'!$C62-'Abs550'!T62))</f>
        <v>3.6004999652826032E-2</v>
      </c>
      <c r="U22" s="2">
        <f>STDEV(('Abs550'!$C60-'Abs550'!U60),('Abs550'!$C61-'Abs550'!U61),('Abs550'!$C62-'Abs550'!U62))</f>
        <v>3.6260492734287733E-2</v>
      </c>
      <c r="V22" s="2">
        <f>STDEV(('Abs550'!$C60-'Abs550'!V60),('Abs550'!$C61-'Abs550'!V61),('Abs550'!$C62-'Abs550'!V62))</f>
        <v>3.6105262774282589E-2</v>
      </c>
      <c r="W22" s="2">
        <f>STDEV(('Abs550'!$C60-'Abs550'!W60),('Abs550'!$C61-'Abs550'!W61),('Abs550'!$C62-'Abs550'!W62))</f>
        <v>3.673041428208141E-2</v>
      </c>
      <c r="X22" s="2">
        <f>STDEV(('Abs550'!$C60-'Abs550'!X60),('Abs550'!$C61-'Abs550'!X61),('Abs550'!$C62-'Abs550'!X62))</f>
        <v>3.6513604770459625E-2</v>
      </c>
      <c r="Y22" s="2">
        <f>STDEV(('Abs550'!$C60-'Abs550'!Y60),('Abs550'!$C61-'Abs550'!Y61),('Abs550'!$C62-'Abs550'!Y62))</f>
        <v>3.6571026783507286E-2</v>
      </c>
      <c r="Z22" s="2">
        <f>STDEV(('Abs550'!$C60-'Abs550'!Z60),('Abs550'!$C61-'Abs550'!Z61),('Abs550'!$C62-'Abs550'!Z62))</f>
        <v>3.6861949668097367E-2</v>
      </c>
      <c r="AA22" s="2">
        <f>STDEV(('Abs550'!$C60-'Abs550'!AA60),('Abs550'!$C61-'Abs550'!AA61),('Abs550'!$C62-'Abs550'!AA62))</f>
        <v>3.673041428208141E-2</v>
      </c>
      <c r="AB22" s="2">
        <f>STDEV(('Abs550'!$C60-'Abs550'!AB60),('Abs550'!$C61-'Abs550'!AB61),('Abs550'!$C62-'Abs550'!AB62))</f>
        <v>3.6787543181535445E-2</v>
      </c>
      <c r="AC22" s="2">
        <f>STDEV(('Abs550'!$C60-'Abs550'!AC60),('Abs550'!$C61-'Abs550'!AC61),('Abs550'!$C62-'Abs550'!AC62))</f>
        <v>3.6688417790904981E-2</v>
      </c>
      <c r="AD22" s="2">
        <f>STDEV(('Abs550'!$C60-'Abs550'!AD60),('Abs550'!$C61-'Abs550'!AD61),('Abs550'!$C62-'Abs550'!AD62))</f>
        <v>3.6550011399906948E-2</v>
      </c>
      <c r="AE22" s="2">
        <f>STDEV(('Abs550'!$C60-'Abs550'!AE60),('Abs550'!$C61-'Abs550'!AE61),('Abs550'!$C62-'Abs550'!AE62))</f>
        <v>3.6235939801988568E-2</v>
      </c>
      <c r="AF22" s="2">
        <f>STDEV(('Abs550'!$C60-'Abs550'!AF60),('Abs550'!$C61-'Abs550'!AF61),('Abs550'!$C62-'Abs550'!AF62))</f>
        <v>3.5238615182779237E-2</v>
      </c>
      <c r="AG22" s="2">
        <f>STDEV(('Abs550'!$C60-'Abs550'!AG60),('Abs550'!$C61-'Abs550'!AG61),('Abs550'!$C62-'Abs550'!AG62))</f>
        <v>3.3911993945112365E-2</v>
      </c>
      <c r="AH22" s="2">
        <f>STDEV(('Abs550'!$C60-'Abs550'!AH60),('Abs550'!$C61-'Abs550'!AH61),('Abs550'!$C62-'Abs550'!AH62))</f>
        <v>3.2982419559516821E-2</v>
      </c>
      <c r="AI22" s="2">
        <f>STDEV(('Abs550'!$C60-'Abs550'!AI60),('Abs550'!$C61-'Abs550'!AI61),('Abs550'!$C62-'Abs550'!AI62))</f>
        <v>3.2078029864690875E-2</v>
      </c>
      <c r="AJ22" s="2">
        <f>STDEV(('Abs550'!$C60-'Abs550'!AJ60),('Abs550'!$C61-'Abs550'!AJ61),('Abs550'!$C62-'Abs550'!AJ62))</f>
        <v>3.1095176474816834E-2</v>
      </c>
      <c r="AK22" s="2">
        <f>STDEV(('Abs550'!$C60-'Abs550'!AK60),('Abs550'!$C61-'Abs550'!AK61),('Abs550'!$C62-'Abs550'!AK62))</f>
        <v>3.0368788802540885E-2</v>
      </c>
      <c r="AL22" s="2">
        <f>STDEV(('Abs550'!$C60-'Abs550'!AL60),('Abs550'!$C61-'Abs550'!AL61),('Abs550'!$C62-'Abs550'!AL62))</f>
        <v>2.9335530220763621E-2</v>
      </c>
      <c r="AM22" s="2">
        <f>STDEV(('Abs550'!$C60-'Abs550'!AM60),('Abs550'!$C61-'Abs550'!AM61),('Abs550'!$C62-'Abs550'!AM62))</f>
        <v>2.9096448809662834E-2</v>
      </c>
      <c r="AN22" s="2">
        <f>STDEV(('Abs550'!$C60-'Abs550'!AN60),('Abs550'!$C61-'Abs550'!AN61),('Abs550'!$C62-'Abs550'!AN62))</f>
        <v>2.834736907251427E-2</v>
      </c>
      <c r="AO22" s="2">
        <f>STDEV(('Abs550'!$C60-'Abs550'!AO60),('Abs550'!$C61-'Abs550'!AO61),('Abs550'!$C62-'Abs550'!AO62))</f>
        <v>2.8031113665591904E-2</v>
      </c>
      <c r="AP22" s="2">
        <f>STDEV(('Abs550'!$C60-'Abs550'!AP60),('Abs550'!$C61-'Abs550'!AP61),('Abs550'!$C62-'Abs550'!AP62))</f>
        <v>2.7350746485851795E-2</v>
      </c>
      <c r="AQ22" s="2">
        <f>STDEV(('Abs550'!$C60-'Abs550'!AQ60),('Abs550'!$C61-'Abs550'!AQ61),('Abs550'!$C62-'Abs550'!AQ62))</f>
        <v>2.7197242507283621E-2</v>
      </c>
      <c r="AR22" s="2">
        <f>STDEV(('Abs550'!$C60-'Abs550'!AR60),('Abs550'!$C61-'Abs550'!AR61),('Abs550'!$C62-'Abs550'!AR62))</f>
        <v>2.6888163442922931E-2</v>
      </c>
      <c r="AS22" s="2">
        <f>STDEV(('Abs550'!$C60-'Abs550'!AS60),('Abs550'!$C61-'Abs550'!AS61),('Abs550'!$C62-'Abs550'!AS62))</f>
        <v>2.667027058980339E-2</v>
      </c>
      <c r="AT22" s="2">
        <f>STDEV(('Abs550'!$C60-'Abs550'!AT60),('Abs550'!$C61-'Abs550'!AT61),('Abs550'!$C62-'Abs550'!AT62))</f>
        <v>2.6394380715094132E-2</v>
      </c>
      <c r="AU22" s="2">
        <f>STDEV(('Abs550'!$C60-'Abs550'!AU60),('Abs550'!$C61-'Abs550'!AU61),('Abs550'!$C62-'Abs550'!AU62))</f>
        <v>2.639627498972787E-2</v>
      </c>
      <c r="AV22" s="2">
        <f>STDEV(('Abs550'!$C60-'Abs550'!AV60),('Abs550'!$C61-'Abs550'!AV61),('Abs550'!$C62-'Abs550'!AV62))</f>
        <v>2.6017686292212881E-2</v>
      </c>
      <c r="AW22" s="2">
        <f>STDEV(('Abs550'!$C60-'Abs550'!AW60),('Abs550'!$C61-'Abs550'!AW61),('Abs550'!$C62-'Abs550'!AW62))</f>
        <v>2.6114619149689551E-2</v>
      </c>
      <c r="AX22" s="2">
        <f>STDEV(('Abs550'!$C60-'Abs550'!AX60),('Abs550'!$C61-'Abs550'!AX61),('Abs550'!$C62-'Abs550'!AX62))</f>
        <v>2.5651965486748397E-2</v>
      </c>
      <c r="AY22" s="2">
        <f>STDEV(('Abs550'!$C60-'Abs550'!AY60),('Abs550'!$C61-'Abs550'!AY61),('Abs550'!$C62-'Abs550'!AY62))</f>
        <v>2.5722428604883607E-2</v>
      </c>
      <c r="AZ22" s="2">
        <f>STDEV(('Abs550'!$C60-'Abs550'!AZ60),('Abs550'!$C61-'Abs550'!AZ61),('Abs550'!$C62-'Abs550'!AZ62))</f>
        <v>2.5423021063595074E-2</v>
      </c>
      <c r="BA22" s="2">
        <f>STDEV(('Abs550'!$C60-'Abs550'!BA60),('Abs550'!$C61-'Abs550'!BA61),('Abs550'!$C62-'Abs550'!BA62))</f>
        <v>2.5524563332862946E-2</v>
      </c>
      <c r="BB22" s="2">
        <f>STDEV(('Abs550'!$C60-'Abs550'!BB60),('Abs550'!$C61-'Abs550'!BB61),('Abs550'!$C62-'Abs550'!BB62))</f>
        <v>2.5166909491102271E-2</v>
      </c>
      <c r="BC22" s="2">
        <f>STDEV(('Abs550'!$C60-'Abs550'!BC60),('Abs550'!$C61-'Abs550'!BC61),('Abs550'!$C62-'Abs550'!BC62))</f>
        <v>2.569461681623866E-2</v>
      </c>
      <c r="BD22" s="2">
        <f>STDEV(('Abs550'!$C60-'Abs550'!BD60),('Abs550'!$C61-'Abs550'!BD61),('Abs550'!$C62-'Abs550'!BD62))</f>
        <v>2.5296310666445613E-2</v>
      </c>
      <c r="BE22" s="2">
        <f>STDEV(('Abs550'!$C60-'Abs550'!BE60),('Abs550'!$C61-'Abs550'!BE61),('Abs550'!$C62-'Abs550'!BE62))</f>
        <v>2.5425643223590994E-2</v>
      </c>
      <c r="BF22" s="2">
        <f>STDEV(('Abs550'!$C60-'Abs550'!BF60),('Abs550'!$C61-'Abs550'!BF61),('Abs550'!$C62-'Abs550'!BF62))</f>
        <v>2.5080736299664935E-2</v>
      </c>
      <c r="BG22" s="2">
        <f>STDEV(('Abs550'!$C60-'Abs550'!BG60),('Abs550'!$C61-'Abs550'!BG61),('Abs550'!$C62-'Abs550'!BG62))</f>
        <v>2.5235358791452309E-2</v>
      </c>
      <c r="BH22" s="2">
        <f>STDEV(('Abs550'!$C60-'Abs550'!BH60),('Abs550'!$C61-'Abs550'!BH61),('Abs550'!$C62-'Abs550'!BH62))</f>
        <v>2.5301646850221737E-2</v>
      </c>
      <c r="BI22" s="2">
        <f>STDEV(('Abs550'!$C60-'Abs550'!BI60),('Abs550'!$C61-'Abs550'!BI61),('Abs550'!$C62-'Abs550'!BI62))</f>
        <v>2.5390024287765687E-2</v>
      </c>
      <c r="BJ22" s="2">
        <f>STDEV(('Abs550'!$C60-'Abs550'!BJ60),('Abs550'!$C61-'Abs550'!BJ61),('Abs550'!$C62-'Abs550'!BJ62))</f>
        <v>2.5237472139657775E-2</v>
      </c>
      <c r="BK22" s="2">
        <f>STDEV(('Abs550'!$C60-'Abs550'!BK60),('Abs550'!$C61-'Abs550'!BK61),('Abs550'!$C62-'Abs550'!BK62))</f>
        <v>2.541593988031916E-2</v>
      </c>
      <c r="BL22" s="2">
        <f>STDEV(('Abs550'!$C60-'Abs550'!BL60),('Abs550'!$C61-'Abs550'!BL61),('Abs550'!$C62-'Abs550'!BL62))</f>
        <v>2.5489409565543179E-2</v>
      </c>
      <c r="BM22" s="2">
        <f>STDEV(('Abs550'!$C60-'Abs550'!BM60),('Abs550'!$C61-'Abs550'!BM61),('Abs550'!$C62-'Abs550'!BM62))</f>
        <v>2.5443335735184786E-2</v>
      </c>
      <c r="BN22" s="2">
        <f>STDEV(('Abs550'!$C60-'Abs550'!BN60),('Abs550'!$C61-'Abs550'!BN61),('Abs550'!$C62-'Abs550'!BN62))</f>
        <v>2.541305438811579E-2</v>
      </c>
      <c r="BO22" s="2">
        <f>STDEV(('Abs550'!$C60-'Abs550'!BO60),('Abs550'!$C61-'Abs550'!BO61),('Abs550'!$C62-'Abs550'!BO62))</f>
        <v>2.5408331966765042E-2</v>
      </c>
      <c r="BP22" s="2">
        <f>STDEV(('Abs550'!$C60-'Abs550'!BP60),('Abs550'!$C61-'Abs550'!BP61),('Abs550'!$C62-'Abs550'!BP62))</f>
        <v>2.557681241541513E-2</v>
      </c>
      <c r="BQ22" s="2">
        <f>STDEV(('Abs550'!$C60-'Abs550'!BQ60),('Abs550'!$C61-'Abs550'!BQ61),('Abs550'!$C62-'Abs550'!BQ62))</f>
        <v>2.58077507737501E-2</v>
      </c>
      <c r="BR22" s="2">
        <f>STDEV(('Abs550'!$C60-'Abs550'!BR60),('Abs550'!$C61-'Abs550'!BR61),('Abs550'!$C62-'Abs550'!BR62))</f>
        <v>2.5750016181224546E-2</v>
      </c>
      <c r="BS22" s="2">
        <f>STDEV(('Abs550'!$C60-'Abs550'!BS60),('Abs550'!$C61-'Abs550'!BS61),('Abs550'!$C62-'Abs550'!BS62))</f>
        <v>2.6017750351122422E-2</v>
      </c>
      <c r="BT22" s="2">
        <f>STDEV(('Abs550'!$C60-'Abs550'!BT60),('Abs550'!$C61-'Abs550'!BT61),('Abs550'!$C62-'Abs550'!BT62))</f>
        <v>2.6075467397536727E-2</v>
      </c>
      <c r="BU22" s="2">
        <f>STDEV(('Abs550'!$C60-'Abs550'!BU60),('Abs550'!$C61-'Abs550'!BU61),('Abs550'!$C62-'Abs550'!BU62))</f>
        <v>2.6278762020562021E-2</v>
      </c>
      <c r="BV22" s="2">
        <f>STDEV(('Abs550'!$C60-'Abs550'!BV60),('Abs550'!$C61-'Abs550'!BV61),('Abs550'!$C62-'Abs550'!BV62))</f>
        <v>2.6186255937036898E-2</v>
      </c>
      <c r="BW22" s="2">
        <f>STDEV(('Abs550'!$C60-'Abs550'!BW60),('Abs550'!$C61-'Abs550'!BW61),('Abs550'!$C62-'Abs550'!BW62))</f>
        <v>2.6443335644354679E-2</v>
      </c>
      <c r="BX22" s="2">
        <f>STDEV(('Abs550'!$C60-'Abs550'!BX60),('Abs550'!$C61-'Abs550'!BX61),('Abs550'!$C62-'Abs550'!BX62))</f>
        <v>2.6191410805834803E-2</v>
      </c>
      <c r="BY22" s="2">
        <f>STDEV(('Abs550'!$C60-'Abs550'!BY60),('Abs550'!$C61-'Abs550'!BY61),('Abs550'!$C62-'Abs550'!BY62))</f>
        <v>2.6836790667539395E-2</v>
      </c>
      <c r="BZ22" s="2">
        <f>STDEV(('Abs550'!$C60-'Abs550'!BZ60),('Abs550'!$C61-'Abs550'!BZ61),('Abs550'!$C62-'Abs550'!BZ62))</f>
        <v>2.640303012913485E-2</v>
      </c>
      <c r="CA22" s="2">
        <f>STDEV(('Abs550'!$C60-'Abs550'!CA60),('Abs550'!$C61-'Abs550'!CA61),('Abs550'!$C62-'Abs550'!CA62))</f>
        <v>2.6871236170547368E-2</v>
      </c>
      <c r="CB22" s="2">
        <f>STDEV(('Abs550'!$C60-'Abs550'!CB60),('Abs550'!$C61-'Abs550'!CB61),('Abs550'!$C62-'Abs550'!CB62))</f>
        <v>2.6912141002405156E-2</v>
      </c>
      <c r="CC22" s="2">
        <f>STDEV(('Abs550'!$C60-'Abs550'!CC60),('Abs550'!$C61-'Abs550'!CC61),('Abs550'!$C62-'Abs550'!CC62))</f>
        <v>2.7126370933097523E-2</v>
      </c>
      <c r="CD22" s="2">
        <f>STDEV(('Abs550'!$C60-'Abs550'!CD60),('Abs550'!$C61-'Abs550'!CD61),('Abs550'!$C62-'Abs550'!CD62))</f>
        <v>2.7256008511885862E-2</v>
      </c>
      <c r="CE22" s="2">
        <f>STDEV(('Abs550'!$C60-'Abs550'!CE60),('Abs550'!$C61-'Abs550'!CE61),('Abs550'!$C62-'Abs550'!CE62))</f>
        <v>2.7624144028970975E-2</v>
      </c>
      <c r="CF22" s="2">
        <f>STDEV(('Abs550'!$C60-'Abs550'!CF60),('Abs550'!$C61-'Abs550'!CF61),('Abs550'!$C62-'Abs550'!CF62))</f>
        <v>2.7862579445078865E-2</v>
      </c>
      <c r="CG22" s="2">
        <f>STDEV(('Abs550'!$C60-'Abs550'!CG60),('Abs550'!$C61-'Abs550'!CG61),('Abs550'!$C62-'Abs550'!CG62))</f>
        <v>2.7519508232040368E-2</v>
      </c>
      <c r="CH22" s="2">
        <f>STDEV(('Abs550'!$C60-'Abs550'!CH60),('Abs550'!$C61-'Abs550'!CH61),('Abs550'!$C62-'Abs550'!CH62))</f>
        <v>2.7840797402373416E-2</v>
      </c>
      <c r="CI22" s="2">
        <f>STDEV(('Abs550'!$C60-'Abs550'!CI60),('Abs550'!$C61-'Abs550'!CI61),('Abs550'!$C62-'Abs550'!CI62))</f>
        <v>2.811517976704643E-2</v>
      </c>
      <c r="CJ22" s="2">
        <f>STDEV(('Abs550'!$C60-'Abs550'!CJ60),('Abs550'!$C61-'Abs550'!CJ61),('Abs550'!$C62-'Abs550'!CJ62))</f>
        <v>2.8047519201051228E-2</v>
      </c>
      <c r="CK22" s="2">
        <f>STDEV(('Abs550'!$C60-'Abs550'!CK60),('Abs550'!$C61-'Abs550'!CK61),('Abs550'!$C62-'Abs550'!CK62))</f>
        <v>2.8416603127983685E-2</v>
      </c>
      <c r="CL22" s="2">
        <f>STDEV(('Abs550'!$C60-'Abs550'!CL60),('Abs550'!$C61-'Abs550'!CL61),('Abs550'!$C62-'Abs550'!CL62))</f>
        <v>2.8443335481854654E-2</v>
      </c>
      <c r="CM22" s="2">
        <f>STDEV(('Abs550'!$C60-'Abs550'!CM60),('Abs550'!$C61-'Abs550'!CM61),('Abs550'!$C62-'Abs550'!CM62))</f>
        <v>2.8579071596770523E-2</v>
      </c>
      <c r="CN22" s="2">
        <f>STDEV(('Abs550'!$C60-'Abs550'!CN60),('Abs550'!$C61-'Abs550'!CN61),('Abs550'!$C62-'Abs550'!CN62))</f>
        <v>2.8664321609508405E-2</v>
      </c>
      <c r="CO22" s="2">
        <f>STDEV(('Abs550'!$C60-'Abs550'!CO60),('Abs550'!$C61-'Abs550'!CO61),('Abs550'!$C62-'Abs550'!CO62))</f>
        <v>2.9107788190333789E-2</v>
      </c>
      <c r="CP22" s="2">
        <f>STDEV(('Abs550'!$C60-'Abs550'!CP60),('Abs550'!$C61-'Abs550'!CP61),('Abs550'!$C62-'Abs550'!CP62))</f>
        <v>2.9309441027309504E-2</v>
      </c>
      <c r="CQ22" s="2">
        <f>STDEV(('Abs550'!$C60-'Abs550'!CQ60),('Abs550'!$C61-'Abs550'!CQ61),('Abs550'!$C62-'Abs550'!CQ62))</f>
        <v>2.9186697883339455E-2</v>
      </c>
      <c r="CR22" s="2">
        <f>STDEV(('Abs550'!$C60-'Abs550'!CR60),('Abs550'!$C61-'Abs550'!CR61),('Abs550'!$C62-'Abs550'!CR62))</f>
        <v>2.9434730053685396E-2</v>
      </c>
      <c r="CS22" s="2">
        <f>STDEV(('Abs550'!$C60-'Abs550'!CS60),('Abs550'!$C61-'Abs550'!CS61),('Abs550'!$C62-'Abs550'!CS62))</f>
        <v>2.9747604945608686E-2</v>
      </c>
      <c r="CT22" s="2">
        <f>STDEV(('Abs550'!$C60-'Abs550'!CT60),('Abs550'!$C61-'Abs550'!CT61),('Abs550'!$C62-'Abs550'!CT62))</f>
        <v>3.0017050710110311E-2</v>
      </c>
      <c r="CU22" s="2">
        <f>STDEV(('Abs550'!$C60-'Abs550'!CU60),('Abs550'!$C61-'Abs550'!CU61),('Abs550'!$C62-'Abs550'!CU62))</f>
        <v>3.025629411103312E-2</v>
      </c>
    </row>
    <row r="23" spans="1:291" x14ac:dyDescent="0.25">
      <c r="A23">
        <v>24</v>
      </c>
      <c r="B23" s="13" t="s">
        <v>20</v>
      </c>
      <c r="C23" s="2">
        <f>STDEV(('Abs550'!$C63-'Abs550'!C63),('Abs550'!$C64-'Abs550'!C64),('Abs550'!$C65-'Abs550'!C65))</f>
        <v>0</v>
      </c>
      <c r="D23" s="2">
        <f>STDEV(('Abs550'!$C63-'Abs550'!D63),('Abs550'!$C64-'Abs550'!D64),('Abs550'!$C65-'Abs550'!D65))</f>
        <v>8.7526700688037948E-3</v>
      </c>
      <c r="E23" s="2">
        <f>STDEV(('Abs550'!$C63-'Abs550'!E63),('Abs550'!$C64-'Abs550'!E64),('Abs550'!$C65-'Abs550'!E65))</f>
        <v>2.2568781535563773E-2</v>
      </c>
      <c r="F23" s="2">
        <f>STDEV(('Abs550'!$C63-'Abs550'!F63),('Abs550'!$C64-'Abs550'!F64),('Abs550'!$C65-'Abs550'!F65))</f>
        <v>2.6922801364890149E-2</v>
      </c>
      <c r="G23" s="2">
        <f>STDEV(('Abs550'!$C63-'Abs550'!G63),('Abs550'!$C64-'Abs550'!G64),('Abs550'!$C65-'Abs550'!G65))</f>
        <v>2.8591593752942974E-2</v>
      </c>
      <c r="H23" s="2">
        <f>STDEV(('Abs550'!$C63-'Abs550'!H63),('Abs550'!$C64-'Abs550'!H64),('Abs550'!$C65-'Abs550'!H65))</f>
        <v>2.2340551321158975E-2</v>
      </c>
      <c r="I23" s="2">
        <f>STDEV(('Abs550'!$C63-'Abs550'!I63),('Abs550'!$C64-'Abs550'!I64),('Abs550'!$C65-'Abs550'!I65))</f>
        <v>1.8219995426271014E-2</v>
      </c>
      <c r="J23" s="2">
        <f>STDEV(('Abs550'!$C63-'Abs550'!J63),('Abs550'!$C64-'Abs550'!J64),('Abs550'!$C65-'Abs550'!J65))</f>
        <v>2.1435046847005725E-2</v>
      </c>
      <c r="K23" s="2">
        <f>STDEV(('Abs550'!$C63-'Abs550'!K63),('Abs550'!$C64-'Abs550'!K64),('Abs550'!$C65-'Abs550'!K65))</f>
        <v>2.2943602594187252E-2</v>
      </c>
      <c r="L23" s="2">
        <f>STDEV(('Abs550'!$C63-'Abs550'!L63),('Abs550'!$C64-'Abs550'!L64),('Abs550'!$C65-'Abs550'!L65))</f>
        <v>2.5085970182554214E-2</v>
      </c>
      <c r="M23" s="2">
        <f>STDEV(('Abs550'!$C63-'Abs550'!M63),('Abs550'!$C64-'Abs550'!M64),('Abs550'!$C65-'Abs550'!M65))</f>
        <v>2.6390400401156068E-2</v>
      </c>
      <c r="N23" s="2">
        <f>STDEV(('Abs550'!$C63-'Abs550'!N63),('Abs550'!$C64-'Abs550'!N64),('Abs550'!$C65-'Abs550'!N65))</f>
        <v>2.7422130357310615E-2</v>
      </c>
      <c r="O23" s="2">
        <f>STDEV(('Abs550'!$C63-'Abs550'!O63),('Abs550'!$C64-'Abs550'!O64),('Abs550'!$C65-'Abs550'!O65))</f>
        <v>2.8152481832572629E-2</v>
      </c>
      <c r="P23" s="2">
        <f>STDEV(('Abs550'!$C63-'Abs550'!P63),('Abs550'!$C64-'Abs550'!P64),('Abs550'!$C65-'Abs550'!P65))</f>
        <v>2.729500381632758E-2</v>
      </c>
      <c r="Q23" s="2">
        <f>STDEV(('Abs550'!$C63-'Abs550'!Q63),('Abs550'!$C64-'Abs550'!Q64),('Abs550'!$C65-'Abs550'!Q65))</f>
        <v>2.7923769444686365E-2</v>
      </c>
      <c r="R23" s="2">
        <f>STDEV(('Abs550'!$C63-'Abs550'!R63),('Abs550'!$C64-'Abs550'!R64),('Abs550'!$C65-'Abs550'!R65))</f>
        <v>2.7525882971002641E-2</v>
      </c>
      <c r="S23" s="2">
        <f>STDEV(('Abs550'!$C63-'Abs550'!S63),('Abs550'!$C64-'Abs550'!S64),('Abs550'!$C65-'Abs550'!S65))</f>
        <v>2.7702723692806838E-2</v>
      </c>
      <c r="T23" s="2">
        <f>STDEV(('Abs550'!$C63-'Abs550'!T63),('Abs550'!$C64-'Abs550'!T64),('Abs550'!$C65-'Abs550'!T65))</f>
        <v>2.8262146061472444E-2</v>
      </c>
      <c r="U23" s="2">
        <f>STDEV(('Abs550'!$C63-'Abs550'!U63),('Abs550'!$C64-'Abs550'!U64),('Abs550'!$C65-'Abs550'!U65))</f>
        <v>2.7926282125147462E-2</v>
      </c>
      <c r="V23" s="2">
        <f>STDEV(('Abs550'!$C63-'Abs550'!V63),('Abs550'!$C64-'Abs550'!V64),('Abs550'!$C65-'Abs550'!V65))</f>
        <v>2.710605528905554E-2</v>
      </c>
      <c r="W23" s="2">
        <f>STDEV(('Abs550'!$C63-'Abs550'!W63),('Abs550'!$C64-'Abs550'!W64),('Abs550'!$C65-'Abs550'!W65))</f>
        <v>2.6204005419019391E-2</v>
      </c>
      <c r="X23" s="2">
        <f>STDEV(('Abs550'!$C63-'Abs550'!X63),('Abs550'!$C64-'Abs550'!X64),('Abs550'!$C65-'Abs550'!X65))</f>
        <v>2.6690302233832664E-2</v>
      </c>
      <c r="Y23" s="2">
        <f>STDEV(('Abs550'!$C63-'Abs550'!Y63),('Abs550'!$C64-'Abs550'!Y64),('Abs550'!$C65-'Abs550'!Y65))</f>
        <v>2.6674280371423963E-2</v>
      </c>
      <c r="Z23" s="2">
        <f>STDEV(('Abs550'!$C63-'Abs550'!Z63),('Abs550'!$C64-'Abs550'!Z64),('Abs550'!$C65-'Abs550'!Z65))</f>
        <v>2.7410087559145136E-2</v>
      </c>
      <c r="AA23" s="2">
        <f>STDEV(('Abs550'!$C63-'Abs550'!AA63),('Abs550'!$C64-'Abs550'!AA64),('Abs550'!$C65-'Abs550'!AA65))</f>
        <v>2.7902811686279855E-2</v>
      </c>
      <c r="AB23" s="2">
        <f>STDEV(('Abs550'!$C63-'Abs550'!AB63),('Abs550'!$C64-'Abs550'!AB64),('Abs550'!$C65-'Abs550'!AB65))</f>
        <v>2.8198792527340515E-2</v>
      </c>
      <c r="AC23" s="2">
        <f>STDEV(('Abs550'!$C63-'Abs550'!AC63),('Abs550'!$C64-'Abs550'!AC64),('Abs550'!$C65-'Abs550'!AC65))</f>
        <v>2.8658423427211241E-2</v>
      </c>
      <c r="AD23" s="2">
        <f>STDEV(('Abs550'!$C63-'Abs550'!AD63),('Abs550'!$C64-'Abs550'!AD64),('Abs550'!$C65-'Abs550'!AD65))</f>
        <v>2.8725770659809916E-2</v>
      </c>
      <c r="AE23" s="2">
        <f>STDEV(('Abs550'!$C63-'Abs550'!AE63),('Abs550'!$C64-'Abs550'!AE64),('Abs550'!$C65-'Abs550'!AE65))</f>
        <v>2.9354049692220122E-2</v>
      </c>
      <c r="AF23" s="2">
        <f>STDEV(('Abs550'!$C63-'Abs550'!AF63),('Abs550'!$C64-'Abs550'!AF64),('Abs550'!$C65-'Abs550'!AF65))</f>
        <v>2.9546526586611322E-2</v>
      </c>
      <c r="AG23" s="2">
        <f>STDEV(('Abs550'!$C63-'Abs550'!AG63),('Abs550'!$C64-'Abs550'!AG64),('Abs550'!$C65-'Abs550'!AG65))</f>
        <v>2.9569396905133761E-2</v>
      </c>
      <c r="AH23" s="2">
        <f>STDEV(('Abs550'!$C63-'Abs550'!AH63),('Abs550'!$C64-'Abs550'!AH64),('Abs550'!$C65-'Abs550'!AH65))</f>
        <v>2.9592362190267882E-2</v>
      </c>
      <c r="AI23" s="2">
        <f>STDEV(('Abs550'!$C63-'Abs550'!AI63),('Abs550'!$C64-'Abs550'!AI64),('Abs550'!$C65-'Abs550'!AI65))</f>
        <v>2.9753070989955523E-2</v>
      </c>
      <c r="AJ23" s="2">
        <f>STDEV(('Abs550'!$C63-'Abs550'!AJ63),('Abs550'!$C64-'Abs550'!AJ64),('Abs550'!$C65-'Abs550'!AJ65))</f>
        <v>2.9627873700284212E-2</v>
      </c>
      <c r="AK23" s="2">
        <f>STDEV(('Abs550'!$C63-'Abs550'!AK63),('Abs550'!$C64-'Abs550'!AK64),('Abs550'!$C65-'Abs550'!AK65))</f>
        <v>2.9688368653958297E-2</v>
      </c>
      <c r="AL23" s="2">
        <f>STDEV(('Abs550'!$C63-'Abs550'!AL63),('Abs550'!$C64-'Abs550'!AL64),('Abs550'!$C65-'Abs550'!AL65))</f>
        <v>2.9622681062546084E-2</v>
      </c>
      <c r="AM23" s="2">
        <f>STDEV(('Abs550'!$C63-'Abs550'!AM63),('Abs550'!$C64-'Abs550'!AM64),('Abs550'!$C65-'Abs550'!AM65))</f>
        <v>2.9393931913463497E-2</v>
      </c>
      <c r="AN23" s="2">
        <f>STDEV(('Abs550'!$C63-'Abs550'!AN63),('Abs550'!$C64-'Abs550'!AN64),('Abs550'!$C65-'Abs550'!AN65))</f>
        <v>2.9572254451315196E-2</v>
      </c>
      <c r="AO23" s="2">
        <f>STDEV(('Abs550'!$C63-'Abs550'!AO63),('Abs550'!$C64-'Abs550'!AO64),('Abs550'!$C65-'Abs550'!AO65))</f>
        <v>2.9560382834688249E-2</v>
      </c>
      <c r="AP23" s="2">
        <f>STDEV(('Abs550'!$C63-'Abs550'!AP63),('Abs550'!$C64-'Abs550'!AP64),('Abs550'!$C65-'Abs550'!AP65))</f>
        <v>2.9524112744218612E-2</v>
      </c>
      <c r="AQ23" s="2">
        <f>STDEV(('Abs550'!$C63-'Abs550'!AQ63),('Abs550'!$C64-'Abs550'!AQ64),('Abs550'!$C65-'Abs550'!AQ65))</f>
        <v>2.9742750937553346E-2</v>
      </c>
      <c r="AR23" s="2">
        <f>STDEV(('Abs550'!$C63-'Abs550'!AR63),('Abs550'!$C64-'Abs550'!AR64),('Abs550'!$C65-'Abs550'!AR65))</f>
        <v>2.953523150408675E-2</v>
      </c>
      <c r="AS23" s="2">
        <f>STDEV(('Abs550'!$C63-'Abs550'!AS63),('Abs550'!$C64-'Abs550'!AS64),('Abs550'!$C65-'Abs550'!AS65))</f>
        <v>2.9622613546635763E-2</v>
      </c>
      <c r="AT23" s="2">
        <f>STDEV(('Abs550'!$C63-'Abs550'!AT63),('Abs550'!$C64-'Abs550'!AT64),('Abs550'!$C65-'Abs550'!AT65))</f>
        <v>2.9454630083118213E-2</v>
      </c>
      <c r="AU23" s="2">
        <f>STDEV(('Abs550'!$C63-'Abs550'!AU63),('Abs550'!$C64-'Abs550'!AU64),('Abs550'!$C65-'Abs550'!AU65))</f>
        <v>2.9494732298044883E-2</v>
      </c>
      <c r="AV23" s="2">
        <f>STDEV(('Abs550'!$C63-'Abs550'!AV63),('Abs550'!$C64-'Abs550'!AV64),('Abs550'!$C65-'Abs550'!AV65))</f>
        <v>2.9601287697215664E-2</v>
      </c>
      <c r="AW23" s="2">
        <f>STDEV(('Abs550'!$C63-'Abs550'!AW63),('Abs550'!$C64-'Abs550'!AW64),('Abs550'!$C65-'Abs550'!AW65))</f>
        <v>2.9676290761032256E-2</v>
      </c>
      <c r="AX23" s="2">
        <f>STDEV(('Abs550'!$C63-'Abs550'!AX63),('Abs550'!$C64-'Abs550'!AX64),('Abs550'!$C65-'Abs550'!AX65))</f>
        <v>2.9474631465041191E-2</v>
      </c>
      <c r="AY23" s="2">
        <f>STDEV(('Abs550'!$C63-'Abs550'!AY63),('Abs550'!$C64-'Abs550'!AY64),('Abs550'!$C65-'Abs550'!AY65))</f>
        <v>2.9468325933675463E-2</v>
      </c>
      <c r="AZ23" s="2">
        <f>STDEV(('Abs550'!$C63-'Abs550'!AZ63),('Abs550'!$C64-'Abs550'!AZ64),('Abs550'!$C65-'Abs550'!AZ65))</f>
        <v>2.9297921996847033E-2</v>
      </c>
      <c r="BA23" s="2">
        <f>STDEV(('Abs550'!$C63-'Abs550'!BA63),('Abs550'!$C64-'Abs550'!BA64),('Abs550'!$C65-'Abs550'!BA65))</f>
        <v>2.9358307739604614E-2</v>
      </c>
      <c r="BB23" s="2">
        <f>STDEV(('Abs550'!$C63-'Abs550'!BB63),('Abs550'!$C64-'Abs550'!BB64),('Abs550'!$C65-'Abs550'!BB65))</f>
        <v>2.9090477823507797E-2</v>
      </c>
      <c r="BC23" s="2">
        <f>STDEV(('Abs550'!$C63-'Abs550'!BC63),('Abs550'!$C64-'Abs550'!BC64),('Abs550'!$C65-'Abs550'!BC65))</f>
        <v>2.9243139936288031E-2</v>
      </c>
      <c r="BD23" s="2">
        <f>STDEV(('Abs550'!$C63-'Abs550'!BD63),('Abs550'!$C64-'Abs550'!BD64),('Abs550'!$C65-'Abs550'!BD65))</f>
        <v>2.9055307604635625E-2</v>
      </c>
      <c r="BE23" s="2">
        <f>STDEV(('Abs550'!$C63-'Abs550'!BE63),('Abs550'!$C64-'Abs550'!BE64),('Abs550'!$C65-'Abs550'!BE65))</f>
        <v>2.9301295193216299E-2</v>
      </c>
      <c r="BF23" s="2">
        <f>STDEV(('Abs550'!$C63-'Abs550'!BF63),('Abs550'!$C64-'Abs550'!BF64),('Abs550'!$C65-'Abs550'!BF65))</f>
        <v>2.9048394677388463E-2</v>
      </c>
      <c r="BG23" s="2">
        <f>STDEV(('Abs550'!$C63-'Abs550'!BG63),('Abs550'!$C64-'Abs550'!BG64),('Abs550'!$C65-'Abs550'!BG65))</f>
        <v>2.9155649538296972E-2</v>
      </c>
      <c r="BH23" s="2">
        <f>STDEV(('Abs550'!$C63-'Abs550'!BH63),('Abs550'!$C64-'Abs550'!BH64),('Abs550'!$C65-'Abs550'!BH65))</f>
        <v>2.9282643892472024E-2</v>
      </c>
      <c r="BI23" s="2">
        <f>STDEV(('Abs550'!$C63-'Abs550'!BI63),('Abs550'!$C64-'Abs550'!BI64),('Abs550'!$C65-'Abs550'!BI65))</f>
        <v>2.9235205375254928E-2</v>
      </c>
      <c r="BJ23" s="2">
        <f>STDEV(('Abs550'!$C63-'Abs550'!BJ63),('Abs550'!$C64-'Abs550'!BJ64),('Abs550'!$C65-'Abs550'!BJ65))</f>
        <v>2.8946558229491274E-2</v>
      </c>
      <c r="BK23" s="2">
        <f>STDEV(('Abs550'!$C63-'Abs550'!BK63),('Abs550'!$C64-'Abs550'!BK64),('Abs550'!$C65-'Abs550'!BK65))</f>
        <v>2.9027043137965766E-2</v>
      </c>
      <c r="BL23" s="2">
        <f>STDEV(('Abs550'!$C63-'Abs550'!BL63),('Abs550'!$C64-'Abs550'!BL64),('Abs550'!$C65-'Abs550'!BL65))</f>
        <v>2.9198976580238692E-2</v>
      </c>
      <c r="BM23" s="2">
        <f>STDEV(('Abs550'!$C63-'Abs550'!BM63),('Abs550'!$C64-'Abs550'!BM64),('Abs550'!$C65-'Abs550'!BM65))</f>
        <v>2.9098612223495048E-2</v>
      </c>
      <c r="BN23" s="2">
        <f>STDEV(('Abs550'!$C63-'Abs550'!BN63),('Abs550'!$C64-'Abs550'!BN64),('Abs550'!$C65-'Abs550'!BN65))</f>
        <v>2.9128220565858981E-2</v>
      </c>
      <c r="BO23" s="2">
        <f>STDEV(('Abs550'!$C63-'Abs550'!BO63),('Abs550'!$C64-'Abs550'!BO64),('Abs550'!$C65-'Abs550'!BO65))</f>
        <v>2.909626952033546E-2</v>
      </c>
      <c r="BP23" s="2">
        <f>STDEV(('Abs550'!$C63-'Abs550'!BP63),('Abs550'!$C64-'Abs550'!BP64),('Abs550'!$C65-'Abs550'!BP65))</f>
        <v>2.8999394821271625E-2</v>
      </c>
      <c r="BQ23" s="2">
        <f>STDEV(('Abs550'!$C63-'Abs550'!BQ63),('Abs550'!$C64-'Abs550'!BQ64),('Abs550'!$C65-'Abs550'!BQ65))</f>
        <v>2.9137591412698022E-2</v>
      </c>
      <c r="BR23" s="2">
        <f>STDEV(('Abs550'!$C63-'Abs550'!BR63),('Abs550'!$C64-'Abs550'!BR64),('Abs550'!$C65-'Abs550'!BR65))</f>
        <v>2.8985345147735073E-2</v>
      </c>
      <c r="BS23" s="2">
        <f>STDEV(('Abs550'!$C63-'Abs550'!BS63),('Abs550'!$C64-'Abs550'!BS64),('Abs550'!$C65-'Abs550'!BS65))</f>
        <v>2.9150898785457714E-2</v>
      </c>
      <c r="BT23" s="2">
        <f>STDEV(('Abs550'!$C63-'Abs550'!BT63),('Abs550'!$C64-'Abs550'!BT64),('Abs550'!$C65-'Abs550'!BT65))</f>
        <v>2.9067838470263559E-2</v>
      </c>
      <c r="BU23" s="2">
        <f>STDEV(('Abs550'!$C63-'Abs550'!BU63),('Abs550'!$C64-'Abs550'!BU64),('Abs550'!$C65-'Abs550'!BU65))</f>
        <v>2.9248644982859166E-2</v>
      </c>
      <c r="BV23" s="2">
        <f>STDEV(('Abs550'!$C63-'Abs550'!BV63),('Abs550'!$C64-'Abs550'!BV64),('Abs550'!$C65-'Abs550'!BV65))</f>
        <v>2.8970920477840001E-2</v>
      </c>
      <c r="BW23" s="2">
        <f>STDEV(('Abs550'!$C63-'Abs550'!BW63),('Abs550'!$C64-'Abs550'!BW64),('Abs550'!$C65-'Abs550'!BW65))</f>
        <v>2.9013983410302847E-2</v>
      </c>
      <c r="BX23" s="2">
        <f>STDEV(('Abs550'!$C63-'Abs550'!BX63),('Abs550'!$C64-'Abs550'!BX64),('Abs550'!$C65-'Abs550'!BX65))</f>
        <v>2.8666744379739584E-2</v>
      </c>
      <c r="BY23" s="2">
        <f>STDEV(('Abs550'!$C63-'Abs550'!BY63),('Abs550'!$C64-'Abs550'!BY64),('Abs550'!$C65-'Abs550'!BY65))</f>
        <v>2.9101790895636196E-2</v>
      </c>
      <c r="BZ23" s="2">
        <f>STDEV(('Abs550'!$C63-'Abs550'!BZ63),('Abs550'!$C64-'Abs550'!BZ64),('Abs550'!$C65-'Abs550'!BZ65))</f>
        <v>2.9186758984169517E-2</v>
      </c>
      <c r="CA23" s="2">
        <f>STDEV(('Abs550'!$C63-'Abs550'!CA63),('Abs550'!$C64-'Abs550'!CA64),('Abs550'!$C65-'Abs550'!CA65))</f>
        <v>2.9156918561466679E-2</v>
      </c>
      <c r="CB23" s="2">
        <f>STDEV(('Abs550'!$C63-'Abs550'!CB63),('Abs550'!$C64-'Abs550'!CB64),('Abs550'!$C65-'Abs550'!CB65))</f>
        <v>2.9216911198824556E-2</v>
      </c>
      <c r="CC23" s="2">
        <f>STDEV(('Abs550'!$C63-'Abs550'!CC63),('Abs550'!$C64-'Abs550'!CC64),('Abs550'!$C65-'Abs550'!CC65))</f>
        <v>2.8941945914767512E-2</v>
      </c>
      <c r="CD23" s="2">
        <f>STDEV(('Abs550'!$C63-'Abs550'!CD63),('Abs550'!$C64-'Abs550'!CD64),('Abs550'!$C65-'Abs550'!CD65))</f>
        <v>2.9082535996711043E-2</v>
      </c>
      <c r="CE23" s="2">
        <f>STDEV(('Abs550'!$C63-'Abs550'!CE63),('Abs550'!$C64-'Abs550'!CE64),('Abs550'!$C65-'Abs550'!CE65))</f>
        <v>2.9137471292707127E-2</v>
      </c>
      <c r="CF23" s="2">
        <f>STDEV(('Abs550'!$C63-'Abs550'!CF63),('Abs550'!$C64-'Abs550'!CF64),('Abs550'!$C65-'Abs550'!CF65))</f>
        <v>2.917630716865996E-2</v>
      </c>
      <c r="CG23" s="2">
        <f>STDEV(('Abs550'!$C63-'Abs550'!CG63),('Abs550'!$C64-'Abs550'!CG64),('Abs550'!$C65-'Abs550'!CG65))</f>
        <v>2.8655294449717348E-2</v>
      </c>
      <c r="CH23" s="2">
        <f>STDEV(('Abs550'!$C63-'Abs550'!CH63),('Abs550'!$C64-'Abs550'!CH64),('Abs550'!$C65-'Abs550'!CH65))</f>
        <v>2.8914077886040224E-2</v>
      </c>
      <c r="CI23" s="2">
        <f>STDEV(('Abs550'!$C63-'Abs550'!CI63),('Abs550'!$C64-'Abs550'!CI64),('Abs550'!$C65-'Abs550'!CI65))</f>
        <v>2.9098818418164894E-2</v>
      </c>
      <c r="CJ23" s="2">
        <f>STDEV(('Abs550'!$C63-'Abs550'!CJ63),('Abs550'!$C64-'Abs550'!CJ64),('Abs550'!$C65-'Abs550'!CJ65))</f>
        <v>2.8862904104288181E-2</v>
      </c>
      <c r="CK23" s="2">
        <f>STDEV(('Abs550'!$C63-'Abs550'!CK63),('Abs550'!$C64-'Abs550'!CK64),('Abs550'!$C65-'Abs550'!CK65))</f>
        <v>2.8978369519350018E-2</v>
      </c>
      <c r="CL23" s="2">
        <f>STDEV(('Abs550'!$C63-'Abs550'!CL63),('Abs550'!$C64-'Abs550'!CL64),('Abs550'!$C65-'Abs550'!CL65))</f>
        <v>2.8869174448420385E-2</v>
      </c>
      <c r="CM23" s="2">
        <f>STDEV(('Abs550'!$C63-'Abs550'!CM63),('Abs550'!$C64-'Abs550'!CM64),('Abs550'!$C65-'Abs550'!CM65))</f>
        <v>2.8869174448420385E-2</v>
      </c>
      <c r="CN23" s="2">
        <f>STDEV(('Abs550'!$C63-'Abs550'!CN63),('Abs550'!$C64-'Abs550'!CN64),('Abs550'!$C65-'Abs550'!CN65))</f>
        <v>2.8738393019327554E-2</v>
      </c>
      <c r="CO23" s="2">
        <f>STDEV(('Abs550'!$C63-'Abs550'!CO63),('Abs550'!$C64-'Abs550'!CO64),('Abs550'!$C65-'Abs550'!CO65))</f>
        <v>2.8836751435162289E-2</v>
      </c>
      <c r="CP23" s="2">
        <f>STDEV(('Abs550'!$C63-'Abs550'!CP63),('Abs550'!$C64-'Abs550'!CP64),('Abs550'!$C65-'Abs550'!CP65))</f>
        <v>2.8836751435162289E-2</v>
      </c>
      <c r="CQ23" s="2">
        <f>STDEV(('Abs550'!$C63-'Abs550'!CQ63),('Abs550'!$C64-'Abs550'!CQ64),('Abs550'!$C65-'Abs550'!CQ65))</f>
        <v>2.8608411933089342E-2</v>
      </c>
      <c r="CR23" s="2">
        <f>STDEV(('Abs550'!$C63-'Abs550'!CR63),('Abs550'!$C64-'Abs550'!CR64),('Abs550'!$C65-'Abs550'!CR65))</f>
        <v>2.8764722027743078E-2</v>
      </c>
      <c r="CS23" s="2">
        <f>STDEV(('Abs550'!$C63-'Abs550'!CS63),('Abs550'!$C64-'Abs550'!CS64),('Abs550'!$C65-'Abs550'!CS65))</f>
        <v>2.8574730678229129E-2</v>
      </c>
      <c r="CT23" s="2">
        <f>STDEV(('Abs550'!$C63-'Abs550'!CT63),('Abs550'!$C64-'Abs550'!CT64),('Abs550'!$C65-'Abs550'!CT65))</f>
        <v>2.8883176764337985E-2</v>
      </c>
      <c r="CU23" s="2">
        <f>STDEV(('Abs550'!$C63-'Abs550'!CU63),('Abs550'!$C64-'Abs550'!CU64),('Abs550'!$C65-'Abs550'!CU65))</f>
        <v>2.8720426528866083E-2</v>
      </c>
    </row>
    <row r="24" spans="1:291" x14ac:dyDescent="0.25">
      <c r="A24">
        <v>25</v>
      </c>
    </row>
    <row r="28" spans="1:291" x14ac:dyDescent="0.25">
      <c r="A28" t="s">
        <v>26</v>
      </c>
      <c r="B28" s="21"/>
    </row>
    <row r="29" spans="1:291" x14ac:dyDescent="0.25">
      <c r="B29" s="6" t="s">
        <v>0</v>
      </c>
      <c r="C29">
        <v>0</v>
      </c>
      <c r="D29">
        <v>0.25</v>
      </c>
      <c r="E29">
        <v>0.5</v>
      </c>
      <c r="F29">
        <v>0.75</v>
      </c>
      <c r="G29">
        <v>1</v>
      </c>
      <c r="H29">
        <v>1.25</v>
      </c>
      <c r="I29">
        <v>1.5</v>
      </c>
      <c r="J29">
        <v>1.75</v>
      </c>
      <c r="K29">
        <v>2</v>
      </c>
      <c r="L29">
        <v>2.25</v>
      </c>
      <c r="M29">
        <v>2.5</v>
      </c>
      <c r="N29">
        <v>2.75</v>
      </c>
      <c r="O29">
        <v>3</v>
      </c>
      <c r="P29">
        <v>3.25</v>
      </c>
      <c r="Q29">
        <v>3.5</v>
      </c>
      <c r="R29">
        <v>3.75</v>
      </c>
      <c r="S29">
        <v>4</v>
      </c>
      <c r="T29">
        <v>4.25</v>
      </c>
      <c r="U29">
        <v>4.5</v>
      </c>
      <c r="V29">
        <v>4.75</v>
      </c>
      <c r="W29">
        <v>5</v>
      </c>
      <c r="X29">
        <v>5.25</v>
      </c>
      <c r="Y29">
        <v>5.5</v>
      </c>
      <c r="Z29">
        <v>5.75</v>
      </c>
      <c r="AA29">
        <v>6</v>
      </c>
      <c r="AB29">
        <v>6.25</v>
      </c>
      <c r="AC29">
        <v>6.5</v>
      </c>
      <c r="AD29">
        <v>6.75</v>
      </c>
      <c r="AE29">
        <v>7</v>
      </c>
      <c r="AF29">
        <v>7.25</v>
      </c>
      <c r="AG29">
        <v>7.5</v>
      </c>
      <c r="AH29">
        <v>7.75</v>
      </c>
      <c r="AI29">
        <v>8</v>
      </c>
      <c r="AJ29">
        <v>8.25</v>
      </c>
      <c r="AK29">
        <v>8.5</v>
      </c>
      <c r="AL29">
        <v>8.75</v>
      </c>
      <c r="AM29">
        <v>9</v>
      </c>
      <c r="AN29">
        <v>9.25</v>
      </c>
      <c r="AO29">
        <v>9.5</v>
      </c>
      <c r="AP29">
        <v>9.75</v>
      </c>
      <c r="AQ29">
        <v>10</v>
      </c>
      <c r="AR29">
        <v>10.25</v>
      </c>
      <c r="AS29">
        <v>10.5</v>
      </c>
      <c r="AT29">
        <v>10.75</v>
      </c>
      <c r="AU29">
        <v>11</v>
      </c>
      <c r="AV29">
        <v>11.25</v>
      </c>
      <c r="AW29">
        <v>11.5</v>
      </c>
      <c r="AX29">
        <v>11.75</v>
      </c>
      <c r="AY29">
        <v>12</v>
      </c>
      <c r="AZ29">
        <v>12.25</v>
      </c>
      <c r="BA29">
        <v>12.5</v>
      </c>
      <c r="BB29">
        <v>12.75</v>
      </c>
      <c r="BC29">
        <v>13</v>
      </c>
      <c r="BD29">
        <v>13.25</v>
      </c>
      <c r="BE29">
        <v>13.5</v>
      </c>
      <c r="BF29">
        <v>13.75</v>
      </c>
      <c r="BG29">
        <v>14</v>
      </c>
      <c r="BH29">
        <v>14.25</v>
      </c>
      <c r="BI29">
        <v>14.5</v>
      </c>
      <c r="BJ29">
        <v>14.75</v>
      </c>
      <c r="BK29">
        <v>15</v>
      </c>
      <c r="BL29">
        <v>15.25</v>
      </c>
      <c r="BM29">
        <v>15.5</v>
      </c>
      <c r="BN29">
        <v>15.75</v>
      </c>
      <c r="BO29">
        <v>16</v>
      </c>
      <c r="BP29">
        <v>16.25</v>
      </c>
      <c r="BQ29">
        <v>16.5</v>
      </c>
      <c r="BR29">
        <v>16.75</v>
      </c>
      <c r="BS29">
        <v>17</v>
      </c>
      <c r="BT29">
        <v>17.25</v>
      </c>
      <c r="BU29">
        <v>17.5</v>
      </c>
      <c r="BV29">
        <v>17.75</v>
      </c>
      <c r="BW29">
        <v>18</v>
      </c>
      <c r="BX29">
        <v>18.25</v>
      </c>
      <c r="BY29">
        <v>18.5</v>
      </c>
      <c r="BZ29">
        <v>18.75</v>
      </c>
      <c r="CA29">
        <v>19</v>
      </c>
      <c r="CB29">
        <v>19.25</v>
      </c>
      <c r="CC29">
        <v>19.5</v>
      </c>
      <c r="CD29">
        <v>19.75</v>
      </c>
      <c r="CE29">
        <v>20</v>
      </c>
      <c r="CF29">
        <v>20.25</v>
      </c>
      <c r="CG29">
        <v>20.5</v>
      </c>
      <c r="CH29">
        <v>20.75</v>
      </c>
      <c r="CI29">
        <v>21</v>
      </c>
      <c r="CJ29">
        <v>21.25</v>
      </c>
      <c r="CK29">
        <v>21.5</v>
      </c>
      <c r="CL29">
        <v>21.75</v>
      </c>
      <c r="CM29">
        <v>22</v>
      </c>
      <c r="CN29">
        <v>22.25</v>
      </c>
      <c r="CO29">
        <v>22.5</v>
      </c>
      <c r="CP29">
        <v>22.75</v>
      </c>
      <c r="CQ29">
        <v>23</v>
      </c>
      <c r="CR29">
        <v>23.25</v>
      </c>
      <c r="CS29">
        <v>23.5</v>
      </c>
      <c r="CT29">
        <v>23.75</v>
      </c>
      <c r="CU29">
        <v>24</v>
      </c>
    </row>
    <row r="30" spans="1:291" x14ac:dyDescent="0.25">
      <c r="A30" s="61">
        <v>1</v>
      </c>
      <c r="B30" s="13" t="s">
        <v>9</v>
      </c>
      <c r="C30" s="2">
        <f>STDEV(('Abs550'!$C72-'Abs550'!C72),('Abs550'!$C73-'Abs550'!C73),('Abs550'!$C74-'Abs550'!C74))</f>
        <v>0</v>
      </c>
      <c r="D30" s="2">
        <f>STDEV(('Abs550'!$C72-'Abs550'!D72),('Abs550'!$C73-'Abs550'!D73),('Abs550'!$C74-'Abs550'!D74))</f>
        <v>2.5948474585865924E-2</v>
      </c>
      <c r="E30" s="2">
        <f>STDEV(('Abs550'!$C72-'Abs550'!E72),('Abs550'!$C73-'Abs550'!E73),('Abs550'!$C74-'Abs550'!E74))</f>
        <v>1.6388207142129161E-2</v>
      </c>
      <c r="F30" s="2">
        <f>STDEV(('Abs550'!$C72-'Abs550'!F72),('Abs550'!$C73-'Abs550'!F73),('Abs550'!$C74-'Abs550'!F74))</f>
        <v>1.0944100389403104E-2</v>
      </c>
      <c r="G30" s="2">
        <f>STDEV(('Abs550'!$C72-'Abs550'!G72),('Abs550'!$C73-'Abs550'!G73),('Abs550'!$C74-'Abs550'!G74))</f>
        <v>2.0741825699135855E-2</v>
      </c>
      <c r="H30" s="2">
        <f>STDEV(('Abs550'!$C72-'Abs550'!H72),('Abs550'!$C73-'Abs550'!H73),('Abs550'!$C74-'Abs550'!H74))</f>
        <v>1.9831624576250248E-2</v>
      </c>
      <c r="I30" s="2">
        <f>STDEV(('Abs550'!$C72-'Abs550'!I72),('Abs550'!$C73-'Abs550'!I73),('Abs550'!$C74-'Abs550'!I74))</f>
        <v>2.3199999999999998E-2</v>
      </c>
      <c r="J30" s="2">
        <f>STDEV(('Abs550'!$C72-'Abs550'!J72),('Abs550'!$C73-'Abs550'!J73),('Abs550'!$C74-'Abs550'!J74))</f>
        <v>2.3472608149358531E-2</v>
      </c>
      <c r="K30" s="2">
        <f>STDEV(('Abs550'!$C72-'Abs550'!K72),('Abs550'!$C73-'Abs550'!K73),('Abs550'!$C74-'Abs550'!K74))</f>
        <v>2.3218383521109585E-2</v>
      </c>
      <c r="L30" s="2">
        <f>STDEV(('Abs550'!$C72-'Abs550'!L72),('Abs550'!$C73-'Abs550'!L73),('Abs550'!$C74-'Abs550'!L74))</f>
        <v>2.2987605355930384E-2</v>
      </c>
      <c r="M30" s="2">
        <f>STDEV(('Abs550'!$C72-'Abs550'!M72),('Abs550'!$C73-'Abs550'!M73),('Abs550'!$C74-'Abs550'!M74))</f>
        <v>2.4201101903288069E-2</v>
      </c>
      <c r="N30" s="2">
        <f>STDEV(('Abs550'!$C72-'Abs550'!N72),('Abs550'!$C73-'Abs550'!N73),('Abs550'!$C74-'Abs550'!N74))</f>
        <v>2.4110232958918794E-2</v>
      </c>
      <c r="O30" s="2">
        <f>STDEV(('Abs550'!$C72-'Abs550'!O72),('Abs550'!$C73-'Abs550'!O73),('Abs550'!$C74-'Abs550'!O74))</f>
        <v>2.3802520874898932E-2</v>
      </c>
      <c r="P30" s="2">
        <f>STDEV(('Abs550'!$C72-'Abs550'!P72),('Abs550'!$C73-'Abs550'!P73),('Abs550'!$C74-'Abs550'!P74))</f>
        <v>2.3462949516205412E-2</v>
      </c>
      <c r="Q30" s="2">
        <f>STDEV(('Abs550'!$C72-'Abs550'!Q72),('Abs550'!$C73-'Abs550'!Q73),('Abs550'!$C74-'Abs550'!Q74))</f>
        <v>2.0900079744664426E-2</v>
      </c>
      <c r="R30" s="2">
        <f>STDEV(('Abs550'!$C72-'Abs550'!R72),('Abs550'!$C73-'Abs550'!R73),('Abs550'!$C74-'Abs550'!R74))</f>
        <v>2.1600000000000008E-2</v>
      </c>
      <c r="S30" s="2">
        <f>STDEV(('Abs550'!$C72-'Abs550'!S72),('Abs550'!$C73-'Abs550'!S73),('Abs550'!$C74-'Abs550'!S74))</f>
        <v>2.2281606764324693E-2</v>
      </c>
      <c r="T30" s="2">
        <f>STDEV(('Abs550'!$C72-'Abs550'!T72),('Abs550'!$C73-'Abs550'!T73),('Abs550'!$C74-'Abs550'!T74))</f>
        <v>2.3225919429235374E-2</v>
      </c>
      <c r="U30" s="2">
        <f>STDEV(('Abs550'!$C72-'Abs550'!U72),('Abs550'!$C73-'Abs550'!U73),('Abs550'!$C74-'Abs550'!U74))</f>
        <v>2.4127646659658584E-2</v>
      </c>
      <c r="V30" s="2">
        <f>STDEV(('Abs550'!$C72-'Abs550'!V72),('Abs550'!$C73-'Abs550'!V73),('Abs550'!$C74-'Abs550'!V74))</f>
        <v>2.4808130387704207E-2</v>
      </c>
      <c r="W30" s="2">
        <f>STDEV(('Abs550'!$C72-'Abs550'!W72),('Abs550'!$C73-'Abs550'!W73),('Abs550'!$C74-'Abs550'!W74))</f>
        <v>2.5063984785610897E-2</v>
      </c>
      <c r="X30" s="2">
        <f>STDEV(('Abs550'!$C72-'Abs550'!X72),('Abs550'!$C73-'Abs550'!X73),('Abs550'!$C74-'Abs550'!X74))</f>
        <v>2.5455909595481593E-2</v>
      </c>
      <c r="Y30" s="2">
        <f>STDEV(('Abs550'!$C72-'Abs550'!Y72),('Abs550'!$C73-'Abs550'!Y73),('Abs550'!$C74-'Abs550'!Y74))</f>
        <v>2.6073997264196656E-2</v>
      </c>
      <c r="Z30" s="2">
        <f>STDEV(('Abs550'!$C72-'Abs550'!Z72),('Abs550'!$C73-'Abs550'!Z73),('Abs550'!$C74-'Abs550'!Z74))</f>
        <v>2.54572190154384E-2</v>
      </c>
      <c r="AA30" s="2">
        <f>STDEV(('Abs550'!$C72-'Abs550'!AA72),('Abs550'!$C73-'Abs550'!AA73),('Abs550'!$C74-'Abs550'!AA74))</f>
        <v>2.7293039405679977E-2</v>
      </c>
      <c r="AB30" s="2">
        <f>STDEV(('Abs550'!$C72-'Abs550'!AB72),('Abs550'!$C73-'Abs550'!AB73),('Abs550'!$C74-'Abs550'!AB74))</f>
        <v>2.5106639228166996E-2</v>
      </c>
      <c r="AC30" s="2">
        <f>STDEV(('Abs550'!$C72-'Abs550'!AC72),('Abs550'!$C73-'Abs550'!AC73),('Abs550'!$C74-'Abs550'!AC74))</f>
        <v>2.6994073423623911E-2</v>
      </c>
      <c r="AD30" s="2">
        <f>STDEV(('Abs550'!$C72-'Abs550'!AD72),('Abs550'!$C73-'Abs550'!AD73),('Abs550'!$C74-'Abs550'!AD74))</f>
        <v>2.7086958731709462E-2</v>
      </c>
      <c r="AE30" s="2">
        <f>STDEV(('Abs550'!$C72-'Abs550'!AE72),('Abs550'!$C73-'Abs550'!AE73),('Abs550'!$C74-'Abs550'!AE74))</f>
        <v>2.7355133582809152E-2</v>
      </c>
      <c r="AF30" s="2">
        <f>STDEV(('Abs550'!$C72-'Abs550'!AF72),('Abs550'!$C73-'Abs550'!AF73),('Abs550'!$C74-'Abs550'!AF74))</f>
        <v>2.6941850963386541E-2</v>
      </c>
      <c r="AG30" s="2">
        <f>STDEV(('Abs550'!$C72-'Abs550'!AG72),('Abs550'!$C73-'Abs550'!AG73),('Abs550'!$C74-'Abs550'!AG74))</f>
        <v>2.7465068723744334E-2</v>
      </c>
      <c r="AH30" s="2">
        <f>STDEV(('Abs550'!$C72-'Abs550'!AH72),('Abs550'!$C73-'Abs550'!AH73),('Abs550'!$C74-'Abs550'!AH74))</f>
        <v>2.7314526049948828E-2</v>
      </c>
      <c r="AI30" s="2">
        <f>STDEV(('Abs550'!$C72-'Abs550'!AI72),('Abs550'!$C73-'Abs550'!AI73),('Abs550'!$C74-'Abs550'!AI74))</f>
        <v>2.7691936251070175E-2</v>
      </c>
      <c r="AJ30" s="2">
        <f>STDEV(('Abs550'!$C72-'Abs550'!AJ72),('Abs550'!$C73-'Abs550'!AJ73),('Abs550'!$C74-'Abs550'!AJ74))</f>
        <v>2.7522172879334925E-2</v>
      </c>
      <c r="AK30" s="2">
        <f>STDEV(('Abs550'!$C72-'Abs550'!AK72),('Abs550'!$C73-'Abs550'!AK73),('Abs550'!$C74-'Abs550'!AK74))</f>
        <v>2.800827258745766E-2</v>
      </c>
      <c r="AL30" s="2">
        <f>STDEV(('Abs550'!$C72-'Abs550'!AL72),('Abs550'!$C73-'Abs550'!AL73),('Abs550'!$C74-'Abs550'!AL74))</f>
        <v>2.7696449832665036E-2</v>
      </c>
      <c r="AM30" s="2">
        <f>STDEV(('Abs550'!$C72-'Abs550'!AM72),('Abs550'!$C73-'Abs550'!AM73),('Abs550'!$C74-'Abs550'!AM74))</f>
        <v>2.8347369072514183E-2</v>
      </c>
      <c r="AN30" s="2">
        <f>STDEV(('Abs550'!$C72-'Abs550'!AN72),('Abs550'!$C73-'Abs550'!AN73),('Abs550'!$C74-'Abs550'!AN74))</f>
        <v>2.7345261624883627E-2</v>
      </c>
      <c r="AO30" s="2">
        <f>STDEV(('Abs550'!$C72-'Abs550'!AO72),('Abs550'!$C73-'Abs550'!AO73),('Abs550'!$C74-'Abs550'!AO74))</f>
        <v>2.8126559216038759E-2</v>
      </c>
      <c r="AP30" s="2">
        <f>STDEV(('Abs550'!$C72-'Abs550'!AP72),('Abs550'!$C73-'Abs550'!AP73),('Abs550'!$C74-'Abs550'!AP74))</f>
        <v>2.7748693662945596E-2</v>
      </c>
      <c r="AQ30" s="2">
        <f>STDEV(('Abs550'!$C72-'Abs550'!AQ72),('Abs550'!$C73-'Abs550'!AQ73),('Abs550'!$C74-'Abs550'!AQ74))</f>
        <v>2.8444390190920463E-2</v>
      </c>
      <c r="AR30" s="2">
        <f>STDEV(('Abs550'!$C72-'Abs550'!AR72),('Abs550'!$C73-'Abs550'!AR73),('Abs550'!$C74-'Abs550'!AR74))</f>
        <v>2.6296577724106939E-2</v>
      </c>
      <c r="AS30" s="2">
        <f>STDEV(('Abs550'!$C72-'Abs550'!AS72),('Abs550'!$C73-'Abs550'!AS73),('Abs550'!$C74-'Abs550'!AS74))</f>
        <v>2.8550481607146301E-2</v>
      </c>
      <c r="AT30" s="2">
        <f>STDEV(('Abs550'!$C72-'Abs550'!AT72),('Abs550'!$C73-'Abs550'!AT73),('Abs550'!$C74-'Abs550'!AT74))</f>
        <v>2.7738781516137307E-2</v>
      </c>
      <c r="AU30" s="2">
        <f>STDEV(('Abs550'!$C72-'Abs550'!AU72),('Abs550'!$C73-'Abs550'!AU73),('Abs550'!$C74-'Abs550'!AU74))</f>
        <v>2.8670716768159084E-2</v>
      </c>
      <c r="AV30" s="2">
        <f>STDEV(('Abs550'!$C72-'Abs550'!AV72),('Abs550'!$C73-'Abs550'!AV73),('Abs550'!$C74-'Abs550'!AV74))</f>
        <v>2.8120158842604923E-2</v>
      </c>
      <c r="AW30" s="2">
        <f>STDEV(('Abs550'!$C72-'Abs550'!AW72),('Abs550'!$C73-'Abs550'!AW73),('Abs550'!$C74-'Abs550'!AW74))</f>
        <v>2.9142637720929367E-2</v>
      </c>
      <c r="AX30" s="2">
        <f>STDEV(('Abs550'!$C72-'Abs550'!AX72),('Abs550'!$C73-'Abs550'!AX73),('Abs550'!$C74-'Abs550'!AX74))</f>
        <v>2.8378219347473747E-2</v>
      </c>
      <c r="AY30" s="2">
        <f>STDEV(('Abs550'!$C72-'Abs550'!AY72),('Abs550'!$C73-'Abs550'!AY73),('Abs550'!$C74-'Abs550'!AY74))</f>
        <v>2.9104352480914818E-2</v>
      </c>
      <c r="AZ30" s="2">
        <f>STDEV(('Abs550'!$C72-'Abs550'!AZ72),('Abs550'!$C73-'Abs550'!AZ73),('Abs550'!$C74-'Abs550'!AZ74))</f>
        <v>2.8755926925302398E-2</v>
      </c>
      <c r="BA30" s="2">
        <f>STDEV(('Abs550'!$C72-'Abs550'!BA72),('Abs550'!$C73-'Abs550'!BA73),('Abs550'!$C74-'Abs550'!BA74))</f>
        <v>2.9226757147061865E-2</v>
      </c>
      <c r="BB30" s="2">
        <f>STDEV(('Abs550'!$C72-'Abs550'!BB72),('Abs550'!$C73-'Abs550'!BB73),('Abs550'!$C74-'Abs550'!BB74))</f>
        <v>2.8596736410530052E-2</v>
      </c>
      <c r="BC30" s="2">
        <f>STDEV(('Abs550'!$C72-'Abs550'!BC72),('Abs550'!$C73-'Abs550'!BC73),('Abs550'!$C74-'Abs550'!BC74))</f>
        <v>2.9432804827267102E-2</v>
      </c>
      <c r="BD30" s="2">
        <f>STDEV(('Abs550'!$C72-'Abs550'!BD72),('Abs550'!$C73-'Abs550'!BD73),('Abs550'!$C74-'Abs550'!BD74))</f>
        <v>2.8677924146167412E-2</v>
      </c>
      <c r="BE30" s="2">
        <f>STDEV(('Abs550'!$C72-'Abs550'!BE72),('Abs550'!$C73-'Abs550'!BE73),('Abs550'!$C74-'Abs550'!BE74))</f>
        <v>2.961823762481483E-2</v>
      </c>
      <c r="BF30" s="2">
        <f>STDEV(('Abs550'!$C72-'Abs550'!BF72),('Abs550'!$C73-'Abs550'!BF73),('Abs550'!$C74-'Abs550'!BF74))</f>
        <v>2.8373050593829358E-2</v>
      </c>
      <c r="BG30" s="2">
        <f>STDEV(('Abs550'!$C72-'Abs550'!BG72),('Abs550'!$C73-'Abs550'!BG73),('Abs550'!$C74-'Abs550'!BG74))</f>
        <v>2.9573016980574192E-2</v>
      </c>
      <c r="BH30" s="2">
        <f>STDEV(('Abs550'!$C72-'Abs550'!BH72),('Abs550'!$C73-'Abs550'!BH73),('Abs550'!$C74-'Abs550'!BH74))</f>
        <v>2.8883617040345446E-2</v>
      </c>
      <c r="BI30" s="2">
        <f>STDEV(('Abs550'!$C72-'Abs550'!BI72),('Abs550'!$C73-'Abs550'!BI73),('Abs550'!$C74-'Abs550'!BI74))</f>
        <v>3.0067645955966244E-2</v>
      </c>
      <c r="BJ30" s="2">
        <f>STDEV(('Abs550'!$C72-'Abs550'!BJ72),('Abs550'!$C73-'Abs550'!BJ73),('Abs550'!$C74-'Abs550'!BJ74))</f>
        <v>2.9143838685618147E-2</v>
      </c>
      <c r="BK30" s="2">
        <f>STDEV(('Abs550'!$C72-'Abs550'!BK72),('Abs550'!$C73-'Abs550'!BK73),('Abs550'!$C74-'Abs550'!BK74))</f>
        <v>2.9868377927165686E-2</v>
      </c>
      <c r="BL30" s="2">
        <f>STDEV(('Abs550'!$C72-'Abs550'!BL72),('Abs550'!$C73-'Abs550'!BL73),('Abs550'!$C74-'Abs550'!BL74))</f>
        <v>2.882261843298305E-2</v>
      </c>
      <c r="BM30" s="2">
        <f>STDEV(('Abs550'!$C72-'Abs550'!BM72),('Abs550'!$C73-'Abs550'!BM73),('Abs550'!$C74-'Abs550'!BM74))</f>
        <v>2.9940607876260652E-2</v>
      </c>
      <c r="BN30" s="2">
        <f>STDEV(('Abs550'!$C72-'Abs550'!BN72),('Abs550'!$C73-'Abs550'!BN73),('Abs550'!$C74-'Abs550'!BN74))</f>
        <v>2.9143838685618147E-2</v>
      </c>
      <c r="BO30" s="2">
        <f>STDEV(('Abs550'!$C72-'Abs550'!BO72),('Abs550'!$C73-'Abs550'!BO73),('Abs550'!$C74-'Abs550'!BO74))</f>
        <v>3.0101993289481682E-2</v>
      </c>
      <c r="BP30" s="2">
        <f>STDEV(('Abs550'!$C72-'Abs550'!BP72),('Abs550'!$C73-'Abs550'!BP73),('Abs550'!$C74-'Abs550'!BP74))</f>
        <v>2.8761316613349464E-2</v>
      </c>
      <c r="BQ30" s="2">
        <f>STDEV(('Abs550'!$C72-'Abs550'!BQ72),('Abs550'!$C73-'Abs550'!BQ73),('Abs550'!$C74-'Abs550'!BQ74))</f>
        <v>3.0119816289833783E-2</v>
      </c>
      <c r="BR30" s="2">
        <f>STDEV(('Abs550'!$C72-'Abs550'!BR72),('Abs550'!$C73-'Abs550'!BR73),('Abs550'!$C74-'Abs550'!BR74))</f>
        <v>2.8937691684030428E-2</v>
      </c>
      <c r="BS30" s="2">
        <f>STDEV(('Abs550'!$C72-'Abs550'!BS72),('Abs550'!$C73-'Abs550'!BS73),('Abs550'!$C74-'Abs550'!BS74))</f>
        <v>3.0237228708993862E-2</v>
      </c>
      <c r="BT30" s="2">
        <f>STDEV(('Abs550'!$C72-'Abs550'!BT72),('Abs550'!$C73-'Abs550'!BT73),('Abs550'!$C74-'Abs550'!BT74))</f>
        <v>2.9205707204814139E-2</v>
      </c>
      <c r="BU30" s="2">
        <f>STDEV(('Abs550'!$C72-'Abs550'!BU72),('Abs550'!$C73-'Abs550'!BU73),('Abs550'!$C74-'Abs550'!BU74))</f>
        <v>3.0084104329917049E-2</v>
      </c>
      <c r="BV30" s="2">
        <f>STDEV(('Abs550'!$C72-'Abs550'!BV72),('Abs550'!$C73-'Abs550'!BV73),('Abs550'!$C74-'Abs550'!BV74))</f>
        <v>2.9644055053248016E-2</v>
      </c>
      <c r="BW30" s="2">
        <f>STDEV(('Abs550'!$C72-'Abs550'!BW72),('Abs550'!$C73-'Abs550'!BW73),('Abs550'!$C74-'Abs550'!BW74))</f>
        <v>3.0532987625408257E-2</v>
      </c>
      <c r="BX30" s="2">
        <f>STDEV(('Abs550'!$C72-'Abs550'!BX72),('Abs550'!$C73-'Abs550'!BX73),('Abs550'!$C74-'Abs550'!BX74))</f>
        <v>2.9194919649372722E-2</v>
      </c>
      <c r="BY30" s="2">
        <f>STDEV(('Abs550'!$C72-'Abs550'!BY72),('Abs550'!$C73-'Abs550'!BY73),('Abs550'!$C74-'Abs550'!BY74))</f>
        <v>3.049743158584562E-2</v>
      </c>
      <c r="BZ30" s="2">
        <f>STDEV(('Abs550'!$C72-'Abs550'!BZ72),('Abs550'!$C73-'Abs550'!BZ73),('Abs550'!$C74-'Abs550'!BZ74))</f>
        <v>2.9321493822791419E-2</v>
      </c>
      <c r="CA30" s="2">
        <f>STDEV(('Abs550'!$C72-'Abs550'!CA72),('Abs550'!$C73-'Abs550'!CA73),('Abs550'!$C74-'Abs550'!CA74))</f>
        <v>3.0596132653218339E-2</v>
      </c>
      <c r="CB30" s="2">
        <f>STDEV(('Abs550'!$C72-'Abs550'!CB72),('Abs550'!$C73-'Abs550'!CB73),('Abs550'!$C74-'Abs550'!CB74))</f>
        <v>2.9958193091929475E-2</v>
      </c>
      <c r="CC30" s="2">
        <f>STDEV(('Abs550'!$C72-'Abs550'!CC72),('Abs550'!$C73-'Abs550'!CC73),('Abs550'!$C74-'Abs550'!CC74))</f>
        <v>3.0570301492352576E-2</v>
      </c>
      <c r="CD30" s="2">
        <f>STDEV(('Abs550'!$C72-'Abs550'!CD72),('Abs550'!$C73-'Abs550'!CD73),('Abs550'!$C74-'Abs550'!CD74))</f>
        <v>2.9652880691988973E-2</v>
      </c>
      <c r="CE30" s="2">
        <f>STDEV(('Abs550'!$C72-'Abs550'!CE72),('Abs550'!$C73-'Abs550'!CE73),('Abs550'!$C74-'Abs550'!CE74))</f>
        <v>3.0775368939028696E-2</v>
      </c>
      <c r="CF30" s="2">
        <f>STDEV(('Abs550'!$C72-'Abs550'!CF72),('Abs550'!$C73-'Abs550'!CF73),('Abs550'!$C74-'Abs550'!CF74))</f>
        <v>2.9717166755934166E-2</v>
      </c>
      <c r="CG30" s="2">
        <f>STDEV(('Abs550'!$C72-'Abs550'!CG72),('Abs550'!$C73-'Abs550'!CG73),('Abs550'!$C74-'Abs550'!CG74))</f>
        <v>3.0668931075818955E-2</v>
      </c>
      <c r="CH30" s="2">
        <f>STDEV(('Abs550'!$C72-'Abs550'!CH72),('Abs550'!$C73-'Abs550'!CH73),('Abs550'!$C74-'Abs550'!CH74))</f>
        <v>2.9913263501887166E-2</v>
      </c>
      <c r="CI30" s="2">
        <f>STDEV(('Abs550'!$C72-'Abs550'!CI72),('Abs550'!$C73-'Abs550'!CI73),('Abs550'!$C74-'Abs550'!CI74))</f>
        <v>3.0806330518255494E-2</v>
      </c>
      <c r="CJ30" s="2">
        <f>STDEV(('Abs550'!$C72-'Abs550'!CJ72),('Abs550'!$C73-'Abs550'!CJ73),('Abs550'!$C74-'Abs550'!CJ74))</f>
        <v>3.0254641517184301E-2</v>
      </c>
      <c r="CK30" s="2">
        <f>STDEV(('Abs550'!$C72-'Abs550'!CK72),('Abs550'!$C73-'Abs550'!CK73),('Abs550'!$C74-'Abs550'!CK74))</f>
        <v>3.1028427825678408E-2</v>
      </c>
      <c r="CL30" s="2">
        <f>STDEV(('Abs550'!$C72-'Abs550'!CL72),('Abs550'!$C73-'Abs550'!CL73),('Abs550'!$C74-'Abs550'!CL74))</f>
        <v>3.0308469663335613E-2</v>
      </c>
      <c r="CM30" s="2">
        <f>STDEV(('Abs550'!$C72-'Abs550'!CM72),('Abs550'!$C73-'Abs550'!CM73),('Abs550'!$C74-'Abs550'!CM74))</f>
        <v>3.1038041175306223E-2</v>
      </c>
      <c r="CN30" s="2">
        <f>STDEV(('Abs550'!$C72-'Abs550'!CN72),('Abs550'!$C73-'Abs550'!CN73),('Abs550'!$C74-'Abs550'!CN74))</f>
        <v>3.0281567550794523E-2</v>
      </c>
      <c r="CO30" s="2">
        <f>STDEV(('Abs550'!$C72-'Abs550'!CO72),('Abs550'!$C73-'Abs550'!CO73),('Abs550'!$C74-'Abs550'!CO74))</f>
        <v>3.1038041175306112E-2</v>
      </c>
      <c r="CP30" s="2">
        <f>STDEV(('Abs550'!$C72-'Abs550'!CP72),('Abs550'!$C73-'Abs550'!CP73),('Abs550'!$C74-'Abs550'!CP74))</f>
        <v>3.0138071161461714E-2</v>
      </c>
      <c r="CQ30" s="2">
        <f>STDEV(('Abs550'!$C72-'Abs550'!CQ72),('Abs550'!$C73-'Abs550'!CQ73),('Abs550'!$C74-'Abs550'!CQ74))</f>
        <v>3.0983920561048026E-2</v>
      </c>
      <c r="CR30" s="2">
        <f>STDEV(('Abs550'!$C72-'Abs550'!CR72),('Abs550'!$C73-'Abs550'!CR73),('Abs550'!$C74-'Abs550'!CR74))</f>
        <v>3.0605446138446252E-2</v>
      </c>
      <c r="CS30" s="2">
        <f>STDEV(('Abs550'!$C72-'Abs550'!CS72),('Abs550'!$C73-'Abs550'!CS73),('Abs550'!$C74-'Abs550'!CS74))</f>
        <v>3.1251613291689899E-2</v>
      </c>
      <c r="CT30" s="2">
        <f>STDEV(('Abs550'!$C72-'Abs550'!CT72),('Abs550'!$C73-'Abs550'!CT73),('Abs550'!$C74-'Abs550'!CT74))</f>
        <v>3.0335512742219014E-2</v>
      </c>
      <c r="CU30" s="2">
        <f>STDEV(('Abs550'!$C72-'Abs550'!CU72),('Abs550'!$C73-'Abs550'!CU73),('Abs550'!$C74-'Abs550'!CU74))</f>
        <v>3.113663437174936E-2</v>
      </c>
    </row>
    <row r="31" spans="1:291" x14ac:dyDescent="0.25">
      <c r="A31" s="61">
        <v>2</v>
      </c>
      <c r="B31" s="13" t="s">
        <v>8</v>
      </c>
      <c r="C31" s="2">
        <f>STDEV(('Abs550'!$C75-'Abs550'!C75),('Abs550'!$C76-'Abs550'!C76),('Abs550'!$C77-'Abs550'!C77))</f>
        <v>0</v>
      </c>
      <c r="D31" s="2">
        <f>STDEV(('Abs550'!$C75-'Abs550'!D75),('Abs550'!$C76-'Abs550'!D76),('Abs550'!$C77-'Abs550'!D77))</f>
        <v>5.5758407437803588E-3</v>
      </c>
      <c r="E31" s="2">
        <f>STDEV(('Abs550'!$C75-'Abs550'!E75),('Abs550'!$C76-'Abs550'!E76),('Abs550'!$C77-'Abs550'!E77))</f>
        <v>4.6003623045727284E-3</v>
      </c>
      <c r="F31" s="2">
        <f>STDEV(('Abs550'!$C75-'Abs550'!F75),('Abs550'!$C76-'Abs550'!F76),('Abs550'!$C77-'Abs550'!F77))</f>
        <v>4.2442117446392178E-3</v>
      </c>
      <c r="G31" s="2">
        <f>STDEV(('Abs550'!$C75-'Abs550'!G75),('Abs550'!$C76-'Abs550'!G76),('Abs550'!$C77-'Abs550'!G77))</f>
        <v>5.4049360156558056E-3</v>
      </c>
      <c r="H31" s="2">
        <f>STDEV(('Abs550'!$C75-'Abs550'!H75),('Abs550'!$C76-'Abs550'!H76),('Abs550'!$C77-'Abs550'!H77))</f>
        <v>4.7427137098219616E-3</v>
      </c>
      <c r="I31" s="2">
        <f>STDEV(('Abs550'!$C75-'Abs550'!I75),('Abs550'!$C76-'Abs550'!I76),('Abs550'!$C77-'Abs550'!I77))</f>
        <v>5.4372174256078392E-3</v>
      </c>
      <c r="J31" s="2">
        <f>STDEV(('Abs550'!$C75-'Abs550'!J75),('Abs550'!$C76-'Abs550'!J76),('Abs550'!$C77-'Abs550'!J77))</f>
        <v>3.6755951898978169E-3</v>
      </c>
      <c r="K31" s="2">
        <f>STDEV(('Abs550'!$C75-'Abs550'!K75),('Abs550'!$C76-'Abs550'!K76),('Abs550'!$C77-'Abs550'!K77))</f>
        <v>2.9687258770949407E-3</v>
      </c>
      <c r="L31" s="2">
        <f>STDEV(('Abs550'!$C75-'Abs550'!L75),('Abs550'!$C76-'Abs550'!L76),('Abs550'!$C77-'Abs550'!L77))</f>
        <v>3.5028559776274122E-3</v>
      </c>
      <c r="M31" s="2">
        <f>STDEV(('Abs550'!$C75-'Abs550'!M75),('Abs550'!$C76-'Abs550'!M76),('Abs550'!$C77-'Abs550'!M77))</f>
        <v>2.4576411454889247E-3</v>
      </c>
      <c r="N31" s="2">
        <f>STDEV(('Abs550'!$C75-'Abs550'!N75),('Abs550'!$C76-'Abs550'!N76),('Abs550'!$C77-'Abs550'!N77))</f>
        <v>3.5000000000000348E-3</v>
      </c>
      <c r="O31" s="2">
        <f>STDEV(('Abs550'!$C75-'Abs550'!O75),('Abs550'!$C76-'Abs550'!O76),('Abs550'!$C77-'Abs550'!O77))</f>
        <v>2.0792626898334049E-3</v>
      </c>
      <c r="P31" s="2">
        <f>STDEV(('Abs550'!$C75-'Abs550'!P75),('Abs550'!$C76-'Abs550'!P76),('Abs550'!$C77-'Abs550'!P77))</f>
        <v>3.636390151418414E-3</v>
      </c>
      <c r="Q31" s="2">
        <f>STDEV(('Abs550'!$C75-'Abs550'!Q75),('Abs550'!$C76-'Abs550'!Q76),('Abs550'!$C77-'Abs550'!Q77))</f>
        <v>2.0420577856662199E-3</v>
      </c>
      <c r="R31" s="2">
        <f>STDEV(('Abs550'!$C75-'Abs550'!R75),('Abs550'!$C76-'Abs550'!R76),('Abs550'!$C77-'Abs550'!R77))</f>
        <v>3.3151168908501466E-3</v>
      </c>
      <c r="S31" s="2">
        <f>STDEV(('Abs550'!$C75-'Abs550'!S75),('Abs550'!$C76-'Abs550'!S76),('Abs550'!$C77-'Abs550'!S77))</f>
        <v>1.8448125469362417E-3</v>
      </c>
      <c r="T31" s="2">
        <f>STDEV(('Abs550'!$C75-'Abs550'!T75),('Abs550'!$C76-'Abs550'!T76),('Abs550'!$C77-'Abs550'!T77))</f>
        <v>3.1659648345067548E-3</v>
      </c>
      <c r="U31" s="2">
        <f>STDEV(('Abs550'!$C75-'Abs550'!U75),('Abs550'!$C76-'Abs550'!U76),('Abs550'!$C77-'Abs550'!U77))</f>
        <v>1.8681541692269635E-3</v>
      </c>
      <c r="V31" s="2">
        <f>STDEV(('Abs550'!$C75-'Abs550'!V75),('Abs550'!$C76-'Abs550'!V76),('Abs550'!$C77-'Abs550'!V77))</f>
        <v>3.0265491900842716E-3</v>
      </c>
      <c r="W31" s="2">
        <f>STDEV(('Abs550'!$C75-'Abs550'!W75),('Abs550'!$C76-'Abs550'!W76),('Abs550'!$C77-'Abs550'!W77))</f>
        <v>1.6623276853055438E-3</v>
      </c>
      <c r="X31" s="2">
        <f>STDEV(('Abs550'!$C75-'Abs550'!X75),('Abs550'!$C76-'Abs550'!X76),('Abs550'!$C77-'Abs550'!X77))</f>
        <v>2.6102362600602582E-3</v>
      </c>
      <c r="Y31" s="2">
        <f>STDEV(('Abs550'!$C75-'Abs550'!Y75),('Abs550'!$C76-'Abs550'!Y76),('Abs550'!$C77-'Abs550'!Y77))</f>
        <v>1.9857828011475421E-3</v>
      </c>
      <c r="Z31" s="2">
        <f>STDEV(('Abs550'!$C75-'Abs550'!Z75),('Abs550'!$C76-'Abs550'!Z76),('Abs550'!$C77-'Abs550'!Z77))</f>
        <v>2.6350205565296046E-3</v>
      </c>
      <c r="AA31" s="2">
        <f>STDEV(('Abs550'!$C75-'Abs550'!AA75),('Abs550'!$C76-'Abs550'!AA76),('Abs550'!$C77-'Abs550'!AA77))</f>
        <v>2.0256686138984915E-3</v>
      </c>
      <c r="AB31" s="2">
        <f>STDEV(('Abs550'!$C75-'Abs550'!AB75),('Abs550'!$C76-'Abs550'!AB76),('Abs550'!$C77-'Abs550'!AB77))</f>
        <v>2.579405616287089E-3</v>
      </c>
      <c r="AC31" s="2">
        <f>STDEV(('Abs550'!$C75-'Abs550'!AC75),('Abs550'!$C76-'Abs550'!AC76),('Abs550'!$C77-'Abs550'!AC77))</f>
        <v>2.1794494717703259E-3</v>
      </c>
      <c r="AD31" s="2">
        <f>STDEV(('Abs550'!$C75-'Abs550'!AD75),('Abs550'!$C76-'Abs550'!AD76),('Abs550'!$C77-'Abs550'!AD77))</f>
        <v>2.3895606290696711E-3</v>
      </c>
      <c r="AE31" s="2">
        <f>STDEV(('Abs550'!$C75-'Abs550'!AE75),('Abs550'!$C76-'Abs550'!AE76),('Abs550'!$C77-'Abs550'!AE77))</f>
        <v>2.2368132093076648E-3</v>
      </c>
      <c r="AF31" s="2">
        <f>STDEV(('Abs550'!$C75-'Abs550'!AF75),('Abs550'!$C76-'Abs550'!AF76),('Abs550'!$C77-'Abs550'!AF77))</f>
        <v>2.433789911502979E-3</v>
      </c>
      <c r="AG31" s="2">
        <f>STDEV(('Abs550'!$C75-'Abs550'!AG75),('Abs550'!$C76-'Abs550'!AG76),('Abs550'!$C77-'Abs550'!AG77))</f>
        <v>2.2278539748676034E-3</v>
      </c>
      <c r="AH31" s="2">
        <f>STDEV(('Abs550'!$C75-'Abs550'!AH75),('Abs550'!$C76-'Abs550'!AH76),('Abs550'!$C77-'Abs550'!AH77))</f>
        <v>2.1548395145191824E-3</v>
      </c>
      <c r="AI31" s="2">
        <f>STDEV(('Abs550'!$C75-'Abs550'!AI75),('Abs550'!$C76-'Abs550'!AI76),('Abs550'!$C77-'Abs550'!AI77))</f>
        <v>2.4090108620206476E-3</v>
      </c>
      <c r="AJ31" s="2">
        <f>STDEV(('Abs550'!$C75-'Abs550'!AJ75),('Abs550'!$C76-'Abs550'!AJ76),('Abs550'!$C77-'Abs550'!AJ77))</f>
        <v>2.2007574453658547E-3</v>
      </c>
      <c r="AK31" s="2">
        <f>STDEV(('Abs550'!$C75-'Abs550'!AK75),('Abs550'!$C76-'Abs550'!AK76),('Abs550'!$C77-'Abs550'!AK77))</f>
        <v>2.4542480178933791E-3</v>
      </c>
      <c r="AL31" s="2">
        <f>STDEV(('Abs550'!$C75-'Abs550'!AL75),('Abs550'!$C76-'Abs550'!AL76),('Abs550'!$C77-'Abs550'!AL77))</f>
        <v>2.0000000000000018E-3</v>
      </c>
      <c r="AM31" s="2">
        <f>STDEV(('Abs550'!$C75-'Abs550'!AM75),('Abs550'!$C76-'Abs550'!AM76),('Abs550'!$C77-'Abs550'!AM77))</f>
        <v>2.7153882472555281E-3</v>
      </c>
      <c r="AN31" s="2">
        <f>STDEV(('Abs550'!$C75-'Abs550'!AN75),('Abs550'!$C76-'Abs550'!AN76),('Abs550'!$C77-'Abs550'!AN77))</f>
        <v>2.0000000000000018E-3</v>
      </c>
      <c r="AO31" s="2">
        <f>STDEV(('Abs550'!$C75-'Abs550'!AO75),('Abs550'!$C76-'Abs550'!AO76),('Abs550'!$C77-'Abs550'!AO77))</f>
        <v>2.6962937525426118E-3</v>
      </c>
      <c r="AP31" s="2">
        <f>STDEV(('Abs550'!$C75-'Abs550'!AP75),('Abs550'!$C76-'Abs550'!AP76),('Abs550'!$C77-'Abs550'!AP77))</f>
        <v>2.0132891827388654E-3</v>
      </c>
      <c r="AQ31" s="2">
        <f>STDEV(('Abs550'!$C75-'Abs550'!AQ75),('Abs550'!$C76-'Abs550'!AQ76),('Abs550'!$C77-'Abs550'!AQ77))</f>
        <v>2.888482877451993E-3</v>
      </c>
      <c r="AR31" s="2">
        <f>STDEV(('Abs550'!$C75-'Abs550'!AR75),('Abs550'!$C76-'Abs550'!AR76),('Abs550'!$C77-'Abs550'!AR77))</f>
        <v>2.1656407827707613E-3</v>
      </c>
      <c r="AS31" s="2">
        <f>STDEV(('Abs550'!$C75-'Abs550'!AS75),('Abs550'!$C76-'Abs550'!AS76),('Abs550'!$C77-'Abs550'!AS77))</f>
        <v>2.8360771028541482E-3</v>
      </c>
      <c r="AT31" s="2">
        <f>STDEV(('Abs550'!$C75-'Abs550'!AT75),('Abs550'!$C76-'Abs550'!AT76),('Abs550'!$C77-'Abs550'!AT77))</f>
        <v>2.0132891827388654E-3</v>
      </c>
      <c r="AU31" s="2">
        <f>STDEV(('Abs550'!$C75-'Abs550'!AU75),('Abs550'!$C76-'Abs550'!AU76),('Abs550'!$C77-'Abs550'!AU77))</f>
        <v>2.9365512652315983E-3</v>
      </c>
      <c r="AV31" s="2">
        <f>STDEV(('Abs550'!$C75-'Abs550'!AV75),('Abs550'!$C76-'Abs550'!AV76),('Abs550'!$C77-'Abs550'!AV77))</f>
        <v>1.9553345834749493E-3</v>
      </c>
      <c r="AW31" s="2">
        <f>STDEV(('Abs550'!$C75-'Abs550'!AW75),('Abs550'!$C76-'Abs550'!AW76),('Abs550'!$C77-'Abs550'!AW77))</f>
        <v>3.0664855018952258E-3</v>
      </c>
      <c r="AX31" s="2">
        <f>STDEV(('Abs550'!$C75-'Abs550'!AX75),('Abs550'!$C76-'Abs550'!AX76),('Abs550'!$C77-'Abs550'!AX77))</f>
        <v>1.8448125469362558E-3</v>
      </c>
      <c r="AY31" s="2">
        <f>STDEV(('Abs550'!$C75-'Abs550'!AY75),('Abs550'!$C76-'Abs550'!AY76),('Abs550'!$C77-'Abs550'!AY77))</f>
        <v>3.2929217016706143E-3</v>
      </c>
      <c r="AZ31" s="2">
        <f>STDEV(('Abs550'!$C75-'Abs550'!AZ75),('Abs550'!$C76-'Abs550'!AZ76),('Abs550'!$C77-'Abs550'!AZ77))</f>
        <v>1.9655363983740268E-3</v>
      </c>
      <c r="BA31" s="2">
        <f>STDEV(('Abs550'!$C75-'Abs550'!BA75),('Abs550'!$C76-'Abs550'!BA76),('Abs550'!$C77-'Abs550'!BA77))</f>
        <v>3.1564748269760344E-3</v>
      </c>
      <c r="BB31" s="2">
        <f>STDEV(('Abs550'!$C75-'Abs550'!BB75),('Abs550'!$C76-'Abs550'!BB76),('Abs550'!$C77-'Abs550'!BB77))</f>
        <v>2.0033305601755932E-3</v>
      </c>
      <c r="BC31" s="2">
        <f>STDEV(('Abs550'!$C75-'Abs550'!BC75),('Abs550'!$C76-'Abs550'!BC76),('Abs550'!$C77-'Abs550'!BC77))</f>
        <v>3.2005207909547098E-3</v>
      </c>
      <c r="BD31" s="2">
        <f>STDEV(('Abs550'!$C75-'Abs550'!BD75),('Abs550'!$C76-'Abs550'!BD76),('Abs550'!$C77-'Abs550'!BD77))</f>
        <v>1.9287301521985858E-3</v>
      </c>
      <c r="BE31" s="2">
        <f>STDEV(('Abs550'!$C75-'Abs550'!BE75),('Abs550'!$C76-'Abs550'!BE76),('Abs550'!$C77-'Abs550'!BE77))</f>
        <v>3.2578111260988538E-3</v>
      </c>
      <c r="BF31" s="2">
        <f>STDEV(('Abs550'!$C75-'Abs550'!BF75),('Abs550'!$C76-'Abs550'!BF76),('Abs550'!$C77-'Abs550'!BF77))</f>
        <v>1.9425069712444654E-3</v>
      </c>
      <c r="BG31" s="2">
        <f>STDEV(('Abs550'!$C75-'Abs550'!BG75),('Abs550'!$C76-'Abs550'!BG76),('Abs550'!$C77-'Abs550'!BG77))</f>
        <v>3.29292170167059E-3</v>
      </c>
      <c r="BH31" s="2">
        <f>STDEV(('Abs550'!$C75-'Abs550'!BH75),('Abs550'!$C76-'Abs550'!BH76),('Abs550'!$C77-'Abs550'!BH77))</f>
        <v>1.8330302779823644E-3</v>
      </c>
      <c r="BI31" s="2">
        <f>STDEV(('Abs550'!$C75-'Abs550'!BI75),('Abs550'!$C76-'Abs550'!BI76),('Abs550'!$C77-'Abs550'!BI77))</f>
        <v>3.4789845261704098E-3</v>
      </c>
      <c r="BJ31" s="2">
        <f>STDEV(('Abs550'!$C75-'Abs550'!BJ75),('Abs550'!$C76-'Abs550'!BJ76),('Abs550'!$C77-'Abs550'!BJ77))</f>
        <v>2.0223748416156764E-3</v>
      </c>
      <c r="BK31" s="2">
        <f>STDEV(('Abs550'!$C75-'Abs550'!BK75),('Abs550'!$C76-'Abs550'!BK76),('Abs550'!$C77-'Abs550'!BK77))</f>
        <v>3.3381631675718656E-3</v>
      </c>
      <c r="BL31" s="2">
        <f>STDEV(('Abs550'!$C75-'Abs550'!BL75),('Abs550'!$C76-'Abs550'!BL76),('Abs550'!$C77-'Abs550'!BL77))</f>
        <v>1.9467922333931752E-3</v>
      </c>
      <c r="BM31" s="2">
        <f>STDEV(('Abs550'!$C75-'Abs550'!BM75),('Abs550'!$C76-'Abs550'!BM76),('Abs550'!$C77-'Abs550'!BM77))</f>
        <v>3.4394767043839456E-3</v>
      </c>
      <c r="BN31" s="2">
        <f>STDEV(('Abs550'!$C75-'Abs550'!BN75),('Abs550'!$C76-'Abs550'!BN76),('Abs550'!$C77-'Abs550'!BN77))</f>
        <v>2.0223748416156764E-3</v>
      </c>
      <c r="BO31" s="2">
        <f>STDEV(('Abs550'!$C75-'Abs550'!BO75),('Abs550'!$C76-'Abs550'!BO76),('Abs550'!$C77-'Abs550'!BO77))</f>
        <v>3.4789845261704098E-3</v>
      </c>
      <c r="BP31" s="2">
        <f>STDEV(('Abs550'!$C75-'Abs550'!BP75),('Abs550'!$C76-'Abs550'!BP76),('Abs550'!$C77-'Abs550'!BP77))</f>
        <v>1.9697715603592351E-3</v>
      </c>
      <c r="BQ31" s="2">
        <f>STDEV(('Abs550'!$C75-'Abs550'!BQ75),('Abs550'!$C76-'Abs550'!BQ76),('Abs550'!$C77-'Abs550'!BQ77))</f>
        <v>3.4645827069552594E-3</v>
      </c>
      <c r="BR31" s="2">
        <f>STDEV(('Abs550'!$C75-'Abs550'!BR75),('Abs550'!$C76-'Abs550'!BR76),('Abs550'!$C77-'Abs550'!BR77))</f>
        <v>2.0223748416156352E-3</v>
      </c>
      <c r="BS31" s="2">
        <f>STDEV(('Abs550'!$C75-'Abs550'!BS75),('Abs550'!$C76-'Abs550'!BS76),('Abs550'!$C77-'Abs550'!BS77))</f>
        <v>3.6295086903509848E-3</v>
      </c>
      <c r="BT31" s="2">
        <f>STDEV(('Abs550'!$C75-'Abs550'!BT75),('Abs550'!$C76-'Abs550'!BT76),('Abs550'!$C77-'Abs550'!BT77))</f>
        <v>2.0223748416156981E-3</v>
      </c>
      <c r="BU31" s="2">
        <f>STDEV(('Abs550'!$C75-'Abs550'!BU75),('Abs550'!$C76-'Abs550'!BU76),('Abs550'!$C77-'Abs550'!BU77))</f>
        <v>3.5930488446442974E-3</v>
      </c>
      <c r="BV31" s="2">
        <f>STDEV(('Abs550'!$C75-'Abs550'!BV75),('Abs550'!$C76-'Abs550'!BV76),('Abs550'!$C77-'Abs550'!BV77))</f>
        <v>1.9502136635080247E-3</v>
      </c>
      <c r="BW31" s="2">
        <f>STDEV(('Abs550'!$C75-'Abs550'!BW75),('Abs550'!$C76-'Abs550'!BW76),('Abs550'!$C77-'Abs550'!BW77))</f>
        <v>3.6501141534660661E-3</v>
      </c>
      <c r="BX31" s="2">
        <f>STDEV(('Abs550'!$C75-'Abs550'!BX75),('Abs550'!$C76-'Abs550'!BX76),('Abs550'!$C77-'Abs550'!BX77))</f>
        <v>2.0033305601755932E-3</v>
      </c>
      <c r="BY31" s="2">
        <f>STDEV(('Abs550'!$C75-'Abs550'!BY75),('Abs550'!$C76-'Abs550'!BY76),('Abs550'!$C77-'Abs550'!BY77))</f>
        <v>3.5725807665234837E-3</v>
      </c>
      <c r="BZ31" s="2">
        <f>STDEV(('Abs550'!$C75-'Abs550'!BZ75),('Abs550'!$C76-'Abs550'!BZ76),('Abs550'!$C77-'Abs550'!BZ77))</f>
        <v>2.1079215671683305E-3</v>
      </c>
      <c r="CA31" s="2">
        <f>STDEV(('Abs550'!$C75-'Abs550'!CA75),('Abs550'!$C76-'Abs550'!CA76),('Abs550'!$C77-'Abs550'!CA77))</f>
        <v>3.6143233576055862E-3</v>
      </c>
      <c r="CB31" s="2">
        <f>STDEV(('Abs550'!$C75-'Abs550'!CB75),('Abs550'!$C76-'Abs550'!CB76),('Abs550'!$C77-'Abs550'!CB77))</f>
        <v>1.9078784028338442E-3</v>
      </c>
      <c r="CC31" s="2">
        <f>STDEV(('Abs550'!$C75-'Abs550'!CC75),('Abs550'!$C76-'Abs550'!CC76),('Abs550'!$C77-'Abs550'!CC77))</f>
        <v>3.6501141534660895E-3</v>
      </c>
      <c r="CD31" s="2">
        <f>STDEV(('Abs550'!$C75-'Abs550'!CD75),('Abs550'!$C76-'Abs550'!CD76),('Abs550'!$C77-'Abs550'!CD77))</f>
        <v>1.9655363983740902E-3</v>
      </c>
      <c r="CE31" s="2">
        <f>STDEV(('Abs550'!$C75-'Abs550'!CE75),('Abs550'!$C76-'Abs550'!CE76),('Abs550'!$C77-'Abs550'!CE77))</f>
        <v>3.6501141534660661E-3</v>
      </c>
      <c r="CF31" s="2">
        <f>STDEV(('Abs550'!$C75-'Abs550'!CF75),('Abs550'!$C76-'Abs550'!CF76),('Abs550'!$C77-'Abs550'!CF77))</f>
        <v>2.0223748416156764E-3</v>
      </c>
      <c r="CG31" s="2">
        <f>STDEV(('Abs550'!$C75-'Abs550'!CG75),('Abs550'!$C76-'Abs550'!CG76),('Abs550'!$C77-'Abs550'!CG77))</f>
        <v>3.7643060449437482E-3</v>
      </c>
      <c r="CH31" s="2">
        <f>STDEV(('Abs550'!$C75-'Abs550'!CH75),('Abs550'!$C76-'Abs550'!CH76),('Abs550'!$C77-'Abs550'!CH77))</f>
        <v>2.099999999999999E-3</v>
      </c>
      <c r="CI31" s="2">
        <f>STDEV(('Abs550'!$C75-'Abs550'!CI75),('Abs550'!$C76-'Abs550'!CI76),('Abs550'!$C77-'Abs550'!CI77))</f>
        <v>3.7643060449436849E-3</v>
      </c>
      <c r="CJ31" s="2">
        <f>STDEV(('Abs550'!$C75-'Abs550'!CJ75),('Abs550'!$C76-'Abs550'!CJ76),('Abs550'!$C77-'Abs550'!CJ77))</f>
        <v>2.099999999999999E-3</v>
      </c>
      <c r="CK31" s="2">
        <f>STDEV(('Abs550'!$C75-'Abs550'!CK75),('Abs550'!$C76-'Abs550'!CK76),('Abs550'!$C77-'Abs550'!CK77))</f>
        <v>3.7233497463082508E-3</v>
      </c>
      <c r="CL31" s="2">
        <f>STDEV(('Abs550'!$C75-'Abs550'!CL75),('Abs550'!$C76-'Abs550'!CL76),('Abs550'!$C77-'Abs550'!CL77))</f>
        <v>2.0428737928059465E-3</v>
      </c>
      <c r="CM31" s="2">
        <f>STDEV(('Abs550'!$C75-'Abs550'!CM75),('Abs550'!$C76-'Abs550'!CM76),('Abs550'!$C77-'Abs550'!CM77))</f>
        <v>3.7434387043643966E-3</v>
      </c>
      <c r="CN31" s="2">
        <f>STDEV(('Abs550'!$C75-'Abs550'!CN75),('Abs550'!$C76-'Abs550'!CN76),('Abs550'!$C77-'Abs550'!CN77))</f>
        <v>2.0647840887931075E-3</v>
      </c>
      <c r="CO31" s="2">
        <f>STDEV(('Abs550'!$C75-'Abs550'!CO75),('Abs550'!$C76-'Abs550'!CO76),('Abs550'!$C77-'Abs550'!CO77))</f>
        <v>3.5930488446443377E-3</v>
      </c>
      <c r="CP31" s="2">
        <f>STDEV(('Abs550'!$C75-'Abs550'!CP75),('Abs550'!$C76-'Abs550'!CP76),('Abs550'!$C77-'Abs550'!CP77))</f>
        <v>2.0880613017821088E-3</v>
      </c>
      <c r="CQ31" s="2">
        <f>STDEV(('Abs550'!$C75-'Abs550'!CQ75),('Abs550'!$C76-'Abs550'!CQ76),('Abs550'!$C77-'Abs550'!CQ77))</f>
        <v>3.7233497463081875E-3</v>
      </c>
      <c r="CR31" s="2">
        <f>STDEV(('Abs550'!$C75-'Abs550'!CR75),('Abs550'!$C76-'Abs550'!CR76),('Abs550'!$C77-'Abs550'!CR77))</f>
        <v>1.9924858845171002E-3</v>
      </c>
      <c r="CS31" s="2">
        <f>STDEV(('Abs550'!$C75-'Abs550'!CS75),('Abs550'!$C76-'Abs550'!CS76),('Abs550'!$C77-'Abs550'!CS77))</f>
        <v>3.7607623340665504E-3</v>
      </c>
      <c r="CT31" s="2">
        <f>STDEV(('Abs550'!$C75-'Abs550'!CT75),('Abs550'!$C76-'Abs550'!CT76),('Abs550'!$C77-'Abs550'!CT77))</f>
        <v>2.1702534414210872E-3</v>
      </c>
      <c r="CU31" s="2">
        <f>STDEV(('Abs550'!$C75-'Abs550'!CU75),('Abs550'!$C76-'Abs550'!CU76),('Abs550'!$C77-'Abs550'!CU77))</f>
        <v>3.7802116342871414E-3</v>
      </c>
    </row>
    <row r="32" spans="1:291" x14ac:dyDescent="0.25">
      <c r="A32" s="61">
        <v>3</v>
      </c>
      <c r="B32" s="13">
        <v>501</v>
      </c>
      <c r="C32" s="2">
        <f>STDEV(('Abs550'!$C78-'Abs550'!C78),('Abs550'!$C79-'Abs550'!C79),('Abs550'!$C80-'Abs550'!C80))</f>
        <v>0</v>
      </c>
      <c r="D32" s="2">
        <f>STDEV(('Abs550'!$C78-'Abs550'!D78),('Abs550'!$C79-'Abs550'!D79),('Abs550'!$C80-'Abs550'!D80))</f>
        <v>3.5760453017264708E-2</v>
      </c>
      <c r="E32" s="2">
        <f>STDEV(('Abs550'!$C78-'Abs550'!E78),('Abs550'!$C79-'Abs550'!E79),('Abs550'!$C80-'Abs550'!E80))</f>
        <v>2.5613342876971971E-2</v>
      </c>
      <c r="F32" s="2">
        <f>STDEV(('Abs550'!$C78-'Abs550'!F78),('Abs550'!$C79-'Abs550'!F79),('Abs550'!$C80-'Abs550'!F80))</f>
        <v>1.2293223065304443E-2</v>
      </c>
      <c r="G32" s="2">
        <f>STDEV(('Abs550'!$C78-'Abs550'!G78),('Abs550'!$C79-'Abs550'!G79),('Abs550'!$C80-'Abs550'!G80))</f>
        <v>2.6384844134464795E-2</v>
      </c>
      <c r="H32" s="2">
        <f>STDEV(('Abs550'!$C78-'Abs550'!H78),('Abs550'!$C79-'Abs550'!H79),('Abs550'!$C80-'Abs550'!H80))</f>
        <v>1.2815745523898787E-2</v>
      </c>
      <c r="I32" s="2">
        <f>STDEV(('Abs550'!$C78-'Abs550'!I78),('Abs550'!$C79-'Abs550'!I79),('Abs550'!$C80-'Abs550'!I80))</f>
        <v>2.2498296231789065E-2</v>
      </c>
      <c r="J32" s="2">
        <f>STDEV(('Abs550'!$C78-'Abs550'!J78),('Abs550'!$C79-'Abs550'!J79),('Abs550'!$C80-'Abs550'!J80))</f>
        <v>9.9806479415583214E-3</v>
      </c>
      <c r="K32" s="2">
        <f>STDEV(('Abs550'!$C78-'Abs550'!K78),('Abs550'!$C79-'Abs550'!K79),('Abs550'!$C80-'Abs550'!K80))</f>
        <v>1.8592023379216477E-2</v>
      </c>
      <c r="L32" s="2">
        <f>STDEV(('Abs550'!$C78-'Abs550'!L78),('Abs550'!$C79-'Abs550'!L79),('Abs550'!$C80-'Abs550'!L80))</f>
        <v>1.0307925753192676E-2</v>
      </c>
      <c r="M32" s="2">
        <f>STDEV(('Abs550'!$C78-'Abs550'!M78),('Abs550'!$C79-'Abs550'!M79),('Abs550'!$C80-'Abs550'!M80))</f>
        <v>1.8169296445744214E-2</v>
      </c>
      <c r="N32" s="2">
        <f>STDEV(('Abs550'!$C78-'Abs550'!N78),('Abs550'!$C79-'Abs550'!N79),('Abs550'!$C80-'Abs550'!N80))</f>
        <v>1.0675829397912468E-2</v>
      </c>
      <c r="O32" s="2">
        <f>STDEV(('Abs550'!$C78-'Abs550'!O78),('Abs550'!$C79-'Abs550'!O79),('Abs550'!$C80-'Abs550'!O80))</f>
        <v>1.7516087843275106E-2</v>
      </c>
      <c r="P32" s="2">
        <f>STDEV(('Abs550'!$C78-'Abs550'!P78),('Abs550'!$C79-'Abs550'!P79),('Abs550'!$C80-'Abs550'!P80))</f>
        <v>1.2219792687821406E-2</v>
      </c>
      <c r="Q32" s="2">
        <f>STDEV(('Abs550'!$C78-'Abs550'!Q78),('Abs550'!$C79-'Abs550'!Q79),('Abs550'!$C80-'Abs550'!Q80))</f>
        <v>1.7179736125253305E-2</v>
      </c>
      <c r="R32" s="2">
        <f>STDEV(('Abs550'!$C78-'Abs550'!R78),('Abs550'!$C79-'Abs550'!R79),('Abs550'!$C80-'Abs550'!R80))</f>
        <v>1.3682592346968872E-2</v>
      </c>
      <c r="S32" s="2">
        <f>STDEV(('Abs550'!$C78-'Abs550'!S78),('Abs550'!$C79-'Abs550'!S79),('Abs550'!$C80-'Abs550'!S80))</f>
        <v>1.6578399601087344E-2</v>
      </c>
      <c r="T32" s="2">
        <f>STDEV(('Abs550'!$C78-'Abs550'!T78),('Abs550'!$C79-'Abs550'!T79),('Abs550'!$C80-'Abs550'!T80))</f>
        <v>1.4615516868497515E-2</v>
      </c>
      <c r="U32" s="2">
        <f>STDEV(('Abs550'!$C78-'Abs550'!U78),('Abs550'!$C79-'Abs550'!U79),('Abs550'!$C80-'Abs550'!U80))</f>
        <v>1.6109107155063959E-2</v>
      </c>
      <c r="V32" s="2">
        <f>STDEV(('Abs550'!$C78-'Abs550'!V78),('Abs550'!$C79-'Abs550'!V79),('Abs550'!$C80-'Abs550'!V80))</f>
        <v>1.5885003409925186E-2</v>
      </c>
      <c r="W32" s="2">
        <f>STDEV(('Abs550'!$C78-'Abs550'!W78),('Abs550'!$C79-'Abs550'!W79),('Abs550'!$C80-'Abs550'!W80))</f>
        <v>1.6272983746074318E-2</v>
      </c>
      <c r="X32" s="2">
        <f>STDEV(('Abs550'!$C78-'Abs550'!X78),('Abs550'!$C79-'Abs550'!X79),('Abs550'!$C80-'Abs550'!X80))</f>
        <v>1.6180955884413404E-2</v>
      </c>
      <c r="Y32" s="2">
        <f>STDEV(('Abs550'!$C78-'Abs550'!Y78),('Abs550'!$C79-'Abs550'!Y79),('Abs550'!$C80-'Abs550'!Y80))</f>
        <v>1.6252486989175977E-2</v>
      </c>
      <c r="Z32" s="2">
        <f>STDEV(('Abs550'!$C78-'Abs550'!Z78),('Abs550'!$C79-'Abs550'!Z79),('Abs550'!$C80-'Abs550'!Z80))</f>
        <v>1.6947074477128322E-2</v>
      </c>
      <c r="AA32" s="2">
        <f>STDEV(('Abs550'!$C78-'Abs550'!AA78),('Abs550'!$C79-'Abs550'!AA79),('Abs550'!$C80-'Abs550'!AA80))</f>
        <v>1.6178689687363398E-2</v>
      </c>
      <c r="AB32" s="2">
        <f>STDEV(('Abs550'!$C78-'Abs550'!AB78),('Abs550'!$C79-'Abs550'!AB79),('Abs550'!$C80-'Abs550'!AB80))</f>
        <v>1.8124844826921897E-2</v>
      </c>
      <c r="AC32" s="2">
        <f>STDEV(('Abs550'!$C78-'Abs550'!AC78),('Abs550'!$C79-'Abs550'!AC79),('Abs550'!$C80-'Abs550'!AC80))</f>
        <v>1.6358891567992421E-2</v>
      </c>
      <c r="AD32" s="2">
        <f>STDEV(('Abs550'!$C78-'Abs550'!AD78),('Abs550'!$C79-'Abs550'!AD79),('Abs550'!$C80-'Abs550'!AD80))</f>
        <v>1.7841244351221718E-2</v>
      </c>
      <c r="AE32" s="2">
        <f>STDEV(('Abs550'!$C78-'Abs550'!AE78),('Abs550'!$C79-'Abs550'!AE79),('Abs550'!$C80-'Abs550'!AE80))</f>
        <v>1.6565727672919518E-2</v>
      </c>
      <c r="AF32" s="2">
        <f>STDEV(('Abs550'!$C78-'Abs550'!AF78),('Abs550'!$C79-'Abs550'!AF79),('Abs550'!$C80-'Abs550'!AF80))</f>
        <v>1.9119623427254047E-2</v>
      </c>
      <c r="AG32" s="2">
        <f>STDEV(('Abs550'!$C78-'Abs550'!AG78),('Abs550'!$C79-'Abs550'!AG79),('Abs550'!$C80-'Abs550'!AG80))</f>
        <v>1.6318394528874465E-2</v>
      </c>
      <c r="AH32" s="2">
        <f>STDEV(('Abs550'!$C78-'Abs550'!AH78),('Abs550'!$C79-'Abs550'!AH79),('Abs550'!$C80-'Abs550'!AH80))</f>
        <v>1.8816747859287462E-2</v>
      </c>
      <c r="AI32" s="2">
        <f>STDEV(('Abs550'!$C78-'Abs550'!AI78),('Abs550'!$C79-'Abs550'!AI79),('Abs550'!$C80-'Abs550'!AI80))</f>
        <v>1.6588248852727014E-2</v>
      </c>
      <c r="AJ32" s="2">
        <f>STDEV(('Abs550'!$C78-'Abs550'!AJ78),('Abs550'!$C79-'Abs550'!AJ79),('Abs550'!$C80-'Abs550'!AJ80))</f>
        <v>1.9039257688610998E-2</v>
      </c>
      <c r="AK32" s="2">
        <f>STDEV(('Abs550'!$C78-'Abs550'!AK78),('Abs550'!$C79-'Abs550'!AK79),('Abs550'!$C80-'Abs550'!AK80))</f>
        <v>1.6300920219423198E-2</v>
      </c>
      <c r="AL32" s="2">
        <f>STDEV(('Abs550'!$C78-'Abs550'!AL78),('Abs550'!$C79-'Abs550'!AL79),('Abs550'!$C80-'Abs550'!AL80))</f>
        <v>1.9246817918814527E-2</v>
      </c>
      <c r="AM32" s="2">
        <f>STDEV(('Abs550'!$C78-'Abs550'!AM78),('Abs550'!$C79-'Abs550'!AM79),('Abs550'!$C80-'Abs550'!AM80))</f>
        <v>1.6613348047077491E-2</v>
      </c>
      <c r="AN32" s="2">
        <f>STDEV(('Abs550'!$C78-'Abs550'!AN78),('Abs550'!$C79-'Abs550'!AN79),('Abs550'!$C80-'Abs550'!AN80))</f>
        <v>1.6431981012647243E-2</v>
      </c>
      <c r="AO32" s="2">
        <f>STDEV(('Abs550'!$C78-'Abs550'!AO78),('Abs550'!$C79-'Abs550'!AO79),('Abs550'!$C80-'Abs550'!AO80))</f>
        <v>2.7158117264150156E-2</v>
      </c>
      <c r="AP32" s="2">
        <f>STDEV(('Abs550'!$C78-'Abs550'!AP78),('Abs550'!$C79-'Abs550'!AP79),('Abs550'!$C80-'Abs550'!AP80))</f>
        <v>1.917454910378158E-2</v>
      </c>
      <c r="AQ32" s="2">
        <f>STDEV(('Abs550'!$C78-'Abs550'!AQ78),('Abs550'!$C79-'Abs550'!AQ79),('Abs550'!$C80-'Abs550'!AQ80))</f>
        <v>2.711039161158197E-2</v>
      </c>
      <c r="AR32" s="2">
        <f>STDEV(('Abs550'!$C78-'Abs550'!AR78),('Abs550'!$C79-'Abs550'!AR79),('Abs550'!$C80-'Abs550'!AR80))</f>
        <v>1.8511347870968215E-2</v>
      </c>
      <c r="AS32" s="2">
        <f>STDEV(('Abs550'!$C78-'Abs550'!AS78),('Abs550'!$C79-'Abs550'!AS79),('Abs550'!$C80-'Abs550'!AS80))</f>
        <v>2.6864908958217828E-2</v>
      </c>
      <c r="AT32" s="2">
        <f>STDEV(('Abs550'!$C78-'Abs550'!AT78),('Abs550'!$C79-'Abs550'!AT79),('Abs550'!$C80-'Abs550'!AT80))</f>
        <v>1.9042671381225222E-2</v>
      </c>
      <c r="AU32" s="2">
        <f>STDEV(('Abs550'!$C78-'Abs550'!AU78),('Abs550'!$C79-'Abs550'!AU79),('Abs550'!$C80-'Abs550'!AU80))</f>
        <v>2.6633124738440549E-2</v>
      </c>
      <c r="AV32" s="2">
        <f>STDEV(('Abs550'!$C78-'Abs550'!AV78),('Abs550'!$C79-'Abs550'!AV79),('Abs550'!$C80-'Abs550'!AV80))</f>
        <v>1.8963473662104526E-2</v>
      </c>
      <c r="AW32" s="2">
        <f>STDEV(('Abs550'!$C78-'Abs550'!AW78),('Abs550'!$C79-'Abs550'!AW79),('Abs550'!$C80-'Abs550'!AW80))</f>
        <v>2.663913161747828E-2</v>
      </c>
      <c r="AX32" s="2">
        <f>STDEV(('Abs550'!$C78-'Abs550'!AX78),('Abs550'!$C79-'Abs550'!AX79),('Abs550'!$C80-'Abs550'!AX80))</f>
        <v>1.9283239700147201E-2</v>
      </c>
      <c r="AY32" s="2">
        <f>STDEV(('Abs550'!$C78-'Abs550'!AY78),('Abs550'!$C79-'Abs550'!AY79),('Abs550'!$C80-'Abs550'!AY80))</f>
        <v>2.6273433984413484E-2</v>
      </c>
      <c r="AZ32" s="2">
        <f>STDEV(('Abs550'!$C78-'Abs550'!AZ78),('Abs550'!$C79-'Abs550'!AZ79),('Abs550'!$C80-'Abs550'!AZ80))</f>
        <v>1.9359493795035057E-2</v>
      </c>
      <c r="BA32" s="2">
        <f>STDEV(('Abs550'!$C78-'Abs550'!BA78),('Abs550'!$C79-'Abs550'!BA79),('Abs550'!$C80-'Abs550'!BA80))</f>
        <v>2.5557190768940183E-2</v>
      </c>
      <c r="BB32" s="2">
        <f>STDEV(('Abs550'!$C78-'Abs550'!BB78),('Abs550'!$C79-'Abs550'!BB79),('Abs550'!$C80-'Abs550'!BB80))</f>
        <v>1.8671457718489274E-2</v>
      </c>
      <c r="BC32" s="2">
        <f>STDEV(('Abs550'!$C78-'Abs550'!BC78),('Abs550'!$C79-'Abs550'!BC79),('Abs550'!$C80-'Abs550'!BC80))</f>
        <v>2.5126546386905913E-2</v>
      </c>
      <c r="BD32" s="2">
        <f>STDEV(('Abs550'!$C78-'Abs550'!BD78),('Abs550'!$C79-'Abs550'!BD79),('Abs550'!$C80-'Abs550'!BD80))</f>
        <v>1.8332848478437174E-2</v>
      </c>
      <c r="BE32" s="2">
        <f>STDEV(('Abs550'!$C78-'Abs550'!BE78),('Abs550'!$C79-'Abs550'!BE79),('Abs550'!$C80-'Abs550'!BE80))</f>
        <v>2.4274060228976959E-2</v>
      </c>
      <c r="BF32" s="2">
        <f>STDEV(('Abs550'!$C78-'Abs550'!BF78),('Abs550'!$C79-'Abs550'!BF79),('Abs550'!$C80-'Abs550'!BF80))</f>
        <v>1.8007776098119394E-2</v>
      </c>
      <c r="BG32" s="2">
        <f>STDEV(('Abs550'!$C78-'Abs550'!BG78),('Abs550'!$C79-'Abs550'!BG79),('Abs550'!$C80-'Abs550'!BG80))</f>
        <v>2.3535717537394096E-2</v>
      </c>
      <c r="BH32" s="2">
        <f>STDEV(('Abs550'!$C78-'Abs550'!BH78),('Abs550'!$C79-'Abs550'!BH79),('Abs550'!$C80-'Abs550'!BH80))</f>
        <v>1.8035797736723473E-2</v>
      </c>
      <c r="BI32" s="2">
        <f>STDEV(('Abs550'!$C78-'Abs550'!BI78),('Abs550'!$C79-'Abs550'!BI79),('Abs550'!$C80-'Abs550'!BI80))</f>
        <v>2.3131219884245904E-2</v>
      </c>
      <c r="BJ32" s="2">
        <f>STDEV(('Abs550'!$C78-'Abs550'!BJ78),('Abs550'!$C79-'Abs550'!BJ79),('Abs550'!$C80-'Abs550'!BJ80))</f>
        <v>1.8232114523554336E-2</v>
      </c>
      <c r="BK32" s="2">
        <f>STDEV(('Abs550'!$C78-'Abs550'!BK78),('Abs550'!$C79-'Abs550'!BK79),('Abs550'!$C80-'Abs550'!BK80))</f>
        <v>2.2673993913732989E-2</v>
      </c>
      <c r="BL32" s="2">
        <f>STDEV(('Abs550'!$C78-'Abs550'!BL78),('Abs550'!$C79-'Abs550'!BL79),('Abs550'!$C80-'Abs550'!BL80))</f>
        <v>1.8239517537478898E-2</v>
      </c>
      <c r="BM32" s="2">
        <f>STDEV(('Abs550'!$C78-'Abs550'!BM78),('Abs550'!$C79-'Abs550'!BM79),('Abs550'!$C80-'Abs550'!BM80))</f>
        <v>2.3053850003849654E-2</v>
      </c>
      <c r="BN32" s="2">
        <f>STDEV(('Abs550'!$C78-'Abs550'!BN78),('Abs550'!$C79-'Abs550'!BN79),('Abs550'!$C80-'Abs550'!BN80))</f>
        <v>1.8032563138204533E-2</v>
      </c>
      <c r="BO32" s="2">
        <f>STDEV(('Abs550'!$C78-'Abs550'!BO78),('Abs550'!$C79-'Abs550'!BO79),('Abs550'!$C80-'Abs550'!BO80))</f>
        <v>2.294369920769828E-2</v>
      </c>
      <c r="BP32" s="2">
        <f>STDEV(('Abs550'!$C78-'Abs550'!BP78),('Abs550'!$C79-'Abs550'!BP79),('Abs550'!$C80-'Abs550'!BP80))</f>
        <v>1.8376434184393144E-2</v>
      </c>
      <c r="BQ32" s="2">
        <f>STDEV(('Abs550'!$C78-'Abs550'!BQ78),('Abs550'!$C79-'Abs550'!BQ79),('Abs550'!$C80-'Abs550'!BQ80))</f>
        <v>2.3036999225883006E-2</v>
      </c>
      <c r="BR32" s="2">
        <f>STDEV(('Abs550'!$C78-'Abs550'!BR78),('Abs550'!$C79-'Abs550'!BR79),('Abs550'!$C80-'Abs550'!BR80))</f>
        <v>1.8767081108508429E-2</v>
      </c>
      <c r="BS32" s="2">
        <f>STDEV(('Abs550'!$C78-'Abs550'!BS78),('Abs550'!$C79-'Abs550'!BS79),('Abs550'!$C80-'Abs550'!BS80))</f>
        <v>2.4058886092252901E-2</v>
      </c>
      <c r="BT32" s="2">
        <f>STDEV(('Abs550'!$C78-'Abs550'!BT78),('Abs550'!$C79-'Abs550'!BT79),('Abs550'!$C80-'Abs550'!BT80))</f>
        <v>1.9061566917054146E-2</v>
      </c>
      <c r="BU32" s="2">
        <f>STDEV(('Abs550'!$C78-'Abs550'!BU78),('Abs550'!$C79-'Abs550'!BU79),('Abs550'!$C80-'Abs550'!BU80))</f>
        <v>2.4422121120000997E-2</v>
      </c>
      <c r="BV32" s="2">
        <f>STDEV(('Abs550'!$C78-'Abs550'!BV78),('Abs550'!$C79-'Abs550'!BV79),('Abs550'!$C80-'Abs550'!BV80))</f>
        <v>1.9359063338223129E-2</v>
      </c>
      <c r="BW32" s="2">
        <f>STDEV(('Abs550'!$C78-'Abs550'!BW78),('Abs550'!$C79-'Abs550'!BW79),('Abs550'!$C80-'Abs550'!BW80))</f>
        <v>2.5477244748991212E-2</v>
      </c>
      <c r="BX32" s="2">
        <f>STDEV(('Abs550'!$C78-'Abs550'!BX78),('Abs550'!$C79-'Abs550'!BX79),('Abs550'!$C80-'Abs550'!BX80))</f>
        <v>1.9568426950915971E-2</v>
      </c>
      <c r="BY32" s="2">
        <f>STDEV(('Abs550'!$C78-'Abs550'!BY78),('Abs550'!$C79-'Abs550'!BY79),('Abs550'!$C80-'Abs550'!BY80))</f>
        <v>2.5436391253477783E-2</v>
      </c>
      <c r="BZ32" s="2">
        <f>STDEV(('Abs550'!$C78-'Abs550'!BZ78),('Abs550'!$C79-'Abs550'!BZ79),('Abs550'!$C80-'Abs550'!BZ80))</f>
        <v>2.0201237585851066E-2</v>
      </c>
      <c r="CA32" s="2">
        <f>STDEV(('Abs550'!$C78-'Abs550'!CA78),('Abs550'!$C79-'Abs550'!CA79),('Abs550'!$C80-'Abs550'!CA80))</f>
        <v>2.6071887797651582E-2</v>
      </c>
      <c r="CB32" s="2">
        <f>STDEV(('Abs550'!$C78-'Abs550'!CB78),('Abs550'!$C79-'Abs550'!CB79),('Abs550'!$C80-'Abs550'!CB80))</f>
        <v>2.0234706158808805E-2</v>
      </c>
      <c r="CC32" s="2">
        <f>STDEV(('Abs550'!$C78-'Abs550'!CC78),('Abs550'!$C79-'Abs550'!CC79),('Abs550'!$C80-'Abs550'!CC80))</f>
        <v>2.6779158562832625E-2</v>
      </c>
      <c r="CD32" s="2">
        <f>STDEV(('Abs550'!$C78-'Abs550'!CD78),('Abs550'!$C79-'Abs550'!CD79),('Abs550'!$C80-'Abs550'!CD80))</f>
        <v>2.0306977454395646E-2</v>
      </c>
      <c r="CE32" s="2">
        <f>STDEV(('Abs550'!$C78-'Abs550'!CE78),('Abs550'!$C79-'Abs550'!CE79),('Abs550'!$C80-'Abs550'!CE80))</f>
        <v>2.6825796042863892E-2</v>
      </c>
      <c r="CF32" s="2">
        <f>STDEV(('Abs550'!$C78-'Abs550'!CF78),('Abs550'!$C79-'Abs550'!CF79),('Abs550'!$C80-'Abs550'!CF80))</f>
        <v>2.1147182633469978E-2</v>
      </c>
      <c r="CG32" s="2">
        <f>STDEV(('Abs550'!$C78-'Abs550'!CG78),('Abs550'!$C79-'Abs550'!CG79),('Abs550'!$C80-'Abs550'!CG80))</f>
        <v>2.7354524305862112E-2</v>
      </c>
      <c r="CH32" s="2">
        <f>STDEV(('Abs550'!$C78-'Abs550'!CH78),('Abs550'!$C79-'Abs550'!CH79),('Abs550'!$C80-'Abs550'!CH80))</f>
        <v>2.1055165636964277E-2</v>
      </c>
      <c r="CI32" s="2">
        <f>STDEV(('Abs550'!$C78-'Abs550'!CI78),('Abs550'!$C79-'Abs550'!CI79),('Abs550'!$C80-'Abs550'!CI80))</f>
        <v>2.8350720155462215E-2</v>
      </c>
      <c r="CJ32" s="2">
        <f>STDEV(('Abs550'!$C78-'Abs550'!CJ78),('Abs550'!$C79-'Abs550'!CJ79),('Abs550'!$C80-'Abs550'!CJ80))</f>
        <v>2.1586183852949394E-2</v>
      </c>
      <c r="CK32" s="2">
        <f>STDEV(('Abs550'!$C78-'Abs550'!CK78),('Abs550'!$C79-'Abs550'!CK79),('Abs550'!$C80-'Abs550'!CK80))</f>
        <v>2.8324076919351349E-2</v>
      </c>
      <c r="CL32" s="2">
        <f>STDEV(('Abs550'!$C78-'Abs550'!CL78),('Abs550'!$C79-'Abs550'!CL79),('Abs550'!$C80-'Abs550'!CL80))</f>
        <v>2.173323108360407E-2</v>
      </c>
      <c r="CM32" s="2">
        <f>STDEV(('Abs550'!$C78-'Abs550'!CM78),('Abs550'!$C79-'Abs550'!CM79),('Abs550'!$C80-'Abs550'!CM80))</f>
        <v>2.8431672479824345E-2</v>
      </c>
      <c r="CN32" s="2">
        <f>STDEV(('Abs550'!$C78-'Abs550'!CN78),('Abs550'!$C79-'Abs550'!CN79),('Abs550'!$C80-'Abs550'!CN80))</f>
        <v>2.2152200793600616E-2</v>
      </c>
      <c r="CO32" s="2">
        <f>STDEV(('Abs550'!$C78-'Abs550'!CO78),('Abs550'!$C79-'Abs550'!CO79),('Abs550'!$C80-'Abs550'!CO80))</f>
        <v>2.8889617512178976E-2</v>
      </c>
      <c r="CP32" s="2">
        <f>STDEV(('Abs550'!$C78-'Abs550'!CP78),('Abs550'!$C79-'Abs550'!CP79),('Abs550'!$C80-'Abs550'!CP80))</f>
        <v>2.2168220496918571E-2</v>
      </c>
      <c r="CQ32" s="2">
        <f>STDEV(('Abs550'!$C78-'Abs550'!CQ78),('Abs550'!$C79-'Abs550'!CQ79),('Abs550'!$C80-'Abs550'!CQ80))</f>
        <v>2.8481046329093984E-2</v>
      </c>
      <c r="CR32" s="2">
        <f>STDEV(('Abs550'!$C78-'Abs550'!CR78),('Abs550'!$C79-'Abs550'!CR79),('Abs550'!$C80-'Abs550'!CR80))</f>
        <v>2.2276744226509687E-2</v>
      </c>
      <c r="CS32" s="2">
        <f>STDEV(('Abs550'!$C78-'Abs550'!CS78),('Abs550'!$C79-'Abs550'!CS79),('Abs550'!$C80-'Abs550'!CS80))</f>
        <v>2.9231318820744295E-2</v>
      </c>
      <c r="CT32" s="2">
        <f>STDEV(('Abs550'!$C78-'Abs550'!CT78),('Abs550'!$C79-'Abs550'!CT79),('Abs550'!$C80-'Abs550'!CT80))</f>
        <v>2.2746208475260259E-2</v>
      </c>
      <c r="CU32" s="2">
        <f>STDEV(('Abs550'!$C78-'Abs550'!CU78),('Abs550'!$C79-'Abs550'!CU79),('Abs550'!$C80-'Abs550'!CU80))</f>
        <v>2.917573192455224E-2</v>
      </c>
    </row>
    <row r="33" spans="1:99" x14ac:dyDescent="0.25">
      <c r="A33" s="61">
        <v>4</v>
      </c>
      <c r="B33" s="13">
        <v>702</v>
      </c>
      <c r="C33" s="2">
        <f>STDEV(('Abs550'!$C81-'Abs550'!C81),('Abs550'!$C82-'Abs550'!C82),('Abs550'!$C83-'Abs550'!C83))</f>
        <v>0</v>
      </c>
      <c r="D33" s="2">
        <f>STDEV(('Abs550'!$C81-'Abs550'!D81),('Abs550'!$C82-'Abs550'!D82),('Abs550'!$C83-'Abs550'!D83))</f>
        <v>7.5973679652890343E-3</v>
      </c>
      <c r="E33" s="2">
        <f>STDEV(('Abs550'!$C81-'Abs550'!E81),('Abs550'!$C82-'Abs550'!E82),('Abs550'!$C83-'Abs550'!E83))</f>
        <v>9.4563911368625558E-3</v>
      </c>
      <c r="F33" s="2">
        <f>STDEV(('Abs550'!$C81-'Abs550'!F81),('Abs550'!$C82-'Abs550'!F82),('Abs550'!$C83-'Abs550'!F83))</f>
        <v>8.3288654689579744E-3</v>
      </c>
      <c r="G33" s="2">
        <f>STDEV(('Abs550'!$C81-'Abs550'!G81),('Abs550'!$C82-'Abs550'!G82),('Abs550'!$C83-'Abs550'!G83))</f>
        <v>7.6151165453983939E-3</v>
      </c>
      <c r="H33" s="2">
        <f>STDEV(('Abs550'!$C81-'Abs550'!H81),('Abs550'!$C82-'Abs550'!H82),('Abs550'!$C83-'Abs550'!H83))</f>
        <v>7.3221126277416169E-3</v>
      </c>
      <c r="I33" s="2">
        <f>STDEV(('Abs550'!$C81-'Abs550'!I81),('Abs550'!$C82-'Abs550'!I82),('Abs550'!$C83-'Abs550'!I83))</f>
        <v>5.597320787662583E-3</v>
      </c>
      <c r="J33" s="2">
        <f>STDEV(('Abs550'!$C81-'Abs550'!J81),('Abs550'!$C82-'Abs550'!J82),('Abs550'!$C83-'Abs550'!J83))</f>
        <v>5.4690035655501424E-3</v>
      </c>
      <c r="K33" s="2">
        <f>STDEV(('Abs550'!$C81-'Abs550'!K81),('Abs550'!$C82-'Abs550'!K82),('Abs550'!$C83-'Abs550'!K83))</f>
        <v>6.7300321940785557E-3</v>
      </c>
      <c r="L33" s="2">
        <f>STDEV(('Abs550'!$C81-'Abs550'!L81),('Abs550'!$C82-'Abs550'!L82),('Abs550'!$C83-'Abs550'!L83))</f>
        <v>5.5569775957799205E-3</v>
      </c>
      <c r="M33" s="2">
        <f>STDEV(('Abs550'!$C81-'Abs550'!M81),('Abs550'!$C82-'Abs550'!M82),('Abs550'!$C83-'Abs550'!M83))</f>
        <v>4.1040630274562428E-3</v>
      </c>
      <c r="N33" s="2">
        <f>STDEV(('Abs550'!$C81-'Abs550'!N81),('Abs550'!$C82-'Abs550'!N82),('Abs550'!$C83-'Abs550'!N83))</f>
        <v>2.9297326385411921E-3</v>
      </c>
      <c r="O33" s="2">
        <f>STDEV(('Abs550'!$C81-'Abs550'!O81),('Abs550'!$C82-'Abs550'!O82),('Abs550'!$C83-'Abs550'!O83))</f>
        <v>2.7784887978899468E-3</v>
      </c>
      <c r="P33" s="2">
        <f>STDEV(('Abs550'!$C81-'Abs550'!P81),('Abs550'!$C82-'Abs550'!P82),('Abs550'!$C83-'Abs550'!P83))</f>
        <v>2.6057628441591178E-3</v>
      </c>
      <c r="Q33" s="2">
        <f>STDEV(('Abs550'!$C81-'Abs550'!Q81),('Abs550'!$C82-'Abs550'!Q82),('Abs550'!$C83-'Abs550'!Q83))</f>
        <v>2.9444863728670875E-3</v>
      </c>
      <c r="R33" s="2">
        <f>STDEV(('Abs550'!$C81-'Abs550'!R81),('Abs550'!$C82-'Abs550'!R82),('Abs550'!$C83-'Abs550'!R83))</f>
        <v>2.8583211855912963E-3</v>
      </c>
      <c r="S33" s="2">
        <f>STDEV(('Abs550'!$C81-'Abs550'!S81),('Abs550'!$C82-'Abs550'!S82),('Abs550'!$C83-'Abs550'!S83))</f>
        <v>2.8936712552280947E-3</v>
      </c>
      <c r="T33" s="2">
        <f>STDEV(('Abs550'!$C81-'Abs550'!T81),('Abs550'!$C82-'Abs550'!T82),('Abs550'!$C83-'Abs550'!T83))</f>
        <v>2.696293752542548E-3</v>
      </c>
      <c r="U33" s="2">
        <f>STDEV(('Abs550'!$C81-'Abs550'!U81),('Abs550'!$C82-'Abs550'!U82),('Abs550'!$C83-'Abs550'!U83))</f>
        <v>2.7874719729532823E-3</v>
      </c>
      <c r="V33" s="2">
        <f>STDEV(('Abs550'!$C81-'Abs550'!V81),('Abs550'!$C82-'Abs550'!V82),('Abs550'!$C83-'Abs550'!V83))</f>
        <v>2.6576932353703803E-3</v>
      </c>
      <c r="W33" s="2">
        <f>STDEV(('Abs550'!$C81-'Abs550'!W81),('Abs550'!$C82-'Abs550'!W82),('Abs550'!$C83-'Abs550'!W83))</f>
        <v>2.6576932353703504E-3</v>
      </c>
      <c r="X33" s="2">
        <f>STDEV(('Abs550'!$C81-'Abs550'!X81),('Abs550'!$C82-'Abs550'!X82),('Abs550'!$C83-'Abs550'!X83))</f>
        <v>2.4542480178933791E-3</v>
      </c>
      <c r="Y33" s="2">
        <f>STDEV(('Abs550'!$C81-'Abs550'!Y81),('Abs550'!$C82-'Abs550'!Y82),('Abs550'!$C83-'Abs550'!Y83))</f>
        <v>2.7712812921102193E-3</v>
      </c>
      <c r="Z33" s="2">
        <f>STDEV(('Abs550'!$C81-'Abs550'!Z81),('Abs550'!$C82-'Abs550'!Z82),('Abs550'!$C83-'Abs550'!Z83))</f>
        <v>2.3860706890897376E-3</v>
      </c>
      <c r="AA33" s="2">
        <f>STDEV(('Abs550'!$C81-'Abs550'!AA81),('Abs550'!$C82-'Abs550'!AA82),('Abs550'!$C83-'Abs550'!AA83))</f>
        <v>2.4826061575153741E-3</v>
      </c>
      <c r="AB33" s="2">
        <f>STDEV(('Abs550'!$C81-'Abs550'!AB81),('Abs550'!$C82-'Abs550'!AB82),('Abs550'!$C83-'Abs550'!AB83))</f>
        <v>2.4664414311581073E-3</v>
      </c>
      <c r="AC33" s="2">
        <f>STDEV(('Abs550'!$C81-'Abs550'!AC81),('Abs550'!$C82-'Abs550'!AC82),('Abs550'!$C83-'Abs550'!AC83))</f>
        <v>2.5735837529277188E-3</v>
      </c>
      <c r="AD33" s="2">
        <f>STDEV(('Abs550'!$C81-'Abs550'!AD81),('Abs550'!$C82-'Abs550'!AD82),('Abs550'!$C83-'Abs550'!AD83))</f>
        <v>2.0880613017821088E-3</v>
      </c>
      <c r="AE33" s="2">
        <f>STDEV(('Abs550'!$C81-'Abs550'!AE81),('Abs550'!$C82-'Abs550'!AE82),('Abs550'!$C83-'Abs550'!AE83))</f>
        <v>2.4006943440041391E-3</v>
      </c>
      <c r="AF33" s="2">
        <f>STDEV(('Abs550'!$C81-'Abs550'!AF81),('Abs550'!$C82-'Abs550'!AF82),('Abs550'!$C83-'Abs550'!AF83))</f>
        <v>2.2143471573656598E-3</v>
      </c>
      <c r="AG33" s="2">
        <f>STDEV(('Abs550'!$C81-'Abs550'!AG81),('Abs550'!$C82-'Abs550'!AG82),('Abs550'!$C83-'Abs550'!AG83))</f>
        <v>2.2538855339169369E-3</v>
      </c>
      <c r="AH33" s="2">
        <f>STDEV(('Abs550'!$C81-'Abs550'!AH81),('Abs550'!$C82-'Abs550'!AH82),('Abs550'!$C83-'Abs550'!AH83))</f>
        <v>2.0550750189064484E-3</v>
      </c>
      <c r="AI33" s="2">
        <f>STDEV(('Abs550'!$C81-'Abs550'!AI81),('Abs550'!$C82-'Abs550'!AI82),('Abs550'!$C83-'Abs550'!AI83))</f>
        <v>2.170253441421059E-3</v>
      </c>
      <c r="AJ33" s="2">
        <f>STDEV(('Abs550'!$C81-'Abs550'!AJ81),('Abs550'!$C82-'Abs550'!AJ82),('Abs550'!$C83-'Abs550'!AJ83))</f>
        <v>1.9924858845171002E-3</v>
      </c>
      <c r="AK33" s="2">
        <f>STDEV(('Abs550'!$C81-'Abs550'!AK81),('Abs550'!$C82-'Abs550'!AK82),('Abs550'!$C83-'Abs550'!AK83))</f>
        <v>2.1126602503321332E-3</v>
      </c>
      <c r="AL33" s="2">
        <f>STDEV(('Abs550'!$C81-'Abs550'!AL81),('Abs550'!$C82-'Abs550'!AL82),('Abs550'!$C83-'Abs550'!AL83))</f>
        <v>1.8502252115170789E-3</v>
      </c>
      <c r="AM33" s="2">
        <f>STDEV(('Abs550'!$C81-'Abs550'!AM81),('Abs550'!$C82-'Abs550'!AM82),('Abs550'!$C83-'Abs550'!AM83))</f>
        <v>1.8583146486355004E-3</v>
      </c>
      <c r="AN33" s="2">
        <f>STDEV(('Abs550'!$C81-'Abs550'!AN81),('Abs550'!$C82-'Abs550'!AN82),('Abs550'!$C83-'Abs550'!AN83))</f>
        <v>1.6743157806499227E-3</v>
      </c>
      <c r="AO33" s="2">
        <f>STDEV(('Abs550'!$C81-'Abs550'!AO81),('Abs550'!$C82-'Abs550'!AO82),('Abs550'!$C83-'Abs550'!AO83))</f>
        <v>1.7672954855748081E-3</v>
      </c>
      <c r="AP33" s="2">
        <f>STDEV(('Abs550'!$C81-'Abs550'!AP81),('Abs550'!$C82-'Abs550'!AP82),('Abs550'!$C83-'Abs550'!AP83))</f>
        <v>1.5011106998929899E-3</v>
      </c>
      <c r="AQ33" s="2">
        <f>STDEV(('Abs550'!$C81-'Abs550'!AQ81),('Abs550'!$C82-'Abs550'!AQ82),('Abs550'!$C83-'Abs550'!AQ83))</f>
        <v>1.7578395831246273E-3</v>
      </c>
      <c r="AR33" s="2">
        <f>STDEV(('Abs550'!$C81-'Abs550'!AR81),('Abs550'!$C82-'Abs550'!AR82),('Abs550'!$C83-'Abs550'!AR83))</f>
        <v>1.98578280114753E-3</v>
      </c>
      <c r="AS33" s="2">
        <f>STDEV(('Abs550'!$C81-'Abs550'!AS81),('Abs550'!$C82-'Abs550'!AS82),('Abs550'!$C83-'Abs550'!AS83))</f>
        <v>2.0231987873991688E-3</v>
      </c>
      <c r="AT33" s="2">
        <f>STDEV(('Abs550'!$C81-'Abs550'!AT81),('Abs550'!$C82-'Abs550'!AT82),('Abs550'!$C83-'Abs550'!AT83))</f>
        <v>1.8175074506953802E-3</v>
      </c>
      <c r="AU33" s="2">
        <f>STDEV(('Abs550'!$C81-'Abs550'!AU81),('Abs550'!$C82-'Abs550'!AU82),('Abs550'!$C83-'Abs550'!AU83))</f>
        <v>1.8339392937971558E-3</v>
      </c>
      <c r="AV33" s="2">
        <f>STDEV(('Abs550'!$C81-'Abs550'!AV81),('Abs550'!$C82-'Abs550'!AV82),('Abs550'!$C83-'Abs550'!AV83))</f>
        <v>1.8027756377319655E-3</v>
      </c>
      <c r="AW33" s="2">
        <f>STDEV(('Abs550'!$C81-'Abs550'!AW81),('Abs550'!$C82-'Abs550'!AW82),('Abs550'!$C83-'Abs550'!AW83))</f>
        <v>1.8147543451754831E-3</v>
      </c>
      <c r="AX33" s="2">
        <f>STDEV(('Abs550'!$C81-'Abs550'!AX81),('Abs550'!$C82-'Abs550'!AX82),('Abs550'!$C83-'Abs550'!AX83))</f>
        <v>1.747378989610798E-3</v>
      </c>
      <c r="AY33" s="2">
        <f>STDEV(('Abs550'!$C81-'Abs550'!AY81),('Abs550'!$C82-'Abs550'!AY82),('Abs550'!$C83-'Abs550'!AY83))</f>
        <v>1.6862186493255705E-3</v>
      </c>
      <c r="AZ33" s="2">
        <f>STDEV(('Abs550'!$C81-'Abs550'!AZ81),('Abs550'!$C82-'Abs550'!AZ82),('Abs550'!$C83-'Abs550'!AZ83))</f>
        <v>1.5695009822658216E-3</v>
      </c>
      <c r="BA33" s="2">
        <f>STDEV(('Abs550'!$C81-'Abs550'!BA81),('Abs550'!$C82-'Abs550'!BA82),('Abs550'!$C83-'Abs550'!BA83))</f>
        <v>1.8339392937971558E-3</v>
      </c>
      <c r="BB33" s="2">
        <f>STDEV(('Abs550'!$C81-'Abs550'!BB81),('Abs550'!$C82-'Abs550'!BB82),('Abs550'!$C83-'Abs550'!BB83))</f>
        <v>1.6370705543744793E-3</v>
      </c>
      <c r="BC33" s="2">
        <f>STDEV(('Abs550'!$C81-'Abs550'!BC81),('Abs550'!$C82-'Abs550'!BC82),('Abs550'!$C83-'Abs550'!BC83))</f>
        <v>1.628905563049402E-3</v>
      </c>
      <c r="BD33" s="2">
        <f>STDEV(('Abs550'!$C81-'Abs550'!BD81),('Abs550'!$C82-'Abs550'!BD82),('Abs550'!$C83-'Abs550'!BD83))</f>
        <v>1.3868429375143781E-3</v>
      </c>
      <c r="BE33" s="2">
        <f>STDEV(('Abs550'!$C81-'Abs550'!BE81),('Abs550'!$C82-'Abs550'!BE82),('Abs550'!$C83-'Abs550'!BE83))</f>
        <v>1.3999999999999727E-3</v>
      </c>
      <c r="BF33" s="2">
        <f>STDEV(('Abs550'!$C81-'Abs550'!BF81),('Abs550'!$C82-'Abs550'!BF82),('Abs550'!$C83-'Abs550'!BF83))</f>
        <v>1.4364307617610668E-3</v>
      </c>
      <c r="BG33" s="2">
        <f>STDEV(('Abs550'!$C81-'Abs550'!BG81),('Abs550'!$C82-'Abs550'!BG82),('Abs550'!$C83-'Abs550'!BG83))</f>
        <v>1.5044378795195299E-3</v>
      </c>
      <c r="BH33" s="2">
        <f>STDEV(('Abs550'!$C81-'Abs550'!BH81),('Abs550'!$C82-'Abs550'!BH82),('Abs550'!$C83-'Abs550'!BH83))</f>
        <v>1.12398102000587E-3</v>
      </c>
      <c r="BI33" s="2">
        <f>STDEV(('Abs550'!$C81-'Abs550'!BI81),('Abs550'!$C82-'Abs550'!BI82),('Abs550'!$C83-'Abs550'!BI83))</f>
        <v>1.501110699893054E-3</v>
      </c>
      <c r="BJ33" s="2">
        <f>STDEV(('Abs550'!$C81-'Abs550'!BJ81),('Abs550'!$C82-'Abs550'!BJ82),('Abs550'!$C83-'Abs550'!BJ83))</f>
        <v>1.1789826122551523E-3</v>
      </c>
      <c r="BK33" s="2">
        <f>STDEV(('Abs550'!$C81-'Abs550'!BK81),('Abs550'!$C82-'Abs550'!BK82),('Abs550'!$C83-'Abs550'!BK83))</f>
        <v>1.299999999999985E-3</v>
      </c>
      <c r="BL33" s="2">
        <f>STDEV(('Abs550'!$C81-'Abs550'!BL81),('Abs550'!$C82-'Abs550'!BL82),('Abs550'!$C83-'Abs550'!BL83))</f>
        <v>1.0816653826392008E-3</v>
      </c>
      <c r="BM33" s="2">
        <f>STDEV(('Abs550'!$C81-'Abs550'!BM81),('Abs550'!$C82-'Abs550'!BM82),('Abs550'!$C83-'Abs550'!BM83))</f>
        <v>1.1930353445448812E-3</v>
      </c>
      <c r="BN33" s="2">
        <f>STDEV(('Abs550'!$C81-'Abs550'!BN81),('Abs550'!$C82-'Abs550'!BN82),('Abs550'!$C83-'Abs550'!BN83))</f>
        <v>9.4516312525054296E-4</v>
      </c>
      <c r="BO33" s="2">
        <f>STDEV(('Abs550'!$C81-'Abs550'!BO81),('Abs550'!$C82-'Abs550'!BO82),('Abs550'!$C83-'Abs550'!BO83))</f>
        <v>1.1547005383792527E-3</v>
      </c>
      <c r="BP33" s="2">
        <f>STDEV(('Abs550'!$C81-'Abs550'!BP81),('Abs550'!$C82-'Abs550'!BP82),('Abs550'!$C83-'Abs550'!BP83))</f>
        <v>7.5718777944001664E-4</v>
      </c>
      <c r="BQ33" s="2">
        <f>STDEV(('Abs550'!$C81-'Abs550'!BQ81),('Abs550'!$C82-'Abs550'!BQ82),('Abs550'!$C83-'Abs550'!BQ83))</f>
        <v>9.0737717258770987E-4</v>
      </c>
      <c r="BR33" s="2">
        <f>STDEV(('Abs550'!$C81-'Abs550'!BR81),('Abs550'!$C82-'Abs550'!BR82),('Abs550'!$C83-'Abs550'!BR83))</f>
        <v>8.3864970836064392E-4</v>
      </c>
      <c r="BS33" s="2">
        <f>STDEV(('Abs550'!$C81-'Abs550'!BS81),('Abs550'!$C82-'Abs550'!BS82),('Abs550'!$C83-'Abs550'!BS83))</f>
        <v>9.6436507609931588E-4</v>
      </c>
      <c r="BT33" s="2">
        <f>STDEV(('Abs550'!$C81-'Abs550'!BT81),('Abs550'!$C82-'Abs550'!BT82),('Abs550'!$C83-'Abs550'!BT83))</f>
        <v>7.2341781380707171E-4</v>
      </c>
      <c r="BU33" s="2">
        <f>STDEV(('Abs550'!$C81-'Abs550'!BU81),('Abs550'!$C82-'Abs550'!BU82),('Abs550'!$C83-'Abs550'!BU83))</f>
        <v>9.0737717258775681E-4</v>
      </c>
      <c r="BV33" s="2">
        <f>STDEV(('Abs550'!$C81-'Abs550'!BV81),('Abs550'!$C82-'Abs550'!BV82),('Abs550'!$C83-'Abs550'!BV83))</f>
        <v>5.8594652770823014E-4</v>
      </c>
      <c r="BW33" s="2">
        <f>STDEV(('Abs550'!$C81-'Abs550'!BW81),('Abs550'!$C82-'Abs550'!BW82),('Abs550'!$C83-'Abs550'!BW83))</f>
        <v>7.9372539331935268E-4</v>
      </c>
      <c r="BX33" s="2">
        <f>STDEV(('Abs550'!$C81-'Abs550'!BX81),('Abs550'!$C82-'Abs550'!BX82),('Abs550'!$C83-'Abs550'!BX83))</f>
        <v>6.0827625302981893E-4</v>
      </c>
      <c r="BY33" s="2">
        <f>STDEV(('Abs550'!$C81-'Abs550'!BY81),('Abs550'!$C82-'Abs550'!BY82),('Abs550'!$C83-'Abs550'!BY83))</f>
        <v>9.5043849529222505E-4</v>
      </c>
      <c r="BZ33" s="2">
        <f>STDEV(('Abs550'!$C81-'Abs550'!BZ81),('Abs550'!$C82-'Abs550'!BZ82),('Abs550'!$C83-'Abs550'!BZ83))</f>
        <v>6.0277137733422104E-4</v>
      </c>
      <c r="CA33" s="2">
        <f>STDEV(('Abs550'!$C81-'Abs550'!CA81),('Abs550'!$C82-'Abs550'!CA82),('Abs550'!$C83-'Abs550'!CA83))</f>
        <v>7.999999999999674E-4</v>
      </c>
      <c r="CB33" s="2">
        <f>STDEV(('Abs550'!$C81-'Abs550'!CB81),('Abs550'!$C82-'Abs550'!CB82),('Abs550'!$C83-'Abs550'!CB83))</f>
        <v>5.5075705472860329E-4</v>
      </c>
      <c r="CC33" s="2">
        <f>STDEV(('Abs550'!$C81-'Abs550'!CC81),('Abs550'!$C82-'Abs550'!CC82),('Abs550'!$C83-'Abs550'!CC83))</f>
        <v>7.5498344352710207E-4</v>
      </c>
      <c r="CD33" s="2">
        <f>STDEV(('Abs550'!$C81-'Abs550'!CD81),('Abs550'!$C82-'Abs550'!CD82),('Abs550'!$C83-'Abs550'!CD83))</f>
        <v>4.5092497528223974E-4</v>
      </c>
      <c r="CE33" s="2">
        <f>STDEV(('Abs550'!$C81-'Abs550'!CE81),('Abs550'!$C82-'Abs550'!CE82),('Abs550'!$C83-'Abs550'!CE83))</f>
        <v>6.806859285553731E-4</v>
      </c>
      <c r="CF33" s="2">
        <f>STDEV(('Abs550'!$C81-'Abs550'!CF81),('Abs550'!$C82-'Abs550'!CF82),('Abs550'!$C83-'Abs550'!CF83))</f>
        <v>4.1633319989318069E-4</v>
      </c>
      <c r="CG33" s="2">
        <f>STDEV(('Abs550'!$C81-'Abs550'!CG81),('Abs550'!$C82-'Abs550'!CG82),('Abs550'!$C83-'Abs550'!CG83))</f>
        <v>7.3711147958324371E-4</v>
      </c>
      <c r="CH33" s="2">
        <f>STDEV(('Abs550'!$C81-'Abs550'!CH81),('Abs550'!$C82-'Abs550'!CH82),('Abs550'!$C83-'Abs550'!CH83))</f>
        <v>4.5825756949553352E-4</v>
      </c>
      <c r="CI33" s="2">
        <f>STDEV(('Abs550'!$C81-'Abs550'!CI81),('Abs550'!$C82-'Abs550'!CI82),('Abs550'!$C83-'Abs550'!CI83))</f>
        <v>8.5049005481150773E-4</v>
      </c>
      <c r="CJ33" s="2">
        <f>STDEV(('Abs550'!$C81-'Abs550'!CJ81),('Abs550'!$C82-'Abs550'!CJ82),('Abs550'!$C83-'Abs550'!CJ83))</f>
        <v>3.4641016151373729E-4</v>
      </c>
      <c r="CK33" s="2">
        <f>STDEV(('Abs550'!$C81-'Abs550'!CK81),('Abs550'!$C82-'Abs550'!CK82),('Abs550'!$C83-'Abs550'!CK83))</f>
        <v>7.3711147958322365E-4</v>
      </c>
      <c r="CL33" s="2">
        <f>STDEV(('Abs550'!$C81-'Abs550'!CL81),('Abs550'!$C82-'Abs550'!CL82),('Abs550'!$C83-'Abs550'!CL83))</f>
        <v>4.9328828623163414E-4</v>
      </c>
      <c r="CM33" s="2">
        <f>STDEV(('Abs550'!$C81-'Abs550'!CM81),('Abs550'!$C82-'Abs550'!CM82),('Abs550'!$C83-'Abs550'!CM83))</f>
        <v>7.8102496759070738E-4</v>
      </c>
      <c r="CN33" s="2">
        <f>STDEV(('Abs550'!$C81-'Abs550'!CN81),('Abs550'!$C82-'Abs550'!CN82),('Abs550'!$C83-'Abs550'!CN83))</f>
        <v>5.6862407030777739E-4</v>
      </c>
      <c r="CO33" s="2">
        <f>STDEV(('Abs550'!$C81-'Abs550'!CO81),('Abs550'!$C82-'Abs550'!CO82),('Abs550'!$C83-'Abs550'!CO83))</f>
        <v>7.2341781380700775E-4</v>
      </c>
      <c r="CP33" s="2">
        <f>STDEV(('Abs550'!$C81-'Abs550'!CP81),('Abs550'!$C82-'Abs550'!CP82),('Abs550'!$C83-'Abs550'!CP83))</f>
        <v>5.0332229568477154E-4</v>
      </c>
      <c r="CQ33" s="2">
        <f>STDEV(('Abs550'!$C81-'Abs550'!CQ81),('Abs550'!$C82-'Abs550'!CQ82),('Abs550'!$C83-'Abs550'!CQ83))</f>
        <v>7.9372539331941567E-4</v>
      </c>
      <c r="CR33" s="2">
        <f>STDEV(('Abs550'!$C81-'Abs550'!CR81),('Abs550'!$C82-'Abs550'!CR82),('Abs550'!$C83-'Abs550'!CR83))</f>
        <v>5.5677643628299078E-4</v>
      </c>
      <c r="CS33" s="2">
        <f>STDEV(('Abs550'!$C81-'Abs550'!CS81),('Abs550'!$C82-'Abs550'!CS82),('Abs550'!$C83-'Abs550'!CS83))</f>
        <v>7.7674534651544125E-4</v>
      </c>
      <c r="CT33" s="2">
        <f>STDEV(('Abs550'!$C81-'Abs550'!CT81),('Abs550'!$C82-'Abs550'!CT82),('Abs550'!$C83-'Abs550'!CT83))</f>
        <v>6.6583281184797425E-4</v>
      </c>
      <c r="CU33" s="2">
        <f>STDEV(('Abs550'!$C81-'Abs550'!CU81),('Abs550'!$C82-'Abs550'!CU82),('Abs550'!$C83-'Abs550'!CU83))</f>
        <v>9.0737717258775681E-4</v>
      </c>
    </row>
    <row r="34" spans="1:99" x14ac:dyDescent="0.25">
      <c r="A34" s="61">
        <v>5</v>
      </c>
      <c r="B34" s="13">
        <v>703</v>
      </c>
      <c r="C34" s="2">
        <f>STDEV(('Abs550'!$C84-'Abs550'!C84),('Abs550'!$C85-'Abs550'!C85),('Abs550'!$C86-'Abs550'!C86))</f>
        <v>0</v>
      </c>
      <c r="D34" s="2">
        <f>STDEV(('Abs550'!$C84-'Abs550'!D84),('Abs550'!$C85-'Abs550'!D85),('Abs550'!$C86-'Abs550'!D86))</f>
        <v>2.5396128313846023E-2</v>
      </c>
      <c r="E34" s="2">
        <f>STDEV(('Abs550'!$C84-'Abs550'!E84),('Abs550'!$C85-'Abs550'!E85),('Abs550'!$C86-'Abs550'!E86))</f>
        <v>1.9458417201817849E-2</v>
      </c>
      <c r="F34" s="2">
        <f>STDEV(('Abs550'!$C84-'Abs550'!F84),('Abs550'!$C85-'Abs550'!F85),('Abs550'!$C86-'Abs550'!F86))</f>
        <v>1.9203124745728283E-2</v>
      </c>
      <c r="G34" s="2">
        <f>STDEV(('Abs550'!$C84-'Abs550'!G84),('Abs550'!$C85-'Abs550'!G85),('Abs550'!$C86-'Abs550'!G86))</f>
        <v>2.0870633275809635E-2</v>
      </c>
      <c r="H34" s="2">
        <f>STDEV(('Abs550'!$C84-'Abs550'!H84),('Abs550'!$C85-'Abs550'!H85),('Abs550'!$C86-'Abs550'!H86))</f>
        <v>1.8659403348803373E-2</v>
      </c>
      <c r="I34" s="2">
        <f>STDEV(('Abs550'!$C84-'Abs550'!I84),('Abs550'!$C85-'Abs550'!I85),('Abs550'!$C86-'Abs550'!I86))</f>
        <v>2.2375283983300246E-2</v>
      </c>
      <c r="J34" s="2">
        <f>STDEV(('Abs550'!$C84-'Abs550'!J84),('Abs550'!$C85-'Abs550'!J85),('Abs550'!$C86-'Abs550'!J86))</f>
        <v>1.9988580072965008E-2</v>
      </c>
      <c r="K34" s="2">
        <f>STDEV(('Abs550'!$C84-'Abs550'!K84),('Abs550'!$C85-'Abs550'!K85),('Abs550'!$C86-'Abs550'!K86))</f>
        <v>2.2244624818893523E-2</v>
      </c>
      <c r="L34" s="2">
        <f>STDEV(('Abs550'!$C84-'Abs550'!L84),('Abs550'!$C85-'Abs550'!L85),('Abs550'!$C86-'Abs550'!L86))</f>
        <v>2.1139536418758112E-2</v>
      </c>
      <c r="M34" s="2">
        <f>STDEV(('Abs550'!$C84-'Abs550'!M84),('Abs550'!$C85-'Abs550'!M85),('Abs550'!$C86-'Abs550'!M86))</f>
        <v>2.1034812414978517E-2</v>
      </c>
      <c r="N34" s="2">
        <f>STDEV(('Abs550'!$C84-'Abs550'!N84),('Abs550'!$C85-'Abs550'!N85),('Abs550'!$C86-'Abs550'!N86))</f>
        <v>2.1181202358065868E-2</v>
      </c>
      <c r="O34" s="2">
        <f>STDEV(('Abs550'!$C84-'Abs550'!O84),('Abs550'!$C85-'Abs550'!O85),('Abs550'!$C86-'Abs550'!O86))</f>
        <v>2.2116961816669108E-2</v>
      </c>
      <c r="P34" s="2">
        <f>STDEV(('Abs550'!$C84-'Abs550'!P84),('Abs550'!$C85-'Abs550'!P85),('Abs550'!$C86-'Abs550'!P86))</f>
        <v>2.1225456414409542E-2</v>
      </c>
      <c r="Q34" s="2">
        <f>STDEV(('Abs550'!$C84-'Abs550'!Q84),('Abs550'!$C85-'Abs550'!Q85),('Abs550'!$C86-'Abs550'!Q86))</f>
        <v>2.2448682218191199E-2</v>
      </c>
      <c r="R34" s="2">
        <f>STDEV(('Abs550'!$C84-'Abs550'!R84),('Abs550'!$C85-'Abs550'!R85),('Abs550'!$C86-'Abs550'!R86))</f>
        <v>2.155001933487145E-2</v>
      </c>
      <c r="S34" s="2">
        <f>STDEV(('Abs550'!$C84-'Abs550'!S84),('Abs550'!$C85-'Abs550'!S85),('Abs550'!$C86-'Abs550'!S86))</f>
        <v>2.2907276864204858E-2</v>
      </c>
      <c r="T34" s="2">
        <f>STDEV(('Abs550'!$C84-'Abs550'!T84),('Abs550'!$C85-'Abs550'!T85),('Abs550'!$C86-'Abs550'!T86))</f>
        <v>2.1836742736345401E-2</v>
      </c>
      <c r="U34" s="2">
        <f>STDEV(('Abs550'!$C84-'Abs550'!U84),('Abs550'!$C85-'Abs550'!U85),('Abs550'!$C86-'Abs550'!U86))</f>
        <v>2.2236081789140168E-2</v>
      </c>
      <c r="V34" s="2">
        <f>STDEV(('Abs550'!$C84-'Abs550'!V84),('Abs550'!$C85-'Abs550'!V85),('Abs550'!$C86-'Abs550'!V86))</f>
        <v>2.1857340490858752E-2</v>
      </c>
      <c r="W34" s="2">
        <f>STDEV(('Abs550'!$C84-'Abs550'!W84),('Abs550'!$C85-'Abs550'!W85),('Abs550'!$C86-'Abs550'!W86))</f>
        <v>2.2271581293956958E-2</v>
      </c>
      <c r="X34" s="2">
        <f>STDEV(('Abs550'!$C84-'Abs550'!X84),('Abs550'!$C85-'Abs550'!X85),('Abs550'!$C86-'Abs550'!X86))</f>
        <v>2.2208331769856145E-2</v>
      </c>
      <c r="Y34" s="2">
        <f>STDEV(('Abs550'!$C84-'Abs550'!Y84),('Abs550'!$C85-'Abs550'!Y85),('Abs550'!$C86-'Abs550'!Y86))</f>
        <v>2.2336293336182707E-2</v>
      </c>
      <c r="Z34" s="2">
        <f>STDEV(('Abs550'!$C84-'Abs550'!Z84),('Abs550'!$C85-'Abs550'!Z85),('Abs550'!$C86-'Abs550'!Z86))</f>
        <v>2.1335729032150121E-2</v>
      </c>
      <c r="AA34" s="2">
        <f>STDEV(('Abs550'!$C84-'Abs550'!AA84),('Abs550'!$C85-'Abs550'!AA85),('Abs550'!$C86-'Abs550'!AA86))</f>
        <v>2.2330770997288297E-2</v>
      </c>
      <c r="AB34" s="2">
        <f>STDEV(('Abs550'!$C84-'Abs550'!AB84),('Abs550'!$C85-'Abs550'!AB85),('Abs550'!$C86-'Abs550'!AB86))</f>
        <v>2.2161753841547206E-2</v>
      </c>
      <c r="AC34" s="2">
        <f>STDEV(('Abs550'!$C84-'Abs550'!AC84),('Abs550'!$C85-'Abs550'!AC85),('Abs550'!$C86-'Abs550'!AC86))</f>
        <v>2.2679138725563021E-2</v>
      </c>
      <c r="AD34" s="2">
        <f>STDEV(('Abs550'!$C84-'Abs550'!AD84),('Abs550'!$C85-'Abs550'!AD85),('Abs550'!$C86-'Abs550'!AD86))</f>
        <v>2.2196921708501249E-2</v>
      </c>
      <c r="AE34" s="2">
        <f>STDEV(('Abs550'!$C84-'Abs550'!AE84),('Abs550'!$C85-'Abs550'!AE85),('Abs550'!$C86-'Abs550'!AE86))</f>
        <v>2.2583696184046924E-2</v>
      </c>
      <c r="AF34" s="2">
        <f>STDEV(('Abs550'!$C84-'Abs550'!AF84),('Abs550'!$C85-'Abs550'!AF85),('Abs550'!$C86-'Abs550'!AF86))</f>
        <v>2.2015676233084494E-2</v>
      </c>
      <c r="AG34" s="2">
        <f>STDEV(('Abs550'!$C84-'Abs550'!AG84),('Abs550'!$C85-'Abs550'!AG85),('Abs550'!$C86-'Abs550'!AG86))</f>
        <v>2.2697356674291409E-2</v>
      </c>
      <c r="AH34" s="2">
        <f>STDEV(('Abs550'!$C84-'Abs550'!AH84),('Abs550'!$C85-'Abs550'!AH85),('Abs550'!$C86-'Abs550'!AH86))</f>
        <v>2.2178893870825344E-2</v>
      </c>
      <c r="AI34" s="2">
        <f>STDEV(('Abs550'!$C84-'Abs550'!AI84),('Abs550'!$C85-'Abs550'!AI85),('Abs550'!$C86-'Abs550'!AI86))</f>
        <v>2.2472872535570506E-2</v>
      </c>
      <c r="AJ34" s="2">
        <f>STDEV(('Abs550'!$C84-'Abs550'!AJ84),('Abs550'!$C85-'Abs550'!AJ85),('Abs550'!$C86-'Abs550'!AJ86))</f>
        <v>2.1857492994394382E-2</v>
      </c>
      <c r="AK34" s="2">
        <f>STDEV(('Abs550'!$C84-'Abs550'!AK84),('Abs550'!$C85-'Abs550'!AK85),('Abs550'!$C86-'Abs550'!AK86))</f>
        <v>2.2232708636901011E-2</v>
      </c>
      <c r="AL34" s="2">
        <f>STDEV(('Abs550'!$C84-'Abs550'!AL84),('Abs550'!$C85-'Abs550'!AL85),('Abs550'!$C86-'Abs550'!AL86))</f>
        <v>2.1771847265065362E-2</v>
      </c>
      <c r="AM34" s="2">
        <f>STDEV(('Abs550'!$C84-'Abs550'!AM84),('Abs550'!$C85-'Abs550'!AM85),('Abs550'!$C86-'Abs550'!AM86))</f>
        <v>2.2515402135723301E-2</v>
      </c>
      <c r="AN34" s="2">
        <f>STDEV(('Abs550'!$C84-'Abs550'!AN84),('Abs550'!$C85-'Abs550'!AN85),('Abs550'!$C86-'Abs550'!AN86))</f>
        <v>2.2715706753991479E-2</v>
      </c>
      <c r="AO34" s="2">
        <f>STDEV(('Abs550'!$C84-'Abs550'!AO84),('Abs550'!$C85-'Abs550'!AO85),('Abs550'!$C86-'Abs550'!AO86))</f>
        <v>2.426169820931752E-2</v>
      </c>
      <c r="AP34" s="2">
        <f>STDEV(('Abs550'!$C84-'Abs550'!AP84),('Abs550'!$C85-'Abs550'!AP85),('Abs550'!$C86-'Abs550'!AP86))</f>
        <v>2.4681166909204241E-2</v>
      </c>
      <c r="AQ34" s="2">
        <f>STDEV(('Abs550'!$C84-'Abs550'!AQ84),('Abs550'!$C85-'Abs550'!AQ85),('Abs550'!$C86-'Abs550'!AQ86))</f>
        <v>2.6119022442146152E-2</v>
      </c>
      <c r="AR34" s="2">
        <f>STDEV(('Abs550'!$C84-'Abs550'!AR84),('Abs550'!$C85-'Abs550'!AR85),('Abs550'!$C86-'Abs550'!AR86))</f>
        <v>2.6484775500904962E-2</v>
      </c>
      <c r="AS34" s="2">
        <f>STDEV(('Abs550'!$C84-'Abs550'!AS84),('Abs550'!$C85-'Abs550'!AS85),('Abs550'!$C86-'Abs550'!AS86))</f>
        <v>2.7751096074449651E-2</v>
      </c>
      <c r="AT34" s="2">
        <f>STDEV(('Abs550'!$C84-'Abs550'!AT84),('Abs550'!$C85-'Abs550'!AT85),('Abs550'!$C86-'Abs550'!AT86))</f>
        <v>2.7215681753969226E-2</v>
      </c>
      <c r="AU34" s="2">
        <f>STDEV(('Abs550'!$C84-'Abs550'!AU84),('Abs550'!$C85-'Abs550'!AU85),('Abs550'!$C86-'Abs550'!AU86))</f>
        <v>2.7758302061425405E-2</v>
      </c>
      <c r="AV34" s="2">
        <f>STDEV(('Abs550'!$C84-'Abs550'!AV84),('Abs550'!$C85-'Abs550'!AV85),('Abs550'!$C86-'Abs550'!AV86))</f>
        <v>2.6800559695648114E-2</v>
      </c>
      <c r="AW34" s="2">
        <f>STDEV(('Abs550'!$C84-'Abs550'!AW84),('Abs550'!$C85-'Abs550'!AW85),('Abs550'!$C86-'Abs550'!AW86))</f>
        <v>2.7446371952105645E-2</v>
      </c>
      <c r="AX34" s="2">
        <f>STDEV(('Abs550'!$C84-'Abs550'!AX84),('Abs550'!$C85-'Abs550'!AX85),('Abs550'!$C86-'Abs550'!AX86))</f>
        <v>2.6482258211867053E-2</v>
      </c>
      <c r="AY34" s="2">
        <f>STDEV(('Abs550'!$C84-'Abs550'!AY84),('Abs550'!$C85-'Abs550'!AY85),('Abs550'!$C86-'Abs550'!AY86))</f>
        <v>2.7821095113840042E-2</v>
      </c>
      <c r="AZ34" s="2">
        <f>STDEV(('Abs550'!$C84-'Abs550'!AZ84),('Abs550'!$C85-'Abs550'!AZ85),('Abs550'!$C86-'Abs550'!AZ86))</f>
        <v>2.6909539820170383E-2</v>
      </c>
      <c r="BA34" s="2">
        <f>STDEV(('Abs550'!$C84-'Abs550'!BA84),('Abs550'!$C85-'Abs550'!BA85),('Abs550'!$C86-'Abs550'!BA86))</f>
        <v>2.7073418698051438E-2</v>
      </c>
      <c r="BB34" s="2">
        <f>STDEV(('Abs550'!$C84-'Abs550'!BB84),('Abs550'!$C85-'Abs550'!BB85),('Abs550'!$C86-'Abs550'!BB86))</f>
        <v>2.7511149255044481E-2</v>
      </c>
      <c r="BC34" s="2">
        <f>STDEV(('Abs550'!$C84-'Abs550'!BC84),('Abs550'!$C85-'Abs550'!BC85),('Abs550'!$C86-'Abs550'!BC86))</f>
        <v>2.8860064679992199E-2</v>
      </c>
      <c r="BD34" s="2">
        <f>STDEV(('Abs550'!$C84-'Abs550'!BD84),('Abs550'!$C85-'Abs550'!BD85),('Abs550'!$C86-'Abs550'!BD86))</f>
        <v>2.8000416663566542E-2</v>
      </c>
      <c r="BE34" s="2">
        <f>STDEV(('Abs550'!$C84-'Abs550'!BE84),('Abs550'!$C85-'Abs550'!BE85),('Abs550'!$C86-'Abs550'!BE86))</f>
        <v>2.971301622746049E-2</v>
      </c>
      <c r="BF34" s="2">
        <f>STDEV(('Abs550'!$C84-'Abs550'!BF84),('Abs550'!$C85-'Abs550'!BF85),('Abs550'!$C86-'Abs550'!BF86))</f>
        <v>2.8623824575575735E-2</v>
      </c>
      <c r="BG34" s="2">
        <f>STDEV(('Abs550'!$C84-'Abs550'!BG84),('Abs550'!$C85-'Abs550'!BG85),('Abs550'!$C86-'Abs550'!BG86))</f>
        <v>3.0560813688992883E-2</v>
      </c>
      <c r="BH34" s="2">
        <f>STDEV(('Abs550'!$C84-'Abs550'!BH84),('Abs550'!$C85-'Abs550'!BH85),('Abs550'!$C86-'Abs550'!BH86))</f>
        <v>2.8887079003134447E-2</v>
      </c>
      <c r="BI34" s="2">
        <f>STDEV(('Abs550'!$C84-'Abs550'!BI84),('Abs550'!$C85-'Abs550'!BI85),('Abs550'!$C86-'Abs550'!BI86))</f>
        <v>3.1107930392961423E-2</v>
      </c>
      <c r="BJ34" s="2">
        <f>STDEV(('Abs550'!$C84-'Abs550'!BJ84),('Abs550'!$C85-'Abs550'!BJ85),('Abs550'!$C86-'Abs550'!BJ86))</f>
        <v>2.9457992690156774E-2</v>
      </c>
      <c r="BK34" s="2">
        <f>STDEV(('Abs550'!$C84-'Abs550'!BK84),('Abs550'!$C85-'Abs550'!BK85),('Abs550'!$C86-'Abs550'!BK86))</f>
        <v>3.134118695901611E-2</v>
      </c>
      <c r="BL34" s="2">
        <f>STDEV(('Abs550'!$C84-'Abs550'!BL84),('Abs550'!$C85-'Abs550'!BL85),('Abs550'!$C86-'Abs550'!BL86))</f>
        <v>3.0011053519217429E-2</v>
      </c>
      <c r="BM34" s="2">
        <f>STDEV(('Abs550'!$C84-'Abs550'!BM84),('Abs550'!$C85-'Abs550'!BM85),('Abs550'!$C86-'Abs550'!BM86))</f>
        <v>3.2032327420904033E-2</v>
      </c>
      <c r="BN34" s="2">
        <f>STDEV(('Abs550'!$C84-'Abs550'!BN84),('Abs550'!$C85-'Abs550'!BN85),('Abs550'!$C86-'Abs550'!BN86))</f>
        <v>3.0328589372625472E-2</v>
      </c>
      <c r="BO34" s="2">
        <f>STDEV(('Abs550'!$C84-'Abs550'!BO84),('Abs550'!$C85-'Abs550'!BO85),('Abs550'!$C86-'Abs550'!BO86))</f>
        <v>3.233161507461902E-2</v>
      </c>
      <c r="BP34" s="2">
        <f>STDEV(('Abs550'!$C84-'Abs550'!BP84),('Abs550'!$C85-'Abs550'!BP85),('Abs550'!$C86-'Abs550'!BP86))</f>
        <v>3.0652949830861875E-2</v>
      </c>
      <c r="BQ34" s="2">
        <f>STDEV(('Abs550'!$C84-'Abs550'!BQ84),('Abs550'!$C85-'Abs550'!BQ85),('Abs550'!$C86-'Abs550'!BQ86))</f>
        <v>3.2299432399553643E-2</v>
      </c>
      <c r="BR34" s="2">
        <f>STDEV(('Abs550'!$C84-'Abs550'!BR84),('Abs550'!$C85-'Abs550'!BR85),('Abs550'!$C86-'Abs550'!BR86))</f>
        <v>3.1183542668102002E-2</v>
      </c>
      <c r="BS34" s="2">
        <f>STDEV(('Abs550'!$C84-'Abs550'!BS84),('Abs550'!$C85-'Abs550'!BS85),('Abs550'!$C86-'Abs550'!BS86))</f>
        <v>3.3038815555847791E-2</v>
      </c>
      <c r="BT34" s="2">
        <f>STDEV(('Abs550'!$C84-'Abs550'!BT84),('Abs550'!$C85-'Abs550'!BT85),('Abs550'!$C86-'Abs550'!BT86))</f>
        <v>3.1205982332452385E-2</v>
      </c>
      <c r="BU34" s="2">
        <f>STDEV(('Abs550'!$C84-'Abs550'!BU84),('Abs550'!$C85-'Abs550'!BU85),('Abs550'!$C86-'Abs550'!BU86))</f>
        <v>3.3537441762901354E-2</v>
      </c>
      <c r="BV34" s="2">
        <f>STDEV(('Abs550'!$C84-'Abs550'!BV84),('Abs550'!$C85-'Abs550'!BV85),('Abs550'!$C86-'Abs550'!BV86))</f>
        <v>3.1717975975777545E-2</v>
      </c>
      <c r="BW34" s="2">
        <f>STDEV(('Abs550'!$C84-'Abs550'!BW84),('Abs550'!$C85-'Abs550'!BW85),('Abs550'!$C86-'Abs550'!BW86))</f>
        <v>3.3450610358158397E-2</v>
      </c>
      <c r="BX34" s="2">
        <f>STDEV(('Abs550'!$C84-'Abs550'!BX84),('Abs550'!$C85-'Abs550'!BX85),('Abs550'!$C86-'Abs550'!BX86))</f>
        <v>3.1479570094480776E-2</v>
      </c>
      <c r="BY34" s="2">
        <f>STDEV(('Abs550'!$C84-'Abs550'!BY84),('Abs550'!$C85-'Abs550'!BY85),('Abs550'!$C86-'Abs550'!BY86))</f>
        <v>3.4219341509347245E-2</v>
      </c>
      <c r="BZ34" s="2">
        <f>STDEV(('Abs550'!$C84-'Abs550'!BZ84),('Abs550'!$C85-'Abs550'!BZ85),('Abs550'!$C86-'Abs550'!BZ86))</f>
        <v>3.2132589894581037E-2</v>
      </c>
      <c r="CA34" s="2">
        <f>STDEV(('Abs550'!$C84-'Abs550'!CA84),('Abs550'!$C85-'Abs550'!CA85),('Abs550'!$C86-'Abs550'!CA86))</f>
        <v>3.3916515151176677E-2</v>
      </c>
      <c r="CB34" s="2">
        <f>STDEV(('Abs550'!$C84-'Abs550'!CB84),('Abs550'!$C85-'Abs550'!CB85),('Abs550'!$C86-'Abs550'!CB86))</f>
        <v>3.2351249331877933E-2</v>
      </c>
      <c r="CC34" s="2">
        <f>STDEV(('Abs550'!$C84-'Abs550'!CC84),('Abs550'!$C85-'Abs550'!CC85),('Abs550'!$C86-'Abs550'!CC86))</f>
        <v>3.4146937393173822E-2</v>
      </c>
      <c r="CD34" s="2">
        <f>STDEV(('Abs550'!$C84-'Abs550'!CD84),('Abs550'!$C85-'Abs550'!CD85),('Abs550'!$C86-'Abs550'!CD86))</f>
        <v>3.2503999753876411E-2</v>
      </c>
      <c r="CE34" s="2">
        <f>STDEV(('Abs550'!$C84-'Abs550'!CE84),('Abs550'!$C85-'Abs550'!CE85),('Abs550'!$C86-'Abs550'!CE86))</f>
        <v>3.4729238402245476E-2</v>
      </c>
      <c r="CF34" s="2">
        <f>STDEV(('Abs550'!$C84-'Abs550'!CF84),('Abs550'!$C85-'Abs550'!CF85),('Abs550'!$C86-'Abs550'!CF86))</f>
        <v>3.2547247707499505E-2</v>
      </c>
      <c r="CG34" s="2">
        <f>STDEV(('Abs550'!$C84-'Abs550'!CG84),('Abs550'!$C85-'Abs550'!CG85),('Abs550'!$C86-'Abs550'!CG86))</f>
        <v>3.4689623808856769E-2</v>
      </c>
      <c r="CH34" s="2">
        <f>STDEV(('Abs550'!$C84-'Abs550'!CH84),('Abs550'!$C85-'Abs550'!CH85),('Abs550'!$C86-'Abs550'!CH86))</f>
        <v>3.2907800493702538E-2</v>
      </c>
      <c r="CI34" s="2">
        <f>STDEV(('Abs550'!$C84-'Abs550'!CI84),('Abs550'!$C85-'Abs550'!CI85),('Abs550'!$C86-'Abs550'!CI86))</f>
        <v>3.5101187064447432E-2</v>
      </c>
      <c r="CJ34" s="2">
        <f>STDEV(('Abs550'!$C84-'Abs550'!CJ84),('Abs550'!$C85-'Abs550'!CJ85),('Abs550'!$C86-'Abs550'!CJ86))</f>
        <v>3.2765683267711662E-2</v>
      </c>
      <c r="CK34" s="2">
        <f>STDEV(('Abs550'!$C84-'Abs550'!CK84),('Abs550'!$C85-'Abs550'!CK85),('Abs550'!$C86-'Abs550'!CK86))</f>
        <v>3.5047396479624612E-2</v>
      </c>
      <c r="CL34" s="2">
        <f>STDEV(('Abs550'!$C84-'Abs550'!CL84),('Abs550'!$C85-'Abs550'!CL85),('Abs550'!$C86-'Abs550'!CL86))</f>
        <v>3.1801624696441787E-2</v>
      </c>
      <c r="CM34" s="2">
        <f>STDEV(('Abs550'!$C84-'Abs550'!CM84),('Abs550'!$C85-'Abs550'!CM85),('Abs550'!$C86-'Abs550'!CM86))</f>
        <v>3.5139910832745896E-2</v>
      </c>
      <c r="CN34" s="2">
        <f>STDEV(('Abs550'!$C84-'Abs550'!CN84),('Abs550'!$C85-'Abs550'!CN85),('Abs550'!$C86-'Abs550'!CN86))</f>
        <v>3.3223937153805262E-2</v>
      </c>
      <c r="CO34" s="2">
        <f>STDEV(('Abs550'!$C84-'Abs550'!CO84),('Abs550'!$C85-'Abs550'!CO85),('Abs550'!$C86-'Abs550'!CO86))</f>
        <v>3.4976325326330868E-2</v>
      </c>
      <c r="CP34" s="2">
        <f>STDEV(('Abs550'!$C84-'Abs550'!CP84),('Abs550'!$C85-'Abs550'!CP85),('Abs550'!$C86-'Abs550'!CP86))</f>
        <v>3.3125669804548938E-2</v>
      </c>
      <c r="CQ34" s="2">
        <f>STDEV(('Abs550'!$C84-'Abs550'!CQ84),('Abs550'!$C85-'Abs550'!CQ85),('Abs550'!$C86-'Abs550'!CQ86))</f>
        <v>3.5570540245171096E-2</v>
      </c>
      <c r="CR34" s="2">
        <f>STDEV(('Abs550'!$C84-'Abs550'!CR84),('Abs550'!$C85-'Abs550'!CR85),('Abs550'!$C86-'Abs550'!CR86))</f>
        <v>3.3885542639892935E-2</v>
      </c>
      <c r="CS34" s="2">
        <f>STDEV(('Abs550'!$C84-'Abs550'!CS84),('Abs550'!$C85-'Abs550'!CS85),('Abs550'!$C86-'Abs550'!CS86))</f>
        <v>3.5617739026127596E-2</v>
      </c>
      <c r="CT34" s="2">
        <f>STDEV(('Abs550'!$C84-'Abs550'!CT84),('Abs550'!$C85-'Abs550'!CT85),('Abs550'!$C86-'Abs550'!CT86))</f>
        <v>3.344193973640483E-2</v>
      </c>
      <c r="CU34" s="2">
        <f>STDEV(('Abs550'!$C84-'Abs550'!CU84),('Abs550'!$C85-'Abs550'!CU85),('Abs550'!$C86-'Abs550'!CU86))</f>
        <v>3.5809542489863441E-2</v>
      </c>
    </row>
    <row r="35" spans="1:99" x14ac:dyDescent="0.25">
      <c r="A35" s="61">
        <v>6</v>
      </c>
      <c r="B35" s="13">
        <v>705</v>
      </c>
      <c r="C35" s="2">
        <f>STDEV(('Abs550'!$C87-'Abs550'!C87),('Abs550'!$C88-'Abs550'!C88),('Abs550'!$C89-'Abs550'!C89))</f>
        <v>0</v>
      </c>
      <c r="D35" s="2">
        <f>STDEV(('Abs550'!$C87-'Abs550'!D87),('Abs550'!$C88-'Abs550'!D88),('Abs550'!$C89-'Abs550'!D89))</f>
        <v>6.4259888992537883E-3</v>
      </c>
      <c r="E35" s="2">
        <f>STDEV(('Abs550'!$C87-'Abs550'!E87),('Abs550'!$C88-'Abs550'!E88),('Abs550'!$C89-'Abs550'!E89))</f>
        <v>4.8952357791360243E-3</v>
      </c>
      <c r="F35" s="2">
        <f>STDEV(('Abs550'!$C87-'Abs550'!F87),('Abs550'!$C88-'Abs550'!F88),('Abs550'!$C89-'Abs550'!F89))</f>
        <v>7.1126647608333671E-3</v>
      </c>
      <c r="G35" s="2">
        <f>STDEV(('Abs550'!$C87-'Abs550'!G87),('Abs550'!$C88-'Abs550'!G88),('Abs550'!$C89-'Abs550'!G89))</f>
        <v>6.9500599517797823E-3</v>
      </c>
      <c r="H35" s="2">
        <f>STDEV(('Abs550'!$C87-'Abs550'!H87),('Abs550'!$C88-'Abs550'!H88),('Abs550'!$C89-'Abs550'!H89))</f>
        <v>6.2516664445037172E-3</v>
      </c>
      <c r="I35" s="2">
        <f>STDEV(('Abs550'!$C87-'Abs550'!I87),('Abs550'!$C88-'Abs550'!I88),('Abs550'!$C89-'Abs550'!I89))</f>
        <v>5.4775298569093613E-3</v>
      </c>
      <c r="J35" s="2">
        <f>STDEV(('Abs550'!$C87-'Abs550'!J87),('Abs550'!$C88-'Abs550'!J88),('Abs550'!$C89-'Abs550'!J89))</f>
        <v>3.458805188693495E-3</v>
      </c>
      <c r="K35" s="2">
        <f>STDEV(('Abs550'!$C87-'Abs550'!K87),('Abs550'!$C88-'Abs550'!K88),('Abs550'!$C89-'Abs550'!K89))</f>
        <v>4.101625693957652E-3</v>
      </c>
      <c r="L35" s="2">
        <f>STDEV(('Abs550'!$C87-'Abs550'!L87),('Abs550'!$C88-'Abs550'!L88),('Abs550'!$C89-'Abs550'!L89))</f>
        <v>4.4676615807377681E-3</v>
      </c>
      <c r="M35" s="2">
        <f>STDEV(('Abs550'!$C87-'Abs550'!M87),('Abs550'!$C88-'Abs550'!M88),('Abs550'!$C89-'Abs550'!M89))</f>
        <v>3.7269290307168825E-3</v>
      </c>
      <c r="N35" s="2">
        <f>STDEV(('Abs550'!$C87-'Abs550'!N87),('Abs550'!$C88-'Abs550'!N88),('Abs550'!$C89-'Abs550'!N89))</f>
        <v>3.4597687784012764E-3</v>
      </c>
      <c r="O35" s="2">
        <f>STDEV(('Abs550'!$C87-'Abs550'!O87),('Abs550'!$C88-'Abs550'!O88),('Abs550'!$C89-'Abs550'!O89))</f>
        <v>3.8742741255620963E-3</v>
      </c>
      <c r="P35" s="2">
        <f>STDEV(('Abs550'!$C87-'Abs550'!P87),('Abs550'!$C88-'Abs550'!P88),('Abs550'!$C89-'Abs550'!P89))</f>
        <v>3.7978063843926574E-3</v>
      </c>
      <c r="Q35" s="2">
        <f>STDEV(('Abs550'!$C87-'Abs550'!Q87),('Abs550'!$C88-'Abs550'!Q88),('Abs550'!$C89-'Abs550'!Q89))</f>
        <v>3.865660788705249E-3</v>
      </c>
      <c r="R35" s="2">
        <f>STDEV(('Abs550'!$C87-'Abs550'!R87),('Abs550'!$C88-'Abs550'!R88),('Abs550'!$C89-'Abs550'!R89))</f>
        <v>3.559494346111529E-3</v>
      </c>
      <c r="S35" s="2">
        <f>STDEV(('Abs550'!$C87-'Abs550'!S87),('Abs550'!$C88-'Abs550'!S88),('Abs550'!$C89-'Abs550'!S89))</f>
        <v>3.5571524191877887E-3</v>
      </c>
      <c r="T35" s="2">
        <f>STDEV(('Abs550'!$C87-'Abs550'!T87),('Abs550'!$C88-'Abs550'!T88),('Abs550'!$C89-'Abs550'!T89))</f>
        <v>3.521836642056686E-3</v>
      </c>
      <c r="U35" s="2">
        <f>STDEV(('Abs550'!$C87-'Abs550'!U87),('Abs550'!$C88-'Abs550'!U88),('Abs550'!$C89-'Abs550'!U89))</f>
        <v>3.4073450074801454E-3</v>
      </c>
      <c r="V35" s="2">
        <f>STDEV(('Abs550'!$C87-'Abs550'!V87),('Abs550'!$C88-'Abs550'!V88),('Abs550'!$C89-'Abs550'!V89))</f>
        <v>3.2969683043668997E-3</v>
      </c>
      <c r="W35" s="2">
        <f>STDEV(('Abs550'!$C87-'Abs550'!W87),('Abs550'!$C88-'Abs550'!W88),('Abs550'!$C89-'Abs550'!W89))</f>
        <v>3.2624121954979261E-3</v>
      </c>
      <c r="X35" s="2">
        <f>STDEV(('Abs550'!$C87-'Abs550'!X87),('Abs550'!$C88-'Abs550'!X88),('Abs550'!$C89-'Abs550'!X89))</f>
        <v>3.33816316757184E-3</v>
      </c>
      <c r="Y35" s="2">
        <f>STDEV(('Abs550'!$C87-'Abs550'!Y87),('Abs550'!$C88-'Abs550'!Y88),('Abs550'!$C89-'Abs550'!Y89))</f>
        <v>3.1628046625318592E-3</v>
      </c>
      <c r="Z35" s="2">
        <f>STDEV(('Abs550'!$C87-'Abs550'!Z87),('Abs550'!$C88-'Abs550'!Z88),('Abs550'!$C89-'Abs550'!Z89))</f>
        <v>3.1942656954820187E-3</v>
      </c>
      <c r="AA35" s="2">
        <f>STDEV(('Abs550'!$C87-'Abs550'!AA87),('Abs550'!$C88-'Abs550'!AA88),('Abs550'!$C89-'Abs550'!AA89))</f>
        <v>3.231614663497698E-3</v>
      </c>
      <c r="AB35" s="2">
        <f>STDEV(('Abs550'!$C87-'Abs550'!AB87),('Abs550'!$C88-'Abs550'!AB88),('Abs550'!$C89-'Abs550'!AB89))</f>
        <v>3.1374086972107097E-3</v>
      </c>
      <c r="AC35" s="2">
        <f>STDEV(('Abs550'!$C87-'Abs550'!AC87),('Abs550'!$C88-'Abs550'!AC88),('Abs550'!$C89-'Abs550'!AC89))</f>
        <v>3.0664855018951815E-3</v>
      </c>
      <c r="AD35" s="2">
        <f>STDEV(('Abs550'!$C87-'Abs550'!AD87),('Abs550'!$C88-'Abs550'!AD88),('Abs550'!$C89-'Abs550'!AD89))</f>
        <v>2.9938826518975765E-3</v>
      </c>
      <c r="AE35" s="2">
        <f>STDEV(('Abs550'!$C87-'Abs550'!AE87),('Abs550'!$C88-'Abs550'!AE88),('Abs550'!$C89-'Abs550'!AE89))</f>
        <v>3.1374086972107097E-3</v>
      </c>
      <c r="AF35" s="2">
        <f>STDEV(('Abs550'!$C87-'Abs550'!AF87),('Abs550'!$C88-'Abs550'!AF88),('Abs550'!$C89-'Abs550'!AF89))</f>
        <v>2.9501412395567012E-3</v>
      </c>
      <c r="AG35" s="2">
        <f>STDEV(('Abs550'!$C87-'Abs550'!AG87),('Abs550'!$C88-'Abs550'!AG88),('Abs550'!$C89-'Abs550'!AG89))</f>
        <v>2.9308701779505834E-3</v>
      </c>
      <c r="AH35" s="2">
        <f>STDEV(('Abs550'!$C87-'Abs550'!AH87),('Abs550'!$C88-'Abs550'!AH88),('Abs550'!$C89-'Abs550'!AH89))</f>
        <v>2.8360771028540866E-3</v>
      </c>
      <c r="AI35" s="2">
        <f>STDEV(('Abs550'!$C87-'Abs550'!AI87),('Abs550'!$C88-'Abs550'!AI88),('Abs550'!$C89-'Abs550'!AI89))</f>
        <v>2.8844410203712127E-3</v>
      </c>
      <c r="AJ35" s="2">
        <f>STDEV(('Abs550'!$C87-'Abs550'!AJ87),('Abs550'!$C88-'Abs550'!AJ88),('Abs550'!$C89-'Abs550'!AJ89))</f>
        <v>2.9501412395567645E-3</v>
      </c>
      <c r="AK35" s="2">
        <f>STDEV(('Abs550'!$C87-'Abs550'!AK87),('Abs550'!$C88-'Abs550'!AK88),('Abs550'!$C89-'Abs550'!AK89))</f>
        <v>2.8746014216466951E-3</v>
      </c>
      <c r="AL35" s="2">
        <f>STDEV(('Abs550'!$C87-'Abs550'!AL87),('Abs550'!$C88-'Abs550'!AL88),('Abs550'!$C89-'Abs550'!AL89))</f>
        <v>2.9103264421710229E-3</v>
      </c>
      <c r="AM35" s="2">
        <f>STDEV(('Abs550'!$C87-'Abs550'!AM87),('Abs550'!$C88-'Abs550'!AM88),('Abs550'!$C89-'Abs550'!AM89))</f>
        <v>2.7227437142216121E-3</v>
      </c>
      <c r="AN35" s="2">
        <f>STDEV(('Abs550'!$C87-'Abs550'!AN87),('Abs550'!$C88-'Abs550'!AN88),('Abs550'!$C89-'Abs550'!AN89))</f>
        <v>2.7428695436227759E-3</v>
      </c>
      <c r="AO35" s="2">
        <f>STDEV(('Abs550'!$C87-'Abs550'!AO87),('Abs550'!$C88-'Abs550'!AO88),('Abs550'!$C89-'Abs550'!AO89))</f>
        <v>2.6633312473917418E-3</v>
      </c>
      <c r="AP35" s="2">
        <f>STDEV(('Abs550'!$C87-'Abs550'!AP87),('Abs550'!$C88-'Abs550'!AP88),('Abs550'!$C89-'Abs550'!AP89))</f>
        <v>2.7592269448766817E-3</v>
      </c>
      <c r="AQ35" s="2">
        <f>STDEV(('Abs550'!$C87-'Abs550'!AQ87),('Abs550'!$C88-'Abs550'!AQ88),('Abs550'!$C89-'Abs550'!AQ89))</f>
        <v>2.7184554438135543E-3</v>
      </c>
      <c r="AR35" s="2">
        <f>STDEV(('Abs550'!$C87-'Abs550'!AR87),('Abs550'!$C88-'Abs550'!AR88),('Abs550'!$C89-'Abs550'!AR89))</f>
        <v>2.7622454633866159E-3</v>
      </c>
      <c r="AS35" s="2">
        <f>STDEV(('Abs550'!$C87-'Abs550'!AS87),('Abs550'!$C88-'Abs550'!AS88),('Abs550'!$C89-'Abs550'!AS89))</f>
        <v>2.608320021265275E-3</v>
      </c>
      <c r="AT35" s="2">
        <f>STDEV(('Abs550'!$C87-'Abs550'!AT87),('Abs550'!$C88-'Abs550'!AT88),('Abs550'!$C89-'Abs550'!AT89))</f>
        <v>2.5146238950056157E-3</v>
      </c>
      <c r="AU35" s="2">
        <f>STDEV(('Abs550'!$C87-'Abs550'!AU87),('Abs550'!$C88-'Abs550'!AU88),('Abs550'!$C89-'Abs550'!AU89))</f>
        <v>2.4879710609249507E-3</v>
      </c>
      <c r="AV35" s="2">
        <f>STDEV(('Abs550'!$C87-'Abs550'!AV87),('Abs550'!$C88-'Abs550'!AV88),('Abs550'!$C89-'Abs550'!AV89))</f>
        <v>2.6839026311200865E-3</v>
      </c>
      <c r="AW35" s="2">
        <f>STDEV(('Abs550'!$C87-'Abs550'!AW87),('Abs550'!$C88-'Abs550'!AW88),('Abs550'!$C89-'Abs550'!AW89))</f>
        <v>2.6350205565295591E-3</v>
      </c>
      <c r="AX35" s="2">
        <f>STDEV(('Abs550'!$C87-'Abs550'!AX87),('Abs550'!$C88-'Abs550'!AX88),('Abs550'!$C89-'Abs550'!AX89))</f>
        <v>2.6102362600602586E-3</v>
      </c>
      <c r="AY35" s="2">
        <f>STDEV(('Abs550'!$C87-'Abs550'!AY87),('Abs550'!$C88-'Abs550'!AY88),('Abs550'!$C89-'Abs550'!AY89))</f>
        <v>2.4440403706431362E-3</v>
      </c>
      <c r="AZ35" s="2">
        <f>STDEV(('Abs550'!$C87-'Abs550'!AZ87),('Abs550'!$C88-'Abs550'!AZ88),('Abs550'!$C89-'Abs550'!AZ89))</f>
        <v>2.5514701644346275E-3</v>
      </c>
      <c r="BA35" s="2">
        <f>STDEV(('Abs550'!$C87-'Abs550'!BA87),('Abs550'!$C88-'Abs550'!BA88),('Abs550'!$C89-'Abs550'!BA89))</f>
        <v>2.330236039546183E-3</v>
      </c>
      <c r="BB35" s="2">
        <f>STDEV(('Abs550'!$C87-'Abs550'!BB87),('Abs550'!$C88-'Abs550'!BB88),('Abs550'!$C89-'Abs550'!BB89))</f>
        <v>2.6857649437978461E-3</v>
      </c>
      <c r="BC35" s="2">
        <f>STDEV(('Abs550'!$C87-'Abs550'!BC87),('Abs550'!$C88-'Abs550'!BC88),('Abs550'!$C89-'Abs550'!BC89))</f>
        <v>2.6514147167125569E-3</v>
      </c>
      <c r="BD35" s="2">
        <f>STDEV(('Abs550'!$C87-'Abs550'!BD87),('Abs550'!$C88-'Abs550'!BD88),('Abs550'!$C89-'Abs550'!BD89))</f>
        <v>2.2501851775650248E-3</v>
      </c>
      <c r="BE35" s="2">
        <f>STDEV(('Abs550'!$C87-'Abs550'!BE87),('Abs550'!$C88-'Abs550'!BE88),('Abs550'!$C89-'Abs550'!BE89))</f>
        <v>2.3586719427112846E-3</v>
      </c>
      <c r="BF35" s="2">
        <f>STDEV(('Abs550'!$C87-'Abs550'!BF87),('Abs550'!$C88-'Abs550'!BF88),('Abs550'!$C89-'Abs550'!BF89))</f>
        <v>2.579405616287089E-3</v>
      </c>
      <c r="BG35" s="2">
        <f>STDEV(('Abs550'!$C87-'Abs550'!BG87),('Abs550'!$C88-'Abs550'!BG88),('Abs550'!$C89-'Abs550'!BG89))</f>
        <v>2.6407069760451029E-3</v>
      </c>
      <c r="BH35" s="2">
        <f>STDEV(('Abs550'!$C87-'Abs550'!BH87),('Abs550'!$C88-'Abs550'!BH88),('Abs550'!$C89-'Abs550'!BH89))</f>
        <v>2.5716402029314651E-3</v>
      </c>
      <c r="BI35" s="2">
        <f>STDEV(('Abs550'!$C87-'Abs550'!BI87),('Abs550'!$C88-'Abs550'!BI88),('Abs550'!$C89-'Abs550'!BI89))</f>
        <v>2.6633312473917418E-3</v>
      </c>
      <c r="BJ35" s="2">
        <f>STDEV(('Abs550'!$C87-'Abs550'!BJ87),('Abs550'!$C88-'Abs550'!BJ88),('Abs550'!$C89-'Abs550'!BJ89))</f>
        <v>2.4378952670968562E-3</v>
      </c>
      <c r="BK35" s="2">
        <f>STDEV(('Abs550'!$C87-'Abs550'!BK87),('Abs550'!$C88-'Abs550'!BK88),('Abs550'!$C89-'Abs550'!BK89))</f>
        <v>2.4131583730317339E-3</v>
      </c>
      <c r="BL35" s="2">
        <f>STDEV(('Abs550'!$C87-'Abs550'!BL87),('Abs550'!$C88-'Abs550'!BL88),('Abs550'!$C89-'Abs550'!BL89))</f>
        <v>2.5514701644346275E-3</v>
      </c>
      <c r="BM35" s="2">
        <f>STDEV(('Abs550'!$C87-'Abs550'!BM87),('Abs550'!$C88-'Abs550'!BM88),('Abs550'!$C89-'Abs550'!BM89))</f>
        <v>2.5967928938083018E-3</v>
      </c>
      <c r="BN35" s="2">
        <f>STDEV(('Abs550'!$C87-'Abs550'!BN87),('Abs550'!$C88-'Abs550'!BN88),('Abs550'!$C89-'Abs550'!BN89))</f>
        <v>2.6286878856189469E-3</v>
      </c>
      <c r="BO35" s="2">
        <f>STDEV(('Abs550'!$C87-'Abs550'!BO87),('Abs550'!$C88-'Abs550'!BO88),('Abs550'!$C89-'Abs550'!BO89))</f>
        <v>2.6514147167125569E-3</v>
      </c>
      <c r="BP35" s="2">
        <f>STDEV(('Abs550'!$C87-'Abs550'!BP87),('Abs550'!$C88-'Abs550'!BP88),('Abs550'!$C89-'Abs550'!BP89))</f>
        <v>2.4193663082165053E-3</v>
      </c>
      <c r="BQ35" s="2">
        <f>STDEV(('Abs550'!$C87-'Abs550'!BQ87),('Abs550'!$C88-'Abs550'!BQ88),('Abs550'!$C89-'Abs550'!BQ89))</f>
        <v>2.608320021265275E-3</v>
      </c>
      <c r="BR35" s="2">
        <f>STDEV(('Abs550'!$C87-'Abs550'!BR87),('Abs550'!$C88-'Abs550'!BR88),('Abs550'!$C89-'Abs550'!BR89))</f>
        <v>2.4583192089989328E-3</v>
      </c>
      <c r="BS35" s="2">
        <f>STDEV(('Abs550'!$C87-'Abs550'!BS87),('Abs550'!$C88-'Abs550'!BS88),('Abs550'!$C89-'Abs550'!BS89))</f>
        <v>2.553429066960738E-3</v>
      </c>
      <c r="BT35" s="2">
        <f>STDEV(('Abs550'!$C87-'Abs550'!BT87),('Abs550'!$C88-'Abs550'!BT88),('Abs550'!$C89-'Abs550'!BT89))</f>
        <v>2.58907963055086E-3</v>
      </c>
      <c r="BU35" s="2">
        <f>STDEV(('Abs550'!$C87-'Abs550'!BU87),('Abs550'!$C88-'Abs550'!BU88),('Abs550'!$C89-'Abs550'!BU89))</f>
        <v>2.5658007197234371E-3</v>
      </c>
      <c r="BV35" s="2">
        <f>STDEV(('Abs550'!$C87-'Abs550'!BV87),('Abs550'!$C88-'Abs550'!BV88),('Abs550'!$C89-'Abs550'!BV89))</f>
        <v>2.4193663082165682E-3</v>
      </c>
      <c r="BW35" s="2">
        <f>STDEV(('Abs550'!$C87-'Abs550'!BW87),('Abs550'!$C88-'Abs550'!BW88),('Abs550'!$C89-'Abs550'!BW89))</f>
        <v>2.565800719723376E-3</v>
      </c>
      <c r="BX35" s="2">
        <f>STDEV(('Abs550'!$C87-'Abs550'!BX87),('Abs550'!$C88-'Abs550'!BX88),('Abs550'!$C89-'Abs550'!BX89))</f>
        <v>2.5006665778014524E-3</v>
      </c>
      <c r="BY35" s="2">
        <f>STDEV(('Abs550'!$C87-'Abs550'!BY87),('Abs550'!$C88-'Abs550'!BY88),('Abs550'!$C89-'Abs550'!BY89))</f>
        <v>2.5632011235952566E-3</v>
      </c>
      <c r="BZ35" s="2">
        <f>STDEV(('Abs550'!$C87-'Abs550'!BZ87),('Abs550'!$C88-'Abs550'!BZ88),('Abs550'!$C89-'Abs550'!BZ89))</f>
        <v>2.5324559884296921E-3</v>
      </c>
      <c r="CA35" s="2">
        <f>STDEV(('Abs550'!$C87-'Abs550'!CA87),('Abs550'!$C88-'Abs550'!CA88),('Abs550'!$C89-'Abs550'!CA89))</f>
        <v>2.553429066960738E-3</v>
      </c>
      <c r="CB35" s="2">
        <f>STDEV(('Abs550'!$C87-'Abs550'!CB87),('Abs550'!$C88-'Abs550'!CB88),('Abs550'!$C89-'Abs550'!CB89))</f>
        <v>2.5709920264364986E-3</v>
      </c>
      <c r="CC35" s="2">
        <f>STDEV(('Abs550'!$C87-'Abs550'!CC87),('Abs550'!$C88-'Abs550'!CC88),('Abs550'!$C89-'Abs550'!CC89))</f>
        <v>2.6350205565295591E-3</v>
      </c>
      <c r="CD35" s="2">
        <f>STDEV(('Abs550'!$C87-'Abs550'!CD87),('Abs550'!$C88-'Abs550'!CD88),('Abs550'!$C89-'Abs550'!CD89))</f>
        <v>2.6102362600602586E-3</v>
      </c>
      <c r="CE35" s="2">
        <f>STDEV(('Abs550'!$C87-'Abs550'!CE87),('Abs550'!$C88-'Abs550'!CE88),('Abs550'!$C89-'Abs550'!CE89))</f>
        <v>2.6102362600602586E-3</v>
      </c>
      <c r="CF35" s="2">
        <f>STDEV(('Abs550'!$C87-'Abs550'!CF87),('Abs550'!$C88-'Abs550'!CF88),('Abs550'!$C89-'Abs550'!CF89))</f>
        <v>2.6274195198584156E-3</v>
      </c>
      <c r="CG35" s="2">
        <f>STDEV(('Abs550'!$C87-'Abs550'!CG87),('Abs550'!$C88-'Abs550'!CG88),('Abs550'!$C89-'Abs550'!CG89))</f>
        <v>2.8160255680657127E-3</v>
      </c>
      <c r="CH35" s="2">
        <f>STDEV(('Abs550'!$C87-'Abs550'!CH87),('Abs550'!$C88-'Abs550'!CH88),('Abs550'!$C89-'Abs550'!CH89))</f>
        <v>2.6102362600602586E-3</v>
      </c>
      <c r="CI35" s="2">
        <f>STDEV(('Abs550'!$C87-'Abs550'!CI87),('Abs550'!$C88-'Abs550'!CI88),('Abs550'!$C89-'Abs550'!CI89))</f>
        <v>2.7061657993060124E-3</v>
      </c>
      <c r="CJ35" s="2">
        <f>STDEV(('Abs550'!$C87-'Abs550'!CJ87),('Abs550'!$C88-'Abs550'!CJ88),('Abs550'!$C89-'Abs550'!CJ89))</f>
        <v>2.6083200212652907E-3</v>
      </c>
      <c r="CK35" s="2">
        <f>STDEV(('Abs550'!$C87-'Abs550'!CK87),('Abs550'!$C88-'Abs550'!CK88),('Abs550'!$C89-'Abs550'!CK89))</f>
        <v>2.6950572040929364E-3</v>
      </c>
      <c r="CL35" s="2">
        <f>STDEV(('Abs550'!$C87-'Abs550'!CL87),('Abs550'!$C88-'Abs550'!CL88),('Abs550'!$C89-'Abs550'!CL89))</f>
        <v>2.7227437142216121E-3</v>
      </c>
      <c r="CM35" s="2">
        <f>STDEV(('Abs550'!$C87-'Abs550'!CM87),('Abs550'!$C88-'Abs550'!CM88),('Abs550'!$C89-'Abs550'!CM89))</f>
        <v>2.5942243542145769E-3</v>
      </c>
      <c r="CN35" s="2">
        <f>STDEV(('Abs550'!$C87-'Abs550'!CN87),('Abs550'!$C88-'Abs550'!CN88),('Abs550'!$C89-'Abs550'!CN89))</f>
        <v>2.7227437142216121E-3</v>
      </c>
      <c r="CO35" s="2">
        <f>STDEV(('Abs550'!$C87-'Abs550'!CO87),('Abs550'!$C88-'Abs550'!CO88),('Abs550'!$C89-'Abs550'!CO89))</f>
        <v>2.731910198621752E-3</v>
      </c>
      <c r="CP35" s="2">
        <f>STDEV(('Abs550'!$C87-'Abs550'!CP87),('Abs550'!$C88-'Abs550'!CP88),('Abs550'!$C89-'Abs550'!CP89))</f>
        <v>2.5357444666212073E-3</v>
      </c>
      <c r="CQ35" s="2">
        <f>STDEV(('Abs550'!$C87-'Abs550'!CQ87),('Abs550'!$C88-'Abs550'!CQ88),('Abs550'!$C89-'Abs550'!CQ89))</f>
        <v>2.6407069760451024E-3</v>
      </c>
      <c r="CR35" s="2">
        <f>STDEV(('Abs550'!$C87-'Abs550'!CR87),('Abs550'!$C88-'Abs550'!CR88),('Abs550'!$C89-'Abs550'!CR89))</f>
        <v>2.6664583251946763E-3</v>
      </c>
      <c r="CS35" s="2">
        <f>STDEV(('Abs550'!$C87-'Abs550'!CS87),('Abs550'!$C88-'Abs550'!CS88),('Abs550'!$C89-'Abs550'!CS89))</f>
        <v>2.7736858750286629E-3</v>
      </c>
      <c r="CT35" s="2">
        <f>STDEV(('Abs550'!$C87-'Abs550'!CT87),('Abs550'!$C88-'Abs550'!CT88),('Abs550'!$C89-'Abs550'!CT89))</f>
        <v>2.7428695436227525E-3</v>
      </c>
      <c r="CU35" s="2">
        <f>STDEV(('Abs550'!$C87-'Abs550'!CU87),('Abs550'!$C88-'Abs550'!CU88),('Abs550'!$C89-'Abs550'!CU89))</f>
        <v>2.6210684844162817E-3</v>
      </c>
    </row>
    <row r="36" spans="1:99" x14ac:dyDescent="0.25">
      <c r="A36" s="61">
        <v>7</v>
      </c>
      <c r="B36" s="13">
        <v>707</v>
      </c>
      <c r="C36" s="2">
        <f>STDEV(('Abs550'!$C90-'Abs550'!C90),('Abs550'!$C91-'Abs550'!C91),('Abs550'!$C92-'Abs550'!C92))</f>
        <v>0</v>
      </c>
      <c r="D36" s="2">
        <f>STDEV(('Abs550'!$C90-'Abs550'!D90),('Abs550'!$C91-'Abs550'!D91),('Abs550'!$C92-'Abs550'!D92))</f>
        <v>1.7978598388083463E-2</v>
      </c>
      <c r="E36" s="2">
        <f>STDEV(('Abs550'!$C90-'Abs550'!E90),('Abs550'!$C91-'Abs550'!E91),('Abs550'!$C92-'Abs550'!E92))</f>
        <v>3.9597095853105301E-2</v>
      </c>
      <c r="F36" s="2">
        <f>STDEV(('Abs550'!$C90-'Abs550'!F90),('Abs550'!$C91-'Abs550'!F91),('Abs550'!$C92-'Abs550'!F92))</f>
        <v>3.6402930284982996E-2</v>
      </c>
      <c r="G36" s="2">
        <f>STDEV(('Abs550'!$C90-'Abs550'!G90),('Abs550'!$C91-'Abs550'!G91),('Abs550'!$C92-'Abs550'!G92))</f>
        <v>3.8278322847272249E-2</v>
      </c>
      <c r="H36" s="2">
        <f>STDEV(('Abs550'!$C90-'Abs550'!H90),('Abs550'!$C91-'Abs550'!H91),('Abs550'!$C92-'Abs550'!H92))</f>
        <v>3.922681905703454E-2</v>
      </c>
      <c r="I36" s="2">
        <f>STDEV(('Abs550'!$C90-'Abs550'!I90),('Abs550'!$C91-'Abs550'!I91),('Abs550'!$C92-'Abs550'!I92))</f>
        <v>4.0595607315734646E-2</v>
      </c>
      <c r="J36" s="2">
        <f>STDEV(('Abs550'!$C90-'Abs550'!J90),('Abs550'!$C91-'Abs550'!J91),('Abs550'!$C92-'Abs550'!J92))</f>
        <v>4.0256717865883522E-2</v>
      </c>
      <c r="K36" s="2">
        <f>STDEV(('Abs550'!$C90-'Abs550'!K90),('Abs550'!$C91-'Abs550'!K91),('Abs550'!$C92-'Abs550'!K92))</f>
        <v>3.9042412835274425E-2</v>
      </c>
      <c r="L36" s="2">
        <f>STDEV(('Abs550'!$C90-'Abs550'!L90),('Abs550'!$C91-'Abs550'!L91),('Abs550'!$C92-'Abs550'!L92))</f>
        <v>3.8635519063852951E-2</v>
      </c>
      <c r="M36" s="2">
        <f>STDEV(('Abs550'!$C90-'Abs550'!M90),('Abs550'!$C91-'Abs550'!M91),('Abs550'!$C92-'Abs550'!M92))</f>
        <v>3.7719667725648581E-2</v>
      </c>
      <c r="N36" s="2">
        <f>STDEV(('Abs550'!$C90-'Abs550'!N90),('Abs550'!$C91-'Abs550'!N91),('Abs550'!$C92-'Abs550'!N92))</f>
        <v>3.6803849436347409E-2</v>
      </c>
      <c r="O36" s="2">
        <f>STDEV(('Abs550'!$C90-'Abs550'!O90),('Abs550'!$C91-'Abs550'!O91),('Abs550'!$C92-'Abs550'!O92))</f>
        <v>3.6298898054899637E-2</v>
      </c>
      <c r="P36" s="2">
        <f>STDEV(('Abs550'!$C90-'Abs550'!P90),('Abs550'!$C91-'Abs550'!P91),('Abs550'!$C92-'Abs550'!P92))</f>
        <v>3.5458332354093493E-2</v>
      </c>
      <c r="Q36" s="2">
        <f>STDEV(('Abs550'!$C90-'Abs550'!Q90),('Abs550'!$C91-'Abs550'!Q91),('Abs550'!$C92-'Abs550'!Q92))</f>
        <v>3.4678715854733408E-2</v>
      </c>
      <c r="R36" s="2">
        <f>STDEV(('Abs550'!$C90-'Abs550'!R90),('Abs550'!$C91-'Abs550'!R91),('Abs550'!$C92-'Abs550'!R92))</f>
        <v>3.4434430443961113E-2</v>
      </c>
      <c r="S36" s="2">
        <f>STDEV(('Abs550'!$C90-'Abs550'!S90),('Abs550'!$C91-'Abs550'!S91),('Abs550'!$C92-'Abs550'!S92))</f>
        <v>3.3260236519503834E-2</v>
      </c>
      <c r="T36" s="2">
        <f>STDEV(('Abs550'!$C90-'Abs550'!T90),('Abs550'!$C91-'Abs550'!T91),('Abs550'!$C92-'Abs550'!T92))</f>
        <v>3.2733825522436762E-2</v>
      </c>
      <c r="U36" s="2">
        <f>STDEV(('Abs550'!$C90-'Abs550'!U90),('Abs550'!$C91-'Abs550'!U91),('Abs550'!$C92-'Abs550'!U92))</f>
        <v>3.1989425336090831E-2</v>
      </c>
      <c r="V36" s="2">
        <f>STDEV(('Abs550'!$C90-'Abs550'!V90),('Abs550'!$C91-'Abs550'!V91),('Abs550'!$C92-'Abs550'!V92))</f>
        <v>3.1270273423812639E-2</v>
      </c>
      <c r="W36" s="2">
        <f>STDEV(('Abs550'!$C90-'Abs550'!W90),('Abs550'!$C91-'Abs550'!W91),('Abs550'!$C92-'Abs550'!W92))</f>
        <v>3.0497267637172479E-2</v>
      </c>
      <c r="X36" s="2">
        <f>STDEV(('Abs550'!$C90-'Abs550'!X90),('Abs550'!$C91-'Abs550'!X91),('Abs550'!$C92-'Abs550'!X92))</f>
        <v>2.9471059250276953E-2</v>
      </c>
      <c r="Y36" s="2">
        <f>STDEV(('Abs550'!$C90-'Abs550'!Y90),('Abs550'!$C91-'Abs550'!Y91),('Abs550'!$C92-'Abs550'!Y92))</f>
        <v>2.8453295064016792E-2</v>
      </c>
      <c r="Z36" s="2">
        <f>STDEV(('Abs550'!$C90-'Abs550'!Z90),('Abs550'!$C91-'Abs550'!Z91),('Abs550'!$C92-'Abs550'!Z92))</f>
        <v>2.772165218741483E-2</v>
      </c>
      <c r="AA36" s="2">
        <f>STDEV(('Abs550'!$C90-'Abs550'!AA90),('Abs550'!$C91-'Abs550'!AA91),('Abs550'!$C92-'Abs550'!AA92))</f>
        <v>2.6889093203998727E-2</v>
      </c>
      <c r="AB36" s="2">
        <f>STDEV(('Abs550'!$C90-'Abs550'!AB90),('Abs550'!$C91-'Abs550'!AB91),('Abs550'!$C92-'Abs550'!AB92))</f>
        <v>2.5975180461355756E-2</v>
      </c>
      <c r="AC36" s="2">
        <f>STDEV(('Abs550'!$C90-'Abs550'!AC90),('Abs550'!$C91-'Abs550'!AC91),('Abs550'!$C92-'Abs550'!AC92))</f>
        <v>2.5044427191160349E-2</v>
      </c>
      <c r="AD36" s="2">
        <f>STDEV(('Abs550'!$C90-'Abs550'!AD90),('Abs550'!$C91-'Abs550'!AD91),('Abs550'!$C92-'Abs550'!AD92))</f>
        <v>2.3972484226712932E-2</v>
      </c>
      <c r="AE36" s="2">
        <f>STDEV(('Abs550'!$C90-'Abs550'!AE90),('Abs550'!$C91-'Abs550'!AE91),('Abs550'!$C92-'Abs550'!AE92))</f>
        <v>2.3165131843642352E-2</v>
      </c>
      <c r="AF36" s="2">
        <f>STDEV(('Abs550'!$C90-'Abs550'!AF90),('Abs550'!$C91-'Abs550'!AF91),('Abs550'!$C92-'Abs550'!AF92))</f>
        <v>2.1962316210576108E-2</v>
      </c>
      <c r="AG36" s="2">
        <f>STDEV(('Abs550'!$C90-'Abs550'!AG90),('Abs550'!$C91-'Abs550'!AG91),('Abs550'!$C92-'Abs550'!AG92))</f>
        <v>2.102791795050887E-2</v>
      </c>
      <c r="AH36" s="2">
        <f>STDEV(('Abs550'!$C90-'Abs550'!AH90),('Abs550'!$C91-'Abs550'!AH91),('Abs550'!$C92-'Abs550'!AH92))</f>
        <v>2.0082828486047425E-2</v>
      </c>
      <c r="AI36" s="2">
        <f>STDEV(('Abs550'!$C90-'Abs550'!AI90),('Abs550'!$C91-'Abs550'!AI91),('Abs550'!$C92-'Abs550'!AI92))</f>
        <v>1.9306561924209466E-2</v>
      </c>
      <c r="AJ36" s="2">
        <f>STDEV(('Abs550'!$C90-'Abs550'!AJ90),('Abs550'!$C91-'Abs550'!AJ91),('Abs550'!$C92-'Abs550'!AJ92))</f>
        <v>1.8759264377901385E-2</v>
      </c>
      <c r="AK36" s="2">
        <f>STDEV(('Abs550'!$C90-'Abs550'!AK90),('Abs550'!$C91-'Abs550'!AK91),('Abs550'!$C92-'Abs550'!AK92))</f>
        <v>1.7967748885155371E-2</v>
      </c>
      <c r="AL36" s="2">
        <f>STDEV(('Abs550'!$C90-'Abs550'!AL90),('Abs550'!$C91-'Abs550'!AL91),('Abs550'!$C92-'Abs550'!AL92))</f>
        <v>1.765870889957705E-2</v>
      </c>
      <c r="AM36" s="2">
        <f>STDEV(('Abs550'!$C90-'Abs550'!AM90),('Abs550'!$C91-'Abs550'!AM91),('Abs550'!$C92-'Abs550'!AM92))</f>
        <v>1.7703389505967518E-2</v>
      </c>
      <c r="AN36" s="2">
        <f>STDEV(('Abs550'!$C90-'Abs550'!AN90),('Abs550'!$C91-'Abs550'!AN91),('Abs550'!$C92-'Abs550'!AN92))</f>
        <v>1.7585221067703452E-2</v>
      </c>
      <c r="AO36" s="2">
        <f>STDEV(('Abs550'!$C90-'Abs550'!AO90),('Abs550'!$C91-'Abs550'!AO91),('Abs550'!$C92-'Abs550'!AO92))</f>
        <v>1.7464630924624018E-2</v>
      </c>
      <c r="AP36" s="2">
        <f>STDEV(('Abs550'!$C90-'Abs550'!AP90),('Abs550'!$C91-'Abs550'!AP91),('Abs550'!$C92-'Abs550'!AP92))</f>
        <v>1.7771419001681839E-2</v>
      </c>
      <c r="AQ36" s="2">
        <f>STDEV(('Abs550'!$C90-'Abs550'!AQ90),('Abs550'!$C91-'Abs550'!AQ91),('Abs550'!$C92-'Abs550'!AQ92))</f>
        <v>1.7641522987920696E-2</v>
      </c>
      <c r="AR36" s="2">
        <f>STDEV(('Abs550'!$C90-'Abs550'!AR90),('Abs550'!$C91-'Abs550'!AR91),('Abs550'!$C92-'Abs550'!AR92))</f>
        <v>1.7503237795714638E-2</v>
      </c>
      <c r="AS36" s="2">
        <f>STDEV(('Abs550'!$C90-'Abs550'!AS90),('Abs550'!$C91-'Abs550'!AS91),('Abs550'!$C92-'Abs550'!AS92))</f>
        <v>1.7546034689733536E-2</v>
      </c>
      <c r="AT36" s="2">
        <f>STDEV(('Abs550'!$C90-'Abs550'!AT90),('Abs550'!$C91-'Abs550'!AT91),('Abs550'!$C92-'Abs550'!AT92))</f>
        <v>1.6915180558697371E-2</v>
      </c>
      <c r="AU36" s="2">
        <f>STDEV(('Abs550'!$C90-'Abs550'!AU90),('Abs550'!$C91-'Abs550'!AU91),('Abs550'!$C92-'Abs550'!AU92))</f>
        <v>1.73696094755562E-2</v>
      </c>
      <c r="AV36" s="2">
        <f>STDEV(('Abs550'!$C90-'Abs550'!AV90),('Abs550'!$C91-'Abs550'!AV91),('Abs550'!$C92-'Abs550'!AV92))</f>
        <v>1.7046700560519046E-2</v>
      </c>
      <c r="AW36" s="2">
        <f>STDEV(('Abs550'!$C90-'Abs550'!AW90),('Abs550'!$C91-'Abs550'!AW91),('Abs550'!$C92-'Abs550'!AW92))</f>
        <v>1.7066634114552341E-2</v>
      </c>
      <c r="AX36" s="2">
        <f>STDEV(('Abs550'!$C90-'Abs550'!AX90),('Abs550'!$C91-'Abs550'!AX91),('Abs550'!$C92-'Abs550'!AX92))</f>
        <v>1.7663899154301468E-2</v>
      </c>
      <c r="AY36" s="2">
        <f>STDEV(('Abs550'!$C90-'Abs550'!AY90),('Abs550'!$C91-'Abs550'!AY91),('Abs550'!$C92-'Abs550'!AY92))</f>
        <v>1.7786043217459389E-2</v>
      </c>
      <c r="AZ36" s="2">
        <f>STDEV(('Abs550'!$C90-'Abs550'!AZ90),('Abs550'!$C91-'Abs550'!AZ91),('Abs550'!$C92-'Abs550'!AZ92))</f>
        <v>1.8860629187101172E-2</v>
      </c>
      <c r="BA36" s="2">
        <f>STDEV(('Abs550'!$C90-'Abs550'!BA90),('Abs550'!$C91-'Abs550'!BA91),('Abs550'!$C92-'Abs550'!BA92))</f>
        <v>2.031452682195671E-2</v>
      </c>
      <c r="BB36" s="2">
        <f>STDEV(('Abs550'!$C90-'Abs550'!BB90),('Abs550'!$C91-'Abs550'!BB91),('Abs550'!$C92-'Abs550'!BB92))</f>
        <v>2.2621744701356118E-2</v>
      </c>
      <c r="BC36" s="2">
        <f>STDEV(('Abs550'!$C90-'Abs550'!BC90),('Abs550'!$C91-'Abs550'!BC91),('Abs550'!$C92-'Abs550'!BC92))</f>
        <v>2.4513465687250355E-2</v>
      </c>
      <c r="BD36" s="2">
        <f>STDEV(('Abs550'!$C90-'Abs550'!BD90),('Abs550'!$C91-'Abs550'!BD91),('Abs550'!$C92-'Abs550'!BD92))</f>
        <v>2.6520935126801225E-2</v>
      </c>
      <c r="BE36" s="2">
        <f>STDEV(('Abs550'!$C90-'Abs550'!BE90),('Abs550'!$C91-'Abs550'!BE91),('Abs550'!$C92-'Abs550'!BE92))</f>
        <v>2.8621029564523594E-2</v>
      </c>
      <c r="BF36" s="2">
        <f>STDEV(('Abs550'!$C90-'Abs550'!BF90),('Abs550'!$C91-'Abs550'!BF91),('Abs550'!$C92-'Abs550'!BF92))</f>
        <v>3.0627819598093065E-2</v>
      </c>
      <c r="BG36" s="2">
        <f>STDEV(('Abs550'!$C90-'Abs550'!BG90),('Abs550'!$C91-'Abs550'!BG91),('Abs550'!$C92-'Abs550'!BG92))</f>
        <v>3.2199430636788214E-2</v>
      </c>
      <c r="BH36" s="2">
        <f>STDEV(('Abs550'!$C90-'Abs550'!BH90),('Abs550'!$C91-'Abs550'!BH91),('Abs550'!$C92-'Abs550'!BH92))</f>
        <v>3.3624742873861968E-2</v>
      </c>
      <c r="BI36" s="2">
        <f>STDEV(('Abs550'!$C90-'Abs550'!BI90),('Abs550'!$C91-'Abs550'!BI91),('Abs550'!$C92-'Abs550'!BI92))</f>
        <v>3.5428002107560773E-2</v>
      </c>
      <c r="BJ36" s="2">
        <f>STDEV(('Abs550'!$C90-'Abs550'!BJ90),('Abs550'!$C91-'Abs550'!BJ91),('Abs550'!$C92-'Abs550'!BJ92))</f>
        <v>3.6824312620875911E-2</v>
      </c>
      <c r="BK36" s="2">
        <f>STDEV(('Abs550'!$C90-'Abs550'!BK90),('Abs550'!$C91-'Abs550'!BK91),('Abs550'!$C92-'Abs550'!BK92))</f>
        <v>3.7714762803620128E-2</v>
      </c>
      <c r="BL36" s="2">
        <f>STDEV(('Abs550'!$C90-'Abs550'!BL90),('Abs550'!$C91-'Abs550'!BL91),('Abs550'!$C92-'Abs550'!BL92))</f>
        <v>3.9053851709317085E-2</v>
      </c>
      <c r="BM36" s="2">
        <f>STDEV(('Abs550'!$C90-'Abs550'!BM90),('Abs550'!$C91-'Abs550'!BM91),('Abs550'!$C92-'Abs550'!BM92))</f>
        <v>3.9309201636936471E-2</v>
      </c>
      <c r="BN36" s="2">
        <f>STDEV(('Abs550'!$C90-'Abs550'!BN90),('Abs550'!$C91-'Abs550'!BN91),('Abs550'!$C92-'Abs550'!BN92))</f>
        <v>4.0057001052666637E-2</v>
      </c>
      <c r="BO36" s="2">
        <f>STDEV(('Abs550'!$C90-'Abs550'!BO90),('Abs550'!$C91-'Abs550'!BO91),('Abs550'!$C92-'Abs550'!BO92))</f>
        <v>4.0976619349738092E-2</v>
      </c>
      <c r="BP36" s="2">
        <f>STDEV(('Abs550'!$C90-'Abs550'!BP90),('Abs550'!$C91-'Abs550'!BP91),('Abs550'!$C92-'Abs550'!BP92))</f>
        <v>4.1214843604378E-2</v>
      </c>
      <c r="BQ36" s="2">
        <f>STDEV(('Abs550'!$C90-'Abs550'!BQ90),('Abs550'!$C91-'Abs550'!BQ91),('Abs550'!$C92-'Abs550'!BQ92))</f>
        <v>4.2028601372557366E-2</v>
      </c>
      <c r="BR36" s="2">
        <f>STDEV(('Abs550'!$C90-'Abs550'!BR90),('Abs550'!$C91-'Abs550'!BR91),('Abs550'!$C92-'Abs550'!BR92))</f>
        <v>4.2103008601919768E-2</v>
      </c>
      <c r="BS36" s="2">
        <f>STDEV(('Abs550'!$C90-'Abs550'!BS90),('Abs550'!$C91-'Abs550'!BS91),('Abs550'!$C92-'Abs550'!BS92))</f>
        <v>4.2647430559569863E-2</v>
      </c>
      <c r="BT36" s="2">
        <f>STDEV(('Abs550'!$C90-'Abs550'!BT90),('Abs550'!$C91-'Abs550'!BT91),('Abs550'!$C92-'Abs550'!BT92))</f>
        <v>4.2877383315682853E-2</v>
      </c>
      <c r="BU36" s="2">
        <f>STDEV(('Abs550'!$C90-'Abs550'!BU90),('Abs550'!$C91-'Abs550'!BU91),('Abs550'!$C92-'Abs550'!BU92))</f>
        <v>4.3541129980743554E-2</v>
      </c>
      <c r="BV36" s="2">
        <f>STDEV(('Abs550'!$C90-'Abs550'!BV90),('Abs550'!$C91-'Abs550'!BV91),('Abs550'!$C92-'Abs550'!BV92))</f>
        <v>4.3980791261640596E-2</v>
      </c>
      <c r="BW36" s="2">
        <f>STDEV(('Abs550'!$C90-'Abs550'!BW90),('Abs550'!$C91-'Abs550'!BW91),('Abs550'!$C92-'Abs550'!BW92))</f>
        <v>4.4458557481471976E-2</v>
      </c>
      <c r="BX36" s="2">
        <f>STDEV(('Abs550'!$C90-'Abs550'!BX90),('Abs550'!$C91-'Abs550'!BX91),('Abs550'!$C92-'Abs550'!BX92))</f>
        <v>4.4954680883455743E-2</v>
      </c>
      <c r="BY36" s="2">
        <f>STDEV(('Abs550'!$C90-'Abs550'!BY90),('Abs550'!$C91-'Abs550'!BY91),('Abs550'!$C92-'Abs550'!BY92))</f>
        <v>4.5539030878284162E-2</v>
      </c>
      <c r="BZ36" s="2">
        <f>STDEV(('Abs550'!$C90-'Abs550'!BZ90),('Abs550'!$C91-'Abs550'!BZ91),('Abs550'!$C92-'Abs550'!BZ92))</f>
        <v>4.549999999999995E-2</v>
      </c>
      <c r="CA36" s="2">
        <f>STDEV(('Abs550'!$C90-'Abs550'!CA90),('Abs550'!$C91-'Abs550'!CA91),('Abs550'!$C92-'Abs550'!CA92))</f>
        <v>4.6391522214013249E-2</v>
      </c>
      <c r="CB36" s="2">
        <f>STDEV(('Abs550'!$C90-'Abs550'!CB90),('Abs550'!$C91-'Abs550'!CB91),('Abs550'!$C92-'Abs550'!CB92))</f>
        <v>4.6747869826691581E-2</v>
      </c>
      <c r="CC36" s="2">
        <f>STDEV(('Abs550'!$C90-'Abs550'!CC90),('Abs550'!$C91-'Abs550'!CC91),('Abs550'!$C92-'Abs550'!CC92))</f>
        <v>4.6850222340276443E-2</v>
      </c>
      <c r="CD36" s="2">
        <f>STDEV(('Abs550'!$C90-'Abs550'!CD90),('Abs550'!$C91-'Abs550'!CD91),('Abs550'!$C92-'Abs550'!CD92))</f>
        <v>4.7500631574748972E-2</v>
      </c>
      <c r="CE36" s="2">
        <f>STDEV(('Abs550'!$C90-'Abs550'!CE90),('Abs550'!$C91-'Abs550'!CE91),('Abs550'!$C92-'Abs550'!CE92))</f>
        <v>4.7355675478235729E-2</v>
      </c>
      <c r="CF36" s="2">
        <f>STDEV(('Abs550'!$C90-'Abs550'!CF90),('Abs550'!$C91-'Abs550'!CF91),('Abs550'!$C92-'Abs550'!CF92))</f>
        <v>4.7508560632094132E-2</v>
      </c>
      <c r="CG36" s="2">
        <f>STDEV(('Abs550'!$C90-'Abs550'!CG90),('Abs550'!$C91-'Abs550'!CG91),('Abs550'!$C92-'Abs550'!CG92))</f>
        <v>4.744779587434271E-2</v>
      </c>
      <c r="CH36" s="2">
        <f>STDEV(('Abs550'!$C90-'Abs550'!CH90),('Abs550'!$C91-'Abs550'!CH91),('Abs550'!$C92-'Abs550'!CH92))</f>
        <v>4.7918715898209646E-2</v>
      </c>
      <c r="CI36" s="2">
        <f>STDEV(('Abs550'!$C90-'Abs550'!CI90),('Abs550'!$C91-'Abs550'!CI91),('Abs550'!$C92-'Abs550'!CI92))</f>
        <v>4.8001249983724598E-2</v>
      </c>
      <c r="CJ36" s="2">
        <f>STDEV(('Abs550'!$C90-'Abs550'!CJ90),('Abs550'!$C91-'Abs550'!CJ91),('Abs550'!$C92-'Abs550'!CJ92))</f>
        <v>4.8301690791661807E-2</v>
      </c>
      <c r="CK36" s="2">
        <f>STDEV(('Abs550'!$C90-'Abs550'!CK90),('Abs550'!$C91-'Abs550'!CK91),('Abs550'!$C92-'Abs550'!CK92))</f>
        <v>4.8358901283355377E-2</v>
      </c>
      <c r="CL36" s="2">
        <f>STDEV(('Abs550'!$C90-'Abs550'!CL90),('Abs550'!$C91-'Abs550'!CL91),('Abs550'!$C92-'Abs550'!CL92))</f>
        <v>4.8642882315915105E-2</v>
      </c>
      <c r="CM36" s="2">
        <f>STDEV(('Abs550'!$C90-'Abs550'!CM90),('Abs550'!$C91-'Abs550'!CM91),('Abs550'!$C92-'Abs550'!CM92))</f>
        <v>4.8672100153304761E-2</v>
      </c>
      <c r="CN36" s="2">
        <f>STDEV(('Abs550'!$C90-'Abs550'!CN90),('Abs550'!$C91-'Abs550'!CN91),('Abs550'!$C92-'Abs550'!CN92))</f>
        <v>4.8773387552366917E-2</v>
      </c>
      <c r="CO36" s="2">
        <f>STDEV(('Abs550'!$C90-'Abs550'!CO90),('Abs550'!$C91-'Abs550'!CO91),('Abs550'!$C92-'Abs550'!CO92))</f>
        <v>4.946476860689155E-2</v>
      </c>
      <c r="CP36" s="2">
        <f>STDEV(('Abs550'!$C90-'Abs550'!CP90),('Abs550'!$C91-'Abs550'!CP91),('Abs550'!$C92-'Abs550'!CP92))</f>
        <v>4.9114288484445719E-2</v>
      </c>
      <c r="CQ36" s="2">
        <f>STDEV(('Abs550'!$C90-'Abs550'!CQ90),('Abs550'!$C91-'Abs550'!CQ91),('Abs550'!$C92-'Abs550'!CQ92))</f>
        <v>4.949979797938487E-2</v>
      </c>
      <c r="CR36" s="2">
        <f>STDEV(('Abs550'!$C90-'Abs550'!CR90),('Abs550'!$C91-'Abs550'!CR91),('Abs550'!$C92-'Abs550'!CR92))</f>
        <v>4.996688903664101E-2</v>
      </c>
      <c r="CS36" s="2">
        <f>STDEV(('Abs550'!$C90-'Abs550'!CS90),('Abs550'!$C91-'Abs550'!CS91),('Abs550'!$C92-'Abs550'!CS92))</f>
        <v>4.9763842295386031E-2</v>
      </c>
      <c r="CT36" s="2">
        <f>STDEV(('Abs550'!$C90-'Abs550'!CT90),('Abs550'!$C91-'Abs550'!CT91),('Abs550'!$C92-'Abs550'!CT92))</f>
        <v>5.0037719106023885E-2</v>
      </c>
      <c r="CU36" s="2">
        <f>STDEV(('Abs550'!$C90-'Abs550'!CU90),('Abs550'!$C91-'Abs550'!CU91),('Abs550'!$C92-'Abs550'!CU92))</f>
        <v>5.0190271301650893E-2</v>
      </c>
    </row>
    <row r="37" spans="1:99" x14ac:dyDescent="0.25">
      <c r="A37" s="61">
        <v>8</v>
      </c>
      <c r="B37" s="13">
        <v>708</v>
      </c>
      <c r="C37" s="2">
        <f>STDEV(('Abs550'!$C93-'Abs550'!C93),('Abs550'!$C94-'Abs550'!C94),('Abs550'!$C95-'Abs550'!C95))</f>
        <v>0</v>
      </c>
      <c r="D37" s="2">
        <f>STDEV(('Abs550'!$C93-'Abs550'!D93),('Abs550'!$C94-'Abs550'!D94),('Abs550'!$C95-'Abs550'!D95))</f>
        <v>1.2300135500608633E-2</v>
      </c>
      <c r="E37" s="2">
        <f>STDEV(('Abs550'!$C93-'Abs550'!E93),('Abs550'!$C94-'Abs550'!E94),('Abs550'!$C95-'Abs550'!E95))</f>
        <v>1.175769251738349E-2</v>
      </c>
      <c r="F37" s="2">
        <f>STDEV(('Abs550'!$C93-'Abs550'!F93),('Abs550'!$C94-'Abs550'!F94),('Abs550'!$C95-'Abs550'!F95))</f>
        <v>1.2901679477235962E-2</v>
      </c>
      <c r="G37" s="2">
        <f>STDEV(('Abs550'!$C93-'Abs550'!G93),('Abs550'!$C94-'Abs550'!G94),('Abs550'!$C95-'Abs550'!G95))</f>
        <v>1.2340583454602207E-2</v>
      </c>
      <c r="H37" s="2">
        <f>STDEV(('Abs550'!$C93-'Abs550'!H93),('Abs550'!$C94-'Abs550'!H94),('Abs550'!$C95-'Abs550'!H95))</f>
        <v>1.2619429464123968E-2</v>
      </c>
      <c r="I37" s="2">
        <f>STDEV(('Abs550'!$C93-'Abs550'!I93),('Abs550'!$C94-'Abs550'!I94),('Abs550'!$C95-'Abs550'!I95))</f>
        <v>1.2401747188736526E-2</v>
      </c>
      <c r="J37" s="2">
        <f>STDEV(('Abs550'!$C93-'Abs550'!J93),('Abs550'!$C94-'Abs550'!J94),('Abs550'!$C95-'Abs550'!J95))</f>
        <v>1.1789826122551606E-2</v>
      </c>
      <c r="K37" s="2">
        <f>STDEV(('Abs550'!$C93-'Abs550'!K93),('Abs550'!$C94-'Abs550'!K94),('Abs550'!$C95-'Abs550'!K95))</f>
        <v>1.1532562594670807E-2</v>
      </c>
      <c r="L37" s="2">
        <f>STDEV(('Abs550'!$C93-'Abs550'!L93),('Abs550'!$C94-'Abs550'!L94),('Abs550'!$C95-'Abs550'!L95))</f>
        <v>1.0912378292563009E-2</v>
      </c>
      <c r="M37" s="2">
        <f>STDEV(('Abs550'!$C93-'Abs550'!M93),('Abs550'!$C94-'Abs550'!M94),('Abs550'!$C95-'Abs550'!M95))</f>
        <v>1.1944175707571182E-2</v>
      </c>
      <c r="N37" s="2">
        <f>STDEV(('Abs550'!$C93-'Abs550'!N93),('Abs550'!$C94-'Abs550'!N94),('Abs550'!$C95-'Abs550'!N95))</f>
        <v>1.1230316113093126E-2</v>
      </c>
      <c r="O37" s="2">
        <f>STDEV(('Abs550'!$C93-'Abs550'!O93),('Abs550'!$C94-'Abs550'!O94),('Abs550'!$C95-'Abs550'!O95))</f>
        <v>1.1962580546576602E-2</v>
      </c>
      <c r="P37" s="2">
        <f>STDEV(('Abs550'!$C93-'Abs550'!P93),('Abs550'!$C94-'Abs550'!P94),('Abs550'!$C95-'Abs550'!P95))</f>
        <v>1.2083459769453506E-2</v>
      </c>
      <c r="Q37" s="2">
        <f>STDEV(('Abs550'!$C93-'Abs550'!Q93),('Abs550'!$C94-'Abs550'!Q94),('Abs550'!$C95-'Abs550'!Q95))</f>
        <v>1.1722769866091061E-2</v>
      </c>
      <c r="R37" s="2">
        <f>STDEV(('Abs550'!$C93-'Abs550'!R93),('Abs550'!$C94-'Abs550'!R94),('Abs550'!$C95-'Abs550'!R95))</f>
        <v>1.1168855506869694E-2</v>
      </c>
      <c r="S37" s="2">
        <f>STDEV(('Abs550'!$C93-'Abs550'!S93),('Abs550'!$C94-'Abs550'!S94),('Abs550'!$C95-'Abs550'!S95))</f>
        <v>1.0943643512712422E-2</v>
      </c>
      <c r="T37" s="2">
        <f>STDEV(('Abs550'!$C93-'Abs550'!T93),('Abs550'!$C94-'Abs550'!T94),('Abs550'!$C95-'Abs550'!T95))</f>
        <v>1.0887148386974452E-2</v>
      </c>
      <c r="U37" s="2">
        <f>STDEV(('Abs550'!$C93-'Abs550'!U93),('Abs550'!$C94-'Abs550'!U94),('Abs550'!$C95-'Abs550'!U95))</f>
        <v>1.0756548393110734E-2</v>
      </c>
      <c r="V37" s="2">
        <f>STDEV(('Abs550'!$C93-'Abs550'!V93),('Abs550'!$C94-'Abs550'!V94),('Abs550'!$C95-'Abs550'!V95))</f>
        <v>1.08129551927306E-2</v>
      </c>
      <c r="W37" s="2">
        <f>STDEV(('Abs550'!$C93-'Abs550'!W93),('Abs550'!$C94-'Abs550'!W94),('Abs550'!$C95-'Abs550'!W95))</f>
        <v>1.1057275131483947E-2</v>
      </c>
      <c r="X37" s="2">
        <f>STDEV(('Abs550'!$C93-'Abs550'!X93),('Abs550'!$C94-'Abs550'!X94),('Abs550'!$C95-'Abs550'!X95))</f>
        <v>1.0544666898484744E-2</v>
      </c>
      <c r="Y37" s="2">
        <f>STDEV(('Abs550'!$C93-'Abs550'!Y93),('Abs550'!$C94-'Abs550'!Y94),('Abs550'!$C95-'Abs550'!Y95))</f>
        <v>1.0768627272467586E-2</v>
      </c>
      <c r="Z37" s="2">
        <f>STDEV(('Abs550'!$C93-'Abs550'!Z93),('Abs550'!$C94-'Abs550'!Z94),('Abs550'!$C95-'Abs550'!Z95))</f>
        <v>1.084496811121787E-2</v>
      </c>
      <c r="AA37" s="2">
        <f>STDEV(('Abs550'!$C93-'Abs550'!AA93),('Abs550'!$C94-'Abs550'!AA94),('Abs550'!$C95-'Abs550'!AA95))</f>
        <v>1.0651447475969354E-2</v>
      </c>
      <c r="AB37" s="2">
        <f>STDEV(('Abs550'!$C93-'Abs550'!AB93),('Abs550'!$C94-'Abs550'!AB94),('Abs550'!$C95-'Abs550'!AB95))</f>
        <v>1.0864774886454546E-2</v>
      </c>
      <c r="AC37" s="2">
        <f>STDEV(('Abs550'!$C93-'Abs550'!AC93),('Abs550'!$C94-'Abs550'!AC94),('Abs550'!$C95-'Abs550'!AC95))</f>
        <v>1.0844968111217931E-2</v>
      </c>
      <c r="AD37" s="2">
        <f>STDEV(('Abs550'!$C93-'Abs550'!AD93),('Abs550'!$C94-'Abs550'!AD94),('Abs550'!$C95-'Abs550'!AD95))</f>
        <v>1.0484432904708438E-2</v>
      </c>
      <c r="AE37" s="2">
        <f>STDEV(('Abs550'!$C93-'Abs550'!AE93),('Abs550'!$C94-'Abs550'!AE94),('Abs550'!$C95-'Abs550'!AE95))</f>
        <v>1.0290934521866019E-2</v>
      </c>
      <c r="AF37" s="2">
        <f>STDEV(('Abs550'!$C93-'Abs550'!AF93),('Abs550'!$C94-'Abs550'!AF94),('Abs550'!$C95-'Abs550'!AF95))</f>
        <v>1.0581272765283678E-2</v>
      </c>
      <c r="AG37" s="2">
        <f>STDEV(('Abs550'!$C93-'Abs550'!AG93),('Abs550'!$C94-'Abs550'!AG94),('Abs550'!$C95-'Abs550'!AG95))</f>
        <v>1.0456098698845557E-2</v>
      </c>
      <c r="AH37" s="2">
        <f>STDEV(('Abs550'!$C93-'Abs550'!AH93),('Abs550'!$C94-'Abs550'!AH94),('Abs550'!$C95-'Abs550'!AH95))</f>
        <v>1.0443339185018032E-2</v>
      </c>
      <c r="AI37" s="2">
        <f>STDEV(('Abs550'!$C93-'Abs550'!AI93),('Abs550'!$C94-'Abs550'!AI94),('Abs550'!$C95-'Abs550'!AI95))</f>
        <v>1.0387011119662861E-2</v>
      </c>
      <c r="AJ37" s="2">
        <f>STDEV(('Abs550'!$C93-'Abs550'!AJ93),('Abs550'!$C94-'Abs550'!AJ94),('Abs550'!$C95-'Abs550'!AJ95))</f>
        <v>1.0123734488813922E-2</v>
      </c>
      <c r="AK37" s="2">
        <f>STDEV(('Abs550'!$C93-'Abs550'!AK93),('Abs550'!$C94-'Abs550'!AK94),('Abs550'!$C95-'Abs550'!AK95))</f>
        <v>1.0165792312128639E-2</v>
      </c>
      <c r="AL37" s="2">
        <f>STDEV(('Abs550'!$C93-'Abs550'!AL93),('Abs550'!$C94-'Abs550'!AL94),('Abs550'!$C95-'Abs550'!AL95))</f>
        <v>1.0360662784461922E-2</v>
      </c>
      <c r="AM37" s="2">
        <f>STDEV(('Abs550'!$C93-'Abs550'!AM93),('Abs550'!$C94-'Abs550'!AM94),('Abs550'!$C95-'Abs550'!AM95))</f>
        <v>1.0000166665277839E-2</v>
      </c>
      <c r="AN37" s="2">
        <f>STDEV(('Abs550'!$C93-'Abs550'!AN93),('Abs550'!$C94-'Abs550'!AN94),('Abs550'!$C95-'Abs550'!AN95))</f>
        <v>9.975135755133006E-3</v>
      </c>
      <c r="AO37" s="2">
        <f>STDEV(('Abs550'!$C93-'Abs550'!AO93),('Abs550'!$C94-'Abs550'!AO94),('Abs550'!$C95-'Abs550'!AO95))</f>
        <v>1.023783831349828E-2</v>
      </c>
      <c r="AP37" s="2">
        <f>STDEV(('Abs550'!$C93-'Abs550'!AP93),('Abs550'!$C94-'Abs550'!AP94),('Abs550'!$C95-'Abs550'!AP95))</f>
        <v>9.9324384384366672E-3</v>
      </c>
      <c r="AQ37" s="2">
        <f>STDEV(('Abs550'!$C93-'Abs550'!AQ93),('Abs550'!$C94-'Abs550'!AQ94),('Abs550'!$C95-'Abs550'!AQ95))</f>
        <v>1.0042576030746991E-2</v>
      </c>
      <c r="AR37" s="2">
        <f>STDEV(('Abs550'!$C93-'Abs550'!AR93),('Abs550'!$C94-'Abs550'!AR94),('Abs550'!$C95-'Abs550'!AR95))</f>
        <v>1.0147413463538342E-2</v>
      </c>
      <c r="AS37" s="2">
        <f>STDEV(('Abs550'!$C93-'Abs550'!AS93),('Abs550'!$C94-'Abs550'!AS94),('Abs550'!$C95-'Abs550'!AS95))</f>
        <v>9.7986393613263122E-3</v>
      </c>
      <c r="AT37" s="2">
        <f>STDEV(('Abs550'!$C93-'Abs550'!AT93),('Abs550'!$C94-'Abs550'!AT94),('Abs550'!$C95-'Abs550'!AT95))</f>
        <v>9.7555112628708533E-3</v>
      </c>
      <c r="AU37" s="2">
        <f>STDEV(('Abs550'!$C93-'Abs550'!AU93),('Abs550'!$C94-'Abs550'!AU94),('Abs550'!$C95-'Abs550'!AU95))</f>
        <v>9.9620948265579518E-3</v>
      </c>
      <c r="AV37" s="2">
        <f>STDEV(('Abs550'!$C93-'Abs550'!AV93),('Abs550'!$C94-'Abs550'!AV94),('Abs550'!$C95-'Abs550'!AV95))</f>
        <v>9.7438869725245385E-3</v>
      </c>
      <c r="AW37" s="2">
        <f>STDEV(('Abs550'!$C93-'Abs550'!AW93),('Abs550'!$C94-'Abs550'!AW94),('Abs550'!$C95-'Abs550'!AW95))</f>
        <v>9.6779818832922176E-3</v>
      </c>
      <c r="AX37" s="2">
        <f>STDEV(('Abs550'!$C93-'Abs550'!AX93),('Abs550'!$C94-'Abs550'!AX94),('Abs550'!$C95-'Abs550'!AX95))</f>
        <v>9.7216253785053948E-3</v>
      </c>
      <c r="AY37" s="2">
        <f>STDEV(('Abs550'!$C93-'Abs550'!AY93),('Abs550'!$C94-'Abs550'!AY94),('Abs550'!$C95-'Abs550'!AY95))</f>
        <v>9.7761614825724475E-3</v>
      </c>
      <c r="AZ37" s="2">
        <f>STDEV(('Abs550'!$C93-'Abs550'!AZ93),('Abs550'!$C94-'Abs550'!AZ94),('Abs550'!$C95-'Abs550'!AZ95))</f>
        <v>9.6126652564901948E-3</v>
      </c>
      <c r="BA37" s="2">
        <f>STDEV(('Abs550'!$C93-'Abs550'!BA93),('Abs550'!$C94-'Abs550'!BA94),('Abs550'!$C95-'Abs550'!BA95))</f>
        <v>9.7216253785053809E-3</v>
      </c>
      <c r="BB37" s="2">
        <f>STDEV(('Abs550'!$C93-'Abs550'!BB93),('Abs550'!$C94-'Abs550'!BB94),('Abs550'!$C95-'Abs550'!BB95))</f>
        <v>9.6671264258482523E-3</v>
      </c>
      <c r="BC37" s="2">
        <f>STDEV(('Abs550'!$C93-'Abs550'!BC93),('Abs550'!$C94-'Abs550'!BC94),('Abs550'!$C95-'Abs550'!BC95))</f>
        <v>9.4936821096979779E-3</v>
      </c>
      <c r="BD37" s="2">
        <f>STDEV(('Abs550'!$C93-'Abs550'!BD93),('Abs550'!$C94-'Abs550'!BD94),('Abs550'!$C95-'Abs550'!BD95))</f>
        <v>9.5143750889553763E-3</v>
      </c>
      <c r="BE37" s="2">
        <f>STDEV(('Abs550'!$C93-'Abs550'!BE93),('Abs550'!$C94-'Abs550'!BE94),('Abs550'!$C95-'Abs550'!BE95))</f>
        <v>9.5479491689751689E-3</v>
      </c>
      <c r="BF37" s="2">
        <f>STDEV(('Abs550'!$C93-'Abs550'!BF93),('Abs550'!$C94-'Abs550'!BF94),('Abs550'!$C95-'Abs550'!BF95))</f>
        <v>9.4394561990261833E-3</v>
      </c>
      <c r="BG37" s="2">
        <f>STDEV(('Abs550'!$C93-'Abs550'!BG93),('Abs550'!$C94-'Abs550'!BG94),('Abs550'!$C95-'Abs550'!BG95))</f>
        <v>9.5921843184959919E-3</v>
      </c>
      <c r="BH37" s="2">
        <f>STDEV(('Abs550'!$C93-'Abs550'!BH93),('Abs550'!$C94-'Abs550'!BH94),('Abs550'!$C95-'Abs550'!BH95))</f>
        <v>9.3952115463144126E-3</v>
      </c>
      <c r="BI37" s="2">
        <f>STDEV(('Abs550'!$C93-'Abs550'!BI93),('Abs550'!$C94-'Abs550'!BI94),('Abs550'!$C95-'Abs550'!BI95))</f>
        <v>9.3664294157378633E-3</v>
      </c>
      <c r="BJ37" s="2">
        <f>STDEV(('Abs550'!$C93-'Abs550'!BJ93),('Abs550'!$C94-'Abs550'!BJ94),('Abs550'!$C95-'Abs550'!BJ95))</f>
        <v>9.5191035992541698E-3</v>
      </c>
      <c r="BK37" s="2">
        <f>STDEV(('Abs550'!$C93-'Abs550'!BK93),('Abs550'!$C94-'Abs550'!BK94),('Abs550'!$C95-'Abs550'!BK95))</f>
        <v>9.2229785499768555E-3</v>
      </c>
      <c r="BL37" s="2">
        <f>STDEV(('Abs550'!$C93-'Abs550'!BL93),('Abs550'!$C94-'Abs550'!BL94),('Abs550'!$C95-'Abs550'!BL95))</f>
        <v>9.4113406767226265E-3</v>
      </c>
      <c r="BM37" s="2">
        <f>STDEV(('Abs550'!$C93-'Abs550'!BM93),('Abs550'!$C94-'Abs550'!BM94),('Abs550'!$C95-'Abs550'!BM95))</f>
        <v>9.3575281636409727E-3</v>
      </c>
      <c r="BN37" s="2">
        <f>STDEV(('Abs550'!$C93-'Abs550'!BN93),('Abs550'!$C94-'Abs550'!BN94),('Abs550'!$C95-'Abs550'!BN95))</f>
        <v>9.2953393339529587E-3</v>
      </c>
      <c r="BO37" s="2">
        <f>STDEV(('Abs550'!$C93-'Abs550'!BO93),('Abs550'!$C94-'Abs550'!BO94),('Abs550'!$C95-'Abs550'!BO95))</f>
        <v>9.2953393339529587E-3</v>
      </c>
      <c r="BP37" s="2">
        <f>STDEV(('Abs550'!$C93-'Abs550'!BP93),('Abs550'!$C94-'Abs550'!BP94),('Abs550'!$C95-'Abs550'!BP95))</f>
        <v>9.2953393339529587E-3</v>
      </c>
      <c r="BQ37" s="2">
        <f>STDEV(('Abs550'!$C93-'Abs550'!BQ93),('Abs550'!$C94-'Abs550'!BQ94),('Abs550'!$C95-'Abs550'!BQ95))</f>
        <v>9.1963760978623112E-3</v>
      </c>
      <c r="BR37" s="2">
        <f>STDEV(('Abs550'!$C93-'Abs550'!BR93),('Abs550'!$C94-'Abs550'!BR94),('Abs550'!$C95-'Abs550'!BR95))</f>
        <v>9.2953393339529587E-3</v>
      </c>
      <c r="BS37" s="2">
        <f>STDEV(('Abs550'!$C93-'Abs550'!BS93),('Abs550'!$C94-'Abs550'!BS94),('Abs550'!$C95-'Abs550'!BS95))</f>
        <v>9.2338146685610467E-3</v>
      </c>
      <c r="BT37" s="2">
        <f>STDEV(('Abs550'!$C93-'Abs550'!BT93),('Abs550'!$C94-'Abs550'!BT94),('Abs550'!$C95-'Abs550'!BT95))</f>
        <v>9.1270659761685385E-3</v>
      </c>
      <c r="BU37" s="2">
        <f>STDEV(('Abs550'!$C93-'Abs550'!BU93),('Abs550'!$C94-'Abs550'!BU94),('Abs550'!$C95-'Abs550'!BU95))</f>
        <v>9.2500450449353542E-3</v>
      </c>
      <c r="BV37" s="2">
        <f>STDEV(('Abs550'!$C93-'Abs550'!BV93),('Abs550'!$C94-'Abs550'!BV94),('Abs550'!$C95-'Abs550'!BV95))</f>
        <v>9.0356700544748508E-3</v>
      </c>
      <c r="BW37" s="2">
        <f>STDEV(('Abs550'!$C93-'Abs550'!BW93),('Abs550'!$C94-'Abs550'!BW94),('Abs550'!$C95-'Abs550'!BW95))</f>
        <v>9.1270659761685316E-3</v>
      </c>
      <c r="BX37" s="2">
        <f>STDEV(('Abs550'!$C93-'Abs550'!BX93),('Abs550'!$C94-'Abs550'!BX94),('Abs550'!$C95-'Abs550'!BX95))</f>
        <v>9.1729675314662015E-3</v>
      </c>
      <c r="BY37" s="2">
        <f>STDEV(('Abs550'!$C93-'Abs550'!BY93),('Abs550'!$C94-'Abs550'!BY94),('Abs550'!$C95-'Abs550'!BY95))</f>
        <v>9.2262307218784183E-3</v>
      </c>
      <c r="BZ37" s="2">
        <f>STDEV(('Abs550'!$C93-'Abs550'!BZ93),('Abs550'!$C94-'Abs550'!BZ94),('Abs550'!$C95-'Abs550'!BZ95))</f>
        <v>9.0598013223249091E-3</v>
      </c>
      <c r="CA37" s="2">
        <f>STDEV(('Abs550'!$C93-'Abs550'!CA93),('Abs550'!$C94-'Abs550'!CA94),('Abs550'!$C95-'Abs550'!CA95))</f>
        <v>9.0666053919498165E-3</v>
      </c>
      <c r="CB37" s="2">
        <f>STDEV(('Abs550'!$C93-'Abs550'!CB93),('Abs550'!$C94-'Abs550'!CB94),('Abs550'!$C95-'Abs550'!CB95))</f>
        <v>9.1804139340227967E-3</v>
      </c>
      <c r="CC37" s="2">
        <f>STDEV(('Abs550'!$C93-'Abs550'!CC93),('Abs550'!$C94-'Abs550'!CC94),('Abs550'!$C95-'Abs550'!CC95))</f>
        <v>9.0666053919498165E-3</v>
      </c>
      <c r="CD37" s="2">
        <f>STDEV(('Abs550'!$C93-'Abs550'!CD93),('Abs550'!$C94-'Abs550'!CD94),('Abs550'!$C95-'Abs550'!CD95))</f>
        <v>9.1128114944474415E-3</v>
      </c>
      <c r="CE37" s="2">
        <f>STDEV(('Abs550'!$C93-'Abs550'!CE93),('Abs550'!$C94-'Abs550'!CE94),('Abs550'!$C95-'Abs550'!CE95))</f>
        <v>8.967348177322693E-3</v>
      </c>
      <c r="CF37" s="2">
        <f>STDEV(('Abs550'!$C93-'Abs550'!CF93),('Abs550'!$C94-'Abs550'!CF94),('Abs550'!$C95-'Abs550'!CF95))</f>
        <v>9.106224977087558E-3</v>
      </c>
      <c r="CG37" s="2">
        <f>STDEV(('Abs550'!$C93-'Abs550'!CG93),('Abs550'!$C94-'Abs550'!CG94),('Abs550'!$C95-'Abs550'!CG95))</f>
        <v>9.1000000000000039E-3</v>
      </c>
      <c r="CH37" s="2">
        <f>STDEV(('Abs550'!$C93-'Abs550'!CH93),('Abs550'!$C94-'Abs550'!CH94),('Abs550'!$C95-'Abs550'!CH95))</f>
        <v>8.9539562950314722E-3</v>
      </c>
      <c r="CI37" s="2">
        <f>STDEV(('Abs550'!$C93-'Abs550'!CI93),('Abs550'!$C94-'Abs550'!CI94),('Abs550'!$C95-'Abs550'!CI95))</f>
        <v>8.9946280264018488E-3</v>
      </c>
      <c r="CJ37" s="2">
        <f>STDEV(('Abs550'!$C93-'Abs550'!CJ93),('Abs550'!$C94-'Abs550'!CJ94),('Abs550'!$C95-'Abs550'!CJ95))</f>
        <v>9.0135083809432161E-3</v>
      </c>
      <c r="CK37" s="2">
        <f>STDEV(('Abs550'!$C93-'Abs550'!CK93),('Abs550'!$C94-'Abs550'!CK94),('Abs550'!$C95-'Abs550'!CK95))</f>
        <v>8.9420355624432266E-3</v>
      </c>
      <c r="CL37" s="2">
        <f>STDEV(('Abs550'!$C93-'Abs550'!CL93),('Abs550'!$C94-'Abs550'!CL94),('Abs550'!$C95-'Abs550'!CL95))</f>
        <v>8.9420355624432266E-3</v>
      </c>
      <c r="CM37" s="2">
        <f>STDEV(('Abs550'!$C93-'Abs550'!CM93),('Abs550'!$C94-'Abs550'!CM94),('Abs550'!$C95-'Abs550'!CM95))</f>
        <v>8.9539562950314722E-3</v>
      </c>
      <c r="CN37" s="2">
        <f>STDEV(('Abs550'!$C93-'Abs550'!CN93),('Abs550'!$C94-'Abs550'!CN94),('Abs550'!$C95-'Abs550'!CN95))</f>
        <v>8.8081401744825785E-3</v>
      </c>
      <c r="CO37" s="2">
        <f>STDEV(('Abs550'!$C93-'Abs550'!CO93),('Abs550'!$C94-'Abs550'!CO94),('Abs550'!$C95-'Abs550'!CO95))</f>
        <v>8.9420355624432856E-3</v>
      </c>
      <c r="CP37" s="2">
        <f>STDEV(('Abs550'!$C93-'Abs550'!CP93),('Abs550'!$C94-'Abs550'!CP94),('Abs550'!$C95-'Abs550'!CP95))</f>
        <v>8.8483520122864638E-3</v>
      </c>
      <c r="CQ37" s="2">
        <f>STDEV(('Abs550'!$C93-'Abs550'!CQ93),('Abs550'!$C94-'Abs550'!CQ94),('Abs550'!$C95-'Abs550'!CQ95))</f>
        <v>8.901123524589492E-3</v>
      </c>
      <c r="CR37" s="2">
        <f>STDEV(('Abs550'!$C93-'Abs550'!CR93),('Abs550'!$C94-'Abs550'!CR94),('Abs550'!$C95-'Abs550'!CR95))</f>
        <v>8.7899563897287855E-3</v>
      </c>
      <c r="CS37" s="2">
        <f>STDEV(('Abs550'!$C93-'Abs550'!CS93),('Abs550'!$C94-'Abs550'!CS94),('Abs550'!$C95-'Abs550'!CS95))</f>
        <v>8.8483520122864048E-3</v>
      </c>
      <c r="CT37" s="2">
        <f>STDEV(('Abs550'!$C93-'Abs550'!CT93),('Abs550'!$C94-'Abs550'!CT94),('Abs550'!$C95-'Abs550'!CT95))</f>
        <v>8.9478116505284505E-3</v>
      </c>
      <c r="CU37" s="2">
        <f>STDEV(('Abs550'!$C93-'Abs550'!CU93),('Abs550'!$C94-'Abs550'!CU94),('Abs550'!$C95-'Abs550'!CU95))</f>
        <v>8.8842557369764267E-3</v>
      </c>
    </row>
    <row r="38" spans="1:99" x14ac:dyDescent="0.25">
      <c r="A38" s="61">
        <v>9</v>
      </c>
      <c r="B38" s="13">
        <v>715</v>
      </c>
      <c r="C38" s="2">
        <f>STDEV(('Abs550'!$C96-'Abs550'!C96),('Abs550'!$C97-'Abs550'!C97),('Abs550'!$C98-'Abs550'!C98))</f>
        <v>0</v>
      </c>
      <c r="D38" s="2">
        <f>STDEV(('Abs550'!$C96-'Abs550'!D96),('Abs550'!$C97-'Abs550'!D97),('Abs550'!$C98-'Abs550'!D98))</f>
        <v>1.9073279738943672E-2</v>
      </c>
      <c r="E38" s="2">
        <f>STDEV(('Abs550'!$C96-'Abs550'!E96),('Abs550'!$C97-'Abs550'!E97),('Abs550'!$C98-'Abs550'!E98))</f>
        <v>1.1638442049232081E-2</v>
      </c>
      <c r="F38" s="2">
        <f>STDEV(('Abs550'!$C96-'Abs550'!F96),('Abs550'!$C97-'Abs550'!F97),('Abs550'!$C98-'Abs550'!F98))</f>
        <v>1.4751723063199563E-2</v>
      </c>
      <c r="G38" s="2">
        <f>STDEV(('Abs550'!$C96-'Abs550'!G96),('Abs550'!$C97-'Abs550'!G97),('Abs550'!$C98-'Abs550'!G98))</f>
        <v>1.7689639152151573E-2</v>
      </c>
      <c r="H38" s="2">
        <f>STDEV(('Abs550'!$C96-'Abs550'!H96),('Abs550'!$C97-'Abs550'!H97),('Abs550'!$C98-'Abs550'!H98))</f>
        <v>1.7424790768710365E-2</v>
      </c>
      <c r="I38" s="2">
        <f>STDEV(('Abs550'!$C96-'Abs550'!I96),('Abs550'!$C97-'Abs550'!I97),('Abs550'!$C98-'Abs550'!I98))</f>
        <v>1.6804860408028807E-2</v>
      </c>
      <c r="J38" s="2">
        <f>STDEV(('Abs550'!$C96-'Abs550'!J96),('Abs550'!$C97-'Abs550'!J97),('Abs550'!$C98-'Abs550'!J98))</f>
        <v>1.6403658128600465E-2</v>
      </c>
      <c r="K38" s="2">
        <f>STDEV(('Abs550'!$C96-'Abs550'!K96),('Abs550'!$C97-'Abs550'!K97),('Abs550'!$C98-'Abs550'!K98))</f>
        <v>1.6139702599490519E-2</v>
      </c>
      <c r="L38" s="2">
        <f>STDEV(('Abs550'!$C96-'Abs550'!L96),('Abs550'!$C97-'Abs550'!L97),('Abs550'!$C98-'Abs550'!L98))</f>
        <v>1.5933089258939492E-2</v>
      </c>
      <c r="M38" s="2">
        <f>STDEV(('Abs550'!$C96-'Abs550'!M96),('Abs550'!$C97-'Abs550'!M97),('Abs550'!$C98-'Abs550'!M98))</f>
        <v>1.6059887919907825E-2</v>
      </c>
      <c r="N38" s="2">
        <f>STDEV(('Abs550'!$C96-'Abs550'!N96),('Abs550'!$C97-'Abs550'!N97),('Abs550'!$C98-'Abs550'!N98))</f>
        <v>1.5853075411414681E-2</v>
      </c>
      <c r="O38" s="2">
        <f>STDEV(('Abs550'!$C96-'Abs550'!O96),('Abs550'!$C97-'Abs550'!O97),('Abs550'!$C98-'Abs550'!O98))</f>
        <v>1.5692036196746442E-2</v>
      </c>
      <c r="P38" s="2">
        <f>STDEV(('Abs550'!$C96-'Abs550'!P96),('Abs550'!$C97-'Abs550'!P97),('Abs550'!$C98-'Abs550'!P98))</f>
        <v>1.5600320509527964E-2</v>
      </c>
      <c r="Q38" s="2">
        <f>STDEV(('Abs550'!$C96-'Abs550'!Q96),('Abs550'!$C97-'Abs550'!Q97),('Abs550'!$C98-'Abs550'!Q98))</f>
        <v>1.5675564848940299E-2</v>
      </c>
      <c r="R38" s="2">
        <f>STDEV(('Abs550'!$C96-'Abs550'!R96),('Abs550'!$C97-'Abs550'!R97),('Abs550'!$C98-'Abs550'!R98))</f>
        <v>1.5387982323878602E-2</v>
      </c>
      <c r="S38" s="2">
        <f>STDEV(('Abs550'!$C96-'Abs550'!S96),('Abs550'!$C97-'Abs550'!S97),('Abs550'!$C98-'Abs550'!S98))</f>
        <v>1.5478695035434961E-2</v>
      </c>
      <c r="T38" s="2">
        <f>STDEV(('Abs550'!$C96-'Abs550'!T96),('Abs550'!$C97-'Abs550'!T97),('Abs550'!$C98-'Abs550'!T98))</f>
        <v>1.5354912351861009E-2</v>
      </c>
      <c r="U38" s="2">
        <f>STDEV(('Abs550'!$C96-'Abs550'!U96),('Abs550'!$C97-'Abs550'!U97),('Abs550'!$C98-'Abs550'!U98))</f>
        <v>1.5297385397511586E-2</v>
      </c>
      <c r="V38" s="2">
        <f>STDEV(('Abs550'!$C96-'Abs550'!V96),('Abs550'!$C97-'Abs550'!V97),('Abs550'!$C98-'Abs550'!V98))</f>
        <v>1.5404328396049391E-2</v>
      </c>
      <c r="W38" s="2">
        <f>STDEV(('Abs550'!$C96-'Abs550'!W96),('Abs550'!$C97-'Abs550'!W97),('Abs550'!$C98-'Abs550'!W98))</f>
        <v>1.5249371571751181E-2</v>
      </c>
      <c r="X38" s="2">
        <f>STDEV(('Abs550'!$C96-'Abs550'!X96),('Abs550'!$C97-'Abs550'!X97),('Abs550'!$C98-'Abs550'!X98))</f>
        <v>1.5141444228782584E-2</v>
      </c>
      <c r="Y38" s="2">
        <f>STDEV(('Abs550'!$C96-'Abs550'!Y96),('Abs550'!$C97-'Abs550'!Y97),('Abs550'!$C98-'Abs550'!Y98))</f>
        <v>1.5116547224812924E-2</v>
      </c>
      <c r="Z38" s="2">
        <f>STDEV(('Abs550'!$C96-'Abs550'!Z96),('Abs550'!$C97-'Abs550'!Z97),('Abs550'!$C98-'Abs550'!Z98))</f>
        <v>1.5083876601634396E-2</v>
      </c>
      <c r="AA38" s="2">
        <f>STDEV(('Abs550'!$C96-'Abs550'!AA96),('Abs550'!$C97-'Abs550'!AA97),('Abs550'!$C98-'Abs550'!AA98))</f>
        <v>1.4986771945063152E-2</v>
      </c>
      <c r="AB38" s="2">
        <f>STDEV(('Abs550'!$C96-'Abs550'!AB96),('Abs550'!$C97-'Abs550'!AB97),('Abs550'!$C98-'Abs550'!AB98))</f>
        <v>1.5217205174845122E-2</v>
      </c>
      <c r="AC38" s="2">
        <f>STDEV(('Abs550'!$C96-'Abs550'!AC96),('Abs550'!$C97-'Abs550'!AC97),('Abs550'!$C98-'Abs550'!AC98))</f>
        <v>1.5095694750490957E-2</v>
      </c>
      <c r="AD38" s="2">
        <f>STDEV(('Abs550'!$C96-'Abs550'!AD96),('Abs550'!$C97-'Abs550'!AD97),('Abs550'!$C98-'Abs550'!AD98))</f>
        <v>1.4986771945063216E-2</v>
      </c>
      <c r="AE38" s="2">
        <f>STDEV(('Abs550'!$C96-'Abs550'!AE96),('Abs550'!$C97-'Abs550'!AE97),('Abs550'!$C98-'Abs550'!AE98))</f>
        <v>1.5063974685763835E-2</v>
      </c>
      <c r="AF38" s="2">
        <f>STDEV(('Abs550'!$C96-'Abs550'!AF96),('Abs550'!$C97-'Abs550'!AF97),('Abs550'!$C98-'Abs550'!AF98))</f>
        <v>1.5217205174845122E-2</v>
      </c>
      <c r="AG38" s="2">
        <f>STDEV(('Abs550'!$C96-'Abs550'!AG96),('Abs550'!$C97-'Abs550'!AG97),('Abs550'!$C98-'Abs550'!AG98))</f>
        <v>1.5289320891829465E-2</v>
      </c>
      <c r="AH38" s="2">
        <f>STDEV(('Abs550'!$C96-'Abs550'!AH96),('Abs550'!$C97-'Abs550'!AH97),('Abs550'!$C98-'Abs550'!AH98))</f>
        <v>1.5635323256438727E-2</v>
      </c>
      <c r="AI38" s="2">
        <f>STDEV(('Abs550'!$C96-'Abs550'!AI96),('Abs550'!$C97-'Abs550'!AI97),('Abs550'!$C98-'Abs550'!AI98))</f>
        <v>1.571018777736282E-2</v>
      </c>
      <c r="AJ38" s="2">
        <f>STDEV(('Abs550'!$C96-'Abs550'!AJ96),('Abs550'!$C97-'Abs550'!AJ97),('Abs550'!$C98-'Abs550'!AJ98))</f>
        <v>1.6350637092582453E-2</v>
      </c>
      <c r="AK38" s="2">
        <f>STDEV(('Abs550'!$C96-'Abs550'!AK96),('Abs550'!$C97-'Abs550'!AK97),('Abs550'!$C98-'Abs550'!AK98))</f>
        <v>1.6491209779758407E-2</v>
      </c>
      <c r="AL38" s="2">
        <f>STDEV(('Abs550'!$C96-'Abs550'!AL96),('Abs550'!$C97-'Abs550'!AL97),('Abs550'!$C98-'Abs550'!AL98))</f>
        <v>1.6203188986533845E-2</v>
      </c>
      <c r="AM38" s="2">
        <f>STDEV(('Abs550'!$C96-'Abs550'!AM96),('Abs550'!$C97-'Abs550'!AM97),('Abs550'!$C98-'Abs550'!AM98))</f>
        <v>1.6171064693870092E-2</v>
      </c>
      <c r="AN38" s="2">
        <f>STDEV(('Abs550'!$C96-'Abs550'!AN96),('Abs550'!$C97-'Abs550'!AN97),('Abs550'!$C98-'Abs550'!AN98))</f>
        <v>1.5627219842313616E-2</v>
      </c>
      <c r="AO38" s="2">
        <f>STDEV(('Abs550'!$C96-'Abs550'!AO96),('Abs550'!$C97-'Abs550'!AO97),('Abs550'!$C98-'Abs550'!AO98))</f>
        <v>1.5404652976725358E-2</v>
      </c>
      <c r="AP38" s="2">
        <f>STDEV(('Abs550'!$C96-'Abs550'!AP96),('Abs550'!$C97-'Abs550'!AP97),('Abs550'!$C98-'Abs550'!AP98))</f>
        <v>1.5791242298607511E-2</v>
      </c>
      <c r="AQ38" s="2">
        <f>STDEV(('Abs550'!$C96-'Abs550'!AQ96),('Abs550'!$C97-'Abs550'!AQ97),('Abs550'!$C98-'Abs550'!AQ98))</f>
        <v>1.6296318602678404E-2</v>
      </c>
      <c r="AR38" s="2">
        <f>STDEV(('Abs550'!$C96-'Abs550'!AR96),('Abs550'!$C97-'Abs550'!AR97),('Abs550'!$C98-'Abs550'!AR98))</f>
        <v>1.6695208893571827E-2</v>
      </c>
      <c r="AS38" s="2">
        <f>STDEV(('Abs550'!$C96-'Abs550'!AS96),('Abs550'!$C97-'Abs550'!AS97),('Abs550'!$C98-'Abs550'!AS98))</f>
        <v>1.698891795651903E-2</v>
      </c>
      <c r="AT38" s="2">
        <f>STDEV(('Abs550'!$C96-'Abs550'!AT96),('Abs550'!$C97-'Abs550'!AT97),('Abs550'!$C98-'Abs550'!AT98))</f>
        <v>1.7314444836609696E-2</v>
      </c>
      <c r="AU38" s="2">
        <f>STDEV(('Abs550'!$C96-'Abs550'!AU96),('Abs550'!$C97-'Abs550'!AU97),('Abs550'!$C98-'Abs550'!AU98))</f>
        <v>1.7425269007966534E-2</v>
      </c>
      <c r="AV38" s="2">
        <f>STDEV(('Abs550'!$C96-'Abs550'!AV96),('Abs550'!$C97-'Abs550'!AV97),('Abs550'!$C98-'Abs550'!AV98))</f>
        <v>1.7767761066981247E-2</v>
      </c>
      <c r="AW38" s="2">
        <f>STDEV(('Abs550'!$C96-'Abs550'!AW96),('Abs550'!$C97-'Abs550'!AW97),('Abs550'!$C98-'Abs550'!AW98))</f>
        <v>1.8070510046297374E-2</v>
      </c>
      <c r="AX38" s="2">
        <f>STDEV(('Abs550'!$C96-'Abs550'!AX96),('Abs550'!$C97-'Abs550'!AX97),('Abs550'!$C98-'Abs550'!AX98))</f>
        <v>1.8292712574501706E-2</v>
      </c>
      <c r="AY38" s="2">
        <f>STDEV(('Abs550'!$C96-'Abs550'!AY96),('Abs550'!$C97-'Abs550'!AY97),('Abs550'!$C98-'Abs550'!AY98))</f>
        <v>1.8582518666746983E-2</v>
      </c>
      <c r="AZ38" s="2">
        <f>STDEV(('Abs550'!$C96-'Abs550'!AZ96),('Abs550'!$C97-'Abs550'!AZ97),('Abs550'!$C98-'Abs550'!AZ98))</f>
        <v>1.8944744213985426E-2</v>
      </c>
      <c r="BA38" s="2">
        <f>STDEV(('Abs550'!$C96-'Abs550'!BA96),('Abs550'!$C97-'Abs550'!BA97),('Abs550'!$C98-'Abs550'!BA98))</f>
        <v>1.9224203494553414E-2</v>
      </c>
      <c r="BB38" s="2">
        <f>STDEV(('Abs550'!$C96-'Abs550'!BB96),('Abs550'!$C97-'Abs550'!BB97),('Abs550'!$C98-'Abs550'!BB98))</f>
        <v>1.9327269163886926E-2</v>
      </c>
      <c r="BC38" s="2">
        <f>STDEV(('Abs550'!$C96-'Abs550'!BC96),('Abs550'!$C97-'Abs550'!BC97),('Abs550'!$C98-'Abs550'!BC98))</f>
        <v>1.9465182591831342E-2</v>
      </c>
      <c r="BD38" s="2">
        <f>STDEV(('Abs550'!$C96-'Abs550'!BD96),('Abs550'!$C97-'Abs550'!BD97),('Abs550'!$C98-'Abs550'!BD98))</f>
        <v>1.9683580297632158E-2</v>
      </c>
      <c r="BE38" s="2">
        <f>STDEV(('Abs550'!$C96-'Abs550'!BE96),('Abs550'!$C97-'Abs550'!BE97),('Abs550'!$C98-'Abs550'!BE98))</f>
        <v>1.9716067897360526E-2</v>
      </c>
      <c r="BF38" s="2">
        <f>STDEV(('Abs550'!$C96-'Abs550'!BF96),('Abs550'!$C97-'Abs550'!BF97),('Abs550'!$C98-'Abs550'!BF98))</f>
        <v>1.984951720655527E-2</v>
      </c>
      <c r="BG38" s="2">
        <f>STDEV(('Abs550'!$C96-'Abs550'!BG96),('Abs550'!$C97-'Abs550'!BG97),('Abs550'!$C98-'Abs550'!BG98))</f>
        <v>1.996822475835041E-2</v>
      </c>
      <c r="BH38" s="2">
        <f>STDEV(('Abs550'!$C96-'Abs550'!BH96),('Abs550'!$C97-'Abs550'!BH97),('Abs550'!$C98-'Abs550'!BH98))</f>
        <v>2.0066638981154811E-2</v>
      </c>
      <c r="BI38" s="2">
        <f>STDEV(('Abs550'!$C96-'Abs550'!BI96),('Abs550'!$C97-'Abs550'!BI97),('Abs550'!$C98-'Abs550'!BI98))</f>
        <v>2.0209238811329151E-2</v>
      </c>
      <c r="BJ38" s="2">
        <f>STDEV(('Abs550'!$C96-'Abs550'!BJ96),('Abs550'!$C97-'Abs550'!BJ97),('Abs550'!$C98-'Abs550'!BJ98))</f>
        <v>2.0377029551270069E-2</v>
      </c>
      <c r="BK38" s="2">
        <f>STDEV(('Abs550'!$C96-'Abs550'!BK96),('Abs550'!$C97-'Abs550'!BK97),('Abs550'!$C98-'Abs550'!BK98))</f>
        <v>2.057433676533299E-2</v>
      </c>
      <c r="BL38" s="2">
        <f>STDEV(('Abs550'!$C96-'Abs550'!BL96),('Abs550'!$C97-'Abs550'!BL97),('Abs550'!$C98-'Abs550'!BL98))</f>
        <v>2.0358372561021014E-2</v>
      </c>
      <c r="BM38" s="2">
        <f>STDEV(('Abs550'!$C96-'Abs550'!BM96),('Abs550'!$C97-'Abs550'!BM97),('Abs550'!$C98-'Abs550'!BM98))</f>
        <v>2.0609787318973786E-2</v>
      </c>
      <c r="BN38" s="2">
        <f>STDEV(('Abs550'!$C96-'Abs550'!BN96),('Abs550'!$C97-'Abs550'!BN97),('Abs550'!$C98-'Abs550'!BN98))</f>
        <v>2.0753393296840256E-2</v>
      </c>
      <c r="BO38" s="2">
        <f>STDEV(('Abs550'!$C96-'Abs550'!BO96),('Abs550'!$C97-'Abs550'!BO97),('Abs550'!$C98-'Abs550'!BO98))</f>
        <v>2.0735717976477226E-2</v>
      </c>
      <c r="BP38" s="2">
        <f>STDEV(('Abs550'!$C96-'Abs550'!BP96),('Abs550'!$C97-'Abs550'!BP97),('Abs550'!$C98-'Abs550'!BP98))</f>
        <v>2.0970216975510762E-2</v>
      </c>
      <c r="BQ38" s="2">
        <f>STDEV(('Abs550'!$C96-'Abs550'!BQ96),('Abs550'!$C97-'Abs550'!BQ97),('Abs550'!$C98-'Abs550'!BQ98))</f>
        <v>2.0970216975510714E-2</v>
      </c>
      <c r="BR38" s="2">
        <f>STDEV(('Abs550'!$C96-'Abs550'!BR96),('Abs550'!$C97-'Abs550'!BR97),('Abs550'!$C98-'Abs550'!BR98))</f>
        <v>2.1058727406944661E-2</v>
      </c>
      <c r="BS38" s="2">
        <f>STDEV(('Abs550'!$C96-'Abs550'!BS96),('Abs550'!$C97-'Abs550'!BS97),('Abs550'!$C98-'Abs550'!BS98))</f>
        <v>2.1176480664485641E-2</v>
      </c>
      <c r="BT38" s="2">
        <f>STDEV(('Abs550'!$C96-'Abs550'!BT96),('Abs550'!$C97-'Abs550'!BT97),('Abs550'!$C98-'Abs550'!BT98))</f>
        <v>2.113125646997828E-2</v>
      </c>
      <c r="BU38" s="2">
        <f>STDEV(('Abs550'!$C96-'Abs550'!BU96),('Abs550'!$C97-'Abs550'!BU97),('Abs550'!$C98-'Abs550'!BU98))</f>
        <v>2.1103633178515376E-2</v>
      </c>
      <c r="BV38" s="2">
        <f>STDEV(('Abs550'!$C96-'Abs550'!BV96),('Abs550'!$C97-'Abs550'!BV97),('Abs550'!$C98-'Abs550'!BV98))</f>
        <v>2.1292486937884939E-2</v>
      </c>
      <c r="BW38" s="2">
        <f>STDEV(('Abs550'!$C96-'Abs550'!BW96),('Abs550'!$C97-'Abs550'!BW97),('Abs550'!$C98-'Abs550'!BW98))</f>
        <v>2.1490230338458437E-2</v>
      </c>
      <c r="BX38" s="2">
        <f>STDEV(('Abs550'!$C96-'Abs550'!BX96),('Abs550'!$C97-'Abs550'!BX97),('Abs550'!$C98-'Abs550'!BX98))</f>
        <v>2.1490230338458437E-2</v>
      </c>
      <c r="BY38" s="2">
        <f>STDEV(('Abs550'!$C96-'Abs550'!BY96),('Abs550'!$C97-'Abs550'!BY97),('Abs550'!$C98-'Abs550'!BY98))</f>
        <v>2.1374361588906772E-2</v>
      </c>
      <c r="BZ38" s="2">
        <f>STDEV(('Abs550'!$C96-'Abs550'!BZ96),('Abs550'!$C97-'Abs550'!BZ97),('Abs550'!$C98-'Abs550'!BZ98))</f>
        <v>2.1580624025577488E-2</v>
      </c>
      <c r="CA38" s="2">
        <f>STDEV(('Abs550'!$C96-'Abs550'!CA96),('Abs550'!$C97-'Abs550'!CA97),('Abs550'!$C98-'Abs550'!CA98))</f>
        <v>2.1543986013115895E-2</v>
      </c>
      <c r="CB38" s="2">
        <f>STDEV(('Abs550'!$C96-'Abs550'!CB96),('Abs550'!$C97-'Abs550'!CB97),('Abs550'!$C98-'Abs550'!CB98))</f>
        <v>2.1453904073617931E-2</v>
      </c>
      <c r="CC38" s="2">
        <f>STDEV(('Abs550'!$C96-'Abs550'!CC96),('Abs550'!$C97-'Abs550'!CC97),('Abs550'!$C98-'Abs550'!CC98))</f>
        <v>2.160655764654176E-2</v>
      </c>
      <c r="CD38" s="2">
        <f>STDEV(('Abs550'!$C96-'Abs550'!CD96),('Abs550'!$C97-'Abs550'!CD97),('Abs550'!$C98-'Abs550'!CD98))</f>
        <v>2.1597762229761959E-2</v>
      </c>
      <c r="CE38" s="2">
        <f>STDEV(('Abs550'!$C96-'Abs550'!CE96),('Abs550'!$C97-'Abs550'!CE97),('Abs550'!$C98-'Abs550'!CE98))</f>
        <v>2.1498914701289774E-2</v>
      </c>
      <c r="CF38" s="2">
        <f>STDEV(('Abs550'!$C96-'Abs550'!CF96),('Abs550'!$C97-'Abs550'!CF97),('Abs550'!$C98-'Abs550'!CF98))</f>
        <v>2.1786922683114305E-2</v>
      </c>
      <c r="CG38" s="2">
        <f>STDEV(('Abs550'!$C96-'Abs550'!CG96),('Abs550'!$C97-'Abs550'!CG97),('Abs550'!$C98-'Abs550'!CG98))</f>
        <v>2.1697311661432499E-2</v>
      </c>
      <c r="CH38" s="2">
        <f>STDEV(('Abs550'!$C96-'Abs550'!CH96),('Abs550'!$C97-'Abs550'!CH97),('Abs550'!$C98-'Abs550'!CH98))</f>
        <v>2.1589117629027859E-2</v>
      </c>
      <c r="CI38" s="2">
        <f>STDEV(('Abs550'!$C96-'Abs550'!CI96),('Abs550'!$C97-'Abs550'!CI97),('Abs550'!$C98-'Abs550'!CI98))</f>
        <v>2.1795488829877887E-2</v>
      </c>
      <c r="CJ38" s="2">
        <f>STDEV(('Abs550'!$C96-'Abs550'!CJ96),('Abs550'!$C97-'Abs550'!CJ97),('Abs550'!$C98-'Abs550'!CJ98))</f>
        <v>2.1965730885480077E-2</v>
      </c>
      <c r="CK38" s="2">
        <f>STDEV(('Abs550'!$C96-'Abs550'!CK96),('Abs550'!$C97-'Abs550'!CK97),('Abs550'!$C98-'Abs550'!CK98))</f>
        <v>2.1768172484922431E-2</v>
      </c>
      <c r="CL38" s="2">
        <f>STDEV(('Abs550'!$C96-'Abs550'!CL96),('Abs550'!$C97-'Abs550'!CL97),('Abs550'!$C98-'Abs550'!CL98))</f>
        <v>2.1778506223644769E-2</v>
      </c>
      <c r="CM38" s="2">
        <f>STDEV(('Abs550'!$C96-'Abs550'!CM96),('Abs550'!$C97-'Abs550'!CM97),('Abs550'!$C98-'Abs550'!CM98))</f>
        <v>2.1822083615762641E-2</v>
      </c>
      <c r="CN38" s="2">
        <f>STDEV(('Abs550'!$C96-'Abs550'!CN96),('Abs550'!$C97-'Abs550'!CN97),('Abs550'!$C98-'Abs550'!CN98))</f>
        <v>2.2073513539987221E-2</v>
      </c>
      <c r="CO38" s="2">
        <f>STDEV(('Abs550'!$C96-'Abs550'!CO96),('Abs550'!$C97-'Abs550'!CO97),('Abs550'!$C98-'Abs550'!CO98))</f>
        <v>2.2100754134946051E-2</v>
      </c>
      <c r="CP38" s="2">
        <f>STDEV(('Abs550'!$C96-'Abs550'!CP96),('Abs550'!$C97-'Abs550'!CP97),('Abs550'!$C98-'Abs550'!CP98))</f>
        <v>2.2163333082669101E-2</v>
      </c>
      <c r="CQ38" s="2">
        <f>STDEV(('Abs550'!$C96-'Abs550'!CQ96),('Abs550'!$C97-'Abs550'!CQ97),('Abs550'!$C98-'Abs550'!CQ98))</f>
        <v>2.2001893857878072E-2</v>
      </c>
      <c r="CR38" s="2">
        <f>STDEV(('Abs550'!$C96-'Abs550'!CR96),('Abs550'!$C97-'Abs550'!CR97),('Abs550'!$C98-'Abs550'!CR98))</f>
        <v>2.1894595984702062E-2</v>
      </c>
      <c r="CS38" s="2">
        <f>STDEV(('Abs550'!$C96-'Abs550'!CS96),('Abs550'!$C97-'Abs550'!CS97),('Abs550'!$C98-'Abs550'!CS98))</f>
        <v>2.2109500220493489E-2</v>
      </c>
      <c r="CT38" s="2">
        <f>STDEV(('Abs550'!$C96-'Abs550'!CT96),('Abs550'!$C97-'Abs550'!CT97),('Abs550'!$C98-'Abs550'!CT98))</f>
        <v>2.2145879978000396E-2</v>
      </c>
      <c r="CU38" s="2">
        <f>STDEV(('Abs550'!$C96-'Abs550'!CU96),('Abs550'!$C97-'Abs550'!CU97),('Abs550'!$C98-'Abs550'!CU98))</f>
        <v>2.2100754134946051E-2</v>
      </c>
    </row>
    <row r="39" spans="1:99" x14ac:dyDescent="0.25">
      <c r="A39" s="61">
        <v>10</v>
      </c>
      <c r="B39" s="13" t="s">
        <v>10</v>
      </c>
      <c r="C39" s="2">
        <f>STDEV(('Abs550'!$C99-'Abs550'!C99),('Abs550'!$C100-'Abs550'!C100),('Abs550'!$C101-'Abs550'!C101))</f>
        <v>0</v>
      </c>
      <c r="D39" s="2">
        <f>STDEV(('Abs550'!$C99-'Abs550'!D99),('Abs550'!$C100-'Abs550'!D100),('Abs550'!$C101-'Abs550'!D101))</f>
        <v>9.6717802566710746E-3</v>
      </c>
      <c r="E39" s="2">
        <f>STDEV(('Abs550'!$C99-'Abs550'!E99),('Abs550'!$C100-'Abs550'!E100),('Abs550'!$C101-'Abs550'!E101))</f>
        <v>7.0571476768828733E-3</v>
      </c>
      <c r="F39" s="2">
        <f>STDEV(('Abs550'!$C99-'Abs550'!F99),('Abs550'!$C100-'Abs550'!F100),('Abs550'!$C101-'Abs550'!F101))</f>
        <v>1.6378135832057744E-2</v>
      </c>
      <c r="G39" s="2">
        <f>STDEV(('Abs550'!$C99-'Abs550'!G99),('Abs550'!$C100-'Abs550'!G100),('Abs550'!$C101-'Abs550'!G101))</f>
        <v>1.60689140890105E-2</v>
      </c>
      <c r="H39" s="2">
        <f>STDEV(('Abs550'!$C99-'Abs550'!H99),('Abs550'!$C100-'Abs550'!H100),('Abs550'!$C101-'Abs550'!H101))</f>
        <v>1.1952823934116999E-2</v>
      </c>
      <c r="I39" s="2">
        <f>STDEV(('Abs550'!$C99-'Abs550'!I99),('Abs550'!$C100-'Abs550'!I100),('Abs550'!$C101-'Abs550'!I101))</f>
        <v>1.4884331806746793E-2</v>
      </c>
      <c r="J39" s="2">
        <f>STDEV(('Abs550'!$C99-'Abs550'!J99),('Abs550'!$C100-'Abs550'!J100),('Abs550'!$C101-'Abs550'!J101))</f>
        <v>1.3952777501271893E-2</v>
      </c>
      <c r="K39" s="2">
        <f>STDEV(('Abs550'!$C99-'Abs550'!K99),('Abs550'!$C100-'Abs550'!K100),('Abs550'!$C101-'Abs550'!K101))</f>
        <v>1.3098473193468015E-2</v>
      </c>
      <c r="L39" s="2">
        <f>STDEV(('Abs550'!$C99-'Abs550'!L99),('Abs550'!$C100-'Abs550'!L100),('Abs550'!$C101-'Abs550'!L101))</f>
        <v>1.4182500954815179E-2</v>
      </c>
      <c r="M39" s="2">
        <f>STDEV(('Abs550'!$C99-'Abs550'!M99),('Abs550'!$C100-'Abs550'!M100),('Abs550'!$C101-'Abs550'!M101))</f>
        <v>1.3964359395737817E-2</v>
      </c>
      <c r="N39" s="2">
        <f>STDEV(('Abs550'!$C99-'Abs550'!N99),('Abs550'!$C100-'Abs550'!N100),('Abs550'!$C101-'Abs550'!N101))</f>
        <v>1.3993689053760413E-2</v>
      </c>
      <c r="O39" s="2">
        <f>STDEV(('Abs550'!$C99-'Abs550'!O99),('Abs550'!$C100-'Abs550'!O100),('Abs550'!$C101-'Abs550'!O101))</f>
        <v>1.3993689053760413E-2</v>
      </c>
      <c r="P39" s="2">
        <f>STDEV(('Abs550'!$C99-'Abs550'!P99),('Abs550'!$C100-'Abs550'!P100),('Abs550'!$C101-'Abs550'!P101))</f>
        <v>1.4093024279172087E-2</v>
      </c>
      <c r="Q39" s="2">
        <f>STDEV(('Abs550'!$C99-'Abs550'!Q99),('Abs550'!$C100-'Abs550'!Q100),('Abs550'!$C101-'Abs550'!Q101))</f>
        <v>1.4213139460841625E-2</v>
      </c>
      <c r="R39" s="2">
        <f>STDEV(('Abs550'!$C99-'Abs550'!R99),('Abs550'!$C100-'Abs550'!R100),('Abs550'!$C101-'Abs550'!R101))</f>
        <v>1.4312348980280387E-2</v>
      </c>
      <c r="S39" s="2">
        <f>STDEV(('Abs550'!$C99-'Abs550'!S99),('Abs550'!$C100-'Abs550'!S100),('Abs550'!$C101-'Abs550'!S101))</f>
        <v>1.4285307137055236E-2</v>
      </c>
      <c r="T39" s="2">
        <f>STDEV(('Abs550'!$C99-'Abs550'!T99),('Abs550'!$C100-'Abs550'!T100),('Abs550'!$C101-'Abs550'!T101))</f>
        <v>1.6020403657003583E-2</v>
      </c>
      <c r="U39" s="2">
        <f>STDEV(('Abs550'!$C99-'Abs550'!U99),('Abs550'!$C100-'Abs550'!U100),('Abs550'!$C101-'Abs550'!U101))</f>
        <v>1.6363475588435799E-2</v>
      </c>
      <c r="V39" s="2">
        <f>STDEV(('Abs550'!$C99-'Abs550'!V99),('Abs550'!$C100-'Abs550'!V100),('Abs550'!$C101-'Abs550'!V101))</f>
        <v>1.7306164604941634E-2</v>
      </c>
      <c r="W39" s="2">
        <f>STDEV(('Abs550'!$C99-'Abs550'!W99),('Abs550'!$C100-'Abs550'!W100),('Abs550'!$C101-'Abs550'!W101))</f>
        <v>1.4457639272486106E-2</v>
      </c>
      <c r="X39" s="2">
        <f>STDEV(('Abs550'!$C99-'Abs550'!X99),('Abs550'!$C100-'Abs550'!X100),('Abs550'!$C101-'Abs550'!X101))</f>
        <v>1.4596346574856801E-2</v>
      </c>
      <c r="Y39" s="2">
        <f>STDEV(('Abs550'!$C99-'Abs550'!Y99),('Abs550'!$C100-'Abs550'!Y100),('Abs550'!$C101-'Abs550'!Y101))</f>
        <v>1.4610042208472014E-2</v>
      </c>
      <c r="Z39" s="2">
        <f>STDEV(('Abs550'!$C99-'Abs550'!Z99),('Abs550'!$C100-'Abs550'!Z100),('Abs550'!$C101-'Abs550'!Z101))</f>
        <v>1.4959055228634336E-2</v>
      </c>
      <c r="AA39" s="2">
        <f>STDEV(('Abs550'!$C99-'Abs550'!AA99),('Abs550'!$C100-'Abs550'!AA100),('Abs550'!$C101-'Abs550'!AA101))</f>
        <v>1.5105959089048217E-2</v>
      </c>
      <c r="AB39" s="2">
        <f>STDEV(('Abs550'!$C99-'Abs550'!AB99),('Abs550'!$C100-'Abs550'!AB100),('Abs550'!$C101-'Abs550'!AB101))</f>
        <v>1.5053681720208306E-2</v>
      </c>
      <c r="AC39" s="2">
        <f>STDEV(('Abs550'!$C99-'Abs550'!AC99),('Abs550'!$C100-'Abs550'!AC100),('Abs550'!$C101-'Abs550'!AC101))</f>
        <v>1.5320900756809296E-2</v>
      </c>
      <c r="AD39" s="2">
        <f>STDEV(('Abs550'!$C99-'Abs550'!AD99),('Abs550'!$C100-'Abs550'!AD100),('Abs550'!$C101-'Abs550'!AD101))</f>
        <v>1.5572518528912841E-2</v>
      </c>
      <c r="AE39" s="2">
        <f>STDEV(('Abs550'!$C99-'Abs550'!AE99),('Abs550'!$C100-'Abs550'!AE100),('Abs550'!$C101-'Abs550'!AE101))</f>
        <v>1.5981969006769285E-2</v>
      </c>
      <c r="AF39" s="2">
        <f>STDEV(('Abs550'!$C99-'Abs550'!AF99),('Abs550'!$C100-'Abs550'!AF100),('Abs550'!$C101-'Abs550'!AF101))</f>
        <v>1.5876712506057447E-2</v>
      </c>
      <c r="AG39" s="2">
        <f>STDEV(('Abs550'!$C99-'Abs550'!AG99),('Abs550'!$C100-'Abs550'!AG100),('Abs550'!$C101-'Abs550'!AG101))</f>
        <v>1.6216966424088135E-2</v>
      </c>
      <c r="AH39" s="2">
        <f>STDEV(('Abs550'!$C99-'Abs550'!AH99),('Abs550'!$C100-'Abs550'!AH100),('Abs550'!$C101-'Abs550'!AH101))</f>
        <v>1.6321866723305049E-2</v>
      </c>
      <c r="AI39" s="2">
        <f>STDEV(('Abs550'!$C99-'Abs550'!AI99),('Abs550'!$C100-'Abs550'!AI100),('Abs550'!$C101-'Abs550'!AI101))</f>
        <v>1.6620569585105428E-2</v>
      </c>
      <c r="AJ39" s="2">
        <f>STDEV(('Abs550'!$C99-'Abs550'!AJ99),('Abs550'!$C100-'Abs550'!AJ100),('Abs550'!$C101-'Abs550'!AJ101))</f>
        <v>1.6800297616411428E-2</v>
      </c>
      <c r="AK39" s="2">
        <f>STDEV(('Abs550'!$C99-'Abs550'!AK99),('Abs550'!$C100-'Abs550'!AK100),('Abs550'!$C101-'Abs550'!AK101))</f>
        <v>1.6987348233317667E-2</v>
      </c>
      <c r="AL39" s="2">
        <f>STDEV(('Abs550'!$C99-'Abs550'!AL99),('Abs550'!$C100-'Abs550'!AL100),('Abs550'!$C101-'Abs550'!AL101))</f>
        <v>1.7091030786156099E-2</v>
      </c>
      <c r="AM39" s="2">
        <f>STDEV(('Abs550'!$C99-'Abs550'!AM99),('Abs550'!$C100-'Abs550'!AM100),('Abs550'!$C101-'Abs550'!AM101))</f>
        <v>1.7697739968707868E-2</v>
      </c>
      <c r="AN39" s="2">
        <f>STDEV(('Abs550'!$C99-'Abs550'!AN99),('Abs550'!$C100-'Abs550'!AN100),('Abs550'!$C101-'Abs550'!AN101))</f>
        <v>1.7737624794017123E-2</v>
      </c>
      <c r="AO39" s="2">
        <f>STDEV(('Abs550'!$C99-'Abs550'!AO99),('Abs550'!$C100-'Abs550'!AO100),('Abs550'!$C101-'Abs550'!AO101))</f>
        <v>1.7775544998677239E-2</v>
      </c>
      <c r="AP39" s="2">
        <f>STDEV(('Abs550'!$C99-'Abs550'!AP99),('Abs550'!$C100-'Abs550'!AP100),('Abs550'!$C101-'Abs550'!AP101))</f>
        <v>1.803339494752261E-2</v>
      </c>
      <c r="AQ39" s="2">
        <f>STDEV(('Abs550'!$C99-'Abs550'!AQ99),('Abs550'!$C100-'Abs550'!AQ100),('Abs550'!$C101-'Abs550'!AQ101))</f>
        <v>1.8364186160386535E-2</v>
      </c>
      <c r="AR39" s="2">
        <f>STDEV(('Abs550'!$C99-'Abs550'!AR99),('Abs550'!$C100-'Abs550'!AR100),('Abs550'!$C101-'Abs550'!AR101))</f>
        <v>1.831784193985014E-2</v>
      </c>
      <c r="AS39" s="2">
        <f>STDEV(('Abs550'!$C99-'Abs550'!AS99),('Abs550'!$C100-'Abs550'!AS100),('Abs550'!$C101-'Abs550'!AS101))</f>
        <v>1.8615137209629467E-2</v>
      </c>
      <c r="AT39" s="2">
        <f>STDEV(('Abs550'!$C99-'Abs550'!AT99),('Abs550'!$C100-'Abs550'!AT100),('Abs550'!$C101-'Abs550'!AT101))</f>
        <v>1.846645607581484E-2</v>
      </c>
      <c r="AU39" s="2">
        <f>STDEV(('Abs550'!$C99-'Abs550'!AU99),('Abs550'!$C100-'Abs550'!AU100),('Abs550'!$C101-'Abs550'!AU101))</f>
        <v>1.8715056327281817E-2</v>
      </c>
      <c r="AV39" s="2">
        <f>STDEV(('Abs550'!$C99-'Abs550'!AV99),('Abs550'!$C100-'Abs550'!AV100),('Abs550'!$C101-'Abs550'!AV101))</f>
        <v>1.9059643228560193E-2</v>
      </c>
      <c r="AW39" s="2">
        <f>STDEV(('Abs550'!$C99-'Abs550'!AW99),('Abs550'!$C100-'Abs550'!AW100),('Abs550'!$C101-'Abs550'!AW101))</f>
        <v>1.9105583826026715E-2</v>
      </c>
      <c r="AX39" s="2">
        <f>STDEV(('Abs550'!$C99-'Abs550'!AX99),('Abs550'!$C100-'Abs550'!AX100),('Abs550'!$C101-'Abs550'!AX101))</f>
        <v>1.8907141507906504E-2</v>
      </c>
      <c r="AY39" s="2">
        <f>STDEV(('Abs550'!$C99-'Abs550'!AY99),('Abs550'!$C100-'Abs550'!AY100),('Abs550'!$C101-'Abs550'!AY101))</f>
        <v>1.9205554752032891E-2</v>
      </c>
      <c r="AZ39" s="2">
        <f>STDEV(('Abs550'!$C99-'Abs550'!AZ99),('Abs550'!$C100-'Abs550'!AZ100),('Abs550'!$C101-'Abs550'!AZ101))</f>
        <v>1.9204253001180057E-2</v>
      </c>
      <c r="BA39" s="2">
        <f>STDEV(('Abs550'!$C99-'Abs550'!BA99),('Abs550'!$C100-'Abs550'!BA100),('Abs550'!$C101-'Abs550'!BA101))</f>
        <v>1.9359493795035126E-2</v>
      </c>
      <c r="BB39" s="2">
        <f>STDEV(('Abs550'!$C99-'Abs550'!BB99),('Abs550'!$C100-'Abs550'!BB100),('Abs550'!$C101-'Abs550'!BB101))</f>
        <v>1.9151066114797197E-2</v>
      </c>
      <c r="BC39" s="2">
        <f>STDEV(('Abs550'!$C99-'Abs550'!BC99),('Abs550'!$C100-'Abs550'!BC100),('Abs550'!$C101-'Abs550'!BC101))</f>
        <v>1.9451049671761471E-2</v>
      </c>
      <c r="BD39" s="2">
        <f>STDEV(('Abs550'!$C99-'Abs550'!BD99),('Abs550'!$C100-'Abs550'!BD100),('Abs550'!$C101-'Abs550'!BD101))</f>
        <v>1.9601360496999475E-2</v>
      </c>
      <c r="BE39" s="2">
        <f>STDEV(('Abs550'!$C99-'Abs550'!BE99),('Abs550'!$C100-'Abs550'!BE100),('Abs550'!$C101-'Abs550'!BE101))</f>
        <v>1.9650530103112629E-2</v>
      </c>
      <c r="BF39" s="2">
        <f>STDEV(('Abs550'!$C99-'Abs550'!BF99),('Abs550'!$C100-'Abs550'!BF100),('Abs550'!$C101-'Abs550'!BF101))</f>
        <v>1.955053281456369E-2</v>
      </c>
      <c r="BG39" s="2">
        <f>STDEV(('Abs550'!$C99-'Abs550'!BG99),('Abs550'!$C100-'Abs550'!BG100),('Abs550'!$C101-'Abs550'!BG101))</f>
        <v>1.960212573506586E-2</v>
      </c>
      <c r="BH39" s="2">
        <f>STDEV(('Abs550'!$C99-'Abs550'!BH99),('Abs550'!$C100-'Abs550'!BH100),('Abs550'!$C101-'Abs550'!BH101))</f>
        <v>1.9750021097035192E-2</v>
      </c>
      <c r="BI39" s="2">
        <f>STDEV(('Abs550'!$C99-'Abs550'!BI99),('Abs550'!$C100-'Abs550'!BI100),('Abs550'!$C101-'Abs550'!BI101))</f>
        <v>1.9650021204399022E-2</v>
      </c>
      <c r="BJ39" s="2">
        <f>STDEV(('Abs550'!$C99-'Abs550'!BJ99),('Abs550'!$C100-'Abs550'!BJ100),('Abs550'!$C101-'Abs550'!BJ101))</f>
        <v>1.969999999999994E-2</v>
      </c>
      <c r="BK39" s="2">
        <f>STDEV(('Abs550'!$C99-'Abs550'!BK99),('Abs550'!$C100-'Abs550'!BK100),('Abs550'!$C101-'Abs550'!BK101))</f>
        <v>1.9800336697473983E-2</v>
      </c>
      <c r="BL39" s="2">
        <f>STDEV(('Abs550'!$C99-'Abs550'!BL99),('Abs550'!$C100-'Abs550'!BL100),('Abs550'!$C101-'Abs550'!BL101))</f>
        <v>1.9651717482194839E-2</v>
      </c>
      <c r="BM39" s="2">
        <f>STDEV(('Abs550'!$C99-'Abs550'!BM99),('Abs550'!$C100-'Abs550'!BM100),('Abs550'!$C101-'Abs550'!BM101))</f>
        <v>1.9802104265287831E-2</v>
      </c>
      <c r="BN39" s="2">
        <f>STDEV(('Abs550'!$C99-'Abs550'!BN99),('Abs550'!$C100-'Abs550'!BN100),('Abs550'!$C101-'Abs550'!BN101))</f>
        <v>1.9600340133103085E-2</v>
      </c>
      <c r="BO39" s="2">
        <f>STDEV(('Abs550'!$C99-'Abs550'!BO99),('Abs550'!$C100-'Abs550'!BO100),('Abs550'!$C101-'Abs550'!BO101))</f>
        <v>1.9600765291181824E-2</v>
      </c>
      <c r="BP39" s="2">
        <f>STDEV(('Abs550'!$C99-'Abs550'!BP99),('Abs550'!$C100-'Abs550'!BP100),('Abs550'!$C101-'Abs550'!BP101))</f>
        <v>1.9550532814563801E-2</v>
      </c>
      <c r="BQ39" s="2">
        <f>STDEV(('Abs550'!$C99-'Abs550'!BQ99),('Abs550'!$C100-'Abs550'!BQ100),('Abs550'!$C101-'Abs550'!BQ101))</f>
        <v>1.9850188915977524E-2</v>
      </c>
      <c r="BR39" s="2">
        <f>STDEV(('Abs550'!$C99-'Abs550'!BR99),('Abs550'!$C100-'Abs550'!BR100),('Abs550'!$C101-'Abs550'!BR101))</f>
        <v>1.9651717482194835E-2</v>
      </c>
      <c r="BS39" s="2">
        <f>STDEV(('Abs550'!$C99-'Abs550'!BS99),('Abs550'!$C100-'Abs550'!BS100),('Abs550'!$C101-'Abs550'!BS101))</f>
        <v>1.9850188915977635E-2</v>
      </c>
      <c r="BT39" s="2">
        <f>STDEV(('Abs550'!$C99-'Abs550'!BT99),('Abs550'!$C100-'Abs550'!BT100),('Abs550'!$C101-'Abs550'!BT101))</f>
        <v>1.9700338406568943E-2</v>
      </c>
      <c r="BU39" s="2">
        <f>STDEV(('Abs550'!$C99-'Abs550'!BU99),('Abs550'!$C100-'Abs550'!BU100),('Abs550'!$C101-'Abs550'!BU101))</f>
        <v>1.9503076680359908E-2</v>
      </c>
      <c r="BV39" s="2">
        <f>STDEV(('Abs550'!$C99-'Abs550'!BV99),('Abs550'!$C100-'Abs550'!BV100),('Abs550'!$C101-'Abs550'!BV101))</f>
        <v>1.9551044302883968E-2</v>
      </c>
      <c r="BW39" s="2">
        <f>STDEV(('Abs550'!$C99-'Abs550'!BW99),('Abs550'!$C100-'Abs550'!BW100),('Abs550'!$C101-'Abs550'!BW101))</f>
        <v>1.9800336697473872E-2</v>
      </c>
      <c r="BX39" s="2">
        <f>STDEV(('Abs550'!$C99-'Abs550'!BX99),('Abs550'!$C100-'Abs550'!BX100),('Abs550'!$C101-'Abs550'!BX101))</f>
        <v>1.9651717482194728E-2</v>
      </c>
      <c r="BY39" s="2">
        <f>STDEV(('Abs550'!$C99-'Abs550'!BY99),('Abs550'!$C100-'Abs550'!BY100),('Abs550'!$C101-'Abs550'!BY101))</f>
        <v>1.9751708786836582E-2</v>
      </c>
      <c r="BZ39" s="2">
        <f>STDEV(('Abs550'!$C99-'Abs550'!BZ99),('Abs550'!$C100-'Abs550'!BZ100),('Abs550'!$C101-'Abs550'!BZ101))</f>
        <v>1.9701353591399129E-2</v>
      </c>
      <c r="CA39" s="2">
        <f>STDEV(('Abs550'!$C99-'Abs550'!CA99),('Abs550'!$C100-'Abs550'!CA100),('Abs550'!$C101-'Abs550'!CA101))</f>
        <v>1.9502136635080061E-2</v>
      </c>
      <c r="CB39" s="2">
        <f>STDEV(('Abs550'!$C99-'Abs550'!CB99),('Abs550'!$C100-'Abs550'!CB100),('Abs550'!$C101-'Abs550'!CB101))</f>
        <v>1.9506921848410592E-2</v>
      </c>
      <c r="CC39" s="2">
        <f>STDEV(('Abs550'!$C99-'Abs550'!CC99),('Abs550'!$C100-'Abs550'!CC100),('Abs550'!$C101-'Abs550'!CC101))</f>
        <v>1.965256556618844E-2</v>
      </c>
      <c r="CD39" s="2">
        <f>STDEV(('Abs550'!$C99-'Abs550'!CD99),('Abs550'!$C100-'Abs550'!CD100),('Abs550'!$C101-'Abs550'!CD101))</f>
        <v>1.9500769215597586E-2</v>
      </c>
      <c r="CE39" s="2">
        <f>STDEV(('Abs550'!$C99-'Abs550'!CE99),('Abs550'!$C100-'Abs550'!CE100),('Abs550'!$C101-'Abs550'!CE101))</f>
        <v>1.9605441421537431E-2</v>
      </c>
      <c r="CF39" s="2">
        <f>STDEV(('Abs550'!$C99-'Abs550'!CF99),('Abs550'!$C100-'Abs550'!CF100),('Abs550'!$C101-'Abs550'!CF101))</f>
        <v>1.9501367473419184E-2</v>
      </c>
      <c r="CG39" s="2">
        <f>STDEV(('Abs550'!$C99-'Abs550'!CG99),('Abs550'!$C100-'Abs550'!CG100),('Abs550'!$C101-'Abs550'!CG101))</f>
        <v>1.965612711938268E-2</v>
      </c>
      <c r="CH39" s="2">
        <f>STDEV(('Abs550'!$C99-'Abs550'!CH99),('Abs550'!$C100-'Abs550'!CH100),('Abs550'!$C101-'Abs550'!CH101))</f>
        <v>1.9512303810672857E-2</v>
      </c>
      <c r="CI39" s="2">
        <f>STDEV(('Abs550'!$C99-'Abs550'!CI99),('Abs550'!$C100-'Abs550'!CI100),('Abs550'!$C101-'Abs550'!CI101))</f>
        <v>1.9453620057288363E-2</v>
      </c>
      <c r="CJ39" s="2">
        <f>STDEV(('Abs550'!$C99-'Abs550'!CJ99),('Abs550'!$C100-'Abs550'!CJ100),('Abs550'!$C101-'Abs550'!CJ101))</f>
        <v>1.9505469318458764E-2</v>
      </c>
      <c r="CK39" s="2">
        <f>STDEV(('Abs550'!$C99-'Abs550'!CK99),('Abs550'!$C100-'Abs550'!CK100),('Abs550'!$C101-'Abs550'!CK101))</f>
        <v>1.9510339139372536E-2</v>
      </c>
      <c r="CL39" s="2">
        <f>STDEV(('Abs550'!$C99-'Abs550'!CL99),('Abs550'!$C100-'Abs550'!CL100),('Abs550'!$C101-'Abs550'!CL101))</f>
        <v>1.9456190103237889E-2</v>
      </c>
      <c r="CM39" s="2">
        <f>STDEV(('Abs550'!$C99-'Abs550'!CM99),('Abs550'!$C100-'Abs550'!CM100),('Abs550'!$C101-'Abs550'!CM101))</f>
        <v>1.940214764744698E-2</v>
      </c>
      <c r="CN39" s="2">
        <f>STDEV(('Abs550'!$C99-'Abs550'!CN99),('Abs550'!$C100-'Abs550'!CN100),('Abs550'!$C101-'Abs550'!CN101))</f>
        <v>1.9603060985468521E-2</v>
      </c>
      <c r="CO39" s="2">
        <f>STDEV(('Abs550'!$C99-'Abs550'!CO99),('Abs550'!$C100-'Abs550'!CO100),('Abs550'!$C101-'Abs550'!CO101))</f>
        <v>1.9501367473419188E-2</v>
      </c>
      <c r="CP39" s="2">
        <f>STDEV(('Abs550'!$C99-'Abs550'!CP99),('Abs550'!$C100-'Abs550'!CP100),('Abs550'!$C101-'Abs550'!CP101))</f>
        <v>1.9251060576844409E-2</v>
      </c>
      <c r="CQ39" s="2">
        <f>STDEV(('Abs550'!$C99-'Abs550'!CQ99),('Abs550'!$C100-'Abs550'!CQ100),('Abs550'!$C101-'Abs550'!CQ101))</f>
        <v>1.945773196786656E-2</v>
      </c>
      <c r="CR39" s="2">
        <f>STDEV(('Abs550'!$C99-'Abs550'!CR99),('Abs550'!$C100-'Abs550'!CR100),('Abs550'!$C101-'Abs550'!CR101))</f>
        <v>1.9250541117935695E-2</v>
      </c>
      <c r="CS39" s="2">
        <f>STDEV(('Abs550'!$C99-'Abs550'!CS99),('Abs550'!$C100-'Abs550'!CS100),('Abs550'!$C101-'Abs550'!CS101))</f>
        <v>1.9500341877344916E-2</v>
      </c>
      <c r="CT39" s="2">
        <f>STDEV(('Abs550'!$C99-'Abs550'!CT99),('Abs550'!$C100-'Abs550'!CT100),('Abs550'!$C101-'Abs550'!CT101))</f>
        <v>1.9454819454315247E-2</v>
      </c>
      <c r="CU39" s="2">
        <f>STDEV(('Abs550'!$C99-'Abs550'!CU99),('Abs550'!$C100-'Abs550'!CU100),('Abs550'!$C101-'Abs550'!CU101))</f>
        <v>1.9451735141112703E-2</v>
      </c>
    </row>
    <row r="40" spans="1:99" x14ac:dyDescent="0.25">
      <c r="A40" s="61">
        <v>11</v>
      </c>
      <c r="B40" s="13" t="s">
        <v>11</v>
      </c>
      <c r="C40" s="2">
        <f>STDEV(('Abs550'!$C102-'Abs550'!C102),('Abs550'!$C103-'Abs550'!C103),('Abs550'!$C104-'Abs550'!C104))</f>
        <v>0</v>
      </c>
      <c r="D40" s="2">
        <f>STDEV(('Abs550'!$C102-'Abs550'!D102),('Abs550'!$C103-'Abs550'!D103),('Abs550'!$C104-'Abs550'!D104))</f>
        <v>1.234274415733122E-2</v>
      </c>
      <c r="E40" s="2">
        <f>STDEV(('Abs550'!$C102-'Abs550'!E102),('Abs550'!$C103-'Abs550'!E103),('Abs550'!$C104-'Abs550'!E104))</f>
        <v>4.3890014050274612E-3</v>
      </c>
      <c r="F40" s="2">
        <f>STDEV(('Abs550'!$C102-'Abs550'!F102),('Abs550'!$C103-'Abs550'!F103),('Abs550'!$C104-'Abs550'!F104))</f>
        <v>1.1857908753232978E-2</v>
      </c>
      <c r="G40" s="2">
        <f>STDEV(('Abs550'!$C102-'Abs550'!G102),('Abs550'!$C103-'Abs550'!G103),('Abs550'!$C104-'Abs550'!G104))</f>
        <v>1.7196608192702779E-2</v>
      </c>
      <c r="H40" s="2">
        <f>STDEV(('Abs550'!$C102-'Abs550'!H102),('Abs550'!$C103-'Abs550'!H103),('Abs550'!$C104-'Abs550'!H104))</f>
        <v>1.6322070947033685E-2</v>
      </c>
      <c r="I40" s="2">
        <f>STDEV(('Abs550'!$C102-'Abs550'!I102),('Abs550'!$C103-'Abs550'!I103),('Abs550'!$C104-'Abs550'!I104))</f>
        <v>1.6781636789459285E-2</v>
      </c>
      <c r="J40" s="2">
        <f>STDEV(('Abs550'!$C102-'Abs550'!J102),('Abs550'!$C103-'Abs550'!J103),('Abs550'!$C104-'Abs550'!J104))</f>
        <v>1.7159933954806857E-2</v>
      </c>
      <c r="K40" s="2">
        <f>STDEV(('Abs550'!$C102-'Abs550'!K102),('Abs550'!$C103-'Abs550'!K103),('Abs550'!$C104-'Abs550'!K104))</f>
        <v>1.7550593532223706E-2</v>
      </c>
      <c r="L40" s="2">
        <f>STDEV(('Abs550'!$C102-'Abs550'!L102),('Abs550'!$C103-'Abs550'!L103),('Abs550'!$C104-'Abs550'!L104))</f>
        <v>1.7714777258925223E-2</v>
      </c>
      <c r="M40" s="2">
        <f>STDEV(('Abs550'!$C102-'Abs550'!M102),('Abs550'!$C103-'Abs550'!M103),('Abs550'!$C104-'Abs550'!M104))</f>
        <v>1.7390322979557702E-2</v>
      </c>
      <c r="N40" s="2">
        <f>STDEV(('Abs550'!$C102-'Abs550'!N102),('Abs550'!$C103-'Abs550'!N103),('Abs550'!$C104-'Abs550'!N104))</f>
        <v>1.7849649856509824E-2</v>
      </c>
      <c r="O40" s="2">
        <f>STDEV(('Abs550'!$C102-'Abs550'!O102),('Abs550'!$C103-'Abs550'!O103),('Abs550'!$C104-'Abs550'!O104))</f>
        <v>1.7748521065147915E-2</v>
      </c>
      <c r="P40" s="2">
        <f>STDEV(('Abs550'!$C102-'Abs550'!P102),('Abs550'!$C103-'Abs550'!P103),('Abs550'!$C104-'Abs550'!P104))</f>
        <v>1.7297784058466457E-2</v>
      </c>
      <c r="Q40" s="2">
        <f>STDEV(('Abs550'!$C102-'Abs550'!Q102),('Abs550'!$C103-'Abs550'!Q103),('Abs550'!$C104-'Abs550'!Q104))</f>
        <v>1.6869005107988281E-2</v>
      </c>
      <c r="R40" s="2">
        <f>STDEV(('Abs550'!$C102-'Abs550'!R102),('Abs550'!$C103-'Abs550'!R103),('Abs550'!$C104-'Abs550'!R104))</f>
        <v>1.6977730511859739E-2</v>
      </c>
      <c r="S40" s="2">
        <f>STDEV(('Abs550'!$C102-'Abs550'!S102),('Abs550'!$C103-'Abs550'!S103),('Abs550'!$C104-'Abs550'!S104))</f>
        <v>1.6901282002656878E-2</v>
      </c>
      <c r="T40" s="2">
        <f>STDEV(('Abs550'!$C102-'Abs550'!T102),('Abs550'!$C103-'Abs550'!T103),('Abs550'!$C104-'Abs550'!T104))</f>
        <v>1.6920106382644289E-2</v>
      </c>
      <c r="U40" s="2">
        <f>STDEV(('Abs550'!$C102-'Abs550'!U102),('Abs550'!$C103-'Abs550'!U103),('Abs550'!$C104-'Abs550'!U104))</f>
        <v>1.6653628233310964E-2</v>
      </c>
      <c r="V40" s="2">
        <f>STDEV(('Abs550'!$C102-'Abs550'!V102),('Abs550'!$C103-'Abs550'!V103),('Abs550'!$C104-'Abs550'!V104))</f>
        <v>1.5907964462285352E-2</v>
      </c>
      <c r="W40" s="2">
        <f>STDEV(('Abs550'!$C102-'Abs550'!W102),('Abs550'!$C103-'Abs550'!W103),('Abs550'!$C104-'Abs550'!W104))</f>
        <v>1.5906078502677293E-2</v>
      </c>
      <c r="X40" s="2">
        <f>STDEV(('Abs550'!$C102-'Abs550'!X102),('Abs550'!$C103-'Abs550'!X103),('Abs550'!$C104-'Abs550'!X104))</f>
        <v>1.6081148383536952E-2</v>
      </c>
      <c r="Y40" s="2">
        <f>STDEV(('Abs550'!$C102-'Abs550'!Y102),('Abs550'!$C103-'Abs550'!Y103),('Abs550'!$C104-'Abs550'!Y104))</f>
        <v>1.5736687495573307E-2</v>
      </c>
      <c r="Z40" s="2">
        <f>STDEV(('Abs550'!$C102-'Abs550'!Z102),('Abs550'!$C103-'Abs550'!Z103),('Abs550'!$C104-'Abs550'!Z104))</f>
        <v>1.5819713440303935E-2</v>
      </c>
      <c r="AA40" s="2">
        <f>STDEV(('Abs550'!$C102-'Abs550'!AA102),('Abs550'!$C103-'Abs550'!AA103),('Abs550'!$C104-'Abs550'!AA104))</f>
        <v>1.5736687495573307E-2</v>
      </c>
      <c r="AB40" s="2">
        <f>STDEV(('Abs550'!$C102-'Abs550'!AB102),('Abs550'!$C103-'Abs550'!AB103),('Abs550'!$C104-'Abs550'!AB104))</f>
        <v>1.5791242298607545E-2</v>
      </c>
      <c r="AC40" s="2">
        <f>STDEV(('Abs550'!$C102-'Abs550'!AC102),('Abs550'!$C103-'Abs550'!AC103),('Abs550'!$C104-'Abs550'!AC104))</f>
        <v>1.5732874287088586E-2</v>
      </c>
      <c r="AD40" s="2">
        <f>STDEV(('Abs550'!$C102-'Abs550'!AD102),('Abs550'!$C103-'Abs550'!AD103),('Abs550'!$C104-'Abs550'!AD104))</f>
        <v>1.55320099579331E-2</v>
      </c>
      <c r="AE40" s="2">
        <f>STDEV(('Abs550'!$C102-'Abs550'!AE102),('Abs550'!$C103-'Abs550'!AE103),('Abs550'!$C104-'Abs550'!AE104))</f>
        <v>1.556031276463728E-2</v>
      </c>
      <c r="AF40" s="2">
        <f>STDEV(('Abs550'!$C102-'Abs550'!AF102),('Abs550'!$C103-'Abs550'!AF103),('Abs550'!$C104-'Abs550'!AF104))</f>
        <v>1.5502580430367091E-2</v>
      </c>
      <c r="AG40" s="2">
        <f>STDEV(('Abs550'!$C102-'Abs550'!AG102),('Abs550'!$C103-'Abs550'!AG103),('Abs550'!$C104-'Abs550'!AG104))</f>
        <v>1.5618045118814764E-2</v>
      </c>
      <c r="AH40" s="2">
        <f>STDEV(('Abs550'!$C102-'Abs550'!AH102),('Abs550'!$C103-'Abs550'!AH103),('Abs550'!$C104-'Abs550'!AH104))</f>
        <v>1.5472987214281997E-2</v>
      </c>
      <c r="AI40" s="2">
        <f>STDEV(('Abs550'!$C102-'Abs550'!AI102),('Abs550'!$C103-'Abs550'!AI103),('Abs550'!$C104-'Abs550'!AI104))</f>
        <v>1.6714365079176608E-2</v>
      </c>
      <c r="AJ40" s="2">
        <f>STDEV(('Abs550'!$C102-'Abs550'!AJ102),('Abs550'!$C103-'Abs550'!AJ103),('Abs550'!$C104-'Abs550'!AJ104))</f>
        <v>1.6916658456484077E-2</v>
      </c>
      <c r="AK40" s="2">
        <f>STDEV(('Abs550'!$C102-'Abs550'!AK102),('Abs550'!$C103-'Abs550'!AK103),('Abs550'!$C104-'Abs550'!AK104))</f>
        <v>1.6829834619904425E-2</v>
      </c>
      <c r="AL40" s="2">
        <f>STDEV(('Abs550'!$C102-'Abs550'!AL102),('Abs550'!$C103-'Abs550'!AL103),('Abs550'!$C104-'Abs550'!AL104))</f>
        <v>1.6858924441770697E-2</v>
      </c>
      <c r="AM40" s="2">
        <f>STDEV(('Abs550'!$C102-'Abs550'!AM102),('Abs550'!$C103-'Abs550'!AM103),('Abs550'!$C104-'Abs550'!AM104))</f>
        <v>1.6627687752661251E-2</v>
      </c>
      <c r="AN40" s="2">
        <f>STDEV(('Abs550'!$C102-'Abs550'!AN102),('Abs550'!$C103-'Abs550'!AN103),('Abs550'!$C104-'Abs550'!AN104))</f>
        <v>1.668662138760672E-2</v>
      </c>
      <c r="AO40" s="2">
        <f>STDEV(('Abs550'!$C102-'Abs550'!AO102),('Abs550'!$C103-'Abs550'!AO103),('Abs550'!$C104-'Abs550'!AO104))</f>
        <v>1.6858627860337073E-2</v>
      </c>
      <c r="AP40" s="2">
        <f>STDEV(('Abs550'!$C102-'Abs550'!AP102),('Abs550'!$C103-'Abs550'!AP103),('Abs550'!$C104-'Abs550'!AP104))</f>
        <v>1.6829834619904425E-2</v>
      </c>
      <c r="AQ40" s="2">
        <f>STDEV(('Abs550'!$C102-'Abs550'!AQ102),('Abs550'!$C103-'Abs550'!AQ103),('Abs550'!$C104-'Abs550'!AQ104))</f>
        <v>1.6656630311480531E-2</v>
      </c>
      <c r="AR40" s="2">
        <f>STDEV(('Abs550'!$C102-'Abs550'!AR102),('Abs550'!$C103-'Abs550'!AR103),('Abs550'!$C104-'Abs550'!AR104))</f>
        <v>1.6831617074224731E-2</v>
      </c>
      <c r="AS40" s="2">
        <f>STDEV(('Abs550'!$C102-'Abs550'!AS102),('Abs550'!$C103-'Abs550'!AS103),('Abs550'!$C104-'Abs550'!AS104))</f>
        <v>1.6743456433285595E-2</v>
      </c>
      <c r="AT40" s="2">
        <f>STDEV(('Abs550'!$C102-'Abs550'!AT102),('Abs550'!$C103-'Abs550'!AT103),('Abs550'!$C104-'Abs550'!AT104))</f>
        <v>1.6686621387606657E-2</v>
      </c>
      <c r="AU40" s="2">
        <f>STDEV(('Abs550'!$C102-'Abs550'!AU102),('Abs550'!$C103-'Abs550'!AU103),('Abs550'!$C104-'Abs550'!AU104))</f>
        <v>1.6859814154768536E-2</v>
      </c>
      <c r="AV40" s="2">
        <f>STDEV(('Abs550'!$C102-'Abs550'!AV102),('Abs550'!$C103-'Abs550'!AV103),('Abs550'!$C104-'Abs550'!AV104))</f>
        <v>1.674435228168987E-2</v>
      </c>
      <c r="AW40" s="2">
        <f>STDEV(('Abs550'!$C102-'Abs550'!AW102),('Abs550'!$C103-'Abs550'!AW103),('Abs550'!$C104-'Abs550'!AW104))</f>
        <v>1.6743456433285626E-2</v>
      </c>
      <c r="AX40" s="2">
        <f>STDEV(('Abs550'!$C102-'Abs550'!AX102),('Abs550'!$C103-'Abs550'!AX103),('Abs550'!$C104-'Abs550'!AX104))</f>
        <v>1.6891121928397739E-2</v>
      </c>
      <c r="AY40" s="2">
        <f>STDEV(('Abs550'!$C102-'Abs550'!AY102),('Abs550'!$C103-'Abs550'!AY103),('Abs550'!$C104-'Abs550'!AY104))</f>
        <v>1.6889345754054534E-2</v>
      </c>
      <c r="AZ40" s="2">
        <f>STDEV(('Abs550'!$C102-'Abs550'!AZ102),('Abs550'!$C103-'Abs550'!AZ103),('Abs550'!$C104-'Abs550'!AZ104))</f>
        <v>1.6773888438085392E-2</v>
      </c>
      <c r="BA40" s="2">
        <f>STDEV(('Abs550'!$C102-'Abs550'!BA102),('Abs550'!$C103-'Abs550'!BA103),('Abs550'!$C104-'Abs550'!BA104))</f>
        <v>1.6803571049035983E-2</v>
      </c>
      <c r="BB40" s="2">
        <f>STDEV(('Abs550'!$C102-'Abs550'!BB102),('Abs550'!$C103-'Abs550'!BB103),('Abs550'!$C104-'Abs550'!BB104))</f>
        <v>1.7006567358915613E-2</v>
      </c>
      <c r="BC40" s="2">
        <f>STDEV(('Abs550'!$C102-'Abs550'!BC102),('Abs550'!$C103-'Abs550'!BC103),('Abs550'!$C104-'Abs550'!BC104))</f>
        <v>1.6975276139138313E-2</v>
      </c>
      <c r="BD40" s="2">
        <f>STDEV(('Abs550'!$C102-'Abs550'!BD102),('Abs550'!$C103-'Abs550'!BD103),('Abs550'!$C104-'Abs550'!BD104))</f>
        <v>1.6861296905438073E-2</v>
      </c>
      <c r="BE40" s="2">
        <f>STDEV(('Abs550'!$C102-'Abs550'!BE102),('Abs550'!$C103-'Abs550'!BE103),('Abs550'!$C104-'Abs550'!BE104))</f>
        <v>1.6978810323459083E-2</v>
      </c>
      <c r="BF40" s="2">
        <f>STDEV(('Abs550'!$C102-'Abs550'!BF102),('Abs550'!$C103-'Abs550'!BF103),('Abs550'!$C104-'Abs550'!BF104))</f>
        <v>1.7096880807133612E-2</v>
      </c>
      <c r="BG40" s="2">
        <f>STDEV(('Abs550'!$C102-'Abs550'!BG102),('Abs550'!$C103-'Abs550'!BG103),('Abs550'!$C104-'Abs550'!BG104))</f>
        <v>1.7008919228843847E-2</v>
      </c>
      <c r="BH40" s="2">
        <f>STDEV(('Abs550'!$C102-'Abs550'!BH102),('Abs550'!$C103-'Abs550'!BH103),('Abs550'!$C104-'Abs550'!BH104))</f>
        <v>1.7154591222177232E-2</v>
      </c>
      <c r="BI40" s="2">
        <f>STDEV(('Abs550'!$C102-'Abs550'!BI102),('Abs550'!$C103-'Abs550'!BI103),('Abs550'!$C104-'Abs550'!BI104))</f>
        <v>1.7154591222177232E-2</v>
      </c>
      <c r="BJ40" s="2">
        <f>STDEV(('Abs550'!$C102-'Abs550'!BJ102),('Abs550'!$C103-'Abs550'!BJ103),('Abs550'!$C104-'Abs550'!BJ104))</f>
        <v>1.7270012545836006E-2</v>
      </c>
      <c r="BK40" s="2">
        <f>STDEV(('Abs550'!$C102-'Abs550'!BK102),('Abs550'!$C103-'Abs550'!BK103),('Abs550'!$C104-'Abs550'!BK104))</f>
        <v>1.7297495001685443E-2</v>
      </c>
      <c r="BL40" s="2">
        <f>STDEV(('Abs550'!$C102-'Abs550'!BL102),('Abs550'!$C103-'Abs550'!BL103),('Abs550'!$C104-'Abs550'!BL104))</f>
        <v>1.7330897264711927E-2</v>
      </c>
      <c r="BM40" s="2">
        <f>STDEV(('Abs550'!$C102-'Abs550'!BM102),('Abs550'!$C103-'Abs550'!BM103),('Abs550'!$C104-'Abs550'!BM104))</f>
        <v>1.744314574075824E-2</v>
      </c>
      <c r="BN40" s="2">
        <f>STDEV(('Abs550'!$C102-'Abs550'!BN102),('Abs550'!$C103-'Abs550'!BN103),('Abs550'!$C104-'Abs550'!BN104))</f>
        <v>1.7446298556809473E-2</v>
      </c>
      <c r="BO40" s="2">
        <f>STDEV(('Abs550'!$C102-'Abs550'!BO102),('Abs550'!$C103-'Abs550'!BO103),('Abs550'!$C104-'Abs550'!BO104))</f>
        <v>1.7592327873252041E-2</v>
      </c>
      <c r="BP40" s="2">
        <f>STDEV(('Abs550'!$C102-'Abs550'!BP102),('Abs550'!$C103-'Abs550'!BP103),('Abs550'!$C104-'Abs550'!BP104))</f>
        <v>1.7569670837364427E-2</v>
      </c>
      <c r="BQ40" s="2">
        <f>STDEV(('Abs550'!$C102-'Abs550'!BQ102),('Abs550'!$C103-'Abs550'!BQ103),('Abs550'!$C104-'Abs550'!BQ104))</f>
        <v>1.7858051405458569E-2</v>
      </c>
      <c r="BR40" s="2">
        <f>STDEV(('Abs550'!$C102-'Abs550'!BR102),('Abs550'!$C103-'Abs550'!BR103),('Abs550'!$C104-'Abs550'!BR104))</f>
        <v>1.7862810529141283E-2</v>
      </c>
      <c r="BS40" s="2">
        <f>STDEV(('Abs550'!$C102-'Abs550'!BS102),('Abs550'!$C103-'Abs550'!BS103),('Abs550'!$C104-'Abs550'!BS104))</f>
        <v>1.7912658466384436E-2</v>
      </c>
      <c r="BT40" s="2">
        <f>STDEV(('Abs550'!$C102-'Abs550'!BT102),('Abs550'!$C103-'Abs550'!BT103),('Abs550'!$C104-'Abs550'!BT104))</f>
        <v>1.7887425751068813E-2</v>
      </c>
      <c r="BU40" s="2">
        <f>STDEV(('Abs550'!$C102-'Abs550'!BU102),('Abs550'!$C103-'Abs550'!BU103),('Abs550'!$C104-'Abs550'!BU104))</f>
        <v>1.8092632017850097E-2</v>
      </c>
      <c r="BV40" s="2">
        <f>STDEV(('Abs550'!$C102-'Abs550'!BV102),('Abs550'!$C103-'Abs550'!BV103),('Abs550'!$C104-'Abs550'!BV104))</f>
        <v>1.8190748564403118E-2</v>
      </c>
      <c r="BW40" s="2">
        <f>STDEV(('Abs550'!$C102-'Abs550'!BW102),('Abs550'!$C103-'Abs550'!BW103),('Abs550'!$C104-'Abs550'!BW104))</f>
        <v>1.8429324458590478E-2</v>
      </c>
      <c r="BX40" s="2">
        <f>STDEV(('Abs550'!$C102-'Abs550'!BX102),('Abs550'!$C103-'Abs550'!BX103),('Abs550'!$C104-'Abs550'!BX104))</f>
        <v>1.8635002906716464E-2</v>
      </c>
      <c r="BY40" s="2">
        <f>STDEV(('Abs550'!$C102-'Abs550'!BY102),('Abs550'!$C103-'Abs550'!BY103),('Abs550'!$C104-'Abs550'!BY104))</f>
        <v>1.8735082955069399E-2</v>
      </c>
      <c r="BZ40" s="2">
        <f>STDEV(('Abs550'!$C102-'Abs550'!BZ102),('Abs550'!$C103-'Abs550'!BZ103),('Abs550'!$C104-'Abs550'!BZ104))</f>
        <v>1.88810310452934E-2</v>
      </c>
      <c r="CA40" s="2">
        <f>STDEV(('Abs550'!$C102-'Abs550'!CA102),('Abs550'!$C103-'Abs550'!CA103),('Abs550'!$C104-'Abs550'!CA104))</f>
        <v>1.9191230636239339E-2</v>
      </c>
      <c r="CB40" s="2">
        <f>STDEV(('Abs550'!$C102-'Abs550'!CB102),('Abs550'!$C103-'Abs550'!CB103),('Abs550'!$C104-'Abs550'!CB104))</f>
        <v>1.9330373336625826E-2</v>
      </c>
      <c r="CC40" s="2">
        <f>STDEV(('Abs550'!$C102-'Abs550'!CC102),('Abs550'!$C103-'Abs550'!CC103),('Abs550'!$C104-'Abs550'!CC104))</f>
        <v>1.9330373336625763E-2</v>
      </c>
      <c r="CD40" s="2">
        <f>STDEV(('Abs550'!$C102-'Abs550'!CD102),('Abs550'!$C103-'Abs550'!CD103),('Abs550'!$C104-'Abs550'!CD104))</f>
        <v>1.957251474219231E-2</v>
      </c>
      <c r="CE40" s="2">
        <f>STDEV(('Abs550'!$C102-'Abs550'!CE102),('Abs550'!$C103-'Abs550'!CE103),('Abs550'!$C104-'Abs550'!CE104))</f>
        <v>1.9567575220246363E-2</v>
      </c>
      <c r="CF40" s="2">
        <f>STDEV(('Abs550'!$C102-'Abs550'!CF102),('Abs550'!$C103-'Abs550'!CF103),('Abs550'!$C104-'Abs550'!CF104))</f>
        <v>2.0126847741263373E-2</v>
      </c>
      <c r="CG40" s="2">
        <f>STDEV(('Abs550'!$C102-'Abs550'!CG102),('Abs550'!$C103-'Abs550'!CG103),('Abs550'!$C104-'Abs550'!CG104))</f>
        <v>2.0056503517147099E-2</v>
      </c>
      <c r="CH40" s="2">
        <f>STDEV(('Abs550'!$C102-'Abs550'!CH102),('Abs550'!$C103-'Abs550'!CH103),('Abs550'!$C104-'Abs550'!CH104))</f>
        <v>2.0472501882606655E-2</v>
      </c>
      <c r="CI40" s="2">
        <f>STDEV(('Abs550'!$C102-'Abs550'!CI102),('Abs550'!$C103-'Abs550'!CI103),('Abs550'!$C104-'Abs550'!CI104))</f>
        <v>2.0330272993740142E-2</v>
      </c>
      <c r="CJ40" s="2">
        <f>STDEV(('Abs550'!$C102-'Abs550'!CJ102),('Abs550'!$C103-'Abs550'!CJ103),('Abs550'!$C104-'Abs550'!CJ104))</f>
        <v>2.0640817167286111E-2</v>
      </c>
      <c r="CK40" s="2">
        <f>STDEV(('Abs550'!$C102-'Abs550'!CK102),('Abs550'!$C103-'Abs550'!CK103),('Abs550'!$C104-'Abs550'!CK104))</f>
        <v>2.0742307811170254E-2</v>
      </c>
      <c r="CL40" s="2">
        <f>STDEV(('Abs550'!$C102-'Abs550'!CL102),('Abs550'!$C103-'Abs550'!CL103),('Abs550'!$C104-'Abs550'!CL104))</f>
        <v>2.1069171791980847E-2</v>
      </c>
      <c r="CM40" s="2">
        <f>STDEV(('Abs550'!$C102-'Abs550'!CM102),('Abs550'!$C103-'Abs550'!CM103),('Abs550'!$C104-'Abs550'!CM104))</f>
        <v>2.1372022209733398E-2</v>
      </c>
      <c r="CN40" s="2">
        <f>STDEV(('Abs550'!$C102-'Abs550'!CN102),('Abs550'!$C103-'Abs550'!CN103),('Abs550'!$C104-'Abs550'!CN104))</f>
        <v>2.181215257602977E-2</v>
      </c>
      <c r="CO40" s="2">
        <f>STDEV(('Abs550'!$C102-'Abs550'!CO102),('Abs550'!$C103-'Abs550'!CO103),('Abs550'!$C104-'Abs550'!CO104))</f>
        <v>2.2365673102621685E-2</v>
      </c>
      <c r="CP40" s="2">
        <f>STDEV(('Abs550'!$C102-'Abs550'!CP102),('Abs550'!$C103-'Abs550'!CP103),('Abs550'!$C104-'Abs550'!CP104))</f>
        <v>2.2950889597863837E-2</v>
      </c>
      <c r="CQ40" s="2">
        <f>STDEV(('Abs550'!$C102-'Abs550'!CQ102),('Abs550'!$C103-'Abs550'!CQ103),('Abs550'!$C104-'Abs550'!CQ104))</f>
        <v>2.345399752707417E-2</v>
      </c>
      <c r="CR40" s="2">
        <f>STDEV(('Abs550'!$C102-'Abs550'!CR102),('Abs550'!$C103-'Abs550'!CR103),('Abs550'!$C104-'Abs550'!CR104))</f>
        <v>2.4213494859960497E-2</v>
      </c>
      <c r="CS40" s="2">
        <f>STDEV(('Abs550'!$C102-'Abs550'!CS102),('Abs550'!$C103-'Abs550'!CS103),('Abs550'!$C104-'Abs550'!CS104))</f>
        <v>2.4690551499173454E-2</v>
      </c>
      <c r="CT40" s="2">
        <f>STDEV(('Abs550'!$C102-'Abs550'!CT102),('Abs550'!$C103-'Abs550'!CT103),('Abs550'!$C104-'Abs550'!CT104))</f>
        <v>2.541934958517492E-2</v>
      </c>
      <c r="CU40" s="2">
        <f>STDEV(('Abs550'!$C102-'Abs550'!CU102),('Abs550'!$C103-'Abs550'!CU103),('Abs550'!$C104-'Abs550'!CU104))</f>
        <v>2.621240164502282E-2</v>
      </c>
    </row>
    <row r="41" spans="1:99" x14ac:dyDescent="0.25">
      <c r="A41" s="61">
        <v>12</v>
      </c>
      <c r="B41" s="13" t="s">
        <v>12</v>
      </c>
      <c r="C41" s="2">
        <f>STDEV(('Abs550'!$C105-'Abs550'!C105),('Abs550'!$C106-'Abs550'!C106),('Abs550'!$C107-'Abs550'!C107))</f>
        <v>0</v>
      </c>
      <c r="D41" s="2">
        <f>STDEV(('Abs550'!$C105-'Abs550'!D105),('Abs550'!$C106-'Abs550'!D106),('Abs550'!$C107-'Abs550'!D107))</f>
        <v>1.3141156722298198E-2</v>
      </c>
      <c r="E41" s="2">
        <f>STDEV(('Abs550'!$C105-'Abs550'!E105),('Abs550'!$C106-'Abs550'!E106),('Abs550'!$C107-'Abs550'!E107))</f>
        <v>1.355322839769184E-2</v>
      </c>
      <c r="F41" s="2">
        <f>STDEV(('Abs550'!$C105-'Abs550'!F105),('Abs550'!$C106-'Abs550'!F106),('Abs550'!$C107-'Abs550'!F107))</f>
        <v>1.2413030787576997E-2</v>
      </c>
      <c r="G41" s="2">
        <f>STDEV(('Abs550'!$C105-'Abs550'!G105),('Abs550'!$C106-'Abs550'!G106),('Abs550'!$C107-'Abs550'!G107))</f>
        <v>2.6847035838865441E-2</v>
      </c>
      <c r="H41" s="2">
        <f>STDEV(('Abs550'!$C105-'Abs550'!H105),('Abs550'!$C106-'Abs550'!H106),('Abs550'!$C107-'Abs550'!H107))</f>
        <v>2.7873344494935282E-2</v>
      </c>
      <c r="I41" s="2">
        <f>STDEV(('Abs550'!$C105-'Abs550'!I105),('Abs550'!$C106-'Abs550'!I106),('Abs550'!$C107-'Abs550'!I107))</f>
        <v>2.8479641851680778E-2</v>
      </c>
      <c r="J41" s="2">
        <f>STDEV(('Abs550'!$C105-'Abs550'!J105),('Abs550'!$C106-'Abs550'!J106),('Abs550'!$C107-'Abs550'!J107))</f>
        <v>2.7206126760958401E-2</v>
      </c>
      <c r="K41" s="2">
        <f>STDEV(('Abs550'!$C105-'Abs550'!K105),('Abs550'!$C106-'Abs550'!K106),('Abs550'!$C107-'Abs550'!K107))</f>
        <v>2.6733000829187299E-2</v>
      </c>
      <c r="L41" s="2">
        <f>STDEV(('Abs550'!$C105-'Abs550'!L105),('Abs550'!$C106-'Abs550'!L106),('Abs550'!$C107-'Abs550'!L107))</f>
        <v>2.580413403571866E-2</v>
      </c>
      <c r="M41" s="2">
        <f>STDEV(('Abs550'!$C105-'Abs550'!M105),('Abs550'!$C106-'Abs550'!M106),('Abs550'!$C107-'Abs550'!M107))</f>
        <v>2.5663657832299434E-2</v>
      </c>
      <c r="N41" s="2">
        <f>STDEV(('Abs550'!$C105-'Abs550'!N105),('Abs550'!$C106-'Abs550'!N106),('Abs550'!$C107-'Abs550'!N107))</f>
        <v>2.5270206436302241E-2</v>
      </c>
      <c r="O41" s="2">
        <f>STDEV(('Abs550'!$C105-'Abs550'!O105),('Abs550'!$C106-'Abs550'!O106),('Abs550'!$C107-'Abs550'!O107))</f>
        <v>2.4300274346873797E-2</v>
      </c>
      <c r="P41" s="2">
        <f>STDEV(('Abs550'!$C105-'Abs550'!P105),('Abs550'!$C106-'Abs550'!P106),('Abs550'!$C107-'Abs550'!P107))</f>
        <v>2.446064866951278E-2</v>
      </c>
      <c r="Q41" s="2">
        <f>STDEV(('Abs550'!$C105-'Abs550'!Q105),('Abs550'!$C106-'Abs550'!Q106),('Abs550'!$C107-'Abs550'!Q107))</f>
        <v>2.4103388420164785E-2</v>
      </c>
      <c r="R41" s="2">
        <f>STDEV(('Abs550'!$C105-'Abs550'!R105),('Abs550'!$C106-'Abs550'!R106),('Abs550'!$C107-'Abs550'!R107))</f>
        <v>2.4681234436983418E-2</v>
      </c>
      <c r="S41" s="2">
        <f>STDEV(('Abs550'!$C105-'Abs550'!S105),('Abs550'!$C106-'Abs550'!S106),('Abs550'!$C107-'Abs550'!S107))</f>
        <v>2.4360692382059627E-2</v>
      </c>
      <c r="T41" s="2">
        <f>STDEV(('Abs550'!$C105-'Abs550'!T105),('Abs550'!$C106-'Abs550'!T106),('Abs550'!$C107-'Abs550'!T107))</f>
        <v>2.4360692382059519E-2</v>
      </c>
      <c r="U41" s="2">
        <f>STDEV(('Abs550'!$C105-'Abs550'!U105),('Abs550'!$C106-'Abs550'!U106),('Abs550'!$C107-'Abs550'!U107))</f>
        <v>2.3827994740081161E-2</v>
      </c>
      <c r="V41" s="2">
        <f>STDEV(('Abs550'!$C105-'Abs550'!V105),('Abs550'!$C106-'Abs550'!V106),('Abs550'!$C107-'Abs550'!V107))</f>
        <v>2.3666924881220547E-2</v>
      </c>
      <c r="W41" s="2">
        <f>STDEV(('Abs550'!$C105-'Abs550'!W105),('Abs550'!$C106-'Abs550'!W106),('Abs550'!$C107-'Abs550'!W107))</f>
        <v>2.3856305944829972E-2</v>
      </c>
      <c r="X41" s="2">
        <f>STDEV(('Abs550'!$C105-'Abs550'!X105),('Abs550'!$C106-'Abs550'!X106),('Abs550'!$C107-'Abs550'!X107))</f>
        <v>2.3717995980548832E-2</v>
      </c>
      <c r="Y41" s="2">
        <f>STDEV(('Abs550'!$C105-'Abs550'!Y105),('Abs550'!$C106-'Abs550'!Y106),('Abs550'!$C107-'Abs550'!Y107))</f>
        <v>2.3915685229572693E-2</v>
      </c>
      <c r="Z41" s="2">
        <f>STDEV(('Abs550'!$C105-'Abs550'!Z105),('Abs550'!$C106-'Abs550'!Z106),('Abs550'!$C107-'Abs550'!Z107))</f>
        <v>2.3604519341289949E-2</v>
      </c>
      <c r="AA41" s="2">
        <f>STDEV(('Abs550'!$C105-'Abs550'!AA105),('Abs550'!$C106-'Abs550'!AA106),('Abs550'!$C107-'Abs550'!AA107))</f>
        <v>2.367157226154044E-2</v>
      </c>
      <c r="AB41" s="2">
        <f>STDEV(('Abs550'!$C105-'Abs550'!AB105),('Abs550'!$C106-'Abs550'!AB106),('Abs550'!$C107-'Abs550'!AB107))</f>
        <v>2.3766853669203468E-2</v>
      </c>
      <c r="AC41" s="2">
        <f>STDEV(('Abs550'!$C105-'Abs550'!AC105),('Abs550'!$C106-'Abs550'!AC106),('Abs550'!$C107-'Abs550'!AC107))</f>
        <v>2.3762786031945041E-2</v>
      </c>
      <c r="AD41" s="2">
        <f>STDEV(('Abs550'!$C105-'Abs550'!AD105),('Abs550'!$C106-'Abs550'!AD106),('Abs550'!$C107-'Abs550'!AD107))</f>
        <v>2.3525588905133427E-2</v>
      </c>
      <c r="AE41" s="2">
        <f>STDEV(('Abs550'!$C105-'Abs550'!AE105),('Abs550'!$C106-'Abs550'!AE106),('Abs550'!$C107-'Abs550'!AE107))</f>
        <v>2.3464938383326982E-2</v>
      </c>
      <c r="AF41" s="2">
        <f>STDEV(('Abs550'!$C105-'Abs550'!AF105),('Abs550'!$C106-'Abs550'!AF106),('Abs550'!$C107-'Abs550'!AF107))</f>
        <v>2.4101728845320077E-2</v>
      </c>
      <c r="AG41" s="2">
        <f>STDEV(('Abs550'!$C105-'Abs550'!AG105),('Abs550'!$C106-'Abs550'!AG106),('Abs550'!$C107-'Abs550'!AG107))</f>
        <v>2.4005624340974672E-2</v>
      </c>
      <c r="AH41" s="2">
        <f>STDEV(('Abs550'!$C105-'Abs550'!AH105),('Abs550'!$C106-'Abs550'!AH106),('Abs550'!$C107-'Abs550'!AH107))</f>
        <v>2.405625351822949E-2</v>
      </c>
      <c r="AI41" s="2">
        <f>STDEV(('Abs550'!$C105-'Abs550'!AI105),('Abs550'!$C106-'Abs550'!AI106),('Abs550'!$C107-'Abs550'!AI107))</f>
        <v>2.435001711156139E-2</v>
      </c>
      <c r="AJ41" s="2">
        <f>STDEV(('Abs550'!$C105-'Abs550'!AJ105),('Abs550'!$C106-'Abs550'!AJ106),('Abs550'!$C107-'Abs550'!AJ107))</f>
        <v>2.445083502323259E-2</v>
      </c>
      <c r="AK41" s="2">
        <f>STDEV(('Abs550'!$C105-'Abs550'!AK105),('Abs550'!$C106-'Abs550'!AK106),('Abs550'!$C107-'Abs550'!AK107))</f>
        <v>2.4501700621249366E-2</v>
      </c>
      <c r="AL41" s="2">
        <f>STDEV(('Abs550'!$C105-'Abs550'!AL105),('Abs550'!$C106-'Abs550'!AL106),('Abs550'!$C107-'Abs550'!AL107))</f>
        <v>2.4500068027116406E-2</v>
      </c>
      <c r="AM41" s="2">
        <f>STDEV(('Abs550'!$C105-'Abs550'!AM105),('Abs550'!$C106-'Abs550'!AM106),('Abs550'!$C107-'Abs550'!AM107))</f>
        <v>2.4100069156194011E-2</v>
      </c>
      <c r="AN41" s="2">
        <f>STDEV(('Abs550'!$C105-'Abs550'!AN105),('Abs550'!$C106-'Abs550'!AN106),('Abs550'!$C107-'Abs550'!AN107))</f>
        <v>2.435001711156139E-2</v>
      </c>
      <c r="AO41" s="2">
        <f>STDEV(('Abs550'!$C105-'Abs550'!AO105),('Abs550'!$C106-'Abs550'!AO106),('Abs550'!$C107-'Abs550'!AO107))</f>
        <v>2.4300000000000044E-2</v>
      </c>
      <c r="AP41" s="2">
        <f>STDEV(('Abs550'!$C105-'Abs550'!AP105),('Abs550'!$C106-'Abs550'!AP106),('Abs550'!$C107-'Abs550'!AP107))</f>
        <v>2.42501546386822E-2</v>
      </c>
      <c r="AQ41" s="2">
        <f>STDEV(('Abs550'!$C105-'Abs550'!AQ105),('Abs550'!$C106-'Abs550'!AQ106),('Abs550'!$C107-'Abs550'!AQ107))</f>
        <v>2.42501546386822E-2</v>
      </c>
      <c r="AR41" s="2">
        <f>STDEV(('Abs550'!$C105-'Abs550'!AR105),('Abs550'!$C106-'Abs550'!AR106),('Abs550'!$C107-'Abs550'!AR107))</f>
        <v>2.4200275480525755E-2</v>
      </c>
      <c r="AS41" s="2">
        <f>STDEV(('Abs550'!$C105-'Abs550'!AS105),('Abs550'!$C106-'Abs550'!AS106),('Abs550'!$C107-'Abs550'!AS107))</f>
        <v>2.4350154003619753E-2</v>
      </c>
      <c r="AT41" s="2">
        <f>STDEV(('Abs550'!$C105-'Abs550'!AT105),('Abs550'!$C106-'Abs550'!AT106),('Abs550'!$C107-'Abs550'!AT107))</f>
        <v>2.4200275480525755E-2</v>
      </c>
      <c r="AU41" s="2">
        <f>STDEV(('Abs550'!$C105-'Abs550'!AU105),('Abs550'!$C106-'Abs550'!AU106),('Abs550'!$C107-'Abs550'!AU107))</f>
        <v>2.4200619826773087E-2</v>
      </c>
      <c r="AV41" s="2">
        <f>STDEV(('Abs550'!$C105-'Abs550'!AV105),('Abs550'!$C106-'Abs550'!AV106),('Abs550'!$C107-'Abs550'!AV107))</f>
        <v>2.4300274346873745E-2</v>
      </c>
      <c r="AW41" s="2">
        <f>STDEV(('Abs550'!$C105-'Abs550'!AW105),('Abs550'!$C106-'Abs550'!AW106),('Abs550'!$C107-'Abs550'!AW107))</f>
        <v>2.4250154638682252E-2</v>
      </c>
      <c r="AX41" s="2">
        <f>STDEV(('Abs550'!$C105-'Abs550'!AX105),('Abs550'!$C106-'Abs550'!AX106),('Abs550'!$C107-'Abs550'!AX107))</f>
        <v>2.4301097368911874E-2</v>
      </c>
      <c r="AY41" s="2">
        <f>STDEV(('Abs550'!$C105-'Abs550'!AY105),('Abs550'!$C106-'Abs550'!AY106),('Abs550'!$C107-'Abs550'!AY107))</f>
        <v>2.4251391712641915E-2</v>
      </c>
      <c r="AZ41" s="2">
        <f>STDEV(('Abs550'!$C105-'Abs550'!AZ105),('Abs550'!$C106-'Abs550'!AZ106),('Abs550'!$C107-'Abs550'!AZ107))</f>
        <v>2.4153881675623021E-2</v>
      </c>
      <c r="BA41" s="2">
        <f>STDEV(('Abs550'!$C105-'Abs550'!BA105),('Abs550'!$C106-'Abs550'!BA106),('Abs550'!$C107-'Abs550'!BA107))</f>
        <v>2.4254965127439999E-2</v>
      </c>
      <c r="BB41" s="2">
        <f>STDEV(('Abs550'!$C105-'Abs550'!BB105),('Abs550'!$C106-'Abs550'!BB106),('Abs550'!$C107-'Abs550'!BB107))</f>
        <v>2.4456151237129062E-2</v>
      </c>
      <c r="BC41" s="2">
        <f>STDEV(('Abs550'!$C105-'Abs550'!BC105),('Abs550'!$C106-'Abs550'!BC106),('Abs550'!$C107-'Abs550'!BC107))</f>
        <v>2.431158845763344E-2</v>
      </c>
      <c r="BD41" s="2">
        <f>STDEV(('Abs550'!$C105-'Abs550'!BD105),('Abs550'!$C106-'Abs550'!BD106),('Abs550'!$C107-'Abs550'!BD107))</f>
        <v>2.4308297623102541E-2</v>
      </c>
      <c r="BE41" s="2">
        <f>STDEV(('Abs550'!$C105-'Abs550'!BE105),('Abs550'!$C106-'Abs550'!BE106),('Abs550'!$C107-'Abs550'!BE107))</f>
        <v>2.4462420158275402E-2</v>
      </c>
      <c r="BF41" s="2">
        <f>STDEV(('Abs550'!$C105-'Abs550'!BF105),('Abs550'!$C106-'Abs550'!BF106),('Abs550'!$C107-'Abs550'!BF107))</f>
        <v>2.4313439356317579E-2</v>
      </c>
      <c r="BG41" s="2">
        <f>STDEV(('Abs550'!$C105-'Abs550'!BG105),('Abs550'!$C106-'Abs550'!BG106),('Abs550'!$C107-'Abs550'!BG107))</f>
        <v>2.4317551960124046E-2</v>
      </c>
      <c r="BH41" s="2">
        <f>STDEV(('Abs550'!$C105-'Abs550'!BH105),('Abs550'!$C106-'Abs550'!BH106),('Abs550'!$C107-'Abs550'!BH107))</f>
        <v>2.4370952655432501E-2</v>
      </c>
      <c r="BI41" s="2">
        <f>STDEV(('Abs550'!$C105-'Abs550'!BI105),('Abs550'!$C106-'Abs550'!BI106),('Abs550'!$C107-'Abs550'!BI107))</f>
        <v>2.4368627372094619E-2</v>
      </c>
      <c r="BJ41" s="2">
        <f>STDEV(('Abs550'!$C105-'Abs550'!BJ105),('Abs550'!$C106-'Abs550'!BJ106),('Abs550'!$C107-'Abs550'!BJ107))</f>
        <v>2.4268704126920327E-2</v>
      </c>
      <c r="BK41" s="2">
        <f>STDEV(('Abs550'!$C105-'Abs550'!BK105),('Abs550'!$C106-'Abs550'!BK106),('Abs550'!$C107-'Abs550'!BK107))</f>
        <v>2.4224849500736497E-2</v>
      </c>
      <c r="BL41" s="2">
        <f>STDEV(('Abs550'!$C105-'Abs550'!BL105),('Abs550'!$C106-'Abs550'!BL106),('Abs550'!$C107-'Abs550'!BL107))</f>
        <v>2.4171126025349619E-2</v>
      </c>
      <c r="BM41" s="2">
        <f>STDEV(('Abs550'!$C105-'Abs550'!BM105),('Abs550'!$C106-'Abs550'!BM106),('Abs550'!$C107-'Abs550'!BM107))</f>
        <v>2.4224849500736497E-2</v>
      </c>
      <c r="BN41" s="2">
        <f>STDEV(('Abs550'!$C105-'Abs550'!BN105),('Abs550'!$C106-'Abs550'!BN106),('Abs550'!$C107-'Abs550'!BN107))</f>
        <v>2.4422121120001E-2</v>
      </c>
      <c r="BO41" s="2">
        <f>STDEV(('Abs550'!$C105-'Abs550'!BO105),('Abs550'!$C106-'Abs550'!BO106),('Abs550'!$C107-'Abs550'!BO107))</f>
        <v>2.4168781516659046E-2</v>
      </c>
      <c r="BP41" s="2">
        <f>STDEV(('Abs550'!$C105-'Abs550'!BP105),('Abs550'!$C106-'Abs550'!BP106),('Abs550'!$C107-'Abs550'!BP107))</f>
        <v>2.4273510939568119E-2</v>
      </c>
      <c r="BQ41" s="2">
        <f>STDEV(('Abs550'!$C105-'Abs550'!BQ105),('Abs550'!$C106-'Abs550'!BQ106),('Abs550'!$C107-'Abs550'!BQ107))</f>
        <v>2.4278865981205516E-2</v>
      </c>
      <c r="BR41" s="2">
        <f>STDEV(('Abs550'!$C105-'Abs550'!BR105),('Abs550'!$C106-'Abs550'!BR106),('Abs550'!$C107-'Abs550'!BR107))</f>
        <v>2.4273510939568119E-2</v>
      </c>
      <c r="BS41" s="2">
        <f>STDEV(('Abs550'!$C105-'Abs550'!BS105),('Abs550'!$C106-'Abs550'!BS106),('Abs550'!$C107-'Abs550'!BS107))</f>
        <v>2.4222303771524289E-2</v>
      </c>
      <c r="BT41" s="2">
        <f>STDEV(('Abs550'!$C105-'Abs550'!BT105),('Abs550'!$C106-'Abs550'!BT106),('Abs550'!$C107-'Abs550'!BT107))</f>
        <v>2.4276119953567533E-2</v>
      </c>
      <c r="BU41" s="2">
        <f>STDEV(('Abs550'!$C105-'Abs550'!BU105),('Abs550'!$C106-'Abs550'!BU106),('Abs550'!$C107-'Abs550'!BU107))</f>
        <v>2.4278865981205405E-2</v>
      </c>
      <c r="BV41" s="2">
        <f>STDEV(('Abs550'!$C105-'Abs550'!BV105),('Abs550'!$C106-'Abs550'!BV106),('Abs550'!$C107-'Abs550'!BV107))</f>
        <v>2.4222303771524293E-2</v>
      </c>
      <c r="BW41" s="2">
        <f>STDEV(('Abs550'!$C105-'Abs550'!BW105),('Abs550'!$C106-'Abs550'!BW106),('Abs550'!$C107-'Abs550'!BW107))</f>
        <v>2.4171126025349619E-2</v>
      </c>
      <c r="BX41" s="2">
        <f>STDEV(('Abs550'!$C105-'Abs550'!BX105),('Abs550'!$C106-'Abs550'!BX106),('Abs550'!$C107-'Abs550'!BX107))</f>
        <v>2.4324747343669018E-2</v>
      </c>
      <c r="BY41" s="2">
        <f>STDEV(('Abs550'!$C105-'Abs550'!BY105),('Abs550'!$C106-'Abs550'!BY106),('Abs550'!$C107-'Abs550'!BY107))</f>
        <v>2.4330228112370934E-2</v>
      </c>
      <c r="BZ41" s="2">
        <f>STDEV(('Abs550'!$C105-'Abs550'!BZ105),('Abs550'!$C106-'Abs550'!BZ106),('Abs550'!$C107-'Abs550'!BZ107))</f>
        <v>2.4336255532298571E-2</v>
      </c>
      <c r="CA41" s="2">
        <f>STDEV(('Abs550'!$C105-'Abs550'!CA105),('Abs550'!$C106-'Abs550'!CA106),('Abs550'!$C107-'Abs550'!CA107))</f>
        <v>2.4381618759494465E-2</v>
      </c>
      <c r="CB41" s="2">
        <f>STDEV(('Abs550'!$C105-'Abs550'!CB105),('Abs550'!$C106-'Abs550'!CB106),('Abs550'!$C107-'Abs550'!CB107))</f>
        <v>2.4381618759494465E-2</v>
      </c>
      <c r="CC41" s="2">
        <f>STDEV(('Abs550'!$C105-'Abs550'!CC105),('Abs550'!$C106-'Abs550'!CC106),('Abs550'!$C107-'Abs550'!CC107))</f>
        <v>2.4481489606094999E-2</v>
      </c>
      <c r="CD41" s="2">
        <f>STDEV(('Abs550'!$C105-'Abs550'!CD105),('Abs550'!$C106-'Abs550'!CD106),('Abs550'!$C107-'Abs550'!CD107))</f>
        <v>2.4284768889161777E-2</v>
      </c>
      <c r="CE41" s="2">
        <f>STDEV(('Abs550'!$C105-'Abs550'!CE105),('Abs550'!$C106-'Abs550'!CE106),('Abs550'!$C107-'Abs550'!CE107))</f>
        <v>2.4330228112370823E-2</v>
      </c>
      <c r="CF41" s="2">
        <f>STDEV(('Abs550'!$C105-'Abs550'!CF105),('Abs550'!$C106-'Abs550'!CF106),('Abs550'!$C107-'Abs550'!CF107))</f>
        <v>2.422753254735887E-2</v>
      </c>
      <c r="CG41" s="2">
        <f>STDEV(('Abs550'!$C105-'Abs550'!CG105),('Abs550'!$C106-'Abs550'!CG106),('Abs550'!$C107-'Abs550'!CG107))</f>
        <v>2.4236405123972765E-2</v>
      </c>
      <c r="CH41" s="2">
        <f>STDEV(('Abs550'!$C105-'Abs550'!CH105),('Abs550'!$C106-'Abs550'!CH106),('Abs550'!$C107-'Abs550'!CH107))</f>
        <v>2.4233310408058848E-2</v>
      </c>
      <c r="CI41" s="2">
        <f>STDEV(('Abs550'!$C105-'Abs550'!CI105),('Abs550'!$C106-'Abs550'!CI106),('Abs550'!$C107-'Abs550'!CI107))</f>
        <v>2.4442653974831328E-2</v>
      </c>
      <c r="CJ41" s="2">
        <f>STDEV(('Abs550'!$C105-'Abs550'!CJ105),('Abs550'!$C106-'Abs550'!CJ106),('Abs550'!$C107-'Abs550'!CJ107))</f>
        <v>2.4294649616736597E-2</v>
      </c>
      <c r="CK41" s="2">
        <f>STDEV(('Abs550'!$C105-'Abs550'!CK105),('Abs550'!$C106-'Abs550'!CK106),('Abs550'!$C107-'Abs550'!CK107))</f>
        <v>2.4298216669816179E-2</v>
      </c>
      <c r="CL41" s="2">
        <f>STDEV(('Abs550'!$C105-'Abs550'!CL105),('Abs550'!$C106-'Abs550'!CL106),('Abs550'!$C107-'Abs550'!CL107))</f>
        <v>2.42501546386822E-2</v>
      </c>
      <c r="CM41" s="2">
        <f>STDEV(('Abs550'!$C105-'Abs550'!CM105),('Abs550'!$C106-'Abs550'!CM106),('Abs550'!$C107-'Abs550'!CM107))</f>
        <v>2.4394466585683006E-2</v>
      </c>
      <c r="CN41" s="2">
        <f>STDEV(('Abs550'!$C105-'Abs550'!CN105),('Abs550'!$C106-'Abs550'!CN106),('Abs550'!$C107-'Abs550'!CN107))</f>
        <v>2.420213489205722E-2</v>
      </c>
      <c r="CO41" s="2">
        <f>STDEV(('Abs550'!$C105-'Abs550'!CO105),('Abs550'!$C106-'Abs550'!CO106),('Abs550'!$C107-'Abs550'!CO107))</f>
        <v>2.4409492688979274E-2</v>
      </c>
      <c r="CP41" s="2">
        <f>STDEV(('Abs550'!$C105-'Abs550'!CP105),('Abs550'!$C106-'Abs550'!CP106),('Abs550'!$C107-'Abs550'!CP107))</f>
        <v>2.4198415926116601E-2</v>
      </c>
      <c r="CQ41" s="2">
        <f>STDEV(('Abs550'!$C105-'Abs550'!CQ105),('Abs550'!$C106-'Abs550'!CQ106),('Abs550'!$C107-'Abs550'!CQ107))</f>
        <v>2.4357613457260813E-2</v>
      </c>
      <c r="CR41" s="2">
        <f>STDEV(('Abs550'!$C105-'Abs550'!CR105),('Abs550'!$C106-'Abs550'!CR106),('Abs550'!$C107-'Abs550'!CR107))</f>
        <v>2.4401707590521866E-2</v>
      </c>
      <c r="CS41" s="2">
        <f>STDEV(('Abs550'!$C105-'Abs550'!CS105),('Abs550'!$C106-'Abs550'!CS106),('Abs550'!$C107-'Abs550'!CS107))</f>
        <v>2.4449744374941809E-2</v>
      </c>
      <c r="CT41" s="2">
        <f>STDEV(('Abs550'!$C105-'Abs550'!CT105),('Abs550'!$C106-'Abs550'!CT106),('Abs550'!$C107-'Abs550'!CT107))</f>
        <v>2.4357613457260802E-2</v>
      </c>
      <c r="CU41" s="2">
        <f>STDEV(('Abs550'!$C105-'Abs550'!CU105),('Abs550'!$C106-'Abs550'!CU106),('Abs550'!$C107-'Abs550'!CU107))</f>
        <v>2.4457377891616519E-2</v>
      </c>
    </row>
    <row r="42" spans="1:99" x14ac:dyDescent="0.25">
      <c r="A42" s="61">
        <v>13</v>
      </c>
      <c r="B42" s="13" t="s">
        <v>50</v>
      </c>
      <c r="C42" s="2">
        <f>STDEV(('Abs550'!$C108-'Abs550'!C108),('Abs550'!$C109-'Abs550'!C109),('Abs550'!$C110-'Abs550'!C110))</f>
        <v>0</v>
      </c>
      <c r="D42" s="2">
        <f>STDEV(('Abs550'!$C108-'Abs550'!D108),('Abs550'!$C109-'Abs550'!D109),('Abs550'!$C110-'Abs550'!D110))</f>
        <v>1.7559422921421511E-3</v>
      </c>
      <c r="E42" s="2">
        <f>STDEV(('Abs550'!$C108-'Abs550'!E108),('Abs550'!$C109-'Abs550'!E109),('Abs550'!$C110-'Abs550'!E110))</f>
        <v>2.8571547618799825E-3</v>
      </c>
      <c r="F42" s="2">
        <f>STDEV(('Abs550'!$C108-'Abs550'!F108),('Abs550'!$C109-'Abs550'!F109),('Abs550'!$C110-'Abs550'!F110))</f>
        <v>3.4961884007206024E-3</v>
      </c>
      <c r="G42" s="2">
        <f>STDEV(('Abs550'!$C108-'Abs550'!G108),('Abs550'!$C109-'Abs550'!G109),('Abs550'!$C110-'Abs550'!G110))</f>
        <v>5.0362022728771393E-3</v>
      </c>
      <c r="H42" s="2">
        <f>STDEV(('Abs550'!$C108-'Abs550'!H108),('Abs550'!$C109-'Abs550'!H109),('Abs550'!$C110-'Abs550'!H110))</f>
        <v>4.7056703383612924E-3</v>
      </c>
      <c r="I42" s="2">
        <f>STDEV(('Abs550'!$C108-'Abs550'!I108),('Abs550'!$C109-'Abs550'!I109),('Abs550'!$C110-'Abs550'!I110))</f>
        <v>4.5456939330902413E-3</v>
      </c>
      <c r="J42" s="2">
        <f>STDEV(('Abs550'!$C108-'Abs550'!J108),('Abs550'!$C109-'Abs550'!J109),('Abs550'!$C110-'Abs550'!J110))</f>
        <v>5.1961524227065728E-3</v>
      </c>
      <c r="K42" s="2">
        <f>STDEV(('Abs550'!$C108-'Abs550'!K108),('Abs550'!$C109-'Abs550'!K109),('Abs550'!$C110-'Abs550'!K110))</f>
        <v>3.4770677301428159E-3</v>
      </c>
      <c r="L42" s="2">
        <f>STDEV(('Abs550'!$C108-'Abs550'!L108),('Abs550'!$C109-'Abs550'!L109),('Abs550'!$C110-'Abs550'!L110))</f>
        <v>3.888873015840576E-3</v>
      </c>
      <c r="M42" s="2">
        <f>STDEV(('Abs550'!$C108-'Abs550'!M108),('Abs550'!$C109-'Abs550'!M109),('Abs550'!$C110-'Abs550'!M110))</f>
        <v>3.143246729100328E-3</v>
      </c>
      <c r="N42" s="2">
        <f>STDEV(('Abs550'!$C108-'Abs550'!N108),('Abs550'!$C109-'Abs550'!N109),('Abs550'!$C110-'Abs550'!N110))</f>
        <v>2.6274195198585691E-3</v>
      </c>
      <c r="O42" s="2">
        <f>STDEV(('Abs550'!$C108-'Abs550'!O108),('Abs550'!$C109-'Abs550'!O109),('Abs550'!$C110-'Abs550'!O110))</f>
        <v>1.8009256878986849E-3</v>
      </c>
      <c r="P42" s="2">
        <f>STDEV(('Abs550'!$C108-'Abs550'!P108),('Abs550'!$C109-'Abs550'!P109),('Abs550'!$C110-'Abs550'!P110))</f>
        <v>1.8583146486355641E-3</v>
      </c>
      <c r="Q42" s="2">
        <f>STDEV(('Abs550'!$C108-'Abs550'!Q108),('Abs550'!$C109-'Abs550'!Q109),('Abs550'!$C110-'Abs550'!Q110))</f>
        <v>2.3288051299611401E-3</v>
      </c>
      <c r="R42" s="2">
        <f>STDEV(('Abs550'!$C108-'Abs550'!R108),('Abs550'!$C109-'Abs550'!R109),('Abs550'!$C110-'Abs550'!R110))</f>
        <v>2.7784887978899828E-3</v>
      </c>
      <c r="S42" s="2">
        <f>STDEV(('Abs550'!$C108-'Abs550'!S108),('Abs550'!$C109-'Abs550'!S109),('Abs550'!$C110-'Abs550'!S110))</f>
        <v>2.4433583445741861E-3</v>
      </c>
      <c r="T42" s="2">
        <f>STDEV(('Abs550'!$C108-'Abs550'!T108),('Abs550'!$C109-'Abs550'!T109),('Abs550'!$C110-'Abs550'!T110))</f>
        <v>2.3692474191889098E-3</v>
      </c>
      <c r="U42" s="2">
        <f>STDEV(('Abs550'!$C108-'Abs550'!U108),('Abs550'!$C109-'Abs550'!U109),('Abs550'!$C110-'Abs550'!U110))</f>
        <v>2.311565126344776E-3</v>
      </c>
      <c r="V42" s="2">
        <f>STDEV(('Abs550'!$C108-'Abs550'!V108),('Abs550'!$C109-'Abs550'!V109),('Abs550'!$C110-'Abs550'!V110))</f>
        <v>2.4006943440041005E-3</v>
      </c>
      <c r="W42" s="2">
        <f>STDEV(('Abs550'!$C108-'Abs550'!W108),('Abs550'!$C109-'Abs550'!W109),('Abs550'!$C110-'Abs550'!W110))</f>
        <v>2.1794494717703003E-3</v>
      </c>
      <c r="X42" s="2">
        <f>STDEV(('Abs550'!$C108-'Abs550'!X108),('Abs550'!$C109-'Abs550'!X109),('Abs550'!$C110-'Abs550'!X110))</f>
        <v>2.4664414311581073E-3</v>
      </c>
      <c r="Y42" s="2">
        <f>STDEV(('Abs550'!$C108-'Abs550'!Y108),('Abs550'!$C109-'Abs550'!Y109),('Abs550'!$C110-'Abs550'!Y110))</f>
        <v>2.2501851775650283E-3</v>
      </c>
      <c r="Z42" s="2">
        <f>STDEV(('Abs550'!$C108-'Abs550'!Z108),('Abs550'!$C109-'Abs550'!Z109),('Abs550'!$C110-'Abs550'!Z110))</f>
        <v>2.5540817005987927E-3</v>
      </c>
      <c r="AA42" s="2">
        <f>STDEV(('Abs550'!$C108-'Abs550'!AA108),('Abs550'!$C109-'Abs550'!AA109),('Abs550'!$C110-'Abs550'!AA110))</f>
        <v>2.1794494717703003E-3</v>
      </c>
      <c r="AB42" s="2">
        <f>STDEV(('Abs550'!$C108-'Abs550'!AB108),('Abs550'!$C109-'Abs550'!AB109),('Abs550'!$C110-'Abs550'!AB110))</f>
        <v>2.286919325205855E-3</v>
      </c>
      <c r="AC42" s="2">
        <f>STDEV(('Abs550'!$C108-'Abs550'!AC108),('Abs550'!$C109-'Abs550'!AC109),('Abs550'!$C110-'Abs550'!AC110))</f>
        <v>2.2143471573656598E-3</v>
      </c>
      <c r="AD42" s="2">
        <f>STDEV(('Abs550'!$C108-'Abs550'!AD108),('Abs550'!$C109-'Abs550'!AD109),('Abs550'!$C110-'Abs550'!AD110))</f>
        <v>2.4576411454889651E-3</v>
      </c>
      <c r="AE42" s="2">
        <f>STDEV(('Abs550'!$C108-'Abs550'!AE108),('Abs550'!$C109-'Abs550'!AE109),('Abs550'!$C110-'Abs550'!AE110))</f>
        <v>2.2188585654189866E-3</v>
      </c>
      <c r="AF42" s="2">
        <f>STDEV(('Abs550'!$C108-'Abs550'!AF108),('Abs550'!$C109-'Abs550'!AF109),('Abs550'!$C110-'Abs550'!AF110))</f>
        <v>2.4785748593361546E-3</v>
      </c>
      <c r="AG42" s="2">
        <f>STDEV(('Abs550'!$C108-'Abs550'!AG108),('Abs550'!$C109-'Abs550'!AG109),('Abs550'!$C110-'Abs550'!AG110))</f>
        <v>2.6501572280400901E-3</v>
      </c>
      <c r="AH42" s="2">
        <f>STDEV(('Abs550'!$C108-'Abs550'!AH108),('Abs550'!$C109-'Abs550'!AH109),('Abs550'!$C110-'Abs550'!AH110))</f>
        <v>2.2368132093076908E-3</v>
      </c>
      <c r="AI42" s="2">
        <f>STDEV(('Abs550'!$C108-'Abs550'!AI108),('Abs550'!$C109-'Abs550'!AI109),('Abs550'!$C110-'Abs550'!AI110))</f>
        <v>2.2869193252058112E-3</v>
      </c>
      <c r="AJ42" s="2">
        <f>STDEV(('Abs550'!$C108-'Abs550'!AJ108),('Abs550'!$C109-'Abs550'!AJ109),('Abs550'!$C110-'Abs550'!AJ110))</f>
        <v>2.6350205565295135E-3</v>
      </c>
      <c r="AK42" s="2">
        <f>STDEV(('Abs550'!$C108-'Abs550'!AK108),('Abs550'!$C109-'Abs550'!AK109),('Abs550'!$C110-'Abs550'!AK110))</f>
        <v>2.4758836806280534E-3</v>
      </c>
      <c r="AL42" s="2">
        <f>STDEV(('Abs550'!$C108-'Abs550'!AL108),('Abs550'!$C109-'Abs550'!AL109),('Abs550'!$C110-'Abs550'!AL110))</f>
        <v>2.6907248094147841E-3</v>
      </c>
      <c r="AM42" s="2">
        <f>STDEV(('Abs550'!$C108-'Abs550'!AM108),('Abs550'!$C109-'Abs550'!AM109),('Abs550'!$C110-'Abs550'!AM110))</f>
        <v>2.324507116214773E-3</v>
      </c>
      <c r="AN42" s="2">
        <f>STDEV(('Abs550'!$C108-'Abs550'!AN108),('Abs550'!$C109-'Abs550'!AN109),('Abs550'!$C110-'Abs550'!AN110))</f>
        <v>2.6083200212652499E-3</v>
      </c>
      <c r="AO42" s="2">
        <f>STDEV(('Abs550'!$C108-'Abs550'!AO108),('Abs550'!$C109-'Abs550'!AO109),('Abs550'!$C110-'Abs550'!AO110))</f>
        <v>2.5942243542146216E-3</v>
      </c>
      <c r="AP42" s="2">
        <f>STDEV(('Abs550'!$C108-'Abs550'!AP108),('Abs550'!$C109-'Abs550'!AP109),('Abs550'!$C110-'Abs550'!AP110))</f>
        <v>2.5146238950055745E-3</v>
      </c>
      <c r="AQ42" s="2">
        <f>STDEV(('Abs550'!$C108-'Abs550'!AQ108),('Abs550'!$C109-'Abs550'!AQ109),('Abs550'!$C110-'Abs550'!AQ110))</f>
        <v>2.4214320831551874E-3</v>
      </c>
      <c r="AR42" s="2">
        <f>STDEV(('Abs550'!$C108-'Abs550'!AR108),('Abs550'!$C109-'Abs550'!AR109),('Abs550'!$C110-'Abs550'!AR110))</f>
        <v>2.5942243542146216E-3</v>
      </c>
      <c r="AS42" s="2">
        <f>STDEV(('Abs550'!$C108-'Abs550'!AS108),('Abs550'!$C109-'Abs550'!AS109),('Abs550'!$C110-'Abs550'!AS110))</f>
        <v>2.4979991993594221E-3</v>
      </c>
      <c r="AT42" s="2">
        <f>STDEV(('Abs550'!$C108-'Abs550'!AT108),('Abs550'!$C109-'Abs550'!AT109),('Abs550'!$C110-'Abs550'!AT110))</f>
        <v>2.7061657993058879E-3</v>
      </c>
      <c r="AU42" s="2">
        <f>STDEV(('Abs550'!$C108-'Abs550'!AU108),('Abs550'!$C109-'Abs550'!AU109),('Abs550'!$C110-'Abs550'!AU110))</f>
        <v>2.6633312473918029E-3</v>
      </c>
      <c r="AV42" s="2">
        <f>STDEV(('Abs550'!$C108-'Abs550'!AV108),('Abs550'!$C109-'Abs550'!AV109),('Abs550'!$C110-'Abs550'!AV110))</f>
        <v>2.4979991993595105E-3</v>
      </c>
      <c r="AW42" s="2">
        <f>STDEV(('Abs550'!$C108-'Abs550'!AW108),('Abs550'!$C109-'Abs550'!AW109),('Abs550'!$C110-'Abs550'!AW110))</f>
        <v>2.5146238950055745E-3</v>
      </c>
      <c r="AX42" s="2">
        <f>STDEV(('Abs550'!$C108-'Abs550'!AX108),('Abs550'!$C109-'Abs550'!AX109),('Abs550'!$C110-'Abs550'!AX110))</f>
        <v>2.5929391302792221E-3</v>
      </c>
      <c r="AY42" s="2">
        <f>STDEV(('Abs550'!$C108-'Abs550'!AY108),('Abs550'!$C109-'Abs550'!AY109),('Abs550'!$C110-'Abs550'!AY110))</f>
        <v>2.4826061575153649E-3</v>
      </c>
      <c r="AZ42" s="2">
        <f>STDEV(('Abs550'!$C108-'Abs550'!AZ108),('Abs550'!$C109-'Abs550'!AZ109),('Abs550'!$C110-'Abs550'!AZ110))</f>
        <v>2.4193663082166107E-3</v>
      </c>
      <c r="BA42" s="2">
        <f>STDEV(('Abs550'!$C108-'Abs550'!BA108),('Abs550'!$C109-'Abs550'!BA109),('Abs550'!$C110-'Abs550'!BA110))</f>
        <v>2.4193663082164854E-3</v>
      </c>
      <c r="BB42" s="2">
        <f>STDEV(('Abs550'!$C108-'Abs550'!BB108),('Abs550'!$C109-'Abs550'!BB109),('Abs550'!$C110-'Abs550'!BB110))</f>
        <v>2.6274195198584351E-3</v>
      </c>
      <c r="BC42" s="2">
        <f>STDEV(('Abs550'!$C108-'Abs550'!BC108),('Abs550'!$C109-'Abs550'!BC109),('Abs550'!$C110-'Abs550'!BC110))</f>
        <v>2.4006943440039738E-3</v>
      </c>
      <c r="BD42" s="2">
        <f>STDEV(('Abs550'!$C108-'Abs550'!BD108),('Abs550'!$C109-'Abs550'!BD109),('Abs550'!$C110-'Abs550'!BD110))</f>
        <v>2.5324559884296089E-3</v>
      </c>
      <c r="BE42" s="2">
        <f>STDEV(('Abs550'!$C108-'Abs550'!BE108),('Abs550'!$C109-'Abs550'!BE109),('Abs550'!$C110-'Abs550'!BE110))</f>
        <v>2.5238858928247608E-3</v>
      </c>
      <c r="BF42" s="2">
        <f>STDEV(('Abs550'!$C108-'Abs550'!BF108),('Abs550'!$C109-'Abs550'!BF109),('Abs550'!$C110-'Abs550'!BF110))</f>
        <v>2.7227437142216555E-3</v>
      </c>
      <c r="BG42" s="2">
        <f>STDEV(('Abs550'!$C108-'Abs550'!BG108),('Abs550'!$C109-'Abs550'!BG109),('Abs550'!$C110-'Abs550'!BG110))</f>
        <v>2.3643180835074508E-3</v>
      </c>
      <c r="BH42" s="2">
        <f>STDEV(('Abs550'!$C108-'Abs550'!BH108),('Abs550'!$C109-'Abs550'!BH109),('Abs550'!$C110-'Abs550'!BH110))</f>
        <v>2.5383721817993916E-3</v>
      </c>
      <c r="BI42" s="2">
        <f>STDEV(('Abs550'!$C108-'Abs550'!BI108),('Abs550'!$C109-'Abs550'!BI109),('Abs550'!$C110-'Abs550'!BI110))</f>
        <v>2.5709920264364553E-3</v>
      </c>
      <c r="BJ42" s="2">
        <f>STDEV(('Abs550'!$C108-'Abs550'!BJ108),('Abs550'!$C109-'Abs550'!BJ109),('Abs550'!$C110-'Abs550'!BJ110))</f>
        <v>2.5006665778014524E-3</v>
      </c>
      <c r="BK42" s="2">
        <f>STDEV(('Abs550'!$C108-'Abs550'!BK108),('Abs550'!$C109-'Abs550'!BK109),('Abs550'!$C110-'Abs550'!BK110))</f>
        <v>2.627419519858521E-3</v>
      </c>
      <c r="BL42" s="2">
        <f>STDEV(('Abs550'!$C108-'Abs550'!BL108),('Abs550'!$C109-'Abs550'!BL109),('Abs550'!$C110-'Abs550'!BL110))</f>
        <v>2.8183919765237932E-3</v>
      </c>
      <c r="BM42" s="2">
        <f>STDEV(('Abs550'!$C108-'Abs550'!BM108),('Abs550'!$C109-'Abs550'!BM109),('Abs550'!$C110-'Abs550'!BM110))</f>
        <v>2.5709920264364553E-3</v>
      </c>
      <c r="BN42" s="2">
        <f>STDEV(('Abs550'!$C108-'Abs550'!BN108),('Abs550'!$C109-'Abs550'!BN109),('Abs550'!$C110-'Abs550'!BN110))</f>
        <v>2.627419519858521E-3</v>
      </c>
      <c r="BO42" s="2">
        <f>STDEV(('Abs550'!$C108-'Abs550'!BO108),('Abs550'!$C109-'Abs550'!BO109),('Abs550'!$C110-'Abs550'!BO110))</f>
        <v>2.4946609656090815E-3</v>
      </c>
      <c r="BP42" s="2">
        <f>STDEV(('Abs550'!$C108-'Abs550'!BP108),('Abs550'!$C109-'Abs550'!BP109),('Abs550'!$C110-'Abs550'!BP110))</f>
        <v>2.665207934352049E-3</v>
      </c>
      <c r="BQ42" s="2">
        <f>STDEV(('Abs550'!$C108-'Abs550'!BQ108),('Abs550'!$C109-'Abs550'!BQ109),('Abs550'!$C110-'Abs550'!BQ110))</f>
        <v>2.6350205565296046E-3</v>
      </c>
      <c r="BR42" s="2">
        <f>STDEV(('Abs550'!$C108-'Abs550'!BR108),('Abs550'!$C109-'Abs550'!BR109),('Abs550'!$C110-'Abs550'!BR110))</f>
        <v>2.5514701644346687E-3</v>
      </c>
      <c r="BS42" s="2">
        <f>STDEV(('Abs550'!$C108-'Abs550'!BS108),('Abs550'!$C109-'Abs550'!BS109),('Abs550'!$C110-'Abs550'!BS110))</f>
        <v>2.5357444666212468E-3</v>
      </c>
      <c r="BT42" s="2">
        <f>STDEV(('Abs550'!$C108-'Abs550'!BT108),('Abs550'!$C109-'Abs550'!BT109),('Abs550'!$C110-'Abs550'!BT110))</f>
        <v>2.5324559884296496E-3</v>
      </c>
      <c r="BU42" s="2">
        <f>STDEV(('Abs550'!$C108-'Abs550'!BU108),('Abs550'!$C109-'Abs550'!BU109),('Abs550'!$C110-'Abs550'!BU110))</f>
        <v>2.6083200212652499E-3</v>
      </c>
      <c r="BV42" s="2">
        <f>STDEV(('Abs550'!$C108-'Abs550'!BV108),('Abs550'!$C109-'Abs550'!BV109),('Abs550'!$C110-'Abs550'!BV110))</f>
        <v>2.6083200212653319E-3</v>
      </c>
      <c r="BW42" s="2">
        <f>STDEV(('Abs550'!$C108-'Abs550'!BW108),('Abs550'!$C109-'Abs550'!BW109),('Abs550'!$C110-'Abs550'!BW110))</f>
        <v>2.5540817005987927E-3</v>
      </c>
      <c r="BX42" s="2">
        <f>STDEV(('Abs550'!$C108-'Abs550'!BX108),('Abs550'!$C109-'Abs550'!BX109),('Abs550'!$C110-'Abs550'!BX110))</f>
        <v>2.5514701644345863E-3</v>
      </c>
      <c r="BY42" s="2">
        <f>STDEV(('Abs550'!$C108-'Abs550'!BY108),('Abs550'!$C109-'Abs550'!BY109),('Abs550'!$C110-'Abs550'!BY110))</f>
        <v>2.6210684844162817E-3</v>
      </c>
      <c r="BZ42" s="2">
        <f>STDEV(('Abs550'!$C108-'Abs550'!BZ108),('Abs550'!$C109-'Abs550'!BZ109),('Abs550'!$C110-'Abs550'!BZ110))</f>
        <v>2.4946609656090815E-3</v>
      </c>
      <c r="CA42" s="2">
        <f>STDEV(('Abs550'!$C108-'Abs550'!CA108),('Abs550'!$C109-'Abs550'!CA109),('Abs550'!$C110-'Abs550'!CA110))</f>
        <v>2.5890796305508179E-3</v>
      </c>
      <c r="CB42" s="2">
        <f>STDEV(('Abs550'!$C108-'Abs550'!CB108),('Abs550'!$C109-'Abs550'!CB109),('Abs550'!$C110-'Abs550'!CB110))</f>
        <v>2.666458325194633E-3</v>
      </c>
      <c r="CC42" s="2">
        <f>STDEV(('Abs550'!$C108-'Abs550'!CC108),('Abs550'!$C109-'Abs550'!CC109),('Abs550'!$C110-'Abs550'!CC110))</f>
        <v>2.5514701644345863E-3</v>
      </c>
      <c r="CD42" s="2">
        <f>STDEV(('Abs550'!$C108-'Abs550'!CD108),('Abs550'!$C109-'Abs550'!CD109),('Abs550'!$C110-'Abs550'!CD110))</f>
        <v>2.7465129406819711E-3</v>
      </c>
      <c r="CE42" s="2">
        <f>STDEV(('Abs550'!$C108-'Abs550'!CE108),('Abs550'!$C109-'Abs550'!CE109),('Abs550'!$C110-'Abs550'!CE110))</f>
        <v>2.5324559884296089E-3</v>
      </c>
      <c r="CF42" s="2">
        <f>STDEV(('Abs550'!$C108-'Abs550'!CF108),('Abs550'!$C109-'Abs550'!CF109),('Abs550'!$C110-'Abs550'!CF110))</f>
        <v>2.6839026311199581E-3</v>
      </c>
      <c r="CG42" s="2">
        <f>STDEV(('Abs550'!$C108-'Abs550'!CG108),('Abs550'!$C109-'Abs550'!CG109),('Abs550'!$C110-'Abs550'!CG110))</f>
        <v>2.6764404221528205E-3</v>
      </c>
      <c r="CH42" s="2">
        <f>STDEV(('Abs550'!$C108-'Abs550'!CH108),('Abs550'!$C109-'Abs550'!CH109),('Abs550'!$C110-'Abs550'!CH110))</f>
        <v>2.7465129406817569E-3</v>
      </c>
      <c r="CI42" s="2">
        <f>STDEV(('Abs550'!$C108-'Abs550'!CI108),('Abs550'!$C109-'Abs550'!CI109),('Abs550'!$C110-'Abs550'!CI110))</f>
        <v>2.6907248094146935E-3</v>
      </c>
      <c r="CJ42" s="2">
        <f>STDEV(('Abs550'!$C108-'Abs550'!CJ108),('Abs550'!$C109-'Abs550'!CJ109),('Abs550'!$C110-'Abs550'!CJ110))</f>
        <v>2.6501572280401738E-3</v>
      </c>
      <c r="CK42" s="2">
        <f>STDEV(('Abs550'!$C108-'Abs550'!CK108),('Abs550'!$C109-'Abs550'!CK109),('Abs550'!$C110-'Abs550'!CK110))</f>
        <v>2.7465129406819711E-3</v>
      </c>
      <c r="CL42" s="2">
        <f>STDEV(('Abs550'!$C108-'Abs550'!CL108),('Abs550'!$C109-'Abs550'!CL109),('Abs550'!$C110-'Abs550'!CL110))</f>
        <v>2.7227437142215683E-3</v>
      </c>
      <c r="CM42" s="2">
        <f>STDEV(('Abs550'!$C108-'Abs550'!CM108),('Abs550'!$C109-'Abs550'!CM109),('Abs550'!$C110-'Abs550'!CM110))</f>
        <v>2.8023799409310998E-3</v>
      </c>
      <c r="CN42" s="2">
        <f>STDEV(('Abs550'!$C108-'Abs550'!CN108),('Abs550'!$C109-'Abs550'!CN109),('Abs550'!$C110-'Abs550'!CN110))</f>
        <v>2.9816103031752479E-3</v>
      </c>
      <c r="CO42" s="2">
        <f>STDEV(('Abs550'!$C108-'Abs550'!CO108),('Abs550'!$C109-'Abs550'!CO109),('Abs550'!$C110-'Abs550'!CO110))</f>
        <v>2.7465129406820054E-3</v>
      </c>
      <c r="CP42" s="2">
        <f>STDEV(('Abs550'!$C108-'Abs550'!CP108),('Abs550'!$C109-'Abs550'!CP109),('Abs550'!$C110-'Abs550'!CP110))</f>
        <v>2.6764404221528205E-3</v>
      </c>
      <c r="CQ42" s="2">
        <f>STDEV(('Abs550'!$C108-'Abs550'!CQ108),('Abs550'!$C109-'Abs550'!CQ109),('Abs550'!$C110-'Abs550'!CQ110))</f>
        <v>2.8431203515385975E-3</v>
      </c>
      <c r="CR42" s="2">
        <f>STDEV(('Abs550'!$C108-'Abs550'!CR108),('Abs550'!$C109-'Abs550'!CR109),('Abs550'!$C110-'Abs550'!CR110))</f>
        <v>2.6907248094147841E-3</v>
      </c>
      <c r="CS42" s="2">
        <f>STDEV(('Abs550'!$C108-'Abs550'!CS108),('Abs550'!$C109-'Abs550'!CS109),('Abs550'!$C110-'Abs550'!CS110))</f>
        <v>2.7465129406819711E-3</v>
      </c>
      <c r="CT42" s="2">
        <f>STDEV(('Abs550'!$C108-'Abs550'!CT108),('Abs550'!$C109-'Abs550'!CT109),('Abs550'!$C110-'Abs550'!CT110))</f>
        <v>2.081665999466117E-3</v>
      </c>
      <c r="CU42" s="2">
        <f>STDEV(('Abs550'!$C108-'Abs550'!CU108),('Abs550'!$C109-'Abs550'!CU109),('Abs550'!$C110-'Abs550'!CU110))</f>
        <v>2.6633312473916806E-3</v>
      </c>
    </row>
    <row r="43" spans="1:99" x14ac:dyDescent="0.25">
      <c r="A43" s="61">
        <v>14</v>
      </c>
      <c r="B43" s="13" t="s">
        <v>51</v>
      </c>
      <c r="C43" s="2">
        <f>STDEV(('Abs550'!$C111-'Abs550'!C111),('Abs550'!$C112-'Abs550'!C112),('Abs550'!$C113-'Abs550'!C113))</f>
        <v>0</v>
      </c>
      <c r="D43" s="2">
        <f>STDEV(('Abs550'!$C111-'Abs550'!D111),('Abs550'!$C112-'Abs550'!D112),('Abs550'!$C113-'Abs550'!D113))</f>
        <v>1.3900479608032684E-2</v>
      </c>
      <c r="E43" s="2">
        <f>STDEV(('Abs550'!$C111-'Abs550'!E111),('Abs550'!$C112-'Abs550'!E112),('Abs550'!$C113-'Abs550'!E113))</f>
        <v>1.2978058406402735E-2</v>
      </c>
      <c r="F43" s="2">
        <f>STDEV(('Abs550'!$C111-'Abs550'!F111),('Abs550'!$C112-'Abs550'!F112),('Abs550'!$C113-'Abs550'!F113))</f>
        <v>1.1675758362236353E-2</v>
      </c>
      <c r="G43" s="2">
        <f>STDEV(('Abs550'!$C111-'Abs550'!G111),('Abs550'!$C112-'Abs550'!G112),('Abs550'!$C113-'Abs550'!G113))</f>
        <v>1.0963728076404196E-2</v>
      </c>
      <c r="H43" s="2">
        <f>STDEV(('Abs550'!$C111-'Abs550'!H111),('Abs550'!$C112-'Abs550'!H112),('Abs550'!$C113-'Abs550'!H113))</f>
        <v>1.0150369451404212E-2</v>
      </c>
      <c r="I43" s="2">
        <f>STDEV(('Abs550'!$C111-'Abs550'!I111),('Abs550'!$C112-'Abs550'!I112),('Abs550'!$C113-'Abs550'!I113))</f>
        <v>9.4574485636102507E-3</v>
      </c>
      <c r="J43" s="2">
        <f>STDEV(('Abs550'!$C111-'Abs550'!J111),('Abs550'!$C112-'Abs550'!J112),('Abs550'!$C113-'Abs550'!J113))</f>
        <v>8.8842557369765308E-3</v>
      </c>
      <c r="K43" s="2">
        <f>STDEV(('Abs550'!$C111-'Abs550'!K111),('Abs550'!$C112-'Abs550'!K112),('Abs550'!$C113-'Abs550'!K113))</f>
        <v>8.5564790266401888E-3</v>
      </c>
      <c r="L43" s="2">
        <f>STDEV(('Abs550'!$C111-'Abs550'!L111),('Abs550'!$C112-'Abs550'!L112),('Abs550'!$C113-'Abs550'!L113))</f>
        <v>8.2730486118076877E-3</v>
      </c>
      <c r="M43" s="2">
        <f>STDEV(('Abs550'!$C111-'Abs550'!M111),('Abs550'!$C112-'Abs550'!M112),('Abs550'!$C113-'Abs550'!M113))</f>
        <v>7.8398554408441665E-3</v>
      </c>
      <c r="N43" s="2">
        <f>STDEV(('Abs550'!$C111-'Abs550'!N111),('Abs550'!$C112-'Abs550'!N112),('Abs550'!$C113-'Abs550'!N113))</f>
        <v>7.7164326818377127E-3</v>
      </c>
      <c r="O43" s="2">
        <f>STDEV(('Abs550'!$C111-'Abs550'!O111),('Abs550'!$C112-'Abs550'!O112),('Abs550'!$C113-'Abs550'!O113))</f>
        <v>7.489548272982401E-3</v>
      </c>
      <c r="P43" s="2">
        <f>STDEV(('Abs550'!$C111-'Abs550'!P111),('Abs550'!$C112-'Abs550'!P112),('Abs550'!$C113-'Abs550'!P113))</f>
        <v>7.2746133917892799E-3</v>
      </c>
      <c r="Q43" s="2">
        <f>STDEV(('Abs550'!$C111-'Abs550'!Q111),('Abs550'!$C112-'Abs550'!Q112),('Abs550'!$C113-'Abs550'!Q113))</f>
        <v>7.22933837452178E-3</v>
      </c>
      <c r="R43" s="2">
        <f>STDEV(('Abs550'!$C111-'Abs550'!R111),('Abs550'!$C112-'Abs550'!R112),('Abs550'!$C113-'Abs550'!R113))</f>
        <v>7.167519329121708E-3</v>
      </c>
      <c r="S43" s="2">
        <f>STDEV(('Abs550'!$C111-'Abs550'!S111),('Abs550'!$C112-'Abs550'!S112),('Abs550'!$C113-'Abs550'!S113))</f>
        <v>7.0533679898329444E-3</v>
      </c>
      <c r="T43" s="2">
        <f>STDEV(('Abs550'!$C111-'Abs550'!T111),('Abs550'!$C112-'Abs550'!T112),('Abs550'!$C113-'Abs550'!T113))</f>
        <v>7.0002380911890023E-3</v>
      </c>
      <c r="U43" s="2">
        <f>STDEV(('Abs550'!$C111-'Abs550'!U111),('Abs550'!$C112-'Abs550'!U112),('Abs550'!$C113-'Abs550'!U113))</f>
        <v>6.8821023919535601E-3</v>
      </c>
      <c r="V43" s="2">
        <f>STDEV(('Abs550'!$C111-'Abs550'!V111),('Abs550'!$C112-'Abs550'!V112),('Abs550'!$C113-'Abs550'!V113))</f>
        <v>6.7357256476195497E-3</v>
      </c>
      <c r="W43" s="2">
        <f>STDEV(('Abs550'!$C111-'Abs550'!W111),('Abs550'!$C112-'Abs550'!W112),('Abs550'!$C113-'Abs550'!W113))</f>
        <v>6.7201190465645587E-3</v>
      </c>
      <c r="X43" s="2">
        <f>STDEV(('Abs550'!$C111-'Abs550'!X111),('Abs550'!$C112-'Abs550'!X112),('Abs550'!$C113-'Abs550'!X113))</f>
        <v>6.6640828326184421E-3</v>
      </c>
      <c r="Y43" s="2">
        <f>STDEV(('Abs550'!$C111-'Abs550'!Y111),('Abs550'!$C112-'Abs550'!Y112),('Abs550'!$C113-'Abs550'!Y113))</f>
        <v>6.4686423098926603E-3</v>
      </c>
      <c r="Z43" s="2">
        <f>STDEV(('Abs550'!$C111-'Abs550'!Z111),('Abs550'!$C112-'Abs550'!Z112),('Abs550'!$C113-'Abs550'!Z113))</f>
        <v>6.6640828326184421E-3</v>
      </c>
      <c r="AA43" s="2">
        <f>STDEV(('Abs550'!$C111-'Abs550'!AA111),('Abs550'!$C112-'Abs550'!AA112),('Abs550'!$C113-'Abs550'!AA113))</f>
        <v>6.6090846567433163E-3</v>
      </c>
      <c r="AB43" s="2">
        <f>STDEV(('Abs550'!$C111-'Abs550'!AB111),('Abs550'!$C112-'Abs550'!AB112),('Abs550'!$C113-'Abs550'!AB113))</f>
        <v>6.6090846567433163E-3</v>
      </c>
      <c r="AC43" s="2">
        <f>STDEV(('Abs550'!$C111-'Abs550'!AC111),('Abs550'!$C112-'Abs550'!AC112),('Abs550'!$C113-'Abs550'!AC113))</f>
        <v>6.6090846567433163E-3</v>
      </c>
      <c r="AD43" s="2">
        <f>STDEV(('Abs550'!$C111-'Abs550'!AD111),('Abs550'!$C112-'Abs550'!AD112),('Abs550'!$C113-'Abs550'!AD113))</f>
        <v>6.5023072828035494E-3</v>
      </c>
      <c r="AE43" s="2">
        <f>STDEV(('Abs550'!$C111-'Abs550'!AE111),('Abs550'!$C112-'Abs550'!AE112),('Abs550'!$C113-'Abs550'!AE113))</f>
        <v>6.5002564051992147E-3</v>
      </c>
      <c r="AF43" s="2">
        <f>STDEV(('Abs550'!$C111-'Abs550'!AF111),('Abs550'!$C112-'Abs550'!AF112),('Abs550'!$C113-'Abs550'!AF113))</f>
        <v>6.4002604113686532E-3</v>
      </c>
      <c r="AG43" s="2">
        <f>STDEV(('Abs550'!$C111-'Abs550'!AG111),('Abs550'!$C112-'Abs550'!AG112),('Abs550'!$C113-'Abs550'!AG113))</f>
        <v>6.4500645991597228E-3</v>
      </c>
      <c r="AH43" s="2">
        <f>STDEV(('Abs550'!$C111-'Abs550'!AH111),('Abs550'!$C112-'Abs550'!AH112),('Abs550'!$C113-'Abs550'!AH113))</f>
        <v>6.5002564051992147E-3</v>
      </c>
      <c r="AI43" s="2">
        <f>STDEV(('Abs550'!$C111-'Abs550'!AI111),('Abs550'!$C112-'Abs550'!AI112),('Abs550'!$C113-'Abs550'!AI113))</f>
        <v>6.4505813691480675E-3</v>
      </c>
      <c r="AJ43" s="2">
        <f>STDEV(('Abs550'!$C111-'Abs550'!AJ111),('Abs550'!$C112-'Abs550'!AJ112),('Abs550'!$C113-'Abs550'!AJ113))</f>
        <v>6.5010255601199891E-3</v>
      </c>
      <c r="AK43" s="2">
        <f>STDEV(('Abs550'!$C111-'Abs550'!AK111),('Abs550'!$C112-'Abs550'!AK112),('Abs550'!$C113-'Abs550'!AK113))</f>
        <v>6.4023433210036633E-3</v>
      </c>
      <c r="AL43" s="2">
        <f>STDEV(('Abs550'!$C111-'Abs550'!AL111),('Abs550'!$C112-'Abs550'!AL112),('Abs550'!$C113-'Abs550'!AL113))</f>
        <v>6.4010415819094283E-3</v>
      </c>
      <c r="AM43" s="2">
        <f>STDEV(('Abs550'!$C111-'Abs550'!AM111),('Abs550'!$C112-'Abs550'!AM112),('Abs550'!$C113-'Abs550'!AM113))</f>
        <v>6.4500645991597228E-3</v>
      </c>
      <c r="AN43" s="2">
        <f>STDEV(('Abs550'!$C111-'Abs550'!AN111),('Abs550'!$C112-'Abs550'!AN112),('Abs550'!$C113-'Abs550'!AN113))</f>
        <v>6.3516402081142493E-3</v>
      </c>
      <c r="AO43" s="2">
        <f>STDEV(('Abs550'!$C111-'Abs550'!AO111),('Abs550'!$C112-'Abs550'!AO112),('Abs550'!$C113-'Abs550'!AO113))</f>
        <v>6.4010415819093719E-3</v>
      </c>
      <c r="AP43" s="2">
        <f>STDEV(('Abs550'!$C111-'Abs550'!AP111),('Abs550'!$C112-'Abs550'!AP112),('Abs550'!$C113-'Abs550'!AP113))</f>
        <v>6.4010415819093719E-3</v>
      </c>
      <c r="AQ43" s="2">
        <f>STDEV(('Abs550'!$C111-'Abs550'!AQ111),('Abs550'!$C112-'Abs550'!AQ112),('Abs550'!$C113-'Abs550'!AQ113))</f>
        <v>6.3042313832325668E-3</v>
      </c>
      <c r="AR43" s="2">
        <f>STDEV(('Abs550'!$C111-'Abs550'!AR111),('Abs550'!$C112-'Abs550'!AR112),('Abs550'!$C113-'Abs550'!AR113))</f>
        <v>6.2010751755911765E-3</v>
      </c>
      <c r="AS43" s="2">
        <f>STDEV(('Abs550'!$C111-'Abs550'!AS111),('Abs550'!$C112-'Abs550'!AS112),('Abs550'!$C113-'Abs550'!AS113))</f>
        <v>5.3594153910042266E-3</v>
      </c>
      <c r="AT43" s="2">
        <f>STDEV(('Abs550'!$C111-'Abs550'!AT111),('Abs550'!$C112-'Abs550'!AT112),('Abs550'!$C113-'Abs550'!AT113))</f>
        <v>5.3200877185750469E-3</v>
      </c>
      <c r="AU43" s="2">
        <f>STDEV(('Abs550'!$C111-'Abs550'!AU111),('Abs550'!$C112-'Abs550'!AU112),('Abs550'!$C113-'Abs550'!AU113))</f>
        <v>5.1733290377988933E-3</v>
      </c>
      <c r="AV43" s="2">
        <f>STDEV(('Abs550'!$C111-'Abs550'!AV111),('Abs550'!$C112-'Abs550'!AV112),('Abs550'!$C113-'Abs550'!AV113))</f>
        <v>5.1733290377988933E-3</v>
      </c>
      <c r="AW43" s="2">
        <f>STDEV(('Abs550'!$C111-'Abs550'!AW111),('Abs550'!$C112-'Abs550'!AW112),('Abs550'!$C113-'Abs550'!AW113))</f>
        <v>5.3078558131635055E-3</v>
      </c>
      <c r="AX43" s="2">
        <f>STDEV(('Abs550'!$C111-'Abs550'!AX111),('Abs550'!$C112-'Abs550'!AX112),('Abs550'!$C113-'Abs550'!AX113))</f>
        <v>5.2678268764264008E-3</v>
      </c>
      <c r="AY43" s="2">
        <f>STDEV(('Abs550'!$C111-'Abs550'!AY111),('Abs550'!$C112-'Abs550'!AY112),('Abs550'!$C113-'Abs550'!AY113))</f>
        <v>5.2633956086668102E-3</v>
      </c>
      <c r="AZ43" s="2">
        <f>STDEV(('Abs550'!$C111-'Abs550'!AZ111),('Abs550'!$C112-'Abs550'!AZ112),('Abs550'!$C113-'Abs550'!AZ113))</f>
        <v>5.1117511676528182E-3</v>
      </c>
      <c r="BA43" s="2">
        <f>STDEV(('Abs550'!$C111-'Abs550'!BA111),('Abs550'!$C112-'Abs550'!BA112),('Abs550'!$C113-'Abs550'!BA113))</f>
        <v>5.1636550362445036E-3</v>
      </c>
      <c r="BB43" s="2">
        <f>STDEV(('Abs550'!$C111-'Abs550'!BB111),('Abs550'!$C112-'Abs550'!BB112),('Abs550'!$C113-'Abs550'!BB113))</f>
        <v>4.7689970993211603E-3</v>
      </c>
      <c r="BC43" s="2">
        <f>STDEV(('Abs550'!$C111-'Abs550'!BC111),('Abs550'!$C112-'Abs550'!BC112),('Abs550'!$C113-'Abs550'!BC113))</f>
        <v>5.2633956086668102E-3</v>
      </c>
      <c r="BD43" s="2">
        <f>STDEV(('Abs550'!$C111-'Abs550'!BD111),('Abs550'!$C112-'Abs550'!BD112),('Abs550'!$C113-'Abs550'!BD113))</f>
        <v>5.2633956086668146E-3</v>
      </c>
      <c r="BE43" s="2">
        <f>STDEV(('Abs550'!$C111-'Abs550'!BE111),('Abs550'!$C112-'Abs550'!BE112),('Abs550'!$C113-'Abs550'!BE113))</f>
        <v>5.1636550362445036E-3</v>
      </c>
      <c r="BF43" s="2">
        <f>STDEV(('Abs550'!$C111-'Abs550'!BF111),('Abs550'!$C112-'Abs550'!BF112),('Abs550'!$C113-'Abs550'!BF113))</f>
        <v>5.0212880153734851E-3</v>
      </c>
      <c r="BG43" s="2">
        <f>STDEV(('Abs550'!$C111-'Abs550'!BG111),('Abs550'!$C112-'Abs550'!BG112),('Abs550'!$C113-'Abs550'!BG113))</f>
        <v>5.1791247651831306E-3</v>
      </c>
      <c r="BH43" s="2">
        <f>STDEV(('Abs550'!$C111-'Abs550'!BH111),('Abs550'!$C112-'Abs550'!BH112),('Abs550'!$C113-'Abs550'!BH113))</f>
        <v>5.120872321522303E-3</v>
      </c>
      <c r="BI43" s="2">
        <f>STDEV(('Abs550'!$C111-'Abs550'!BI111),('Abs550'!$C112-'Abs550'!BI112),('Abs550'!$C113-'Abs550'!BI113))</f>
        <v>5.2080066564217384E-3</v>
      </c>
      <c r="BJ43" s="2">
        <f>STDEV(('Abs550'!$C111-'Abs550'!BJ111),('Abs550'!$C112-'Abs550'!BJ112),('Abs550'!$C113-'Abs550'!BJ113))</f>
        <v>5.011985634456673E-3</v>
      </c>
      <c r="BK43" s="2">
        <f>STDEV(('Abs550'!$C111-'Abs550'!BK111),('Abs550'!$C112-'Abs550'!BK112),('Abs550'!$C113-'Abs550'!BK113))</f>
        <v>5.1208723215223082E-3</v>
      </c>
      <c r="BL43" s="2">
        <f>STDEV(('Abs550'!$C111-'Abs550'!BL111),('Abs550'!$C112-'Abs550'!BL112),('Abs550'!$C113-'Abs550'!BL113))</f>
        <v>5.1208723215223082E-3</v>
      </c>
      <c r="BM43" s="2">
        <f>STDEV(('Abs550'!$C111-'Abs550'!BM111),('Abs550'!$C112-'Abs550'!BM112),('Abs550'!$C113-'Abs550'!BM113))</f>
        <v>4.9802945026708447E-3</v>
      </c>
      <c r="BN43" s="2">
        <f>STDEV(('Abs550'!$C111-'Abs550'!BN111),('Abs550'!$C112-'Abs550'!BN112),('Abs550'!$C113-'Abs550'!BN113))</f>
        <v>5.0163067423487371E-3</v>
      </c>
      <c r="BO43" s="2">
        <f>STDEV(('Abs550'!$C111-'Abs550'!BO111),('Abs550'!$C112-'Abs550'!BO112),('Abs550'!$C113-'Abs550'!BO113))</f>
        <v>5.0796981537620254E-3</v>
      </c>
      <c r="BP43" s="2">
        <f>STDEV(('Abs550'!$C111-'Abs550'!BP111),('Abs550'!$C112-'Abs550'!BP112),('Abs550'!$C113-'Abs550'!BP113))</f>
        <v>4.841831609353333E-3</v>
      </c>
      <c r="BQ43" s="2">
        <f>STDEV(('Abs550'!$C111-'Abs550'!BQ111),('Abs550'!$C112-'Abs550'!BQ112),('Abs550'!$C113-'Abs550'!BQ113))</f>
        <v>4.9742671151973171E-3</v>
      </c>
      <c r="BR43" s="2">
        <f>STDEV(('Abs550'!$C111-'Abs550'!BR111),('Abs550'!$C112-'Abs550'!BR112),('Abs550'!$C113-'Abs550'!BR113))</f>
        <v>4.9869830559166823E-3</v>
      </c>
      <c r="BS43" s="2">
        <f>STDEV(('Abs550'!$C111-'Abs550'!BS111),('Abs550'!$C112-'Abs550'!BS112),('Abs550'!$C113-'Abs550'!BS113))</f>
        <v>4.9802945026708447E-3</v>
      </c>
      <c r="BT43" s="2">
        <f>STDEV(('Abs550'!$C111-'Abs550'!BT111),('Abs550'!$C112-'Abs550'!BT112),('Abs550'!$C113-'Abs550'!BT113))</f>
        <v>4.8877397639399949E-3</v>
      </c>
      <c r="BU43" s="2">
        <f>STDEV(('Abs550'!$C111-'Abs550'!BU111),('Abs550'!$C112-'Abs550'!BU112),('Abs550'!$C113-'Abs550'!BU113))</f>
        <v>4.9409850569834225E-3</v>
      </c>
      <c r="BV43" s="2">
        <f>STDEV(('Abs550'!$C111-'Abs550'!BV111),('Abs550'!$C112-'Abs550'!BV112),('Abs550'!$C113-'Abs550'!BV113))</f>
        <v>5.0737888538382511E-3</v>
      </c>
      <c r="BW43" s="2">
        <f>STDEV(('Abs550'!$C111-'Abs550'!BW111),('Abs550'!$C112-'Abs550'!BW112),('Abs550'!$C113-'Abs550'!BW113))</f>
        <v>4.9034001808269242E-3</v>
      </c>
      <c r="BX43" s="2">
        <f>STDEV(('Abs550'!$C111-'Abs550'!BX111),('Abs550'!$C112-'Abs550'!BX112),('Abs550'!$C113-'Abs550'!BX113))</f>
        <v>4.8809152147248364E-3</v>
      </c>
      <c r="BY43" s="2">
        <f>STDEV(('Abs550'!$C111-'Abs550'!BY111),('Abs550'!$C112-'Abs550'!BY112),('Abs550'!$C113-'Abs550'!BY113))</f>
        <v>4.8952357791359783E-3</v>
      </c>
      <c r="BZ43" s="2">
        <f>STDEV(('Abs550'!$C111-'Abs550'!BZ111),('Abs550'!$C112-'Abs550'!BZ112),('Abs550'!$C113-'Abs550'!BZ113))</f>
        <v>4.8497422611928302E-3</v>
      </c>
      <c r="CA43" s="2">
        <f>STDEV(('Abs550'!$C111-'Abs550'!CA111),('Abs550'!$C112-'Abs550'!CA112),('Abs550'!$C113-'Abs550'!CA113))</f>
        <v>4.9034001808268739E-3</v>
      </c>
      <c r="CB43" s="2">
        <f>STDEV(('Abs550'!$C111-'Abs550'!CB111),('Abs550'!$C112-'Abs550'!CB112),('Abs550'!$C113-'Abs550'!CB113))</f>
        <v>4.9571497186723604E-3</v>
      </c>
      <c r="CC43" s="2">
        <f>STDEV(('Abs550'!$C111-'Abs550'!CC111),('Abs550'!$C112-'Abs550'!CC112),('Abs550'!$C113-'Abs550'!CC113))</f>
        <v>5.020292156173123E-3</v>
      </c>
      <c r="CD43" s="2">
        <f>STDEV(('Abs550'!$C111-'Abs550'!CD111),('Abs550'!$C112-'Abs550'!CD112),('Abs550'!$C113-'Abs550'!CD113))</f>
        <v>4.8232077845904164E-3</v>
      </c>
      <c r="CE43" s="2">
        <f>STDEV(('Abs550'!$C111-'Abs550'!CE111),('Abs550'!$C112-'Abs550'!CE112),('Abs550'!$C113-'Abs550'!CE113))</f>
        <v>4.9034001808269242E-3</v>
      </c>
      <c r="CF43" s="2">
        <f>STDEV(('Abs550'!$C111-'Abs550'!CF111),('Abs550'!$C112-'Abs550'!CF112),('Abs550'!$C113-'Abs550'!CF113))</f>
        <v>4.8952357791360286E-3</v>
      </c>
      <c r="CG43" s="2">
        <f>STDEV(('Abs550'!$C111-'Abs550'!CG111),('Abs550'!$C112-'Abs550'!CG112),('Abs550'!$C113-'Abs550'!CG113))</f>
        <v>4.823207784590367E-3</v>
      </c>
      <c r="CH43" s="2">
        <f>STDEV(('Abs550'!$C111-'Abs550'!CH111),('Abs550'!$C112-'Abs550'!CH112),('Abs550'!$C113-'Abs550'!CH113))</f>
        <v>4.6971622638922374E-3</v>
      </c>
      <c r="CI43" s="2">
        <f>STDEV(('Abs550'!$C111-'Abs550'!CI111),('Abs550'!$C112-'Abs550'!CI112),('Abs550'!$C113-'Abs550'!CI113))</f>
        <v>4.9759421218499014E-3</v>
      </c>
      <c r="CJ43" s="2">
        <f>STDEV(('Abs550'!$C111-'Abs550'!CJ111),('Abs550'!$C112-'Abs550'!CJ112),('Abs550'!$C113-'Abs550'!CJ113))</f>
        <v>4.8045117684665543E-3</v>
      </c>
      <c r="CK43" s="2">
        <f>STDEV(('Abs550'!$C111-'Abs550'!CK111),('Abs550'!$C112-'Abs550'!CK112),('Abs550'!$C113-'Abs550'!CK113))</f>
        <v>4.7148700936505521E-3</v>
      </c>
      <c r="CL43" s="2">
        <f>STDEV(('Abs550'!$C111-'Abs550'!CL111),('Abs550'!$C112-'Abs550'!CL112),('Abs550'!$C113-'Abs550'!CL113))</f>
        <v>4.6808118953873736E-3</v>
      </c>
      <c r="CM43" s="2">
        <f>STDEV(('Abs550'!$C111-'Abs550'!CM111),('Abs550'!$C112-'Abs550'!CM112),('Abs550'!$C113-'Abs550'!CM113))</f>
        <v>4.8335632129241444E-3</v>
      </c>
      <c r="CN43" s="2">
        <f>STDEV(('Abs550'!$C111-'Abs550'!CN111),('Abs550'!$C112-'Abs550'!CN112),('Abs550'!$C113-'Abs550'!CN113))</f>
        <v>4.6918368826434345E-3</v>
      </c>
      <c r="CO43" s="2">
        <f>STDEV(('Abs550'!$C111-'Abs550'!CO111),('Abs550'!$C112-'Abs550'!CO112),('Abs550'!$C113-'Abs550'!CO113))</f>
        <v>4.6486557196677939E-3</v>
      </c>
      <c r="CP43" s="2">
        <f>STDEV(('Abs550'!$C111-'Abs550'!CP111),('Abs550'!$C112-'Abs550'!CP112),('Abs550'!$C113-'Abs550'!CP113))</f>
        <v>4.6808118953873736E-3</v>
      </c>
      <c r="CQ43" s="2">
        <f>STDEV(('Abs550'!$C111-'Abs550'!CQ111),('Abs550'!$C112-'Abs550'!CQ112),('Abs550'!$C113-'Abs550'!CQ113))</f>
        <v>4.9237519569260537E-3</v>
      </c>
      <c r="CR43" s="2">
        <f>STDEV(('Abs550'!$C111-'Abs550'!CR111),('Abs550'!$C112-'Abs550'!CR112),('Abs550'!$C113-'Abs550'!CR113))</f>
        <v>4.8815980989836017E-3</v>
      </c>
      <c r="CS43" s="2">
        <f>STDEV(('Abs550'!$C111-'Abs550'!CS111),('Abs550'!$C112-'Abs550'!CS112),('Abs550'!$C113-'Abs550'!CS113))</f>
        <v>4.8280430818293165E-3</v>
      </c>
      <c r="CT43" s="2">
        <f>STDEV(('Abs550'!$C111-'Abs550'!CT111),('Abs550'!$C112-'Abs550'!CT112),('Abs550'!$C113-'Abs550'!CT113))</f>
        <v>4.798263574808467E-3</v>
      </c>
      <c r="CU43" s="2">
        <f>STDEV(('Abs550'!$C111-'Abs550'!CU111),('Abs550'!$C112-'Abs550'!CU112),('Abs550'!$C113-'Abs550'!CU113))</f>
        <v>4.7318072657283328E-3</v>
      </c>
    </row>
    <row r="44" spans="1:99" x14ac:dyDescent="0.25">
      <c r="A44" s="61">
        <v>15</v>
      </c>
      <c r="B44" s="13" t="s">
        <v>15</v>
      </c>
      <c r="C44" s="2">
        <f>STDEV(('Abs550'!$C114-'Abs550'!C114),('Abs550'!$C115-'Abs550'!C115),('Abs550'!$C116-'Abs550'!C116))</f>
        <v>0</v>
      </c>
      <c r="D44" s="2">
        <f>STDEV(('Abs550'!$C114-'Abs550'!D114),('Abs550'!$C115-'Abs550'!D115),('Abs550'!$C116-'Abs550'!D116))</f>
        <v>9.6173454410940357E-3</v>
      </c>
      <c r="E44" s="2">
        <f>STDEV(('Abs550'!$C114-'Abs550'!E114),('Abs550'!$C115-'Abs550'!E115),('Abs550'!$C116-'Abs550'!E116))</f>
        <v>1.1380831838373384E-2</v>
      </c>
      <c r="F44" s="2">
        <f>STDEV(('Abs550'!$C114-'Abs550'!F114),('Abs550'!$C115-'Abs550'!F115),('Abs550'!$C116-'Abs550'!F116))</f>
        <v>1.8136427432104744E-2</v>
      </c>
      <c r="G44" s="2">
        <f>STDEV(('Abs550'!$C114-'Abs550'!G114),('Abs550'!$C115-'Abs550'!G115),('Abs550'!$C116-'Abs550'!G116))</f>
        <v>2.1587341970083621E-2</v>
      </c>
      <c r="H44" s="2">
        <f>STDEV(('Abs550'!$C114-'Abs550'!H114),('Abs550'!$C115-'Abs550'!H115),('Abs550'!$C116-'Abs550'!H116))</f>
        <v>2.8283564131841656E-2</v>
      </c>
      <c r="I44" s="2">
        <f>STDEV(('Abs550'!$C114-'Abs550'!I114),('Abs550'!$C115-'Abs550'!I115),('Abs550'!$C116-'Abs550'!I116))</f>
        <v>2.8863875923606203E-2</v>
      </c>
      <c r="J44" s="2">
        <f>STDEV(('Abs550'!$C114-'Abs550'!J114),('Abs550'!$C115-'Abs550'!J115),('Abs550'!$C116-'Abs550'!J116))</f>
        <v>2.8705806613529134E-2</v>
      </c>
      <c r="K44" s="2">
        <f>STDEV(('Abs550'!$C114-'Abs550'!K114),('Abs550'!$C115-'Abs550'!K115),('Abs550'!$C116-'Abs550'!K116))</f>
        <v>2.8476188883580136E-2</v>
      </c>
      <c r="L44" s="2">
        <f>STDEV(('Abs550'!$C114-'Abs550'!L114),('Abs550'!$C115-'Abs550'!L115),('Abs550'!$C116-'Abs550'!L116))</f>
        <v>2.8319839924218056E-2</v>
      </c>
      <c r="M44" s="2">
        <f>STDEV(('Abs550'!$C114-'Abs550'!M114),('Abs550'!$C115-'Abs550'!M115),('Abs550'!$C116-'Abs550'!M116))</f>
        <v>2.8763170896130369E-2</v>
      </c>
      <c r="N44" s="2">
        <f>STDEV(('Abs550'!$C114-'Abs550'!N114),('Abs550'!$C115-'Abs550'!N115),('Abs550'!$C116-'Abs550'!N116))</f>
        <v>2.8662344635427148E-2</v>
      </c>
      <c r="O44" s="2">
        <f>STDEV(('Abs550'!$C114-'Abs550'!O114),('Abs550'!$C115-'Abs550'!O115),('Abs550'!$C116-'Abs550'!O116))</f>
        <v>2.8690823155380758E-2</v>
      </c>
      <c r="P44" s="2">
        <f>STDEV(('Abs550'!$C114-'Abs550'!P114),('Abs550'!$C115-'Abs550'!P115),('Abs550'!$C116-'Abs550'!P116))</f>
        <v>2.8598426530143141E-2</v>
      </c>
      <c r="Q44" s="2">
        <f>STDEV(('Abs550'!$C114-'Abs550'!Q114),('Abs550'!$C115-'Abs550'!Q115),('Abs550'!$C116-'Abs550'!Q116))</f>
        <v>2.8708941696505182E-2</v>
      </c>
      <c r="R44" s="2">
        <f>STDEV(('Abs550'!$C114-'Abs550'!R114),('Abs550'!$C115-'Abs550'!R115),('Abs550'!$C116-'Abs550'!R116))</f>
        <v>2.8706503328223967E-2</v>
      </c>
      <c r="S44" s="2">
        <f>STDEV(('Abs550'!$C114-'Abs550'!S114),('Abs550'!$C115-'Abs550'!S115),('Abs550'!$C116-'Abs550'!S116))</f>
        <v>2.8442749515474097E-2</v>
      </c>
      <c r="T44" s="2">
        <f>STDEV(('Abs550'!$C114-'Abs550'!T114),('Abs550'!$C115-'Abs550'!T115),('Abs550'!$C116-'Abs550'!T116))</f>
        <v>2.8347369072514159E-2</v>
      </c>
      <c r="U44" s="2">
        <f>STDEV(('Abs550'!$C114-'Abs550'!U114),('Abs550'!$C115-'Abs550'!U115),('Abs550'!$C116-'Abs550'!U116))</f>
        <v>2.8292931979559875E-2</v>
      </c>
      <c r="V44" s="2">
        <f>STDEV(('Abs550'!$C114-'Abs550'!V114),('Abs550'!$C115-'Abs550'!V115),('Abs550'!$C116-'Abs550'!V116))</f>
        <v>2.8236383148932787E-2</v>
      </c>
      <c r="W44" s="2">
        <f>STDEV(('Abs550'!$C114-'Abs550'!W114),('Abs550'!$C115-'Abs550'!W115),('Abs550'!$C116-'Abs550'!W116))</f>
        <v>2.817983912894706E-2</v>
      </c>
      <c r="X44" s="2">
        <f>STDEV(('Abs550'!$C114-'Abs550'!X114),('Abs550'!$C115-'Abs550'!X115),('Abs550'!$C116-'Abs550'!X116))</f>
        <v>2.8197576728033403E-2</v>
      </c>
      <c r="Y44" s="2">
        <f>STDEV(('Abs550'!$C114-'Abs550'!Y114),('Abs550'!$C115-'Abs550'!Y115),('Abs550'!$C116-'Abs550'!Y116))</f>
        <v>2.7971831068654314E-2</v>
      </c>
      <c r="Z44" s="2">
        <f>STDEV(('Abs550'!$C114-'Abs550'!Z114),('Abs550'!$C115-'Abs550'!Z115),('Abs550'!$C116-'Abs550'!Z116))</f>
        <v>2.8158361694767216E-2</v>
      </c>
      <c r="AA44" s="2">
        <f>STDEV(('Abs550'!$C114-'Abs550'!AA114),('Abs550'!$C115-'Abs550'!AA115),('Abs550'!$C116-'Abs550'!AA116))</f>
        <v>2.7876931921094458E-2</v>
      </c>
      <c r="AB44" s="2">
        <f>STDEV(('Abs550'!$C114-'Abs550'!AB114),('Abs550'!$C115-'Abs550'!AB115),('Abs550'!$C116-'Abs550'!AB116))</f>
        <v>2.7800419661101021E-2</v>
      </c>
      <c r="AC44" s="2">
        <f>STDEV(('Abs550'!$C114-'Abs550'!AC114),('Abs550'!$C115-'Abs550'!AC115),('Abs550'!$C116-'Abs550'!AC116))</f>
        <v>2.7459606697838937E-2</v>
      </c>
      <c r="AD44" s="2">
        <f>STDEV(('Abs550'!$C114-'Abs550'!AD114),('Abs550'!$C115-'Abs550'!AD115),('Abs550'!$C116-'Abs550'!AD116))</f>
        <v>2.7402980373188144E-2</v>
      </c>
      <c r="AE44" s="2">
        <f>STDEV(('Abs550'!$C114-'Abs550'!AE114),('Abs550'!$C115-'Abs550'!AE115),('Abs550'!$C116-'Abs550'!AE116))</f>
        <v>2.725295091055888E-2</v>
      </c>
      <c r="AF44" s="2">
        <f>STDEV(('Abs550'!$C114-'Abs550'!AF114),('Abs550'!$C115-'Abs550'!AF115),('Abs550'!$C116-'Abs550'!AF116))</f>
        <v>2.7421585171782687E-2</v>
      </c>
      <c r="AG44" s="2">
        <f>STDEV(('Abs550'!$C114-'Abs550'!AG114),('Abs550'!$C115-'Abs550'!AG115),('Abs550'!$C116-'Abs550'!AG116))</f>
        <v>2.7307935354642526E-2</v>
      </c>
      <c r="AH44" s="2">
        <f>STDEV(('Abs550'!$C114-'Abs550'!AH114),('Abs550'!$C115-'Abs550'!AH115),('Abs550'!$C116-'Abs550'!AH116))</f>
        <v>2.7213660785225725E-2</v>
      </c>
      <c r="AI44" s="2">
        <f>STDEV(('Abs550'!$C114-'Abs550'!AI114),('Abs550'!$C115-'Abs550'!AI115),('Abs550'!$C116-'Abs550'!AI116))</f>
        <v>2.694908780150701E-2</v>
      </c>
      <c r="AJ44" s="2">
        <f>STDEV(('Abs550'!$C114-'Abs550'!AJ114),('Abs550'!$C115-'Abs550'!AJ115),('Abs550'!$C116-'Abs550'!AJ116))</f>
        <v>2.6968561944110622E-2</v>
      </c>
      <c r="AK44" s="2">
        <f>STDEV(('Abs550'!$C114-'Abs550'!AK114),('Abs550'!$C115-'Abs550'!AK115),('Abs550'!$C116-'Abs550'!AK116))</f>
        <v>2.6988392566681955E-2</v>
      </c>
      <c r="AL44" s="2">
        <f>STDEV(('Abs550'!$C114-'Abs550'!AL114),('Abs550'!$C115-'Abs550'!AL115),('Abs550'!$C116-'Abs550'!AL116))</f>
        <v>2.6835486456059179E-2</v>
      </c>
      <c r="AM44" s="2">
        <f>STDEV(('Abs550'!$C114-'Abs550'!AM114),('Abs550'!$C115-'Abs550'!AM115),('Abs550'!$C116-'Abs550'!AM116))</f>
        <v>2.6741166765868681E-2</v>
      </c>
      <c r="AN44" s="2">
        <f>STDEV(('Abs550'!$C114-'Abs550'!AN114),('Abs550'!$C115-'Abs550'!AN115),('Abs550'!$C116-'Abs550'!AN116))</f>
        <v>2.6665395803050315E-2</v>
      </c>
      <c r="AO44" s="2">
        <f>STDEV(('Abs550'!$C114-'Abs550'!AO114),('Abs550'!$C115-'Abs550'!AO115),('Abs550'!$C116-'Abs550'!AO116))</f>
        <v>2.6344449130699239E-2</v>
      </c>
      <c r="AP44" s="2">
        <f>STDEV(('Abs550'!$C114-'Abs550'!AP114),('Abs550'!$C115-'Abs550'!AP115),('Abs550'!$C116-'Abs550'!AP116))</f>
        <v>2.6421014363570427E-2</v>
      </c>
      <c r="AQ44" s="2">
        <f>STDEV(('Abs550'!$C114-'Abs550'!AQ114),('Abs550'!$C115-'Abs550'!AQ115),('Abs550'!$C116-'Abs550'!AQ116))</f>
        <v>2.6382064614683495E-2</v>
      </c>
      <c r="AR44" s="2">
        <f>STDEV(('Abs550'!$C114-'Abs550'!AR114),('Abs550'!$C115-'Abs550'!AR115),('Abs550'!$C116-'Abs550'!AR116))</f>
        <v>2.6363674503629645E-2</v>
      </c>
      <c r="AS44" s="2">
        <f>STDEV(('Abs550'!$C114-'Abs550'!AS114),('Abs550'!$C115-'Abs550'!AS115),('Abs550'!$C116-'Abs550'!AS116))</f>
        <v>2.6079877300324825E-2</v>
      </c>
      <c r="AT44" s="2">
        <f>STDEV(('Abs550'!$C114-'Abs550'!AT114),('Abs550'!$C115-'Abs550'!AT115),('Abs550'!$C116-'Abs550'!AT116))</f>
        <v>2.6136245586031157E-2</v>
      </c>
      <c r="AU44" s="2">
        <f>STDEV(('Abs550'!$C114-'Abs550'!AU114),('Abs550'!$C115-'Abs550'!AU115),('Abs550'!$C116-'Abs550'!AU116))</f>
        <v>2.5909650711655668E-2</v>
      </c>
      <c r="AV44" s="2">
        <f>STDEV(('Abs550'!$C114-'Abs550'!AV114),('Abs550'!$C115-'Abs550'!AV115),('Abs550'!$C116-'Abs550'!AV116))</f>
        <v>2.5872056998494236E-2</v>
      </c>
      <c r="AW44" s="2">
        <f>STDEV(('Abs550'!$C114-'Abs550'!AW114),('Abs550'!$C115-'Abs550'!AW115),('Abs550'!$C116-'Abs550'!AW116))</f>
        <v>2.5796188348927308E-2</v>
      </c>
      <c r="AX44" s="2">
        <f>STDEV(('Abs550'!$C114-'Abs550'!AX114),('Abs550'!$C115-'Abs550'!AX115),('Abs550'!$C116-'Abs550'!AX116))</f>
        <v>2.5701815759462062E-2</v>
      </c>
      <c r="AY44" s="2">
        <f>STDEV(('Abs550'!$C114-'Abs550'!AY114),('Abs550'!$C115-'Abs550'!AY115),('Abs550'!$C116-'Abs550'!AY116))</f>
        <v>2.5475740093927297E-2</v>
      </c>
      <c r="AZ44" s="2">
        <f>STDEV(('Abs550'!$C114-'Abs550'!AZ114),('Abs550'!$C115-'Abs550'!AZ115),('Abs550'!$C116-'Abs550'!AZ116))</f>
        <v>2.5304742638485735E-2</v>
      </c>
      <c r="BA44" s="2">
        <f>STDEV(('Abs550'!$C114-'Abs550'!BA114),('Abs550'!$C115-'Abs550'!BA115),('Abs550'!$C116-'Abs550'!BA116))</f>
        <v>2.5362176562747897E-2</v>
      </c>
      <c r="BB44" s="2">
        <f>STDEV(('Abs550'!$C114-'Abs550'!BB114),('Abs550'!$C115-'Abs550'!BB115),('Abs550'!$C116-'Abs550'!BB116))</f>
        <v>2.5285832660470815E-2</v>
      </c>
      <c r="BC44" s="2">
        <f>STDEV(('Abs550'!$C114-'Abs550'!BC114),('Abs550'!$C115-'Abs550'!BC115),('Abs550'!$C116-'Abs550'!BC116))</f>
        <v>2.4889154264458209E-2</v>
      </c>
      <c r="BD44" s="2">
        <f>STDEV(('Abs550'!$C114-'Abs550'!BD114),('Abs550'!$C115-'Abs550'!BD115),('Abs550'!$C116-'Abs550'!BD116))</f>
        <v>2.4964841944889862E-2</v>
      </c>
      <c r="BE44" s="2">
        <f>STDEV(('Abs550'!$C114-'Abs550'!BE114),('Abs550'!$C115-'Abs550'!BE115),('Abs550'!$C116-'Abs550'!BE116))</f>
        <v>2.4966043605932724E-2</v>
      </c>
      <c r="BF44" s="2">
        <f>STDEV(('Abs550'!$C114-'Abs550'!BF114),('Abs550'!$C115-'Abs550'!BF115),('Abs550'!$C116-'Abs550'!BF116))</f>
        <v>2.4946609656090232E-2</v>
      </c>
      <c r="BG44" s="2">
        <f>STDEV(('Abs550'!$C114-'Abs550'!BG114),('Abs550'!$C115-'Abs550'!BG115),('Abs550'!$C116-'Abs550'!BG116))</f>
        <v>2.4777879920068469E-2</v>
      </c>
      <c r="BH44" s="2">
        <f>STDEV(('Abs550'!$C114-'Abs550'!BH114),('Abs550'!$C115-'Abs550'!BH115),('Abs550'!$C116-'Abs550'!BH116))</f>
        <v>2.4625258035873107E-2</v>
      </c>
      <c r="BI44" s="2">
        <f>STDEV(('Abs550'!$C114-'Abs550'!BI114),('Abs550'!$C115-'Abs550'!BI115),('Abs550'!$C116-'Abs550'!BI116))</f>
        <v>2.4549202295254594E-2</v>
      </c>
      <c r="BJ44" s="2">
        <f>STDEV(('Abs550'!$C114-'Abs550'!BJ114),('Abs550'!$C115-'Abs550'!BJ115),('Abs550'!$C116-'Abs550'!BJ116))</f>
        <v>2.4607383715733254E-2</v>
      </c>
      <c r="BK44" s="2">
        <f>STDEV(('Abs550'!$C114-'Abs550'!BK114),('Abs550'!$C115-'Abs550'!BK115),('Abs550'!$C116-'Abs550'!BK116))</f>
        <v>2.445901333523769E-2</v>
      </c>
      <c r="BL44" s="2">
        <f>STDEV(('Abs550'!$C114-'Abs550'!BL114),('Abs550'!$C115-'Abs550'!BL115),('Abs550'!$C116-'Abs550'!BL116))</f>
        <v>2.4499183659869191E-2</v>
      </c>
      <c r="BM44" s="2">
        <f>STDEV(('Abs550'!$C114-'Abs550'!BM114),('Abs550'!$C115-'Abs550'!BM115),('Abs550'!$C116-'Abs550'!BM116))</f>
        <v>2.4137591705332445E-2</v>
      </c>
      <c r="BN44" s="2">
        <f>STDEV(('Abs550'!$C114-'Abs550'!BN114),('Abs550'!$C115-'Abs550'!BN115),('Abs550'!$C116-'Abs550'!BN116))</f>
        <v>2.4251391712641974E-2</v>
      </c>
      <c r="BO44" s="2">
        <f>STDEV(('Abs550'!$C114-'Abs550'!BO114),('Abs550'!$C115-'Abs550'!BO115),('Abs550'!$C116-'Abs550'!BO116))</f>
        <v>2.4078275132021668E-2</v>
      </c>
      <c r="BP44" s="2">
        <f>STDEV(('Abs550'!$C114-'Abs550'!BP114),('Abs550'!$C115-'Abs550'!BP115),('Abs550'!$C116-'Abs550'!BP116))</f>
        <v>2.3929967265613458E-2</v>
      </c>
      <c r="BQ44" s="2">
        <f>STDEV(('Abs550'!$C114-'Abs550'!BQ114),('Abs550'!$C115-'Abs550'!BQ115),('Abs550'!$C116-'Abs550'!BQ116))</f>
        <v>2.3685508931271311E-2</v>
      </c>
      <c r="BR44" s="2">
        <f>STDEV(('Abs550'!$C114-'Abs550'!BR114),('Abs550'!$C115-'Abs550'!BR115),('Abs550'!$C116-'Abs550'!BR116))</f>
        <v>2.3986871409168831E-2</v>
      </c>
      <c r="BS44" s="2">
        <f>STDEV(('Abs550'!$C114-'Abs550'!BS114),('Abs550'!$C115-'Abs550'!BS115),('Abs550'!$C116-'Abs550'!BS116))</f>
        <v>2.3722352328552909E-2</v>
      </c>
      <c r="BT44" s="2">
        <f>STDEV(('Abs550'!$C114-'Abs550'!BT114),('Abs550'!$C115-'Abs550'!BT115),('Abs550'!$C116-'Abs550'!BT116))</f>
        <v>2.3645506972784489E-2</v>
      </c>
      <c r="BU44" s="2">
        <f>STDEV(('Abs550'!$C114-'Abs550'!BU114),('Abs550'!$C115-'Abs550'!BU115),('Abs550'!$C116-'Abs550'!BU116))</f>
        <v>2.3648749086015802E-2</v>
      </c>
      <c r="BV44" s="2">
        <f>STDEV(('Abs550'!$C114-'Abs550'!BV114),('Abs550'!$C115-'Abs550'!BV115),('Abs550'!$C116-'Abs550'!BV116))</f>
        <v>2.3494751186878614E-2</v>
      </c>
      <c r="BW44" s="2">
        <f>STDEV(('Abs550'!$C114-'Abs550'!BW114),('Abs550'!$C115-'Abs550'!BW115),('Abs550'!$C116-'Abs550'!BW116))</f>
        <v>2.3367998060025055E-2</v>
      </c>
      <c r="BX44" s="2">
        <f>STDEV(('Abs550'!$C114-'Abs550'!BX114),('Abs550'!$C115-'Abs550'!BX115),('Abs550'!$C116-'Abs550'!BX116))</f>
        <v>2.3421001971165419E-2</v>
      </c>
      <c r="BY44" s="2">
        <f>STDEV(('Abs550'!$C114-'Abs550'!BY114),('Abs550'!$C115-'Abs550'!BY115),('Abs550'!$C116-'Abs550'!BY116))</f>
        <v>2.3197054410707702E-2</v>
      </c>
      <c r="BZ44" s="2">
        <f>STDEV(('Abs550'!$C114-'Abs550'!BZ114),('Abs550'!$C115-'Abs550'!BZ115),('Abs550'!$C116-'Abs550'!BZ116))</f>
        <v>2.3250232973743193E-2</v>
      </c>
      <c r="CA44" s="2">
        <f>STDEV(('Abs550'!$C114-'Abs550'!CA114),('Abs550'!$C115-'Abs550'!CA115),('Abs550'!$C116-'Abs550'!CA116))</f>
        <v>2.3176712450216064E-2</v>
      </c>
      <c r="CB44" s="2">
        <f>STDEV(('Abs550'!$C114-'Abs550'!CB114),('Abs550'!$C115-'Abs550'!CB115),('Abs550'!$C116-'Abs550'!CB116))</f>
        <v>2.306707610426597E-2</v>
      </c>
      <c r="CC44" s="2">
        <f>STDEV(('Abs550'!$C114-'Abs550'!CC114),('Abs550'!$C115-'Abs550'!CC115),('Abs550'!$C116-'Abs550'!CC116))</f>
        <v>2.2850164113196195E-2</v>
      </c>
      <c r="CD44" s="2">
        <f>STDEV(('Abs550'!$C114-'Abs550'!CD114),('Abs550'!$C115-'Abs550'!CD115),('Abs550'!$C116-'Abs550'!CD116))</f>
        <v>2.2823306801016647E-2</v>
      </c>
      <c r="CE44" s="2">
        <f>STDEV(('Abs550'!$C114-'Abs550'!CE114),('Abs550'!$C115-'Abs550'!CE115),('Abs550'!$C116-'Abs550'!CE116))</f>
        <v>2.2709249217004068E-2</v>
      </c>
      <c r="CF44" s="2">
        <f>STDEV(('Abs550'!$C114-'Abs550'!CF114),('Abs550'!$C115-'Abs550'!CF115),('Abs550'!$C116-'Abs550'!CF116))</f>
        <v>2.2558885906297149E-2</v>
      </c>
      <c r="CG44" s="2">
        <f>STDEV(('Abs550'!$C114-'Abs550'!CG114),('Abs550'!$C115-'Abs550'!CG115),('Abs550'!$C116-'Abs550'!CG116))</f>
        <v>2.260117991020236E-2</v>
      </c>
      <c r="CH44" s="2">
        <f>STDEV(('Abs550'!$C114-'Abs550'!CH114),('Abs550'!$C115-'Abs550'!CH115),('Abs550'!$C116-'Abs550'!CH116))</f>
        <v>2.2693831761075541E-2</v>
      </c>
      <c r="CI44" s="2">
        <f>STDEV(('Abs550'!$C114-'Abs550'!CI114),('Abs550'!$C115-'Abs550'!CI115),('Abs550'!$C116-'Abs550'!CI116))</f>
        <v>2.2330770997288297E-2</v>
      </c>
      <c r="CJ44" s="2">
        <f>STDEV(('Abs550'!$C114-'Abs550'!CJ114),('Abs550'!$C115-'Abs550'!CJ115),('Abs550'!$C116-'Abs550'!CJ116))</f>
        <v>2.2408554913990589E-2</v>
      </c>
      <c r="CK44" s="2">
        <f>STDEV(('Abs550'!$C114-'Abs550'!CK114),('Abs550'!$C115-'Abs550'!CK115),('Abs550'!$C116-'Abs550'!CK116))</f>
        <v>2.2450463989266051E-2</v>
      </c>
      <c r="CL44" s="2">
        <f>STDEV(('Abs550'!$C114-'Abs550'!CL114),('Abs550'!$C115-'Abs550'!CL115),('Abs550'!$C116-'Abs550'!CL116))</f>
        <v>2.2093060750682181E-2</v>
      </c>
      <c r="CM44" s="2">
        <f>STDEV(('Abs550'!$C114-'Abs550'!CM114),('Abs550'!$C115-'Abs550'!CM115),('Abs550'!$C116-'Abs550'!CM116))</f>
        <v>2.1957762484673481E-2</v>
      </c>
      <c r="CN44" s="2">
        <f>STDEV(('Abs550'!$C114-'Abs550'!CN114),('Abs550'!$C115-'Abs550'!CN115),('Abs550'!$C116-'Abs550'!CN116))</f>
        <v>2.1978853473282007E-2</v>
      </c>
      <c r="CO44" s="2">
        <f>STDEV(('Abs550'!$C114-'Abs550'!CO114),('Abs550'!$C115-'Abs550'!CO115),('Abs550'!$C116-'Abs550'!CO116))</f>
        <v>2.1914683053453739E-2</v>
      </c>
      <c r="CP44" s="2">
        <f>STDEV(('Abs550'!$C114-'Abs550'!CP114),('Abs550'!$C115-'Abs550'!CP115),('Abs550'!$C116-'Abs550'!CP116))</f>
        <v>2.1657408278308202E-2</v>
      </c>
      <c r="CQ44" s="2">
        <f>STDEV(('Abs550'!$C114-'Abs550'!CQ114),('Abs550'!$C115-'Abs550'!CQ115),('Abs550'!$C116-'Abs550'!CQ116))</f>
        <v>2.1795947635588918E-2</v>
      </c>
      <c r="CR44" s="2">
        <f>STDEV(('Abs550'!$C114-'Abs550'!CR114),('Abs550'!$C115-'Abs550'!CR115),('Abs550'!$C116-'Abs550'!CR116))</f>
        <v>2.1808790276705698E-2</v>
      </c>
      <c r="CS44" s="2">
        <f>STDEV(('Abs550'!$C114-'Abs550'!CS114),('Abs550'!$C115-'Abs550'!CS115),('Abs550'!$C116-'Abs550'!CS116))</f>
        <v>2.1707679132816883E-2</v>
      </c>
      <c r="CT44" s="2">
        <f>STDEV(('Abs550'!$C114-'Abs550'!CT114),('Abs550'!$C115-'Abs550'!CT115),('Abs550'!$C116-'Abs550'!CT116))</f>
        <v>2.1443491631106506E-2</v>
      </c>
      <c r="CU44" s="2">
        <f>STDEV(('Abs550'!$C114-'Abs550'!CU114),('Abs550'!$C115-'Abs550'!CU115),('Abs550'!$C116-'Abs550'!CU116))</f>
        <v>2.1267894426419735E-2</v>
      </c>
    </row>
    <row r="45" spans="1:99" x14ac:dyDescent="0.25">
      <c r="A45" s="61">
        <v>16</v>
      </c>
      <c r="B45" s="13" t="s">
        <v>16</v>
      </c>
      <c r="C45" s="2">
        <f>STDEV(('Abs550'!$C117-'Abs550'!C117),('Abs550'!$C118-'Abs550'!C118),('Abs550'!$C119-'Abs550'!C119))</f>
        <v>0</v>
      </c>
      <c r="D45" s="2">
        <f>STDEV(('Abs550'!$C117-'Abs550'!D117),('Abs550'!$C118-'Abs550'!D118),('Abs550'!$C119-'Abs550'!D119))</f>
        <v>6.6605805552769929E-3</v>
      </c>
      <c r="E45" s="2">
        <f>STDEV(('Abs550'!$C117-'Abs550'!E117),('Abs550'!$C118-'Abs550'!E118),('Abs550'!$C119-'Abs550'!E119))</f>
        <v>3.8527046776691155E-3</v>
      </c>
      <c r="F45" s="2">
        <f>STDEV(('Abs550'!$C117-'Abs550'!F117),('Abs550'!$C118-'Abs550'!F118),('Abs550'!$C119-'Abs550'!F119))</f>
        <v>2.9715315916206521E-3</v>
      </c>
      <c r="G45" s="2">
        <f>STDEV(('Abs550'!$C117-'Abs550'!G117),('Abs550'!$C118-'Abs550'!G118),('Abs550'!$C119-'Abs550'!G119))</f>
        <v>1.5445495567748347E-2</v>
      </c>
      <c r="H45" s="2">
        <f>STDEV(('Abs550'!$C117-'Abs550'!H117),('Abs550'!$C118-'Abs550'!H118),('Abs550'!$C119-'Abs550'!H119))</f>
        <v>4.7566830179583457E-2</v>
      </c>
      <c r="I45" s="2">
        <f>STDEV(('Abs550'!$C117-'Abs550'!I117),('Abs550'!$C118-'Abs550'!I118),('Abs550'!$C119-'Abs550'!I119))</f>
        <v>4.9794377192610859E-2</v>
      </c>
      <c r="J45" s="2">
        <f>STDEV(('Abs550'!$C117-'Abs550'!J117),('Abs550'!$C118-'Abs550'!J118),('Abs550'!$C119-'Abs550'!J119))</f>
        <v>4.1312992306698507E-2</v>
      </c>
      <c r="K45" s="2">
        <f>STDEV(('Abs550'!$C117-'Abs550'!K117),('Abs550'!$C118-'Abs550'!K118),('Abs550'!$C119-'Abs550'!K119))</f>
        <v>4.1770922900984657E-2</v>
      </c>
      <c r="L45" s="2">
        <f>STDEV(('Abs550'!$C117-'Abs550'!L117),('Abs550'!$C118-'Abs550'!L118),('Abs550'!$C119-'Abs550'!L119))</f>
        <v>3.7338496666755816E-2</v>
      </c>
      <c r="M45" s="2">
        <f>STDEV(('Abs550'!$C117-'Abs550'!M117),('Abs550'!$C118-'Abs550'!M118),('Abs550'!$C119-'Abs550'!M119))</f>
        <v>4.006923175372009E-2</v>
      </c>
      <c r="N45" s="2">
        <f>STDEV(('Abs550'!$C117-'Abs550'!N117),('Abs550'!$C118-'Abs550'!N118),('Abs550'!$C119-'Abs550'!N119))</f>
        <v>3.8226212646995723E-2</v>
      </c>
      <c r="O45" s="2">
        <f>STDEV(('Abs550'!$C117-'Abs550'!O117),('Abs550'!$C118-'Abs550'!O118),('Abs550'!$C119-'Abs550'!O119))</f>
        <v>3.7317600851787515E-2</v>
      </c>
      <c r="P45" s="2">
        <f>STDEV(('Abs550'!$C117-'Abs550'!P117),('Abs550'!$C118-'Abs550'!P118),('Abs550'!$C119-'Abs550'!P119))</f>
        <v>3.671543726191117E-2</v>
      </c>
      <c r="Q45" s="2">
        <f>STDEV(('Abs550'!$C117-'Abs550'!Q117),('Abs550'!$C118-'Abs550'!Q118),('Abs550'!$C119-'Abs550'!Q119))</f>
        <v>3.728006616589255E-2</v>
      </c>
      <c r="R45" s="2">
        <f>STDEV(('Abs550'!$C117-'Abs550'!R117),('Abs550'!$C118-'Abs550'!R118),('Abs550'!$C119-'Abs550'!R119))</f>
        <v>3.5269391829176766E-2</v>
      </c>
      <c r="S45" s="2">
        <f>STDEV(('Abs550'!$C117-'Abs550'!S117),('Abs550'!$C118-'Abs550'!S118),('Abs550'!$C119-'Abs550'!S119))</f>
        <v>3.5543072461451587E-2</v>
      </c>
      <c r="T45" s="2">
        <f>STDEV(('Abs550'!$C117-'Abs550'!T117),('Abs550'!$C118-'Abs550'!T118),('Abs550'!$C119-'Abs550'!T119))</f>
        <v>3.8195680384043397E-2</v>
      </c>
      <c r="U45" s="2">
        <f>STDEV(('Abs550'!$C117-'Abs550'!U117),('Abs550'!$C118-'Abs550'!U118),('Abs550'!$C119-'Abs550'!U119))</f>
        <v>3.6506574750310349E-2</v>
      </c>
      <c r="V45" s="2">
        <f>STDEV(('Abs550'!$C117-'Abs550'!V117),('Abs550'!$C118-'Abs550'!V118),('Abs550'!$C119-'Abs550'!V119))</f>
        <v>3.6204189444501211E-2</v>
      </c>
      <c r="W45" s="2">
        <f>STDEV(('Abs550'!$C117-'Abs550'!W117),('Abs550'!$C118-'Abs550'!W118),('Abs550'!$C119-'Abs550'!W119))</f>
        <v>3.4239207545346817E-2</v>
      </c>
      <c r="X45" s="2">
        <f>STDEV(('Abs550'!$C117-'Abs550'!X117),('Abs550'!$C118-'Abs550'!X118),('Abs550'!$C119-'Abs550'!X119))</f>
        <v>3.4873246670382434E-2</v>
      </c>
      <c r="Y45" s="2">
        <f>STDEV(('Abs550'!$C117-'Abs550'!Y117),('Abs550'!$C118-'Abs550'!Y118),('Abs550'!$C119-'Abs550'!Y119))</f>
        <v>3.4320887711907097E-2</v>
      </c>
      <c r="Z45" s="2">
        <f>STDEV(('Abs550'!$C117-'Abs550'!Z117),('Abs550'!$C118-'Abs550'!Z118),('Abs550'!$C119-'Abs550'!Z119))</f>
        <v>3.4915660287804011E-2</v>
      </c>
      <c r="AA45" s="2">
        <f>STDEV(('Abs550'!$C117-'Abs550'!AA117),('Abs550'!$C118-'Abs550'!AA118),('Abs550'!$C119-'Abs550'!AA119))</f>
        <v>3.4828580217976232E-2</v>
      </c>
      <c r="AB45" s="2">
        <f>STDEV(('Abs550'!$C117-'Abs550'!AB117),('Abs550'!$C118-'Abs550'!AB118),('Abs550'!$C119-'Abs550'!AB119))</f>
        <v>3.3826173298202061E-2</v>
      </c>
      <c r="AC45" s="2">
        <f>STDEV(('Abs550'!$C117-'Abs550'!AC117),('Abs550'!$C118-'Abs550'!AC118),('Abs550'!$C119-'Abs550'!AC119))</f>
        <v>3.4434430443961161E-2</v>
      </c>
      <c r="AD45" s="2">
        <f>STDEV(('Abs550'!$C117-'Abs550'!AD117),('Abs550'!$C118-'Abs550'!AD118),('Abs550'!$C119-'Abs550'!AD119))</f>
        <v>3.4381535742313785E-2</v>
      </c>
      <c r="AE45" s="2">
        <f>STDEV(('Abs550'!$C117-'Abs550'!AE117),('Abs550'!$C118-'Abs550'!AE118),('Abs550'!$C119-'Abs550'!AE119))</f>
        <v>3.421364250314974E-2</v>
      </c>
      <c r="AF45" s="2">
        <f>STDEV(('Abs550'!$C117-'Abs550'!AF117),('Abs550'!$C118-'Abs550'!AF118),('Abs550'!$C119-'Abs550'!AF119))</f>
        <v>3.4836331609398939E-2</v>
      </c>
      <c r="AG45" s="2">
        <f>STDEV(('Abs550'!$C117-'Abs550'!AG117),('Abs550'!$C118-'Abs550'!AG118),('Abs550'!$C119-'Abs550'!AG119))</f>
        <v>3.4611317994744623E-2</v>
      </c>
      <c r="AH45" s="2">
        <f>STDEV(('Abs550'!$C117-'Abs550'!AH117),('Abs550'!$C118-'Abs550'!AH118),('Abs550'!$C119-'Abs550'!AH119))</f>
        <v>3.3888247717067603E-2</v>
      </c>
      <c r="AI45" s="2">
        <f>STDEV(('Abs550'!$C117-'Abs550'!AI117),('Abs550'!$C118-'Abs550'!AI118),('Abs550'!$C119-'Abs550'!AI119))</f>
        <v>3.5172148072018648E-2</v>
      </c>
      <c r="AJ45" s="2">
        <f>STDEV(('Abs550'!$C117-'Abs550'!AJ117),('Abs550'!$C118-'Abs550'!AJ118),('Abs550'!$C119-'Abs550'!AJ119))</f>
        <v>3.4790947098347326E-2</v>
      </c>
      <c r="AK45" s="2">
        <f>STDEV(('Abs550'!$C117-'Abs550'!AK117),('Abs550'!$C118-'Abs550'!AK118),('Abs550'!$C119-'Abs550'!AK119))</f>
        <v>3.4641785943183408E-2</v>
      </c>
      <c r="AL45" s="2">
        <f>STDEV(('Abs550'!$C117-'Abs550'!AL117),('Abs550'!$C118-'Abs550'!AL118),('Abs550'!$C119-'Abs550'!AL119))</f>
        <v>3.4872099640448045E-2</v>
      </c>
      <c r="AM45" s="2">
        <f>STDEV(('Abs550'!$C117-'Abs550'!AM117),('Abs550'!$C118-'Abs550'!AM118),('Abs550'!$C119-'Abs550'!AM119))</f>
        <v>3.4917235476671547E-2</v>
      </c>
      <c r="AN45" s="2">
        <f>STDEV(('Abs550'!$C117-'Abs550'!AN117),('Abs550'!$C118-'Abs550'!AN118),('Abs550'!$C119-'Abs550'!AN119))</f>
        <v>3.4561587540698123E-2</v>
      </c>
      <c r="AO45" s="2">
        <f>STDEV(('Abs550'!$C117-'Abs550'!AO117),('Abs550'!$C118-'Abs550'!AO118),('Abs550'!$C119-'Abs550'!AO119))</f>
        <v>3.5295939332072319E-2</v>
      </c>
      <c r="AP45" s="2">
        <f>STDEV(('Abs550'!$C117-'Abs550'!AP117),('Abs550'!$C118-'Abs550'!AP118),('Abs550'!$C119-'Abs550'!AP119))</f>
        <v>3.4219438920005694E-2</v>
      </c>
      <c r="AQ45" s="2">
        <f>STDEV(('Abs550'!$C117-'Abs550'!AQ117),('Abs550'!$C118-'Abs550'!AQ118),('Abs550'!$C119-'Abs550'!AQ119))</f>
        <v>3.4897039033897029E-2</v>
      </c>
      <c r="AR45" s="2">
        <f>STDEV(('Abs550'!$C117-'Abs550'!AR117),('Abs550'!$C118-'Abs550'!AR118),('Abs550'!$C119-'Abs550'!AR119))</f>
        <v>3.4764972793507723E-2</v>
      </c>
      <c r="AS45" s="2">
        <f>STDEV(('Abs550'!$C117-'Abs550'!AS117),('Abs550'!$C118-'Abs550'!AS118),('Abs550'!$C119-'Abs550'!AS119))</f>
        <v>3.5078768507460396E-2</v>
      </c>
      <c r="AT45" s="2">
        <f>STDEV(('Abs550'!$C117-'Abs550'!AT117),('Abs550'!$C118-'Abs550'!AT118),('Abs550'!$C119-'Abs550'!AT119))</f>
        <v>3.4509274115808397E-2</v>
      </c>
      <c r="AU45" s="2">
        <f>STDEV(('Abs550'!$C117-'Abs550'!AU117),('Abs550'!$C118-'Abs550'!AU118),('Abs550'!$C119-'Abs550'!AU119))</f>
        <v>3.47825147643658E-2</v>
      </c>
      <c r="AV45" s="2">
        <f>STDEV(('Abs550'!$C117-'Abs550'!AV117),('Abs550'!$C118-'Abs550'!AV118),('Abs550'!$C119-'Abs550'!AV119))</f>
        <v>3.6806113622603588E-2</v>
      </c>
      <c r="AW45" s="2">
        <f>STDEV(('Abs550'!$C117-'Abs550'!AW117),('Abs550'!$C118-'Abs550'!AW118),('Abs550'!$C119-'Abs550'!AW119))</f>
        <v>3.4849581537420703E-2</v>
      </c>
      <c r="AX45" s="2">
        <f>STDEV(('Abs550'!$C117-'Abs550'!AX117),('Abs550'!$C118-'Abs550'!AX118),('Abs550'!$C119-'Abs550'!AX119))</f>
        <v>3.4471437451896313E-2</v>
      </c>
      <c r="AY45" s="2">
        <f>STDEV(('Abs550'!$C117-'Abs550'!AY117),('Abs550'!$C118-'Abs550'!AY118),('Abs550'!$C119-'Abs550'!AY119))</f>
        <v>3.4914801063923154E-2</v>
      </c>
      <c r="AZ45" s="2">
        <f>STDEV(('Abs550'!$C117-'Abs550'!AZ117),('Abs550'!$C118-'Abs550'!AZ118),('Abs550'!$C119-'Abs550'!AZ119))</f>
        <v>3.4680974611449464E-2</v>
      </c>
      <c r="BA45" s="2">
        <f>STDEV(('Abs550'!$C117-'Abs550'!BA117),('Abs550'!$C118-'Abs550'!BA118),('Abs550'!$C119-'Abs550'!BA119))</f>
        <v>3.509287677007978E-2</v>
      </c>
      <c r="BB45" s="2">
        <f>STDEV(('Abs550'!$C117-'Abs550'!BB117),('Abs550'!$C118-'Abs550'!BB118),('Abs550'!$C119-'Abs550'!BB119))</f>
        <v>3.4371548311551772E-2</v>
      </c>
      <c r="BC45" s="2">
        <f>STDEV(('Abs550'!$C117-'Abs550'!BC117),('Abs550'!$C118-'Abs550'!BC118),('Abs550'!$C119-'Abs550'!BC119))</f>
        <v>3.477877705344655E-2</v>
      </c>
      <c r="BD45" s="2">
        <f>STDEV(('Abs550'!$C117-'Abs550'!BD117),('Abs550'!$C118-'Abs550'!BD118),('Abs550'!$C119-'Abs550'!BD119))</f>
        <v>3.499318981363847E-2</v>
      </c>
      <c r="BE45" s="2">
        <f>STDEV(('Abs550'!$C117-'Abs550'!BE117),('Abs550'!$C118-'Abs550'!BE118),('Abs550'!$C119-'Abs550'!BE119))</f>
        <v>3.4528587189940681E-2</v>
      </c>
      <c r="BF45" s="2">
        <f>STDEV(('Abs550'!$C117-'Abs550'!BF117),('Abs550'!$C118-'Abs550'!BF118),('Abs550'!$C119-'Abs550'!BF119))</f>
        <v>3.4414289667713954E-2</v>
      </c>
      <c r="BG45" s="2">
        <f>STDEV(('Abs550'!$C117-'Abs550'!BG117),('Abs550'!$C118-'Abs550'!BG118),('Abs550'!$C119-'Abs550'!BG119))</f>
        <v>3.4464522821784929E-2</v>
      </c>
      <c r="BH45" s="2">
        <f>STDEV(('Abs550'!$C117-'Abs550'!BH117),('Abs550'!$C118-'Abs550'!BH118),('Abs550'!$C119-'Abs550'!BH119))</f>
        <v>3.4242858136162395E-2</v>
      </c>
      <c r="BI45" s="2">
        <f>STDEV(('Abs550'!$C117-'Abs550'!BI117),('Abs550'!$C118-'Abs550'!BI118),('Abs550'!$C119-'Abs550'!BI119))</f>
        <v>3.3878754404493672E-2</v>
      </c>
      <c r="BJ45" s="2">
        <f>STDEV(('Abs550'!$C117-'Abs550'!BJ117),('Abs550'!$C118-'Abs550'!BJ118),('Abs550'!$C119-'Abs550'!BJ119))</f>
        <v>3.4293779805284488E-2</v>
      </c>
      <c r="BK45" s="2">
        <f>STDEV(('Abs550'!$C117-'Abs550'!BK117),('Abs550'!$C118-'Abs550'!BK118),('Abs550'!$C119-'Abs550'!BK119))</f>
        <v>3.4354378663182576E-2</v>
      </c>
      <c r="BL45" s="2">
        <f>STDEV(('Abs550'!$C117-'Abs550'!BL117),('Abs550'!$C118-'Abs550'!BL118),('Abs550'!$C119-'Abs550'!BL119))</f>
        <v>3.4329190688586426E-2</v>
      </c>
      <c r="BM45" s="2">
        <f>STDEV(('Abs550'!$C117-'Abs550'!BM117),('Abs550'!$C118-'Abs550'!BM118),('Abs550'!$C119-'Abs550'!BM119))</f>
        <v>3.4960882902657468E-2</v>
      </c>
      <c r="BN45" s="2">
        <f>STDEV(('Abs550'!$C117-'Abs550'!BN117),('Abs550'!$C118-'Abs550'!BN118),('Abs550'!$C119-'Abs550'!BN119))</f>
        <v>3.3686396858870669E-2</v>
      </c>
      <c r="BO45" s="2">
        <f>STDEV(('Abs550'!$C117-'Abs550'!BO117),('Abs550'!$C118-'Abs550'!BO118),('Abs550'!$C119-'Abs550'!BO119))</f>
        <v>3.4114366475137582E-2</v>
      </c>
      <c r="BP45" s="2">
        <f>STDEV(('Abs550'!$C117-'Abs550'!BP117),('Abs550'!$C118-'Abs550'!BP118),('Abs550'!$C119-'Abs550'!BP119))</f>
        <v>3.4165918690999629E-2</v>
      </c>
      <c r="BQ45" s="2">
        <f>STDEV(('Abs550'!$C117-'Abs550'!BQ117),('Abs550'!$C118-'Abs550'!BQ118),('Abs550'!$C119-'Abs550'!BQ119))</f>
        <v>3.4814364851308108E-2</v>
      </c>
      <c r="BR45" s="2">
        <f>STDEV(('Abs550'!$C117-'Abs550'!BR117),('Abs550'!$C118-'Abs550'!BR118),('Abs550'!$C119-'Abs550'!BR119))</f>
        <v>3.4200194931218342E-2</v>
      </c>
      <c r="BS45" s="2">
        <f>STDEV(('Abs550'!$C117-'Abs550'!BS117),('Abs550'!$C118-'Abs550'!BS118),('Abs550'!$C119-'Abs550'!BS119))</f>
        <v>3.416435764555411E-2</v>
      </c>
      <c r="BT45" s="2">
        <f>STDEV(('Abs550'!$C117-'Abs550'!BT117),('Abs550'!$C118-'Abs550'!BT118),('Abs550'!$C119-'Abs550'!BT119))</f>
        <v>3.3752086355266074E-2</v>
      </c>
      <c r="BU45" s="2">
        <f>STDEV(('Abs550'!$C117-'Abs550'!BU117),('Abs550'!$C118-'Abs550'!BU118),('Abs550'!$C119-'Abs550'!BU119))</f>
        <v>3.3785795831976391E-2</v>
      </c>
      <c r="BV45" s="2">
        <f>STDEV(('Abs550'!$C117-'Abs550'!BV117),('Abs550'!$C118-'Abs550'!BV118),('Abs550'!$C119-'Abs550'!BV119))</f>
        <v>3.3888641164850616E-2</v>
      </c>
      <c r="BW45" s="2">
        <f>STDEV(('Abs550'!$C117-'Abs550'!BW117),('Abs550'!$C118-'Abs550'!BW118),('Abs550'!$C119-'Abs550'!BW119))</f>
        <v>3.5116805093857867E-2</v>
      </c>
      <c r="BX45" s="2">
        <f>STDEV(('Abs550'!$C117-'Abs550'!BX117),('Abs550'!$C118-'Abs550'!BX118),('Abs550'!$C119-'Abs550'!BX119))</f>
        <v>3.3572061797472824E-2</v>
      </c>
      <c r="BY45" s="2">
        <f>STDEV(('Abs550'!$C117-'Abs550'!BY117),('Abs550'!$C118-'Abs550'!BY118),('Abs550'!$C119-'Abs550'!BY119))</f>
        <v>3.4443577050010318E-2</v>
      </c>
      <c r="BZ45" s="2">
        <f>STDEV(('Abs550'!$C117-'Abs550'!BZ117),('Abs550'!$C118-'Abs550'!BZ118),('Abs550'!$C119-'Abs550'!BZ119))</f>
        <v>3.3828439711776966E-2</v>
      </c>
      <c r="CA45" s="2">
        <f>STDEV(('Abs550'!$C117-'Abs550'!CA117),('Abs550'!$C118-'Abs550'!CA118),('Abs550'!$C119-'Abs550'!CA119))</f>
        <v>3.3510048244270521E-2</v>
      </c>
      <c r="CB45" s="2">
        <f>STDEV(('Abs550'!$C117-'Abs550'!CB117),('Abs550'!$C118-'Abs550'!CB118),('Abs550'!$C119-'Abs550'!CB119))</f>
        <v>3.3408731393654058E-2</v>
      </c>
      <c r="CC45" s="2">
        <f>STDEV(('Abs550'!$C117-'Abs550'!CC117),('Abs550'!$C118-'Abs550'!CC118),('Abs550'!$C119-'Abs550'!CC119))</f>
        <v>3.4610740144257829E-2</v>
      </c>
      <c r="CD45" s="2">
        <f>STDEV(('Abs550'!$C117-'Abs550'!CD117),('Abs550'!$C118-'Abs550'!CD118),('Abs550'!$C119-'Abs550'!CD119))</f>
        <v>3.3700197823355996E-2</v>
      </c>
      <c r="CE45" s="2">
        <f>STDEV(('Abs550'!$C117-'Abs550'!CE117),('Abs550'!$C118-'Abs550'!CE118),('Abs550'!$C119-'Abs550'!CE119))</f>
        <v>3.4272000233426698E-2</v>
      </c>
      <c r="CF45" s="2">
        <f>STDEV(('Abs550'!$C117-'Abs550'!CF117),('Abs550'!$C118-'Abs550'!CF118),('Abs550'!$C119-'Abs550'!CF119))</f>
        <v>3.4174893318536265E-2</v>
      </c>
      <c r="CG45" s="2">
        <f>STDEV(('Abs550'!$C117-'Abs550'!CG117),('Abs550'!$C118-'Abs550'!CG118),('Abs550'!$C119-'Abs550'!CG119))</f>
        <v>3.4245145641389668E-2</v>
      </c>
      <c r="CH45" s="2">
        <f>STDEV(('Abs550'!$C117-'Abs550'!CH117),('Abs550'!$C118-'Abs550'!CH118),('Abs550'!$C119-'Abs550'!CH119))</f>
        <v>3.2902482175868379E-2</v>
      </c>
      <c r="CI45" s="2">
        <f>STDEV(('Abs550'!$C117-'Abs550'!CI117),('Abs550'!$C118-'Abs550'!CI118),('Abs550'!$C119-'Abs550'!CI119))</f>
        <v>3.4144008747265281E-2</v>
      </c>
      <c r="CJ45" s="2">
        <f>STDEV(('Abs550'!$C117-'Abs550'!CJ117),('Abs550'!$C118-'Abs550'!CJ118),('Abs550'!$C119-'Abs550'!CJ119))</f>
        <v>3.3100805629672173E-2</v>
      </c>
      <c r="CK45" s="2">
        <f>STDEV(('Abs550'!$C117-'Abs550'!CK117),('Abs550'!$C118-'Abs550'!CK118),('Abs550'!$C119-'Abs550'!CK119))</f>
        <v>3.3144582262163602E-2</v>
      </c>
      <c r="CL45" s="2">
        <f>STDEV(('Abs550'!$C117-'Abs550'!CL117),('Abs550'!$C118-'Abs550'!CL118),('Abs550'!$C119-'Abs550'!CL119))</f>
        <v>3.3575139612517027E-2</v>
      </c>
      <c r="CM45" s="2">
        <f>STDEV(('Abs550'!$C117-'Abs550'!CM117),('Abs550'!$C118-'Abs550'!CM118),('Abs550'!$C119-'Abs550'!CM119))</f>
        <v>3.3861827082030373E-2</v>
      </c>
      <c r="CN45" s="2">
        <f>STDEV(('Abs550'!$C117-'Abs550'!CN117),('Abs550'!$C118-'Abs550'!CN118),('Abs550'!$C119-'Abs550'!CN119))</f>
        <v>3.3128587856009493E-2</v>
      </c>
      <c r="CO45" s="2">
        <f>STDEV(('Abs550'!$C117-'Abs550'!CO117),('Abs550'!$C118-'Abs550'!CO118),('Abs550'!$C119-'Abs550'!CO119))</f>
        <v>3.3501243758006005E-2</v>
      </c>
      <c r="CP45" s="2">
        <f>STDEV(('Abs550'!$C117-'Abs550'!CP117),('Abs550'!$C118-'Abs550'!CP118),('Abs550'!$C119-'Abs550'!CP119))</f>
        <v>3.2670220895080149E-2</v>
      </c>
      <c r="CQ45" s="2">
        <f>STDEV(('Abs550'!$C117-'Abs550'!CQ117),('Abs550'!$C118-'Abs550'!CQ118),('Abs550'!$C119-'Abs550'!CQ119))</f>
        <v>3.327746985574484E-2</v>
      </c>
      <c r="CR45" s="2">
        <f>STDEV(('Abs550'!$C117-'Abs550'!CR117),('Abs550'!$C118-'Abs550'!CR118),('Abs550'!$C119-'Abs550'!CR119))</f>
        <v>3.3272410993694712E-2</v>
      </c>
      <c r="CS45" s="2">
        <f>STDEV(('Abs550'!$C117-'Abs550'!CS117),('Abs550'!$C118-'Abs550'!CS118),('Abs550'!$C119-'Abs550'!CS119))</f>
        <v>3.3220676292534092E-2</v>
      </c>
      <c r="CT45" s="2">
        <f>STDEV(('Abs550'!$C117-'Abs550'!CT117),('Abs550'!$C118-'Abs550'!CT118),('Abs550'!$C119-'Abs550'!CT119))</f>
        <v>3.2625501273288171E-2</v>
      </c>
      <c r="CU45" s="2">
        <f>STDEV(('Abs550'!$C117-'Abs550'!CU117),('Abs550'!$C118-'Abs550'!CU118),('Abs550'!$C119-'Abs550'!CU119))</f>
        <v>3.3385975099333783E-2</v>
      </c>
    </row>
    <row r="46" spans="1:99" x14ac:dyDescent="0.25">
      <c r="A46" s="61">
        <v>17</v>
      </c>
      <c r="B46" s="13" t="s">
        <v>17</v>
      </c>
      <c r="C46" s="2">
        <f>STDEV(('Abs550'!$C120-'Abs550'!C120),('Abs550'!$C121-'Abs550'!C121),('Abs550'!$C122-'Abs550'!C122))</f>
        <v>0</v>
      </c>
      <c r="D46" s="2">
        <f>STDEV(('Abs550'!$C120-'Abs550'!D120),('Abs550'!$C121-'Abs550'!D121),('Abs550'!$C122-'Abs550'!D122))</f>
        <v>2.0149524394718028E-2</v>
      </c>
      <c r="E46" s="2">
        <f>STDEV(('Abs550'!$C120-'Abs550'!E120),('Abs550'!$C121-'Abs550'!E121),('Abs550'!$C122-'Abs550'!E122))</f>
        <v>1.4511489700693506E-2</v>
      </c>
      <c r="F46" s="2">
        <f>STDEV(('Abs550'!$C120-'Abs550'!F120),('Abs550'!$C121-'Abs550'!F121),('Abs550'!$C122-'Abs550'!F122))</f>
        <v>1.6240997506311011E-2</v>
      </c>
      <c r="G46" s="2">
        <f>STDEV(('Abs550'!$C120-'Abs550'!G120),('Abs550'!$C121-'Abs550'!G121),('Abs550'!$C122-'Abs550'!G122))</f>
        <v>1.3752454326410288E-2</v>
      </c>
      <c r="H46" s="2">
        <f>STDEV(('Abs550'!$C120-'Abs550'!H120),('Abs550'!$C121-'Abs550'!H121),('Abs550'!$C122-'Abs550'!H122))</f>
        <v>9.2251467919666711E-3</v>
      </c>
      <c r="I46" s="2">
        <f>STDEV(('Abs550'!$C120-'Abs550'!I120),('Abs550'!$C121-'Abs550'!I121),('Abs550'!$C122-'Abs550'!I122))</f>
        <v>1.0172511980823629E-2</v>
      </c>
      <c r="J46" s="2">
        <f>STDEV(('Abs550'!$C120-'Abs550'!J120),('Abs550'!$C121-'Abs550'!J121),('Abs550'!$C122-'Abs550'!J122))</f>
        <v>1.0725203960764547E-2</v>
      </c>
      <c r="K46" s="2">
        <f>STDEV(('Abs550'!$C120-'Abs550'!K120),('Abs550'!$C121-'Abs550'!K121),('Abs550'!$C122-'Abs550'!K122))</f>
        <v>9.6140522153772383E-3</v>
      </c>
      <c r="L46" s="2">
        <f>STDEV(('Abs550'!$C120-'Abs550'!L120),('Abs550'!$C121-'Abs550'!L121),('Abs550'!$C122-'Abs550'!L122))</f>
        <v>7.7732447107584039E-3</v>
      </c>
      <c r="M46" s="2">
        <f>STDEV(('Abs550'!$C120-'Abs550'!M120),('Abs550'!$C121-'Abs550'!M121),('Abs550'!$C122-'Abs550'!M122))</f>
        <v>5.3925875050851229E-3</v>
      </c>
      <c r="N46" s="2">
        <f>STDEV(('Abs550'!$C120-'Abs550'!N120),('Abs550'!$C121-'Abs550'!N121),('Abs550'!$C122-'Abs550'!N122))</f>
        <v>7.6269259862673305E-3</v>
      </c>
      <c r="O46" s="2">
        <f>STDEV(('Abs550'!$C120-'Abs550'!O120),('Abs550'!$C121-'Abs550'!O121),('Abs550'!$C122-'Abs550'!O122))</f>
        <v>8.3679945825348764E-3</v>
      </c>
      <c r="P46" s="2">
        <f>STDEV(('Abs550'!$C120-'Abs550'!P120),('Abs550'!$C121-'Abs550'!P121),('Abs550'!$C122-'Abs550'!P122))</f>
        <v>9.0649508180317123E-3</v>
      </c>
      <c r="Q46" s="2">
        <f>STDEV(('Abs550'!$C120-'Abs550'!Q120),('Abs550'!$C121-'Abs550'!Q121),('Abs550'!$C122-'Abs550'!Q122))</f>
        <v>7.792517778826882E-3</v>
      </c>
      <c r="R46" s="2">
        <f>STDEV(('Abs550'!$C120-'Abs550'!R120),('Abs550'!$C121-'Abs550'!R121),('Abs550'!$C122-'Abs550'!R122))</f>
        <v>7.6269259862673643E-3</v>
      </c>
      <c r="S46" s="2">
        <f>STDEV(('Abs550'!$C120-'Abs550'!S120),('Abs550'!$C121-'Abs550'!S121),('Abs550'!$C122-'Abs550'!S122))</f>
        <v>7.9952068974688418E-3</v>
      </c>
      <c r="T46" s="2">
        <f>STDEV(('Abs550'!$C120-'Abs550'!T120),('Abs550'!$C121-'Abs550'!T121),('Abs550'!$C122-'Abs550'!T122))</f>
        <v>6.8694977982382372E-3</v>
      </c>
      <c r="U46" s="2">
        <f>STDEV(('Abs550'!$C120-'Abs550'!U120),('Abs550'!$C121-'Abs550'!U121),('Abs550'!$C122-'Abs550'!U122))</f>
        <v>7.3418889485835637E-3</v>
      </c>
      <c r="V46" s="2">
        <f>STDEV(('Abs550'!$C120-'Abs550'!V120),('Abs550'!$C121-'Abs550'!V121),('Abs550'!$C122-'Abs550'!V122))</f>
        <v>7.0313583324988225E-3</v>
      </c>
      <c r="W46" s="2">
        <f>STDEV(('Abs550'!$C120-'Abs550'!W120),('Abs550'!$C121-'Abs550'!W121),('Abs550'!$C122-'Abs550'!W122))</f>
        <v>7.5857322213042488E-3</v>
      </c>
      <c r="X46" s="2">
        <f>STDEV(('Abs550'!$C120-'Abs550'!X120),('Abs550'!$C121-'Abs550'!X121),('Abs550'!$C122-'Abs550'!X122))</f>
        <v>7.6173048602070186E-3</v>
      </c>
      <c r="Y46" s="2">
        <f>STDEV(('Abs550'!$C120-'Abs550'!Y120),('Abs550'!$C121-'Abs550'!Y121),('Abs550'!$C122-'Abs550'!Y122))</f>
        <v>7.7306748303970071E-3</v>
      </c>
      <c r="Z46" s="2">
        <f>STDEV(('Abs550'!$C120-'Abs550'!Z120),('Abs550'!$C121-'Abs550'!Z121),('Abs550'!$C122-'Abs550'!Z122))</f>
        <v>7.6002192950818011E-3</v>
      </c>
      <c r="AA46" s="2">
        <f>STDEV(('Abs550'!$C120-'Abs550'!AA120),('Abs550'!$C121-'Abs550'!AA121),('Abs550'!$C122-'Abs550'!AA122))</f>
        <v>7.8907118394561347E-3</v>
      </c>
      <c r="AB46" s="2">
        <f>STDEV(('Abs550'!$C120-'Abs550'!AB120),('Abs550'!$C121-'Abs550'!AB121),('Abs550'!$C122-'Abs550'!AB122))</f>
        <v>7.1840100222647337E-3</v>
      </c>
      <c r="AC46" s="2">
        <f>STDEV(('Abs550'!$C120-'Abs550'!AC120),('Abs550'!$C121-'Abs550'!AC121),('Abs550'!$C122-'Abs550'!AC122))</f>
        <v>7.8678671400407522E-3</v>
      </c>
      <c r="AD46" s="2">
        <f>STDEV(('Abs550'!$C120-'Abs550'!AD120),('Abs550'!$C121-'Abs550'!AD121),('Abs550'!$C122-'Abs550'!AD122))</f>
        <v>8.3966263066384515E-3</v>
      </c>
      <c r="AE46" s="2">
        <f>STDEV(('Abs550'!$C120-'Abs550'!AE120),('Abs550'!$C121-'Abs550'!AE121),('Abs550'!$C122-'Abs550'!AE122))</f>
        <v>8.2379204495633095E-3</v>
      </c>
      <c r="AF46" s="2">
        <f>STDEV(('Abs550'!$C120-'Abs550'!AF120),('Abs550'!$C121-'Abs550'!AF121),('Abs550'!$C122-'Abs550'!AF122))</f>
        <v>8.3032122298140748E-3</v>
      </c>
      <c r="AG46" s="2">
        <f>STDEV(('Abs550'!$C120-'Abs550'!AG120),('Abs550'!$C121-'Abs550'!AG121),('Abs550'!$C122-'Abs550'!AG122))</f>
        <v>8.3608213312648862E-3</v>
      </c>
      <c r="AH46" s="2">
        <f>STDEV(('Abs550'!$C120-'Abs550'!AH120),('Abs550'!$C121-'Abs550'!AH121),('Abs550'!$C122-'Abs550'!AH122))</f>
        <v>8.504312631443748E-3</v>
      </c>
      <c r="AI46" s="2">
        <f>STDEV(('Abs550'!$C120-'Abs550'!AI120),('Abs550'!$C121-'Abs550'!AI121),('Abs550'!$C122-'Abs550'!AI122))</f>
        <v>8.9084229805280607E-3</v>
      </c>
      <c r="AJ46" s="2">
        <f>STDEV(('Abs550'!$C120-'Abs550'!AJ120),('Abs550'!$C121-'Abs550'!AJ121),('Abs550'!$C122-'Abs550'!AJ122))</f>
        <v>8.8489170712202411E-3</v>
      </c>
      <c r="AK46" s="2">
        <f>STDEV(('Abs550'!$C120-'Abs550'!AK120),('Abs550'!$C121-'Abs550'!AK121),('Abs550'!$C122-'Abs550'!AK122))</f>
        <v>8.6216781042517156E-3</v>
      </c>
      <c r="AL46" s="2">
        <f>STDEV(('Abs550'!$C120-'Abs550'!AL120),('Abs550'!$C121-'Abs550'!AL121),('Abs550'!$C122-'Abs550'!AL122))</f>
        <v>8.6771731187831672E-3</v>
      </c>
      <c r="AM46" s="2">
        <f>STDEV(('Abs550'!$C120-'Abs550'!AM120),('Abs550'!$C121-'Abs550'!AM121),('Abs550'!$C122-'Abs550'!AM122))</f>
        <v>9.4572723340294769E-3</v>
      </c>
      <c r="AN46" s="2">
        <f>STDEV(('Abs550'!$C120-'Abs550'!AN120),('Abs550'!$C121-'Abs550'!AN121),('Abs550'!$C122-'Abs550'!AN122))</f>
        <v>9.0666053919498165E-3</v>
      </c>
      <c r="AO46" s="2">
        <f>STDEV(('Abs550'!$C120-'Abs550'!AO120),('Abs550'!$C121-'Abs550'!AO121),('Abs550'!$C122-'Abs550'!AO122))</f>
        <v>9.2522069439314441E-3</v>
      </c>
      <c r="AP46" s="2">
        <f>STDEV(('Abs550'!$C120-'Abs550'!AP120),('Abs550'!$C121-'Abs550'!AP121),('Abs550'!$C122-'Abs550'!AP122))</f>
        <v>9.2500450449353455E-3</v>
      </c>
      <c r="AQ46" s="2">
        <f>STDEV(('Abs550'!$C120-'Abs550'!AQ120),('Abs550'!$C121-'Abs550'!AQ121),('Abs550'!$C122-'Abs550'!AQ122))</f>
        <v>9.0974355360911238E-3</v>
      </c>
      <c r="AR46" s="2">
        <f>STDEV(('Abs550'!$C120-'Abs550'!AR120),('Abs550'!$C121-'Abs550'!AR121),('Abs550'!$C122-'Abs550'!AR122))</f>
        <v>9.7904715582719393E-3</v>
      </c>
      <c r="AS46" s="2">
        <f>STDEV(('Abs550'!$C120-'Abs550'!AS120),('Abs550'!$C121-'Abs550'!AS121),('Abs550'!$C122-'Abs550'!AS122))</f>
        <v>1.001349089978117E-2</v>
      </c>
      <c r="AT46" s="2">
        <f>STDEV(('Abs550'!$C120-'Abs550'!AT120),('Abs550'!$C121-'Abs550'!AT121),('Abs550'!$C122-'Abs550'!AT122))</f>
        <v>9.9886602371556162E-3</v>
      </c>
      <c r="AU46" s="2">
        <f>STDEV(('Abs550'!$C120-'Abs550'!AU120),('Abs550'!$C121-'Abs550'!AU121),('Abs550'!$C122-'Abs550'!AU122))</f>
        <v>1.0424170630478662E-2</v>
      </c>
      <c r="AV46" s="2">
        <f>STDEV(('Abs550'!$C120-'Abs550'!AV120),('Abs550'!$C121-'Abs550'!AV121),('Abs550'!$C122-'Abs550'!AV122))</f>
        <v>1.0286074729134191E-2</v>
      </c>
      <c r="AW46" s="2">
        <f>STDEV(('Abs550'!$C120-'Abs550'!AW120),('Abs550'!$C121-'Abs550'!AW121),('Abs550'!$C122-'Abs550'!AW122))</f>
        <v>9.9518842436997646E-3</v>
      </c>
      <c r="AX46" s="2">
        <f>STDEV(('Abs550'!$C120-'Abs550'!AX120),('Abs550'!$C121-'Abs550'!AX121),('Abs550'!$C122-'Abs550'!AX122))</f>
        <v>1.0271806072935747E-2</v>
      </c>
      <c r="AY46" s="2">
        <f>STDEV(('Abs550'!$C120-'Abs550'!AY120),('Abs550'!$C121-'Abs550'!AY121),('Abs550'!$C122-'Abs550'!AY122))</f>
        <v>1.0493331215586365E-2</v>
      </c>
      <c r="AZ46" s="2">
        <f>STDEV(('Abs550'!$C120-'Abs550'!AZ120),('Abs550'!$C121-'Abs550'!AZ121),('Abs550'!$C122-'Abs550'!AZ122))</f>
        <v>1.0100660044439286E-2</v>
      </c>
      <c r="BA46" s="2">
        <f>STDEV(('Abs550'!$C120-'Abs550'!BA120),('Abs550'!$C121-'Abs550'!BA121),('Abs550'!$C122-'Abs550'!BA122))</f>
        <v>9.8723519656327436E-3</v>
      </c>
      <c r="BB46" s="2">
        <f>STDEV(('Abs550'!$C120-'Abs550'!BB120),('Abs550'!$C121-'Abs550'!BB121),('Abs550'!$C122-'Abs550'!BB122))</f>
        <v>9.9901618271844607E-3</v>
      </c>
      <c r="BC46" s="2">
        <f>STDEV(('Abs550'!$C120-'Abs550'!BC120),('Abs550'!$C121-'Abs550'!BC121),('Abs550'!$C122-'Abs550'!BC122))</f>
        <v>1.01618567857126E-2</v>
      </c>
      <c r="BD46" s="2">
        <f>STDEV(('Abs550'!$C120-'Abs550'!BD120),('Abs550'!$C121-'Abs550'!BD121),('Abs550'!$C122-'Abs550'!BD122))</f>
        <v>1.0712609392673593E-2</v>
      </c>
      <c r="BE46" s="2">
        <f>STDEV(('Abs550'!$C120-'Abs550'!BE120),('Abs550'!$C121-'Abs550'!BE121),('Abs550'!$C122-'Abs550'!BE122))</f>
        <v>1.0412972678346909E-2</v>
      </c>
      <c r="BF46" s="2">
        <f>STDEV(('Abs550'!$C120-'Abs550'!BF120),('Abs550'!$C121-'Abs550'!BF121),('Abs550'!$C122-'Abs550'!BF122))</f>
        <v>9.5343239578553445E-3</v>
      </c>
      <c r="BG46" s="2">
        <f>STDEV(('Abs550'!$C120-'Abs550'!BG120),('Abs550'!$C121-'Abs550'!BG121),('Abs550'!$C122-'Abs550'!BG122))</f>
        <v>9.7207681452308112E-3</v>
      </c>
      <c r="BH46" s="2">
        <f>STDEV(('Abs550'!$C120-'Abs550'!BH120),('Abs550'!$C121-'Abs550'!BH121),('Abs550'!$C122-'Abs550'!BH122))</f>
        <v>1.000149988751688E-2</v>
      </c>
      <c r="BI46" s="2">
        <f>STDEV(('Abs550'!$C120-'Abs550'!BI120),('Abs550'!$C121-'Abs550'!BI121),('Abs550'!$C122-'Abs550'!BI122))</f>
        <v>9.9520517147638262E-3</v>
      </c>
      <c r="BJ46" s="2">
        <f>STDEV(('Abs550'!$C120-'Abs550'!BJ120),('Abs550'!$C121-'Abs550'!BJ121),('Abs550'!$C122-'Abs550'!BJ122))</f>
        <v>1.0205880657738501E-2</v>
      </c>
      <c r="BK46" s="2">
        <f>STDEV(('Abs550'!$C120-'Abs550'!BK120),('Abs550'!$C121-'Abs550'!BK121),('Abs550'!$C122-'Abs550'!BK122))</f>
        <v>1.0105938848024021E-2</v>
      </c>
      <c r="BL46" s="2">
        <f>STDEV(('Abs550'!$C120-'Abs550'!BL120),('Abs550'!$C121-'Abs550'!BL121),('Abs550'!$C122-'Abs550'!BL122))</f>
        <v>1.0264664306899323E-2</v>
      </c>
      <c r="BM46" s="2">
        <f>STDEV(('Abs550'!$C120-'Abs550'!BM120),('Abs550'!$C121-'Abs550'!BM121),('Abs550'!$C122-'Abs550'!BM122))</f>
        <v>1.047107126006378E-2</v>
      </c>
      <c r="BN46" s="2">
        <f>STDEV(('Abs550'!$C120-'Abs550'!BN120),('Abs550'!$C121-'Abs550'!BN121),('Abs550'!$C122-'Abs550'!BN122))</f>
        <v>1.0202614044122864E-2</v>
      </c>
      <c r="BO46" s="2">
        <f>STDEV(('Abs550'!$C120-'Abs550'!BO120),('Abs550'!$C121-'Abs550'!BO121),('Abs550'!$C122-'Abs550'!BO122))</f>
        <v>9.9006733777725307E-3</v>
      </c>
      <c r="BP46" s="2">
        <f>STDEV(('Abs550'!$C120-'Abs550'!BP120),('Abs550'!$C121-'Abs550'!BP121),('Abs550'!$C122-'Abs550'!BP122))</f>
        <v>1.0156935233294202E-2</v>
      </c>
      <c r="BQ46" s="2">
        <f>STDEV(('Abs550'!$C120-'Abs550'!BQ120),('Abs550'!$C121-'Abs550'!BQ121),('Abs550'!$C122-'Abs550'!BQ122))</f>
        <v>1.0778218776773868E-2</v>
      </c>
      <c r="BR46" s="2">
        <f>STDEV(('Abs550'!$C120-'Abs550'!BR120),('Abs550'!$C121-'Abs550'!BR121),('Abs550'!$C122-'Abs550'!BR122))</f>
        <v>1.0670676329705364E-2</v>
      </c>
      <c r="BS46" s="2">
        <f>STDEV(('Abs550'!$C120-'Abs550'!BS120),('Abs550'!$C121-'Abs550'!BS121),('Abs550'!$C122-'Abs550'!BS122))</f>
        <v>1.0718830782008561E-2</v>
      </c>
      <c r="BT46" s="2">
        <f>STDEV(('Abs550'!$C120-'Abs550'!BT120),('Abs550'!$C121-'Abs550'!BT121),('Abs550'!$C122-'Abs550'!BT122))</f>
        <v>1.0458967444255686E-2</v>
      </c>
      <c r="BU46" s="2">
        <f>STDEV(('Abs550'!$C120-'Abs550'!BU120),('Abs550'!$C121-'Abs550'!BU121),('Abs550'!$C122-'Abs550'!BU122))</f>
        <v>1.1328871670794615E-2</v>
      </c>
      <c r="BV46" s="2">
        <f>STDEV(('Abs550'!$C120-'Abs550'!BV120),('Abs550'!$C121-'Abs550'!BV121),('Abs550'!$C122-'Abs550'!BV122))</f>
        <v>1.0507774899251199E-2</v>
      </c>
      <c r="BW46" s="2">
        <f>STDEV(('Abs550'!$C120-'Abs550'!BW120),('Abs550'!$C121-'Abs550'!BW121),('Abs550'!$C122-'Abs550'!BW122))</f>
        <v>1.1276967677527491E-2</v>
      </c>
      <c r="BX46" s="2">
        <f>STDEV(('Abs550'!$C120-'Abs550'!BX120),('Abs550'!$C121-'Abs550'!BX121),('Abs550'!$C122-'Abs550'!BX122))</f>
        <v>1.0718830782008453E-2</v>
      </c>
      <c r="BY46" s="2">
        <f>STDEV(('Abs550'!$C120-'Abs550'!BY120),('Abs550'!$C121-'Abs550'!BY121),('Abs550'!$C122-'Abs550'!BY122))</f>
        <v>1.0818656724997518E-2</v>
      </c>
      <c r="BZ46" s="2">
        <f>STDEV(('Abs550'!$C120-'Abs550'!BZ120),('Abs550'!$C121-'Abs550'!BZ121),('Abs550'!$C122-'Abs550'!BZ122))</f>
        <v>1.0656609842409169E-2</v>
      </c>
      <c r="CA46" s="2">
        <f>STDEV(('Abs550'!$C120-'Abs550'!CA120),('Abs550'!$C121-'Abs550'!CA121),('Abs550'!$C122-'Abs550'!CA122))</f>
        <v>1.0818656724997518E-2</v>
      </c>
      <c r="CB46" s="2">
        <f>STDEV(('Abs550'!$C120-'Abs550'!CB120),('Abs550'!$C121-'Abs550'!CB121),('Abs550'!$C122-'Abs550'!CB122))</f>
        <v>1.0556672455529416E-2</v>
      </c>
      <c r="CC46" s="2">
        <f>STDEV(('Abs550'!$C120-'Abs550'!CC120),('Abs550'!$C121-'Abs550'!CC121),('Abs550'!$C122-'Abs550'!CC122))</f>
        <v>1.1173331344470778E-2</v>
      </c>
      <c r="CD46" s="2">
        <f>STDEV(('Abs550'!$C120-'Abs550'!CD120),('Abs550'!$C121-'Abs550'!CD121),('Abs550'!$C122-'Abs550'!CD122))</f>
        <v>1.0858637115218436E-2</v>
      </c>
      <c r="CE46" s="2">
        <f>STDEV(('Abs550'!$C120-'Abs550'!CE120),('Abs550'!$C121-'Abs550'!CE121),('Abs550'!$C122-'Abs550'!CE122))</f>
        <v>1.111215550647128E-2</v>
      </c>
      <c r="CF46" s="2">
        <f>STDEV(('Abs550'!$C120-'Abs550'!CF120),('Abs550'!$C121-'Abs550'!CF121),('Abs550'!$C122-'Abs550'!CF122))</f>
        <v>1.0812492774564092E-2</v>
      </c>
      <c r="CG46" s="2">
        <f>STDEV(('Abs550'!$C120-'Abs550'!CG120),('Abs550'!$C121-'Abs550'!CG121),('Abs550'!$C122-'Abs550'!CG122))</f>
        <v>1.1063603993877104E-2</v>
      </c>
      <c r="CH46" s="2">
        <f>STDEV(('Abs550'!$C120-'Abs550'!CH120),('Abs550'!$C121-'Abs550'!CH121),('Abs550'!$C122-'Abs550'!CH122))</f>
        <v>1.0400641005886788E-2</v>
      </c>
      <c r="CI46" s="2">
        <f>STDEV(('Abs550'!$C120-'Abs550'!CI120),('Abs550'!$C121-'Abs550'!CI121),('Abs550'!$C122-'Abs550'!CI122))</f>
        <v>1.0758717395674987E-2</v>
      </c>
      <c r="CJ46" s="2">
        <f>STDEV(('Abs550'!$C120-'Abs550'!CJ120),('Abs550'!$C121-'Abs550'!CJ121),('Abs550'!$C122-'Abs550'!CJ122))</f>
        <v>1.0407849601782962E-2</v>
      </c>
      <c r="CK46" s="2">
        <f>STDEV(('Abs550'!$C120-'Abs550'!CK120),('Abs550'!$C121-'Abs550'!CK121),('Abs550'!$C122-'Abs550'!CK122))</f>
        <v>1.0854645702800838E-2</v>
      </c>
      <c r="CL46" s="2">
        <f>STDEV(('Abs550'!$C120-'Abs550'!CL120),('Abs550'!$C121-'Abs550'!CL121),('Abs550'!$C122-'Abs550'!CL122))</f>
        <v>1.0858637115218492E-2</v>
      </c>
      <c r="CM46" s="2">
        <f>STDEV(('Abs550'!$C120-'Abs550'!CM120),('Abs550'!$C121-'Abs550'!CM121),('Abs550'!$C122-'Abs550'!CM122))</f>
        <v>1.1012265888544474E-2</v>
      </c>
      <c r="CN46" s="2">
        <f>STDEV(('Abs550'!$C120-'Abs550'!CN120),('Abs550'!$C121-'Abs550'!CN121),('Abs550'!$C122-'Abs550'!CN122))</f>
        <v>1.090748978149109E-2</v>
      </c>
      <c r="CO46" s="2">
        <f>STDEV(('Abs550'!$C120-'Abs550'!CO120),('Abs550'!$C121-'Abs550'!CO121),('Abs550'!$C122-'Abs550'!CO122))</f>
        <v>1.0850038402389822E-2</v>
      </c>
      <c r="CP46" s="2">
        <f>STDEV(('Abs550'!$C120-'Abs550'!CP120),('Abs550'!$C121-'Abs550'!CP121),('Abs550'!$C122-'Abs550'!CP122))</f>
        <v>1.0750348831549645E-2</v>
      </c>
      <c r="CQ46" s="2">
        <f>STDEV(('Abs550'!$C120-'Abs550'!CQ120),('Abs550'!$C121-'Abs550'!CQ121),('Abs550'!$C122-'Abs550'!CQ122))</f>
        <v>1.1105404089901454E-2</v>
      </c>
      <c r="CR46" s="2">
        <f>STDEV(('Abs550'!$C120-'Abs550'!CR120),('Abs550'!$C121-'Abs550'!CR121),('Abs550'!$C122-'Abs550'!CR122))</f>
        <v>1.0700155762106187E-2</v>
      </c>
      <c r="CS46" s="2">
        <f>STDEV(('Abs550'!$C120-'Abs550'!CS120),('Abs550'!$C121-'Abs550'!CS121),('Abs550'!$C122-'Abs550'!CS122))</f>
        <v>1.0901376059929335E-2</v>
      </c>
      <c r="CT46" s="2">
        <f>STDEV(('Abs550'!$C120-'Abs550'!CT120),('Abs550'!$C121-'Abs550'!CT121),('Abs550'!$C122-'Abs550'!CT122))</f>
        <v>1.0902446208687928E-2</v>
      </c>
      <c r="CU46" s="2">
        <f>STDEV(('Abs550'!$C120-'Abs550'!CU120),('Abs550'!$C121-'Abs550'!CU121),('Abs550'!$C122-'Abs550'!CU122))</f>
        <v>1.1205355862265136E-2</v>
      </c>
    </row>
    <row r="47" spans="1:99" x14ac:dyDescent="0.25">
      <c r="A47" s="61">
        <v>18</v>
      </c>
      <c r="B47" s="13" t="s">
        <v>18</v>
      </c>
      <c r="C47" s="2">
        <f>STDEV(('Abs550'!$C123-'Abs550'!C123),('Abs550'!$C124-'Abs550'!C124),('Abs550'!$C125-'Abs550'!C125))</f>
        <v>0</v>
      </c>
      <c r="D47" s="2">
        <f>STDEV(('Abs550'!$C123-'Abs550'!D123),('Abs550'!$C124-'Abs550'!D124),('Abs550'!$C125-'Abs550'!D125))</f>
        <v>2.5534094853744162E-2</v>
      </c>
      <c r="E47" s="2">
        <f>STDEV(('Abs550'!$C123-'Abs550'!E123),('Abs550'!$C124-'Abs550'!E124),('Abs550'!$C125-'Abs550'!E125))</f>
        <v>2.4283808048436929E-2</v>
      </c>
      <c r="F47" s="2">
        <f>STDEV(('Abs550'!$C123-'Abs550'!F123),('Abs550'!$C124-'Abs550'!F124),('Abs550'!$C125-'Abs550'!F125))</f>
        <v>2.0373839435249664E-2</v>
      </c>
      <c r="G47" s="2">
        <f>STDEV(('Abs550'!$C123-'Abs550'!G123),('Abs550'!$C124-'Abs550'!G124),('Abs550'!$C125-'Abs550'!G125))</f>
        <v>1.9597278722652659E-2</v>
      </c>
      <c r="H47" s="2">
        <f>STDEV(('Abs550'!$C123-'Abs550'!H123),('Abs550'!$C124-'Abs550'!H124),('Abs550'!$C125-'Abs550'!H125))</f>
        <v>1.9292226413765667E-2</v>
      </c>
      <c r="I47" s="2">
        <f>STDEV(('Abs550'!$C123-'Abs550'!I123),('Abs550'!$C124-'Abs550'!I124),('Abs550'!$C125-'Abs550'!I125))</f>
        <v>1.9489569860141477E-2</v>
      </c>
      <c r="J47" s="2">
        <f>STDEV(('Abs550'!$C123-'Abs550'!J123),('Abs550'!$C124-'Abs550'!J124),('Abs550'!$C125-'Abs550'!J125))</f>
        <v>1.9525624189766604E-2</v>
      </c>
      <c r="K47" s="2">
        <f>STDEV(('Abs550'!$C123-'Abs550'!K123),('Abs550'!$C124-'Abs550'!K124),('Abs550'!$C125-'Abs550'!K125))</f>
        <v>1.9433047453586243E-2</v>
      </c>
      <c r="L47" s="2">
        <f>STDEV(('Abs550'!$C123-'Abs550'!L123),('Abs550'!$C124-'Abs550'!L124),('Abs550'!$C125-'Abs550'!L125))</f>
        <v>1.9341492531170783E-2</v>
      </c>
      <c r="M47" s="2">
        <f>STDEV(('Abs550'!$C123-'Abs550'!M123),('Abs550'!$C124-'Abs550'!M124),('Abs550'!$C125-'Abs550'!M125))</f>
        <v>1.9238503060269588E-2</v>
      </c>
      <c r="N47" s="2">
        <f>STDEV(('Abs550'!$C123-'Abs550'!N123),('Abs550'!$C124-'Abs550'!N124),('Abs550'!$C125-'Abs550'!N125))</f>
        <v>1.9761578884289525E-2</v>
      </c>
      <c r="O47" s="2">
        <f>STDEV(('Abs550'!$C123-'Abs550'!O123),('Abs550'!$C124-'Abs550'!O124),('Abs550'!$C125-'Abs550'!O125))</f>
        <v>1.8831179817880104E-2</v>
      </c>
      <c r="P47" s="2">
        <f>STDEV(('Abs550'!$C123-'Abs550'!P123),('Abs550'!$C124-'Abs550'!P124),('Abs550'!$C125-'Abs550'!P125))</f>
        <v>1.9442479265772642E-2</v>
      </c>
      <c r="Q47" s="2">
        <f>STDEV(('Abs550'!$C123-'Abs550'!Q123),('Abs550'!$C124-'Abs550'!Q124),('Abs550'!$C125-'Abs550'!Q125))</f>
        <v>1.9770685370011903E-2</v>
      </c>
      <c r="R47" s="2">
        <f>STDEV(('Abs550'!$C123-'Abs550'!R123),('Abs550'!$C124-'Abs550'!R124),('Abs550'!$C125-'Abs550'!R125))</f>
        <v>1.9461843009677484E-2</v>
      </c>
      <c r="S47" s="2">
        <f>STDEV(('Abs550'!$C123-'Abs550'!S123),('Abs550'!$C124-'Abs550'!S124),('Abs550'!$C125-'Abs550'!S125))</f>
        <v>2.0158455628676873E-2</v>
      </c>
      <c r="T47" s="2">
        <f>STDEV(('Abs550'!$C123-'Abs550'!T123),('Abs550'!$C124-'Abs550'!T124),('Abs550'!$C125-'Abs550'!T125))</f>
        <v>1.9698477098496675E-2</v>
      </c>
      <c r="U47" s="2">
        <f>STDEV(('Abs550'!$C123-'Abs550'!U123),('Abs550'!$C124-'Abs550'!U124),('Abs550'!$C125-'Abs550'!U125))</f>
        <v>2.0427024583461323E-2</v>
      </c>
      <c r="V47" s="2">
        <f>STDEV(('Abs550'!$C123-'Abs550'!V123),('Abs550'!$C124-'Abs550'!V124),('Abs550'!$C125-'Abs550'!V125))</f>
        <v>2.0352477326687619E-2</v>
      </c>
      <c r="W47" s="2">
        <f>STDEV(('Abs550'!$C123-'Abs550'!W123),('Abs550'!$C124-'Abs550'!W124),('Abs550'!$C125-'Abs550'!W125))</f>
        <v>2.0431430036425086E-2</v>
      </c>
      <c r="X47" s="2">
        <f>STDEV(('Abs550'!$C123-'Abs550'!X123),('Abs550'!$C124-'Abs550'!X124),('Abs550'!$C125-'Abs550'!X125))</f>
        <v>2.0691141421713109E-2</v>
      </c>
      <c r="Y47" s="2">
        <f>STDEV(('Abs550'!$C123-'Abs550'!Y123),('Abs550'!$C124-'Abs550'!Y124),('Abs550'!$C125-'Abs550'!Y125))</f>
        <v>2.045393197733221E-2</v>
      </c>
      <c r="Z47" s="2">
        <f>STDEV(('Abs550'!$C123-'Abs550'!Z123),('Abs550'!$C124-'Abs550'!Z124),('Abs550'!$C125-'Abs550'!Z125))</f>
        <v>2.0050685773808374E-2</v>
      </c>
      <c r="AA47" s="2">
        <f>STDEV(('Abs550'!$C123-'Abs550'!AA123),('Abs550'!$C124-'Abs550'!AA124),('Abs550'!$C125-'Abs550'!AA125))</f>
        <v>2.0484221570109415E-2</v>
      </c>
      <c r="AB47" s="2">
        <f>STDEV(('Abs550'!$C123-'Abs550'!AB123),('Abs550'!$C124-'Abs550'!AB124),('Abs550'!$C125-'Abs550'!AB125))</f>
        <v>2.085409632022775E-2</v>
      </c>
      <c r="AC47" s="2">
        <f>STDEV(('Abs550'!$C123-'Abs550'!AC123),('Abs550'!$C124-'Abs550'!AC124),('Abs550'!$C125-'Abs550'!AC125))</f>
        <v>2.0562830544455676E-2</v>
      </c>
      <c r="AD47" s="2">
        <f>STDEV(('Abs550'!$C123-'Abs550'!AD123),('Abs550'!$C124-'Abs550'!AD124),('Abs550'!$C125-'Abs550'!AD125))</f>
        <v>2.0006582250182942E-2</v>
      </c>
      <c r="AE47" s="2">
        <f>STDEV(('Abs550'!$C123-'Abs550'!AE123),('Abs550'!$C124-'Abs550'!AE124),('Abs550'!$C125-'Abs550'!AE125))</f>
        <v>2.035247732668756E-2</v>
      </c>
      <c r="AF47" s="2">
        <f>STDEV(('Abs550'!$C123-'Abs550'!AF123),('Abs550'!$C124-'Abs550'!AF124),('Abs550'!$C125-'Abs550'!AF125))</f>
        <v>2.0196286787427062E-2</v>
      </c>
      <c r="AG47" s="2">
        <f>STDEV(('Abs550'!$C123-'Abs550'!AG123),('Abs550'!$C124-'Abs550'!AG124),('Abs550'!$C125-'Abs550'!AG125))</f>
        <v>2.0242858823133997E-2</v>
      </c>
      <c r="AH47" s="2">
        <f>STDEV(('Abs550'!$C123-'Abs550'!AH123),('Abs550'!$C124-'Abs550'!AH124),('Abs550'!$C125-'Abs550'!AH125))</f>
        <v>2.0200742560608897E-2</v>
      </c>
      <c r="AI47" s="2">
        <f>STDEV(('Abs550'!$C123-'Abs550'!AI123),('Abs550'!$C124-'Abs550'!AI124),('Abs550'!$C125-'Abs550'!AI125))</f>
        <v>2.01534943206714E-2</v>
      </c>
      <c r="AJ47" s="2">
        <f>STDEV(('Abs550'!$C123-'Abs550'!AJ123),('Abs550'!$C124-'Abs550'!AJ124),('Abs550'!$C125-'Abs550'!AJ125))</f>
        <v>1.9986578830138366E-2</v>
      </c>
      <c r="AK47" s="2">
        <f>STDEV(('Abs550'!$C123-'Abs550'!AK123),('Abs550'!$C124-'Abs550'!AK124),('Abs550'!$C125-'Abs550'!AK125))</f>
        <v>1.9917412817264453E-2</v>
      </c>
      <c r="AL47" s="2">
        <f>STDEV(('Abs550'!$C123-'Abs550'!AL123),('Abs550'!$C124-'Abs550'!AL124),('Abs550'!$C125-'Abs550'!AL125))</f>
        <v>1.9775995550161254E-2</v>
      </c>
      <c r="AM47" s="2">
        <f>STDEV(('Abs550'!$C123-'Abs550'!AM123),('Abs550'!$C124-'Abs550'!AM124),('Abs550'!$C125-'Abs550'!AM125))</f>
        <v>1.9852539719978794E-2</v>
      </c>
      <c r="AN47" s="2">
        <f>STDEV(('Abs550'!$C123-'Abs550'!AN123),('Abs550'!$C124-'Abs550'!AN124),('Abs550'!$C125-'Abs550'!AN125))</f>
        <v>1.9960961900669937E-2</v>
      </c>
      <c r="AO47" s="2">
        <f>STDEV(('Abs550'!$C123-'Abs550'!AO123),('Abs550'!$C124-'Abs550'!AO124),('Abs550'!$C125-'Abs550'!AO125))</f>
        <v>1.997506779295968E-2</v>
      </c>
      <c r="AP47" s="2">
        <f>STDEV(('Abs550'!$C123-'Abs550'!AP123),('Abs550'!$C124-'Abs550'!AP124),('Abs550'!$C125-'Abs550'!AP125))</f>
        <v>1.9686797606517877E-2</v>
      </c>
      <c r="AQ47" s="2">
        <f>STDEV(('Abs550'!$C123-'Abs550'!AQ123),('Abs550'!$C124-'Abs550'!AQ124),('Abs550'!$C125-'Abs550'!AQ125))</f>
        <v>1.967976964634836E-2</v>
      </c>
      <c r="AR47" s="2">
        <f>STDEV(('Abs550'!$C123-'Abs550'!AR123),('Abs550'!$C124-'Abs550'!AR124),('Abs550'!$C125-'Abs550'!AR125))</f>
        <v>1.9451049671761481E-2</v>
      </c>
      <c r="AS47" s="2">
        <f>STDEV(('Abs550'!$C123-'Abs550'!AS123),('Abs550'!$C124-'Abs550'!AS124),('Abs550'!$C125-'Abs550'!AS125))</f>
        <v>1.9770685370011778E-2</v>
      </c>
      <c r="AT47" s="2">
        <f>STDEV(('Abs550'!$C123-'Abs550'!AT123),('Abs550'!$C124-'Abs550'!AT124),('Abs550'!$C125-'Abs550'!AT125))</f>
        <v>1.9430131239906723E-2</v>
      </c>
      <c r="AU47" s="2">
        <f>STDEV(('Abs550'!$C123-'Abs550'!AU123),('Abs550'!$C124-'Abs550'!AU124),('Abs550'!$C125-'Abs550'!AU125))</f>
        <v>1.9449421585229699E-2</v>
      </c>
      <c r="AV47" s="2">
        <f>STDEV(('Abs550'!$C123-'Abs550'!AV123),('Abs550'!$C124-'Abs550'!AV124),('Abs550'!$C125-'Abs550'!AV125))</f>
        <v>1.9487773945049167E-2</v>
      </c>
      <c r="AW47" s="2">
        <f>STDEV(('Abs550'!$C123-'Abs550'!AW123),('Abs550'!$C124-'Abs550'!AW124),('Abs550'!$C125-'Abs550'!AW125))</f>
        <v>1.957711248711954E-2</v>
      </c>
      <c r="AX47" s="2">
        <f>STDEV(('Abs550'!$C123-'Abs550'!AX123),('Abs550'!$C124-'Abs550'!AX124),('Abs550'!$C125-'Abs550'!AX125))</f>
        <v>1.9487773945049112E-2</v>
      </c>
      <c r="AY47" s="2">
        <f>STDEV(('Abs550'!$C123-'Abs550'!AY123),('Abs550'!$C124-'Abs550'!AY124),('Abs550'!$C125-'Abs550'!AY125))</f>
        <v>1.95714928744164E-2</v>
      </c>
      <c r="AZ47" s="2">
        <f>STDEV(('Abs550'!$C123-'Abs550'!AZ123),('Abs550'!$C124-'Abs550'!AZ124),('Abs550'!$C125-'Abs550'!AZ125))</f>
        <v>1.9487773945049167E-2</v>
      </c>
      <c r="BA47" s="2">
        <f>STDEV(('Abs550'!$C123-'Abs550'!BA123),('Abs550'!$C124-'Abs550'!BA124),('Abs550'!$C125-'Abs550'!BA125))</f>
        <v>1.9589878338910936E-2</v>
      </c>
      <c r="BB47" s="2">
        <f>STDEV(('Abs550'!$C123-'Abs550'!BB123),('Abs550'!$C124-'Abs550'!BB124),('Abs550'!$C125-'Abs550'!BB125))</f>
        <v>1.9259370013926622E-2</v>
      </c>
      <c r="BC47" s="2">
        <f>STDEV(('Abs550'!$C123-'Abs550'!BC123),('Abs550'!$C124-'Abs550'!BC124),('Abs550'!$C125-'Abs550'!BC125))</f>
        <v>1.9309151543590232E-2</v>
      </c>
      <c r="BD47" s="2">
        <f>STDEV(('Abs550'!$C123-'Abs550'!BD123),('Abs550'!$C124-'Abs550'!BD124),('Abs550'!$C125-'Abs550'!BD125))</f>
        <v>1.9500085469898204E-2</v>
      </c>
      <c r="BE47" s="2">
        <f>STDEV(('Abs550'!$C123-'Abs550'!BE123),('Abs550'!$C124-'Abs550'!BE124),('Abs550'!$C125-'Abs550'!BE125))</f>
        <v>1.931484748408159E-2</v>
      </c>
      <c r="BF47" s="2">
        <f>STDEV(('Abs550'!$C123-'Abs550'!BF123),('Abs550'!$C124-'Abs550'!BF124),('Abs550'!$C125-'Abs550'!BF125))</f>
        <v>1.9331063085096991E-2</v>
      </c>
      <c r="BG47" s="2">
        <f>STDEV(('Abs550'!$C123-'Abs550'!BG123),('Abs550'!$C124-'Abs550'!BG124),('Abs550'!$C125-'Abs550'!BG125))</f>
        <v>1.9404209165367513E-2</v>
      </c>
      <c r="BH47" s="2">
        <f>STDEV(('Abs550'!$C123-'Abs550'!BH123),('Abs550'!$C124-'Abs550'!BH124),('Abs550'!$C125-'Abs550'!BH125))</f>
        <v>1.917993743472585E-2</v>
      </c>
      <c r="BI47" s="2">
        <f>STDEV(('Abs550'!$C123-'Abs550'!BI123),('Abs550'!$C124-'Abs550'!BI124),('Abs550'!$C125-'Abs550'!BI125))</f>
        <v>1.9129122649335847E-2</v>
      </c>
      <c r="BJ47" s="2">
        <f>STDEV(('Abs550'!$C123-'Abs550'!BJ123),('Abs550'!$C124-'Abs550'!BJ124),('Abs550'!$C125-'Abs550'!BJ125))</f>
        <v>1.9309410486426898E-2</v>
      </c>
      <c r="BK47" s="2">
        <f>STDEV(('Abs550'!$C123-'Abs550'!BK123),('Abs550'!$C124-'Abs550'!BK124),('Abs550'!$C125-'Abs550'!BK125))</f>
        <v>1.9205554752032897E-2</v>
      </c>
      <c r="BL47" s="2">
        <f>STDEV(('Abs550'!$C123-'Abs550'!BL123),('Abs550'!$C124-'Abs550'!BL124),('Abs550'!$C125-'Abs550'!BL125))</f>
        <v>1.8949494276453194E-2</v>
      </c>
      <c r="BM47" s="2">
        <f>STDEV(('Abs550'!$C123-'Abs550'!BM123),('Abs550'!$C124-'Abs550'!BM124),('Abs550'!$C125-'Abs550'!BM125))</f>
        <v>1.9295163469982134E-2</v>
      </c>
      <c r="BN47" s="2">
        <f>STDEV(('Abs550'!$C123-'Abs550'!BN123),('Abs550'!$C124-'Abs550'!BN124),('Abs550'!$C125-'Abs550'!BN125))</f>
        <v>1.9205554752032897E-2</v>
      </c>
      <c r="BO47" s="2">
        <f>STDEV(('Abs550'!$C123-'Abs550'!BO123),('Abs550'!$C124-'Abs550'!BO124),('Abs550'!$C125-'Abs550'!BO125))</f>
        <v>1.9026647979434902E-2</v>
      </c>
      <c r="BP47" s="2">
        <f>STDEV(('Abs550'!$C123-'Abs550'!BP123),('Abs550'!$C124-'Abs550'!BP124),('Abs550'!$C125-'Abs550'!BP125))</f>
        <v>1.9122325521058723E-2</v>
      </c>
      <c r="BQ47" s="2">
        <f>STDEV(('Abs550'!$C123-'Abs550'!BQ123),('Abs550'!$C124-'Abs550'!BQ124),('Abs550'!$C125-'Abs550'!BQ125))</f>
        <v>1.9046346981332982E-2</v>
      </c>
      <c r="BR47" s="2">
        <f>STDEV(('Abs550'!$C123-'Abs550'!BR123),('Abs550'!$C124-'Abs550'!BR124),('Abs550'!$C125-'Abs550'!BR125))</f>
        <v>1.8917452259752141E-2</v>
      </c>
      <c r="BS47" s="2">
        <f>STDEV(('Abs550'!$C123-'Abs550'!BS123),('Abs550'!$C124-'Abs550'!BS124),('Abs550'!$C125-'Abs550'!BS125))</f>
        <v>1.8873614739453932E-2</v>
      </c>
      <c r="BT47" s="2">
        <f>STDEV(('Abs550'!$C123-'Abs550'!BT123),('Abs550'!$C124-'Abs550'!BT124),('Abs550'!$C125-'Abs550'!BT125))</f>
        <v>1.882790482236411E-2</v>
      </c>
      <c r="BU47" s="2">
        <f>STDEV(('Abs550'!$C123-'Abs550'!BU123),('Abs550'!$C124-'Abs550'!BU124),('Abs550'!$C125-'Abs550'!BU125))</f>
        <v>1.8651094695307662E-2</v>
      </c>
      <c r="BV47" s="2">
        <f>STDEV(('Abs550'!$C123-'Abs550'!BV123),('Abs550'!$C124-'Abs550'!BV124),('Abs550'!$C125-'Abs550'!BV125))</f>
        <v>1.8700891244358794E-2</v>
      </c>
      <c r="BW47" s="2">
        <f>STDEV(('Abs550'!$C123-'Abs550'!BW123),('Abs550'!$C124-'Abs550'!BW124),('Abs550'!$C125-'Abs550'!BW125))</f>
        <v>1.9007103935108075E-2</v>
      </c>
      <c r="BX47" s="2">
        <f>STDEV(('Abs550'!$C123-'Abs550'!BX123),('Abs550'!$C124-'Abs550'!BX124),('Abs550'!$C125-'Abs550'!BX125))</f>
        <v>1.9064714352261661E-2</v>
      </c>
      <c r="BY47" s="2">
        <f>STDEV(('Abs550'!$C123-'Abs550'!BY123),('Abs550'!$C124-'Abs550'!BY124),('Abs550'!$C125-'Abs550'!BY125))</f>
        <v>1.8816039257328707E-2</v>
      </c>
      <c r="BZ47" s="2">
        <f>STDEV(('Abs550'!$C123-'Abs550'!BZ123),('Abs550'!$C124-'Abs550'!BZ124),('Abs550'!$C125-'Abs550'!BZ125))</f>
        <v>1.8802216181432845E-2</v>
      </c>
      <c r="CA47" s="2">
        <f>STDEV(('Abs550'!$C123-'Abs550'!CA123),('Abs550'!$C124-'Abs550'!CA124),('Abs550'!$C125-'Abs550'!CA125))</f>
        <v>1.8975071365698058E-2</v>
      </c>
      <c r="CB47" s="2">
        <f>STDEV(('Abs550'!$C123-'Abs550'!CB123),('Abs550'!$C124-'Abs550'!CB124),('Abs550'!$C125-'Abs550'!CB125))</f>
        <v>1.8924058761270037E-2</v>
      </c>
      <c r="CC47" s="2">
        <f>STDEV(('Abs550'!$C123-'Abs550'!CC123),('Abs550'!$C124-'Abs550'!CC124),('Abs550'!$C125-'Abs550'!CC125))</f>
        <v>1.8924058761269909E-2</v>
      </c>
      <c r="CD47" s="2">
        <f>STDEV(('Abs550'!$C123-'Abs550'!CD123),('Abs550'!$C124-'Abs550'!CD124),('Abs550'!$C125-'Abs550'!CD125))</f>
        <v>1.8733481612699103E-2</v>
      </c>
      <c r="CE47" s="2">
        <f>STDEV(('Abs550'!$C123-'Abs550'!CE123),('Abs550'!$C124-'Abs550'!CE124),('Abs550'!$C125-'Abs550'!CE125))</f>
        <v>1.9084286730187236E-2</v>
      </c>
      <c r="CF47" s="2">
        <f>STDEV(('Abs550'!$C123-'Abs550'!CF123),('Abs550'!$C124-'Abs550'!CF124),('Abs550'!$C125-'Abs550'!CF125))</f>
        <v>1.8610839135657843E-2</v>
      </c>
      <c r="CG47" s="2">
        <f>STDEV(('Abs550'!$C123-'Abs550'!CG123),('Abs550'!$C124-'Abs550'!CG124),('Abs550'!$C125-'Abs550'!CG125))</f>
        <v>1.8848607375612645E-2</v>
      </c>
      <c r="CH47" s="2">
        <f>STDEV(('Abs550'!$C123-'Abs550'!CH123),('Abs550'!$C124-'Abs550'!CH124),('Abs550'!$C125-'Abs550'!CH125))</f>
        <v>1.8686982991733395E-2</v>
      </c>
      <c r="CI47" s="2">
        <f>STDEV(('Abs550'!$C123-'Abs550'!CI123),('Abs550'!$C124-'Abs550'!CI124),('Abs550'!$C125-'Abs550'!CI125))</f>
        <v>1.8668422536465158E-2</v>
      </c>
      <c r="CJ47" s="2">
        <f>STDEV(('Abs550'!$C123-'Abs550'!CJ123),('Abs550'!$C124-'Abs550'!CJ124),('Abs550'!$C125-'Abs550'!CJ125))</f>
        <v>1.8636076124907062E-2</v>
      </c>
      <c r="CK47" s="2">
        <f>STDEV(('Abs550'!$C123-'Abs550'!CK123),('Abs550'!$C124-'Abs550'!CK124),('Abs550'!$C125-'Abs550'!CK125))</f>
        <v>1.8636076124907128E-2</v>
      </c>
      <c r="CL47" s="2">
        <f>STDEV(('Abs550'!$C123-'Abs550'!CL123),('Abs550'!$C124-'Abs550'!CL124),('Abs550'!$C125-'Abs550'!CL125))</f>
        <v>1.8424530749338825E-2</v>
      </c>
      <c r="CM47" s="2">
        <f>STDEV(('Abs550'!$C123-'Abs550'!CM123),('Abs550'!$C124-'Abs550'!CM124),('Abs550'!$C125-'Abs550'!CM125))</f>
        <v>1.8568880777616384E-2</v>
      </c>
      <c r="CN47" s="2">
        <f>STDEV(('Abs550'!$C123-'Abs550'!CN123),('Abs550'!$C124-'Abs550'!CN124),('Abs550'!$C125-'Abs550'!CN125))</f>
        <v>1.8413038858374274E-2</v>
      </c>
      <c r="CO47" s="2">
        <f>STDEV(('Abs550'!$C123-'Abs550'!CO123),('Abs550'!$C124-'Abs550'!CO124),('Abs550'!$C125-'Abs550'!CO125))</f>
        <v>1.8470607281119222E-2</v>
      </c>
      <c r="CP47" s="2">
        <f>STDEV(('Abs550'!$C123-'Abs550'!CP123),('Abs550'!$C124-'Abs550'!CP124),('Abs550'!$C125-'Abs550'!CP125))</f>
        <v>1.8507926229951694E-2</v>
      </c>
      <c r="CQ47" s="2">
        <f>STDEV(('Abs550'!$C123-'Abs550'!CQ123),('Abs550'!$C124-'Abs550'!CQ124),('Abs550'!$C125-'Abs550'!CQ125))</f>
        <v>1.8438094623179864E-2</v>
      </c>
      <c r="CR47" s="2">
        <f>STDEV(('Abs550'!$C123-'Abs550'!CR123),('Abs550'!$C124-'Abs550'!CR124),('Abs550'!$C125-'Abs550'!CR125))</f>
        <v>1.8482153554172154E-2</v>
      </c>
      <c r="CS47" s="2">
        <f>STDEV(('Abs550'!$C123-'Abs550'!CS123),('Abs550'!$C124-'Abs550'!CS124),('Abs550'!$C125-'Abs550'!CS125))</f>
        <v>1.854624849756235E-2</v>
      </c>
      <c r="CT47" s="2">
        <f>STDEV(('Abs550'!$C123-'Abs550'!CT123),('Abs550'!$C124-'Abs550'!CT124),('Abs550'!$C125-'Abs550'!CT125))</f>
        <v>1.849567517015804E-2</v>
      </c>
      <c r="CU47" s="2">
        <f>STDEV(('Abs550'!$C123-'Abs550'!CU123),('Abs550'!$C124-'Abs550'!CU124),('Abs550'!$C125-'Abs550'!CU125))</f>
        <v>1.846329692480007E-2</v>
      </c>
    </row>
    <row r="48" spans="1:99" x14ac:dyDescent="0.25">
      <c r="B48" s="13" t="s">
        <v>7</v>
      </c>
      <c r="C48" s="2">
        <f>STDEV(('Abs550'!$C126-'Abs550'!C126),('Abs550'!$C127-'Abs550'!C127),('Abs550'!$C128-'Abs550'!C128))</f>
        <v>0</v>
      </c>
      <c r="D48" s="2">
        <f>STDEV(('Abs550'!$C126-'Abs550'!D126),('Abs550'!$C127-'Abs550'!D127),('Abs550'!$C128-'Abs550'!D128))</f>
        <v>2.9696015445398193E-2</v>
      </c>
      <c r="E48" s="2">
        <f>STDEV(('Abs550'!$C126-'Abs550'!E126),('Abs550'!$C127-'Abs550'!E127),('Abs550'!$C128-'Abs550'!E128))</f>
        <v>2.693405527085254E-2</v>
      </c>
      <c r="F48" s="2">
        <f>STDEV(('Abs550'!$C126-'Abs550'!F126),('Abs550'!$C127-'Abs550'!F127),('Abs550'!$C128-'Abs550'!F128))</f>
        <v>2.9916606313773766E-2</v>
      </c>
      <c r="G48" s="2">
        <f>STDEV(('Abs550'!$C126-'Abs550'!G126),('Abs550'!$C127-'Abs550'!G127),('Abs550'!$C128-'Abs550'!G128))</f>
        <v>2.9263686256747183E-2</v>
      </c>
      <c r="H48" s="2">
        <f>STDEV(('Abs550'!$C126-'Abs550'!H126),('Abs550'!$C127-'Abs550'!H127),('Abs550'!$C128-'Abs550'!H128))</f>
        <v>2.9791441724092402E-2</v>
      </c>
      <c r="I48" s="2">
        <f>STDEV(('Abs550'!$C126-'Abs550'!I126),('Abs550'!$C127-'Abs550'!I127),('Abs550'!$C128-'Abs550'!I128))</f>
        <v>2.9832700179501001E-2</v>
      </c>
      <c r="J48" s="2">
        <f>STDEV(('Abs550'!$C126-'Abs550'!J126),('Abs550'!$C127-'Abs550'!J127),('Abs550'!$C128-'Abs550'!J128))</f>
        <v>2.9500903940952953E-2</v>
      </c>
      <c r="K48" s="2">
        <f>STDEV(('Abs550'!$C126-'Abs550'!K126),('Abs550'!$C127-'Abs550'!K127),('Abs550'!$C128-'Abs550'!K128))</f>
        <v>2.9232573156212822E-2</v>
      </c>
      <c r="L48" s="2">
        <f>STDEV(('Abs550'!$C126-'Abs550'!L126),('Abs550'!$C127-'Abs550'!L127),('Abs550'!$C128-'Abs550'!L128))</f>
        <v>2.8797974465808025E-2</v>
      </c>
      <c r="M48" s="2">
        <f>STDEV(('Abs550'!$C126-'Abs550'!M126),('Abs550'!$C127-'Abs550'!M127),('Abs550'!$C128-'Abs550'!M128))</f>
        <v>2.8786513045753397E-2</v>
      </c>
      <c r="N48" s="2">
        <f>STDEV(('Abs550'!$C126-'Abs550'!N126),('Abs550'!$C127-'Abs550'!N127),('Abs550'!$C128-'Abs550'!N128))</f>
        <v>2.8476832689047406E-2</v>
      </c>
      <c r="O48" s="2">
        <f>STDEV(('Abs550'!$C126-'Abs550'!O126),('Abs550'!$C127-'Abs550'!O127),('Abs550'!$C128-'Abs550'!O128))</f>
        <v>2.8377279644109587E-2</v>
      </c>
      <c r="P48" s="2">
        <f>STDEV(('Abs550'!$C126-'Abs550'!P126),('Abs550'!$C127-'Abs550'!P127),('Abs550'!$C128-'Abs550'!P128))</f>
        <v>2.8261811689981951E-2</v>
      </c>
      <c r="Q48" s="2">
        <f>STDEV(('Abs550'!$C126-'Abs550'!Q126),('Abs550'!$C127-'Abs550'!Q127),('Abs550'!$C128-'Abs550'!Q128))</f>
        <v>2.8062608574400235E-2</v>
      </c>
      <c r="R48" s="2">
        <f>STDEV(('Abs550'!$C126-'Abs550'!R126),('Abs550'!$C127-'Abs550'!R127),('Abs550'!$C128-'Abs550'!R128))</f>
        <v>2.8147291166291555E-2</v>
      </c>
      <c r="S48" s="2">
        <f>STDEV(('Abs550'!$C126-'Abs550'!S126),('Abs550'!$C127-'Abs550'!S127),('Abs550'!$C128-'Abs550'!S128))</f>
        <v>2.8157118697290998E-2</v>
      </c>
      <c r="T48" s="2">
        <f>STDEV(('Abs550'!$C126-'Abs550'!T126),('Abs550'!$C127-'Abs550'!T127),('Abs550'!$C128-'Abs550'!T128))</f>
        <v>2.8314189611100181E-2</v>
      </c>
      <c r="U48" s="2">
        <f>STDEV(('Abs550'!$C126-'Abs550'!U126),('Abs550'!$C127-'Abs550'!U127),('Abs550'!$C128-'Abs550'!U128))</f>
        <v>2.8194739462058058E-2</v>
      </c>
      <c r="V48" s="2">
        <f>STDEV(('Abs550'!$C126-'Abs550'!V126),('Abs550'!$C127-'Abs550'!V127),('Abs550'!$C128-'Abs550'!V128))</f>
        <v>2.8157118697290998E-2</v>
      </c>
      <c r="W48" s="2">
        <f>STDEV(('Abs550'!$C126-'Abs550'!W126),('Abs550'!$C127-'Abs550'!W127),('Abs550'!$C128-'Abs550'!W128))</f>
        <v>2.7891037987138496E-2</v>
      </c>
      <c r="X48" s="2">
        <f>STDEV(('Abs550'!$C126-'Abs550'!X126),('Abs550'!$C127-'Abs550'!X127),('Abs550'!$C128-'Abs550'!X128))</f>
        <v>2.8225225124581983E-2</v>
      </c>
      <c r="Y48" s="2">
        <f>STDEV(('Abs550'!$C126-'Abs550'!Y126),('Abs550'!$C127-'Abs550'!Y127),('Abs550'!$C128-'Abs550'!Y128))</f>
        <v>2.7984698199789996E-2</v>
      </c>
      <c r="Z48" s="2">
        <f>STDEV(('Abs550'!$C126-'Abs550'!Z126),('Abs550'!$C127-'Abs550'!Z127),('Abs550'!$C128-'Abs550'!Z128))</f>
        <v>2.7979099342187591E-2</v>
      </c>
      <c r="AA48" s="2">
        <f>STDEV(('Abs550'!$C126-'Abs550'!AA126),('Abs550'!$C127-'Abs550'!AA127),('Abs550'!$C128-'Abs550'!AA128))</f>
        <v>2.7979099342187487E-2</v>
      </c>
      <c r="AB48" s="2">
        <f>STDEV(('Abs550'!$C126-'Abs550'!AB126),('Abs550'!$C127-'Abs550'!AB127),('Abs550'!$C128-'Abs550'!AB128))</f>
        <v>2.7856058586957395E-2</v>
      </c>
      <c r="AC48" s="2">
        <f>STDEV(('Abs550'!$C126-'Abs550'!AC126),('Abs550'!$C127-'Abs550'!AC127),('Abs550'!$C128-'Abs550'!AC128))</f>
        <v>2.7756620831794306E-2</v>
      </c>
      <c r="AD48" s="2">
        <f>STDEV(('Abs550'!$C126-'Abs550'!AD126),('Abs550'!$C127-'Abs550'!AD127),('Abs550'!$C128-'Abs550'!AD128))</f>
        <v>2.7980767204158919E-2</v>
      </c>
      <c r="AE48" s="2">
        <f>STDEV(('Abs550'!$C126-'Abs550'!AE126),('Abs550'!$C127-'Abs550'!AE127),('Abs550'!$C128-'Abs550'!AE128))</f>
        <v>2.7821993698031969E-2</v>
      </c>
      <c r="AF48" s="2">
        <f>STDEV(('Abs550'!$C126-'Abs550'!AF126),('Abs550'!$C127-'Abs550'!AF127),('Abs550'!$C128-'Abs550'!AF128))</f>
        <v>2.7603864463754575E-2</v>
      </c>
      <c r="AG48" s="2">
        <f>STDEV(('Abs550'!$C126-'Abs550'!AG126),('Abs550'!$C127-'Abs550'!AG127),('Abs550'!$C128-'Abs550'!AG128))</f>
        <v>2.7632830715171613E-2</v>
      </c>
      <c r="AH48" s="2">
        <f>STDEV(('Abs550'!$C126-'Abs550'!AH126),('Abs550'!$C127-'Abs550'!AH127),('Abs550'!$C128-'Abs550'!AH128))</f>
        <v>2.7480356620684532E-2</v>
      </c>
      <c r="AI48" s="2">
        <f>STDEV(('Abs550'!$C126-'Abs550'!AI126),('Abs550'!$C127-'Abs550'!AI127),('Abs550'!$C128-'Abs550'!AI128))</f>
        <v>2.7572691804271361E-2</v>
      </c>
      <c r="AJ48" s="2">
        <f>STDEV(('Abs550'!$C126-'Abs550'!AJ126),('Abs550'!$C127-'Abs550'!AJ127),('Abs550'!$C128-'Abs550'!AJ128))</f>
        <v>2.7490180064888629E-2</v>
      </c>
      <c r="AK48" s="2">
        <f>STDEV(('Abs550'!$C126-'Abs550'!AK126),('Abs550'!$C127-'Abs550'!AK127),('Abs550'!$C128-'Abs550'!AK128))</f>
        <v>2.7767607026893737E-2</v>
      </c>
      <c r="AL48" s="2">
        <f>STDEV(('Abs550'!$C126-'Abs550'!AL126),('Abs550'!$C127-'Abs550'!AL127),('Abs550'!$C128-'Abs550'!AL128))</f>
        <v>2.7377789051224146E-2</v>
      </c>
      <c r="AM48" s="2">
        <f>STDEV(('Abs550'!$C126-'Abs550'!AM126),('Abs550'!$C127-'Abs550'!AM127),('Abs550'!$C128-'Abs550'!AM128))</f>
        <v>2.7615997779065198E-2</v>
      </c>
      <c r="AN48" s="2">
        <f>STDEV(('Abs550'!$C126-'Abs550'!AN126),('Abs550'!$C127-'Abs550'!AN127),('Abs550'!$C128-'Abs550'!AN128))</f>
        <v>2.7594745876706326E-2</v>
      </c>
      <c r="AO48" s="2">
        <f>STDEV(('Abs550'!$C126-'Abs550'!AO126),('Abs550'!$C127-'Abs550'!AO127),('Abs550'!$C128-'Abs550'!AO128))</f>
        <v>2.7405352275300714E-2</v>
      </c>
      <c r="AP48" s="2">
        <f>STDEV(('Abs550'!$C126-'Abs550'!AP126),('Abs550'!$C127-'Abs550'!AP127),('Abs550'!$C128-'Abs550'!AP128))</f>
        <v>2.7485693248185249E-2</v>
      </c>
      <c r="AQ48" s="2">
        <f>STDEV(('Abs550'!$C126-'Abs550'!AQ126),('Abs550'!$C127-'Abs550'!AQ127),('Abs550'!$C128-'Abs550'!AQ128))</f>
        <v>2.7186087128039126E-2</v>
      </c>
      <c r="AR48" s="2">
        <f>STDEV(('Abs550'!$C126-'Abs550'!AR126),('Abs550'!$C127-'Abs550'!AR127),('Abs550'!$C128-'Abs550'!AR128))</f>
        <v>2.6989689389345133E-2</v>
      </c>
      <c r="AS48" s="2">
        <f>STDEV(('Abs550'!$C126-'Abs550'!AS126),('Abs550'!$C127-'Abs550'!AS127),('Abs550'!$C128-'Abs550'!AS128))</f>
        <v>2.6677581099742366E-2</v>
      </c>
      <c r="AT48" s="2">
        <f>STDEV(('Abs550'!$C126-'Abs550'!AT126),('Abs550'!$C127-'Abs550'!AT127),('Abs550'!$C128-'Abs550'!AT128))</f>
        <v>2.6053086829267179E-2</v>
      </c>
      <c r="AU48" s="2">
        <f>STDEV(('Abs550'!$C126-'Abs550'!AU126),('Abs550'!$C127-'Abs550'!AU127),('Abs550'!$C128-'Abs550'!AU128))</f>
        <v>2.6079174322308031E-2</v>
      </c>
      <c r="AV48" s="2">
        <f>STDEV(('Abs550'!$C126-'Abs550'!AV126),('Abs550'!$C127-'Abs550'!AV127),('Abs550'!$C128-'Abs550'!AV128))</f>
        <v>2.618625593703687E-2</v>
      </c>
      <c r="AW48" s="2">
        <f>STDEV(('Abs550'!$C126-'Abs550'!AW126),('Abs550'!$C127-'Abs550'!AW127),('Abs550'!$C128-'Abs550'!AW128))</f>
        <v>2.6556417931139172E-2</v>
      </c>
      <c r="AX48" s="2">
        <f>STDEV(('Abs550'!$C126-'Abs550'!AX126),('Abs550'!$C127-'Abs550'!AX127),('Abs550'!$C128-'Abs550'!AX128))</f>
        <v>2.6681891487174064E-2</v>
      </c>
      <c r="AY48" s="2">
        <f>STDEV(('Abs550'!$C126-'Abs550'!AY126),('Abs550'!$C127-'Abs550'!AY127),('Abs550'!$C128-'Abs550'!AY128))</f>
        <v>2.6892192175425236E-2</v>
      </c>
      <c r="AZ48" s="2">
        <f>STDEV(('Abs550'!$C126-'Abs550'!AZ126),('Abs550'!$C127-'Abs550'!AZ127),('Abs550'!$C128-'Abs550'!AZ128))</f>
        <v>2.6938695835792288E-2</v>
      </c>
      <c r="BA48" s="2">
        <f>STDEV(('Abs550'!$C126-'Abs550'!BA126),('Abs550'!$C127-'Abs550'!BA127),('Abs550'!$C128-'Abs550'!BA128))</f>
        <v>2.6663520647756449E-2</v>
      </c>
      <c r="BB48" s="2">
        <f>STDEV(('Abs550'!$C126-'Abs550'!BB126),('Abs550'!$C127-'Abs550'!BB127),('Abs550'!$C128-'Abs550'!BB128))</f>
        <v>2.671853289385475E-2</v>
      </c>
      <c r="BC48" s="2">
        <f>STDEV(('Abs550'!$C126-'Abs550'!BC126),('Abs550'!$C127-'Abs550'!BC127),('Abs550'!$C128-'Abs550'!BC128))</f>
        <v>2.7121639576790615E-2</v>
      </c>
      <c r="BD48" s="2">
        <f>STDEV(('Abs550'!$C126-'Abs550'!BD126),('Abs550'!$C127-'Abs550'!BD127),('Abs550'!$C128-'Abs550'!BD128))</f>
        <v>2.7006850982667325E-2</v>
      </c>
      <c r="BE48" s="2">
        <f>STDEV(('Abs550'!$C126-'Abs550'!BE126),('Abs550'!$C127-'Abs550'!BE127),('Abs550'!$C128-'Abs550'!BE128))</f>
        <v>2.6908920454005562E-2</v>
      </c>
      <c r="BF48" s="2">
        <f>STDEV(('Abs550'!$C126-'Abs550'!BF126),('Abs550'!$C127-'Abs550'!BF127),('Abs550'!$C128-'Abs550'!BF128))</f>
        <v>2.7042374156127664E-2</v>
      </c>
      <c r="BG48" s="2">
        <f>STDEV(('Abs550'!$C126-'Abs550'!BG126),('Abs550'!$C127-'Abs550'!BG127),('Abs550'!$C128-'Abs550'!BG128))</f>
        <v>2.6877685912295335E-2</v>
      </c>
      <c r="BH48" s="2">
        <f>STDEV(('Abs550'!$C126-'Abs550'!BH126),('Abs550'!$C127-'Abs550'!BH127),('Abs550'!$C128-'Abs550'!BH128))</f>
        <v>2.7018573858242991E-2</v>
      </c>
      <c r="BI48" s="2">
        <f>STDEV(('Abs550'!$C126-'Abs550'!BI126),('Abs550'!$C127-'Abs550'!BI127),('Abs550'!$C128-'Abs550'!BI128))</f>
        <v>2.6952056198615629E-2</v>
      </c>
      <c r="BJ48" s="2">
        <f>STDEV(('Abs550'!$C126-'Abs550'!BJ126),('Abs550'!$C127-'Abs550'!BJ127),('Abs550'!$C128-'Abs550'!BJ128))</f>
        <v>2.696374108563817E-2</v>
      </c>
      <c r="BK48" s="2">
        <f>STDEV(('Abs550'!$C126-'Abs550'!BK126),('Abs550'!$C127-'Abs550'!BK127),('Abs550'!$C128-'Abs550'!BK128))</f>
        <v>2.7073418698051438E-2</v>
      </c>
      <c r="BL48" s="2">
        <f>STDEV(('Abs550'!$C126-'Abs550'!BL126),('Abs550'!$C127-'Abs550'!BL127),('Abs550'!$C128-'Abs550'!BL128))</f>
        <v>2.7109407961075034E-2</v>
      </c>
      <c r="BM48" s="2">
        <f>STDEV(('Abs550'!$C126-'Abs550'!BM126),('Abs550'!$C127-'Abs550'!BM127),('Abs550'!$C128-'Abs550'!BM128))</f>
        <v>2.6779843166083013E-2</v>
      </c>
      <c r="BN48" s="2">
        <f>STDEV(('Abs550'!$C126-'Abs550'!BN126),('Abs550'!$C127-'Abs550'!BN127),('Abs550'!$C128-'Abs550'!BN128))</f>
        <v>2.6885745913649717E-2</v>
      </c>
      <c r="BO48" s="2">
        <f>STDEV(('Abs550'!$C126-'Abs550'!BO126),('Abs550'!$C127-'Abs550'!BO127),('Abs550'!$C128-'Abs550'!BO128))</f>
        <v>2.6834741163896711E-2</v>
      </c>
      <c r="BP48" s="2">
        <f>STDEV(('Abs550'!$C126-'Abs550'!BP126),('Abs550'!$C127-'Abs550'!BP127),('Abs550'!$C128-'Abs550'!BP128))</f>
        <v>2.6767953476747784E-2</v>
      </c>
      <c r="BQ48" s="2">
        <f>STDEV(('Abs550'!$C126-'Abs550'!BQ126),('Abs550'!$C127-'Abs550'!BQ127),('Abs550'!$C128-'Abs550'!BQ128))</f>
        <v>2.6858952573273032E-2</v>
      </c>
      <c r="BR48" s="2">
        <f>STDEV(('Abs550'!$C126-'Abs550'!BR126),('Abs550'!$C127-'Abs550'!BR127),('Abs550'!$C128-'Abs550'!BR128))</f>
        <v>2.6670083114481231E-2</v>
      </c>
      <c r="BS48" s="2">
        <f>STDEV(('Abs550'!$C126-'Abs550'!BS126),('Abs550'!$C127-'Abs550'!BS127),('Abs550'!$C128-'Abs550'!BS128))</f>
        <v>2.6603445892089506E-2</v>
      </c>
      <c r="BT48" s="2">
        <f>STDEV(('Abs550'!$C126-'Abs550'!BT126),('Abs550'!$C127-'Abs550'!BT127),('Abs550'!$C128-'Abs550'!BT128))</f>
        <v>2.6639131617478346E-2</v>
      </c>
      <c r="BU48" s="2">
        <f>STDEV(('Abs550'!$C126-'Abs550'!BU126),('Abs550'!$C127-'Abs550'!BU127),('Abs550'!$C128-'Abs550'!BU128))</f>
        <v>2.6431483752020715E-2</v>
      </c>
      <c r="BV48" s="2">
        <f>STDEV(('Abs550'!$C126-'Abs550'!BV126),('Abs550'!$C127-'Abs550'!BV127),('Abs550'!$C128-'Abs550'!BV128))</f>
        <v>2.6620856485094505E-2</v>
      </c>
      <c r="BW48" s="2">
        <f>STDEV(('Abs550'!$C126-'Abs550'!BW126),('Abs550'!$C127-'Abs550'!BW127),('Abs550'!$C128-'Abs550'!BW128))</f>
        <v>2.6376567883887699E-2</v>
      </c>
      <c r="BX48" s="2">
        <f>STDEV(('Abs550'!$C126-'Abs550'!BX126),('Abs550'!$C127-'Abs550'!BX127),('Abs550'!$C128-'Abs550'!BX128))</f>
        <v>2.6553530838666291E-2</v>
      </c>
      <c r="BY48" s="2">
        <f>STDEV(('Abs550'!$C126-'Abs550'!BY126),('Abs550'!$C127-'Abs550'!BY127),('Abs550'!$C128-'Abs550'!BY128))</f>
        <v>2.6462489174930846E-2</v>
      </c>
      <c r="BZ48" s="2">
        <f>STDEV(('Abs550'!$C126-'Abs550'!BZ126),('Abs550'!$C127-'Abs550'!BZ127),('Abs550'!$C128-'Abs550'!BZ128))</f>
        <v>2.6450708875189001E-2</v>
      </c>
      <c r="CA48" s="2">
        <f>STDEV(('Abs550'!$C126-'Abs550'!CA126),('Abs550'!$C127-'Abs550'!CA127),('Abs550'!$C128-'Abs550'!CA128))</f>
        <v>2.6254904303767711E-2</v>
      </c>
      <c r="CB48" s="2">
        <f>STDEV(('Abs550'!$C126-'Abs550'!CB126),('Abs550'!$C127-'Abs550'!CB127),('Abs550'!$C128-'Abs550'!CB128))</f>
        <v>2.63216640811328E-2</v>
      </c>
      <c r="CC48" s="2">
        <f>STDEV(('Abs550'!$C126-'Abs550'!CC126),('Abs550'!$C127-'Abs550'!CC127),('Abs550'!$C128-'Abs550'!CC128))</f>
        <v>2.6309757378838242E-2</v>
      </c>
      <c r="CD48" s="2">
        <f>STDEV(('Abs550'!$C126-'Abs550'!CD126),('Abs550'!$C127-'Abs550'!CD127),('Abs550'!$C128-'Abs550'!CD128))</f>
        <v>2.6211892975009088E-2</v>
      </c>
      <c r="CE48" s="2">
        <f>STDEV(('Abs550'!$C126-'Abs550'!CE126),('Abs550'!$C127-'Abs550'!CE127),('Abs550'!$C128-'Abs550'!CE128))</f>
        <v>2.6364622761066256E-2</v>
      </c>
      <c r="CF48" s="2">
        <f>STDEV(('Abs550'!$C126-'Abs550'!CF126),('Abs550'!$C127-'Abs550'!CF127),('Abs550'!$C128-'Abs550'!CF128))</f>
        <v>2.6333691980679995E-2</v>
      </c>
      <c r="CG48" s="2">
        <f>STDEV(('Abs550'!$C126-'Abs550'!CG126),('Abs550'!$C127-'Abs550'!CG127),('Abs550'!$C128-'Abs550'!CG128))</f>
        <v>2.6254904303767711E-2</v>
      </c>
      <c r="CH48" s="2">
        <f>STDEV(('Abs550'!$C126-'Abs550'!CH126),('Abs550'!$C127-'Abs550'!CH127),('Abs550'!$C128-'Abs550'!CH128))</f>
        <v>2.6474390140914135E-2</v>
      </c>
      <c r="CI48" s="2">
        <f>STDEV(('Abs550'!$C126-'Abs550'!CI126),('Abs550'!$C127-'Abs550'!CI127),('Abs550'!$C128-'Abs550'!CI128))</f>
        <v>2.6133567175824546E-2</v>
      </c>
      <c r="CJ48" s="2">
        <f>STDEV(('Abs550'!$C126-'Abs550'!CJ126),('Abs550'!$C127-'Abs550'!CJ127),('Abs550'!$C128-'Abs550'!CJ128))</f>
        <v>2.6345840911486066E-2</v>
      </c>
      <c r="CK48" s="2">
        <f>STDEV(('Abs550'!$C126-'Abs550'!CK126),('Abs550'!$C127-'Abs550'!CK127),('Abs550'!$C128-'Abs550'!CK128))</f>
        <v>2.6223844111800246E-2</v>
      </c>
      <c r="CL48" s="2">
        <f>STDEV(('Abs550'!$C126-'Abs550'!CL126),('Abs550'!$C127-'Abs550'!CL127),('Abs550'!$C128-'Abs550'!CL128))</f>
        <v>2.6278762020562032E-2</v>
      </c>
      <c r="CM48" s="2">
        <f>STDEV(('Abs550'!$C126-'Abs550'!CM126),('Abs550'!$C127-'Abs550'!CM127),('Abs550'!$C128-'Abs550'!CM128))</f>
        <v>2.6047328717803946E-2</v>
      </c>
      <c r="CN48" s="2">
        <f>STDEV(('Abs550'!$C126-'Abs550'!CN126),('Abs550'!$C127-'Abs550'!CN127),('Abs550'!$C128-'Abs550'!CN128))</f>
        <v>2.6114044752457082E-2</v>
      </c>
      <c r="CO48" s="2">
        <f>STDEV(('Abs550'!$C126-'Abs550'!CO126),('Abs550'!$C127-'Abs550'!CO127),('Abs550'!$C128-'Abs550'!CO128))</f>
        <v>2.6012561068324939E-2</v>
      </c>
      <c r="CP48" s="2">
        <f>STDEV(('Abs550'!$C126-'Abs550'!CP126),('Abs550'!$C127-'Abs550'!CP127),('Abs550'!$C128-'Abs550'!CP128))</f>
        <v>2.6095401893820258E-2</v>
      </c>
      <c r="CQ48" s="2">
        <f>STDEV(('Abs550'!$C126-'Abs550'!CQ126),('Abs550'!$C127-'Abs550'!CQ127),('Abs550'!$C128-'Abs550'!CQ128))</f>
        <v>2.5805102854538926E-2</v>
      </c>
      <c r="CR48" s="2">
        <f>STDEV(('Abs550'!$C126-'Abs550'!CR126),('Abs550'!$C127-'Abs550'!CR127),('Abs550'!$C128-'Abs550'!CR128))</f>
        <v>2.5687026556869785E-2</v>
      </c>
      <c r="CS48" s="2">
        <f>STDEV(('Abs550'!$C126-'Abs550'!CS126),('Abs550'!$C127-'Abs550'!CS127),('Abs550'!$C128-'Abs550'!CS128))</f>
        <v>2.5918397584212945E-2</v>
      </c>
      <c r="CT48" s="2">
        <f>STDEV(('Abs550'!$C126-'Abs550'!CT126),('Abs550'!$C127-'Abs550'!CT127),('Abs550'!$C128-'Abs550'!CT128))</f>
        <v>2.5851563460133949E-2</v>
      </c>
      <c r="CU48" s="2">
        <f>STDEV(('Abs550'!$C126-'Abs550'!CU126),('Abs550'!$C127-'Abs550'!CU127),('Abs550'!$C128-'Abs550'!CU128))</f>
        <v>2.5784943927286967E-2</v>
      </c>
    </row>
    <row r="49" spans="1:99" x14ac:dyDescent="0.25">
      <c r="B49" s="13" t="s">
        <v>19</v>
      </c>
      <c r="C49" s="2">
        <f>STDEV(('Abs550'!$C129-'Abs550'!C129),('Abs550'!$C130-'Abs550'!C130),('Abs550'!$C131-'Abs550'!C131))</f>
        <v>0</v>
      </c>
      <c r="D49" s="2">
        <f>STDEV(('Abs550'!$C129-'Abs550'!D129),('Abs550'!$C130-'Abs550'!D130),('Abs550'!$C131-'Abs550'!D131))</f>
        <v>4.8692915295759625E-3</v>
      </c>
      <c r="E49" s="2">
        <f>STDEV(('Abs550'!$C129-'Abs550'!E129),('Abs550'!$C130-'Abs550'!E130),('Abs550'!$C131-'Abs550'!E131))</f>
        <v>2.6810632219326724E-2</v>
      </c>
      <c r="F49" s="2">
        <f>STDEV(('Abs550'!$C129-'Abs550'!F129),('Abs550'!$C130-'Abs550'!F130),('Abs550'!$C131-'Abs550'!F131))</f>
        <v>7.2500574710365586E-3</v>
      </c>
      <c r="G49" s="2">
        <f>STDEV(('Abs550'!$C129-'Abs550'!G129),('Abs550'!$C130-'Abs550'!G130),('Abs550'!$C131-'Abs550'!G131))</f>
        <v>1.097406032423736E-2</v>
      </c>
      <c r="H49" s="2">
        <f>STDEV(('Abs550'!$C129-'Abs550'!H129),('Abs550'!$C130-'Abs550'!H130),('Abs550'!$C131-'Abs550'!H131))</f>
        <v>5.0767443635988162E-3</v>
      </c>
      <c r="I49" s="2">
        <f>STDEV(('Abs550'!$C129-'Abs550'!I129),('Abs550'!$C130-'Abs550'!I130),('Abs550'!$C131-'Abs550'!I131))</f>
        <v>7.0000000000000062E-3</v>
      </c>
      <c r="J49" s="2">
        <f>STDEV(('Abs550'!$C129-'Abs550'!J129),('Abs550'!$C130-'Abs550'!J130),('Abs550'!$C131-'Abs550'!J131))</f>
        <v>1.001265865458981E-2</v>
      </c>
      <c r="K49" s="2">
        <f>STDEV(('Abs550'!$C129-'Abs550'!K129),('Abs550'!$C130-'Abs550'!K130),('Abs550'!$C131-'Abs550'!K131))</f>
        <v>6.5744454772500129E-3</v>
      </c>
      <c r="L49" s="2">
        <f>STDEV(('Abs550'!$C129-'Abs550'!L129),('Abs550'!$C130-'Abs550'!L130),('Abs550'!$C131-'Abs550'!L131))</f>
        <v>7.0116569606144758E-3</v>
      </c>
      <c r="M49" s="2">
        <f>STDEV(('Abs550'!$C129-'Abs550'!M129),('Abs550'!$C130-'Abs550'!M130),('Abs550'!$C131-'Abs550'!M131))</f>
        <v>7.5513795649095926E-3</v>
      </c>
      <c r="N49" s="2">
        <f>STDEV(('Abs550'!$C129-'Abs550'!N129),('Abs550'!$C130-'Abs550'!N130),('Abs550'!$C131-'Abs550'!N131))</f>
        <v>6.6123621598740351E-3</v>
      </c>
      <c r="O49" s="2">
        <f>STDEV(('Abs550'!$C129-'Abs550'!O129),('Abs550'!$C130-'Abs550'!O130),('Abs550'!$C131-'Abs550'!O131))</f>
        <v>5.882459802950827E-3</v>
      </c>
      <c r="P49" s="2">
        <f>STDEV(('Abs550'!$C129-'Abs550'!P129),('Abs550'!$C130-'Abs550'!P130),('Abs550'!$C131-'Abs550'!P131))</f>
        <v>6.6289767938447815E-3</v>
      </c>
      <c r="Q49" s="2">
        <f>STDEV(('Abs550'!$C129-'Abs550'!Q129),('Abs550'!$C130-'Abs550'!Q130),('Abs550'!$C131-'Abs550'!Q131))</f>
        <v>6.4748230349047286E-3</v>
      </c>
      <c r="R49" s="2">
        <f>STDEV(('Abs550'!$C129-'Abs550'!R129),('Abs550'!$C130-'Abs550'!R130),('Abs550'!$C131-'Abs550'!R131))</f>
        <v>5.4369108876272309E-3</v>
      </c>
      <c r="S49" s="2">
        <f>STDEV(('Abs550'!$C129-'Abs550'!S129),('Abs550'!$C130-'Abs550'!S130),('Abs550'!$C131-'Abs550'!S131))</f>
        <v>5.5084783137753302E-3</v>
      </c>
      <c r="T49" s="2">
        <f>STDEV(('Abs550'!$C129-'Abs550'!T129),('Abs550'!$C130-'Abs550'!T130),('Abs550'!$C131-'Abs550'!T131))</f>
        <v>5.3966038703368076E-3</v>
      </c>
      <c r="U49" s="2">
        <f>STDEV(('Abs550'!$C129-'Abs550'!U129),('Abs550'!$C130-'Abs550'!U130),('Abs550'!$C131-'Abs550'!U131))</f>
        <v>6.1489836558571926E-3</v>
      </c>
      <c r="V49" s="2">
        <f>STDEV(('Abs550'!$C129-'Abs550'!V129),('Abs550'!$C130-'Abs550'!V130),('Abs550'!$C131-'Abs550'!V131))</f>
        <v>5.6506636778346315E-3</v>
      </c>
      <c r="W49" s="2">
        <f>STDEV(('Abs550'!$C129-'Abs550'!W129),('Abs550'!$C130-'Abs550'!W130),('Abs550'!$C131-'Abs550'!W131))</f>
        <v>4.8993196806631275E-3</v>
      </c>
      <c r="X49" s="2">
        <f>STDEV(('Abs550'!$C129-'Abs550'!X129),('Abs550'!$C130-'Abs550'!X130),('Abs550'!$C131-'Abs550'!X131))</f>
        <v>5.1071844820148784E-3</v>
      </c>
      <c r="Y49" s="2">
        <f>STDEV(('Abs550'!$C129-'Abs550'!Y129),('Abs550'!$C130-'Abs550'!Y130),('Abs550'!$C131-'Abs550'!Y131))</f>
        <v>4.9742671151972702E-3</v>
      </c>
      <c r="Z49" s="2">
        <f>STDEV(('Abs550'!$C129-'Abs550'!Z129),('Abs550'!$C130-'Abs550'!Z130),('Abs550'!$C131-'Abs550'!Z131))</f>
        <v>4.7120413127787059E-3</v>
      </c>
      <c r="AA49" s="2">
        <f>STDEV(('Abs550'!$C129-'Abs550'!AA129),('Abs550'!$C130-'Abs550'!AA130),('Abs550'!$C131-'Abs550'!AA131))</f>
        <v>5.1393903659220893E-3</v>
      </c>
      <c r="AB49" s="2">
        <f>STDEV(('Abs550'!$C129-'Abs550'!AB129),('Abs550'!$C130-'Abs550'!AB130),('Abs550'!$C131-'Abs550'!AB131))</f>
        <v>4.8273526216067071E-3</v>
      </c>
      <c r="AC49" s="2">
        <f>STDEV(('Abs550'!$C129-'Abs550'!AC129),('Abs550'!$C130-'Abs550'!AC130),('Abs550'!$C131-'Abs550'!AC131))</f>
        <v>4.8180217240412953E-3</v>
      </c>
      <c r="AD49" s="2">
        <f>STDEV(('Abs550'!$C129-'Abs550'!AD129),('Abs550'!$C130-'Abs550'!AD130),('Abs550'!$C131-'Abs550'!AD131))</f>
        <v>4.94401995680974E-3</v>
      </c>
      <c r="AE49" s="2">
        <f>STDEV(('Abs550'!$C129-'Abs550'!AE129),('Abs550'!$C130-'Abs550'!AE130),('Abs550'!$C131-'Abs550'!AE131))</f>
        <v>4.614469994846002E-3</v>
      </c>
      <c r="AF49" s="2">
        <f>STDEV(('Abs550'!$C129-'Abs550'!AF129),('Abs550'!$C130-'Abs550'!AF130),('Abs550'!$C131-'Abs550'!AF131))</f>
        <v>4.4286943147313195E-3</v>
      </c>
      <c r="AG49" s="2">
        <f>STDEV(('Abs550'!$C129-'Abs550'!AG129),('Abs550'!$C130-'Abs550'!AG130),('Abs550'!$C131-'Abs550'!AG131))</f>
        <v>4.6112182049142829E-3</v>
      </c>
      <c r="AH49" s="2">
        <f>STDEV(('Abs550'!$C129-'Abs550'!AH129),('Abs550'!$C130-'Abs550'!AH130),('Abs550'!$C131-'Abs550'!AH131))</f>
        <v>4.3015501081974166E-3</v>
      </c>
      <c r="AI49" s="2">
        <f>STDEV(('Abs550'!$C129-'Abs550'!AI129),('Abs550'!$C130-'Abs550'!AI130),('Abs550'!$C131-'Abs550'!AI131))</f>
        <v>4.6694039591079336E-3</v>
      </c>
      <c r="AJ49" s="2">
        <f>STDEV(('Abs550'!$C129-'Abs550'!AJ129),('Abs550'!$C130-'Abs550'!AJ130),('Abs550'!$C131-'Abs550'!AJ131))</f>
        <v>4.7947888378946715E-3</v>
      </c>
      <c r="AK49" s="2">
        <f>STDEV(('Abs550'!$C129-'Abs550'!AK129),('Abs550'!$C130-'Abs550'!AK130),('Abs550'!$C131-'Abs550'!AK131))</f>
        <v>4.350095784386037E-3</v>
      </c>
      <c r="AL49" s="2">
        <f>STDEV(('Abs550'!$C129-'Abs550'!AL129),('Abs550'!$C130-'Abs550'!AL130),('Abs550'!$C131-'Abs550'!AL131))</f>
        <v>4.7511402140258101E-3</v>
      </c>
      <c r="AM49" s="2">
        <f>STDEV(('Abs550'!$C129-'Abs550'!AM129),('Abs550'!$C130-'Abs550'!AM130),('Abs550'!$C131-'Abs550'!AM131))</f>
        <v>4.5796651988254493E-3</v>
      </c>
      <c r="AN49" s="2">
        <f>STDEV(('Abs550'!$C129-'Abs550'!AN129),('Abs550'!$C130-'Abs550'!AN130),('Abs550'!$C131-'Abs550'!AN131))</f>
        <v>4.2193996413391931E-3</v>
      </c>
      <c r="AO49" s="2">
        <f>STDEV(('Abs550'!$C129-'Abs550'!AO129),('Abs550'!$C130-'Abs550'!AO130),('Abs550'!$C131-'Abs550'!AO131))</f>
        <v>4.5639894828976603E-3</v>
      </c>
      <c r="AP49" s="2">
        <f>STDEV(('Abs550'!$C129-'Abs550'!AP129),('Abs550'!$C130-'Abs550'!AP130),('Abs550'!$C131-'Abs550'!AP131))</f>
        <v>4.4275651698572555E-3</v>
      </c>
      <c r="AQ49" s="2">
        <f>STDEV(('Abs550'!$C129-'Abs550'!AQ129),('Abs550'!$C130-'Abs550'!AQ130),('Abs550'!$C131-'Abs550'!AQ131))</f>
        <v>4.326661530556772E-3</v>
      </c>
      <c r="AR49" s="2">
        <f>STDEV(('Abs550'!$C129-'Abs550'!AR129),('Abs550'!$C130-'Abs550'!AR130),('Abs550'!$C131-'Abs550'!AR131))</f>
        <v>4.2712215270732101E-3</v>
      </c>
      <c r="AS49" s="2">
        <f>STDEV(('Abs550'!$C129-'Abs550'!AS129),('Abs550'!$C130-'Abs550'!AS130),('Abs550'!$C131-'Abs550'!AS131))</f>
        <v>4.6047077359299277E-3</v>
      </c>
      <c r="AT49" s="2">
        <f>STDEV(('Abs550'!$C129-'Abs550'!AT129),('Abs550'!$C130-'Abs550'!AT130),('Abs550'!$C131-'Abs550'!AT131))</f>
        <v>4.6047077359299277E-3</v>
      </c>
      <c r="AU49" s="2">
        <f>STDEV(('Abs550'!$C129-'Abs550'!AU129),('Abs550'!$C130-'Abs550'!AU130),('Abs550'!$C131-'Abs550'!AU131))</f>
        <v>4.7035447625523559E-3</v>
      </c>
      <c r="AV49" s="2">
        <f>STDEV(('Abs550'!$C129-'Abs550'!AV129),('Abs550'!$C130-'Abs550'!AV130),('Abs550'!$C131-'Abs550'!AV131))</f>
        <v>4.2193996413391046E-3</v>
      </c>
      <c r="AW49" s="2">
        <f>STDEV(('Abs550'!$C129-'Abs550'!AW129),('Abs550'!$C130-'Abs550'!AW130),('Abs550'!$C131-'Abs550'!AW131))</f>
        <v>4.3554563480764953E-3</v>
      </c>
      <c r="AX49" s="2">
        <f>STDEV(('Abs550'!$C129-'Abs550'!AX129),('Abs550'!$C130-'Abs550'!AX130),('Abs550'!$C131-'Abs550'!AX131))</f>
        <v>4.2567593307585219E-3</v>
      </c>
      <c r="AY49" s="2">
        <f>STDEV(('Abs550'!$C129-'Abs550'!AY129),('Abs550'!$C130-'Abs550'!AY130),('Abs550'!$C131-'Abs550'!AY131))</f>
        <v>4.3753095128612326E-3</v>
      </c>
      <c r="AZ49" s="2">
        <f>STDEV(('Abs550'!$C129-'Abs550'!AZ129),('Abs550'!$C130-'Abs550'!AZ130),('Abs550'!$C131-'Abs550'!AZ131))</f>
        <v>4.4542114902639852E-3</v>
      </c>
      <c r="BA49" s="2">
        <f>STDEV(('Abs550'!$C129-'Abs550'!BA129),('Abs550'!$C130-'Abs550'!BA130),('Abs550'!$C131-'Abs550'!BA131))</f>
        <v>4.2665364563464186E-3</v>
      </c>
      <c r="BB49" s="2">
        <f>STDEV(('Abs550'!$C129-'Abs550'!BB129),('Abs550'!$C130-'Abs550'!BB130),('Abs550'!$C131-'Abs550'!BB131))</f>
        <v>4.1356176483487179E-3</v>
      </c>
      <c r="BC49" s="2">
        <f>STDEV(('Abs550'!$C129-'Abs550'!BC129),('Abs550'!$C130-'Abs550'!BC130),('Abs550'!$C131-'Abs550'!BC131))</f>
        <v>4.8232077845901979E-3</v>
      </c>
      <c r="BD49" s="2">
        <f>STDEV(('Abs550'!$C129-'Abs550'!BD129),('Abs550'!$C130-'Abs550'!BD130),('Abs550'!$C131-'Abs550'!BD131))</f>
        <v>4.6918368826433859E-3</v>
      </c>
      <c r="BE49" s="2">
        <f>STDEV(('Abs550'!$C129-'Abs550'!BE129),('Abs550'!$C130-'Abs550'!BE130),('Abs550'!$C131-'Abs550'!BE131))</f>
        <v>4.1404508611180496E-3</v>
      </c>
      <c r="BF49" s="2">
        <f>STDEV(('Abs550'!$C129-'Abs550'!BF129),('Abs550'!$C130-'Abs550'!BF130),('Abs550'!$C131-'Abs550'!BF131))</f>
        <v>4.3920382511996254E-3</v>
      </c>
      <c r="BG49" s="2">
        <f>STDEV(('Abs550'!$C129-'Abs550'!BG129),('Abs550'!$C130-'Abs550'!BG130),('Abs550'!$C131-'Abs550'!BG131))</f>
        <v>4.2335957923889337E-3</v>
      </c>
      <c r="BH49" s="2">
        <f>STDEV(('Abs550'!$C129-'Abs550'!BH129),('Abs550'!$C130-'Abs550'!BH130),('Abs550'!$C131-'Abs550'!BH131))</f>
        <v>4.5902069670113359E-3</v>
      </c>
      <c r="BI49" s="2">
        <f>STDEV(('Abs550'!$C129-'Abs550'!BI129),('Abs550'!$C130-'Abs550'!BI130),('Abs550'!$C131-'Abs550'!BI131))</f>
        <v>4.454211490264085E-3</v>
      </c>
      <c r="BJ49" s="2">
        <f>STDEV(('Abs550'!$C129-'Abs550'!BJ129),('Abs550'!$C130-'Abs550'!BJ130),('Abs550'!$C131-'Abs550'!BJ131))</f>
        <v>4.4298231717906176E-3</v>
      </c>
      <c r="BK49" s="2">
        <f>STDEV(('Abs550'!$C129-'Abs550'!BK129),('Abs550'!$C130-'Abs550'!BK130),('Abs550'!$C131-'Abs550'!BK131))</f>
        <v>4.4192759587968209E-3</v>
      </c>
      <c r="BL49" s="2">
        <f>STDEV(('Abs550'!$C129-'Abs550'!BL129),('Abs550'!$C130-'Abs550'!BL130),('Abs550'!$C131-'Abs550'!BL131))</f>
        <v>4.3753095128612326E-3</v>
      </c>
      <c r="BM49" s="2">
        <f>STDEV(('Abs550'!$C129-'Abs550'!BM129),('Abs550'!$C130-'Abs550'!BM130),('Abs550'!$C131-'Abs550'!BM131))</f>
        <v>4.4305755833751121E-3</v>
      </c>
      <c r="BN49" s="2">
        <f>STDEV(('Abs550'!$C129-'Abs550'!BN129),('Abs550'!$C130-'Abs550'!BN130),('Abs550'!$C131-'Abs550'!BN131))</f>
        <v>4.5280606591931814E-3</v>
      </c>
      <c r="BO49" s="2">
        <f>STDEV(('Abs550'!$C129-'Abs550'!BO129),('Abs550'!$C130-'Abs550'!BO130),('Abs550'!$C131-'Abs550'!BO131))</f>
        <v>4.9244289008980964E-3</v>
      </c>
      <c r="BP49" s="2">
        <f>STDEV(('Abs550'!$C129-'Abs550'!BP129),('Abs550'!$C130-'Abs550'!BP130),('Abs550'!$C131-'Abs550'!BP131))</f>
        <v>4.4003787715756904E-3</v>
      </c>
      <c r="BQ49" s="2">
        <f>STDEV(('Abs550'!$C129-'Abs550'!BQ129),('Abs550'!$C130-'Abs550'!BQ130),('Abs550'!$C131-'Abs550'!BQ131))</f>
        <v>4.3312815655415227E-3</v>
      </c>
      <c r="BR49" s="2">
        <f>STDEV(('Abs550'!$C129-'Abs550'!BR129),('Abs550'!$C130-'Abs550'!BR130),('Abs550'!$C131-'Abs550'!BR131))</f>
        <v>4.4003787715755907E-3</v>
      </c>
      <c r="BS49" s="2">
        <f>STDEV(('Abs550'!$C129-'Abs550'!BS129),('Abs550'!$C130-'Abs550'!BS130),('Abs550'!$C131-'Abs550'!BS131))</f>
        <v>4.7427137098220128E-3</v>
      </c>
      <c r="BT49" s="2">
        <f>STDEV(('Abs550'!$C129-'Abs550'!BT129),('Abs550'!$C130-'Abs550'!BT130),('Abs550'!$C131-'Abs550'!BT131))</f>
        <v>4.6162755550335664E-3</v>
      </c>
      <c r="BU49" s="2">
        <f>STDEV(('Abs550'!$C129-'Abs550'!BU129),('Abs550'!$C130-'Abs550'!BU130),('Abs550'!$C131-'Abs550'!BU131))</f>
        <v>4.5796651988254493E-3</v>
      </c>
      <c r="BV49" s="2">
        <f>STDEV(('Abs550'!$C129-'Abs550'!BV129),('Abs550'!$C130-'Abs550'!BV130),('Abs550'!$C131-'Abs550'!BV131))</f>
        <v>4.5621632295801016E-3</v>
      </c>
      <c r="BW49" s="2">
        <f>STDEV(('Abs550'!$C129-'Abs550'!BW129),('Abs550'!$C130-'Abs550'!BW130),('Abs550'!$C131-'Abs550'!BW131))</f>
        <v>4.6518813398452492E-3</v>
      </c>
      <c r="BX49" s="2">
        <f>STDEV(('Abs550'!$C129-'Abs550'!BX129),('Abs550'!$C130-'Abs550'!BX130),('Abs550'!$C131-'Abs550'!BX131))</f>
        <v>4.8263167460634677E-3</v>
      </c>
      <c r="BY49" s="2">
        <f>STDEV(('Abs550'!$C129-'Abs550'!BY129),('Abs550'!$C130-'Abs550'!BY130),('Abs550'!$C131-'Abs550'!BY131))</f>
        <v>4.8562674281110814E-3</v>
      </c>
      <c r="BZ49" s="2">
        <f>STDEV(('Abs550'!$C129-'Abs550'!BZ129),('Abs550'!$C130-'Abs550'!BZ130),('Abs550'!$C131-'Abs550'!BZ131))</f>
        <v>4.6263736698772808E-3</v>
      </c>
      <c r="CA49" s="2">
        <f>STDEV(('Abs550'!$C129-'Abs550'!CA129),('Abs550'!$C130-'Abs550'!CA130),('Abs550'!$C131-'Abs550'!CA131))</f>
        <v>4.7247574893674368E-3</v>
      </c>
      <c r="CB49" s="2">
        <f>STDEV(('Abs550'!$C129-'Abs550'!CB129),('Abs550'!$C130-'Abs550'!CB130),('Abs550'!$C131-'Abs550'!CB131))</f>
        <v>4.6518813398452492E-3</v>
      </c>
      <c r="CC49" s="2">
        <f>STDEV(('Abs550'!$C129-'Abs550'!CC129),('Abs550'!$C130-'Abs550'!CC130),('Abs550'!$C131-'Abs550'!CC131))</f>
        <v>4.6486557196677323E-3</v>
      </c>
      <c r="CD49" s="2">
        <f>STDEV(('Abs550'!$C129-'Abs550'!CD129),('Abs550'!$C130-'Abs550'!CD130),('Abs550'!$C131-'Abs550'!CD131))</f>
        <v>4.8045117684665543E-3</v>
      </c>
      <c r="CE49" s="2">
        <f>STDEV(('Abs550'!$C129-'Abs550'!CE129),('Abs550'!$C130-'Abs550'!CE130),('Abs550'!$C131-'Abs550'!CE131))</f>
        <v>4.9217205663602531E-3</v>
      </c>
      <c r="CF49" s="2">
        <f>STDEV(('Abs550'!$C129-'Abs550'!CF129),('Abs550'!$C130-'Abs550'!CF130),('Abs550'!$C131-'Abs550'!CF131))</f>
        <v>4.570557952810631E-3</v>
      </c>
      <c r="CG49" s="2">
        <f>STDEV(('Abs550'!$C129-'Abs550'!CG129),('Abs550'!$C130-'Abs550'!CG130),('Abs550'!$C131-'Abs550'!CG131))</f>
        <v>4.7815618090048398E-3</v>
      </c>
      <c r="CH49" s="2">
        <f>STDEV(('Abs550'!$C129-'Abs550'!CH129),('Abs550'!$C130-'Abs550'!CH130),('Abs550'!$C131-'Abs550'!CH131))</f>
        <v>4.3920382511996427E-3</v>
      </c>
      <c r="CI49" s="2">
        <f>STDEV(('Abs550'!$C129-'Abs550'!CI129),('Abs550'!$C130-'Abs550'!CI130),('Abs550'!$C131-'Abs550'!CI131))</f>
        <v>4.2193996413391853E-3</v>
      </c>
      <c r="CJ49" s="2">
        <f>STDEV(('Abs550'!$C129-'Abs550'!CJ129),('Abs550'!$C130-'Abs550'!CJ130),('Abs550'!$C131-'Abs550'!CJ131))</f>
        <v>4.5081407845511982E-3</v>
      </c>
      <c r="CK49" s="2">
        <f>STDEV(('Abs550'!$C129-'Abs550'!CK129),('Abs550'!$C130-'Abs550'!CK130),('Abs550'!$C131-'Abs550'!CK131))</f>
        <v>4.6651187909134478E-3</v>
      </c>
      <c r="CL49" s="2">
        <f>STDEV(('Abs550'!$C129-'Abs550'!CL129),('Abs550'!$C130-'Abs550'!CL130),('Abs550'!$C131-'Abs550'!CL131))</f>
        <v>4.5445938579077609E-3</v>
      </c>
      <c r="CM49" s="2">
        <f>STDEV(('Abs550'!$C129-'Abs550'!CM129),('Abs550'!$C130-'Abs550'!CM130),('Abs550'!$C131-'Abs550'!CM131))</f>
        <v>4.5368858629386902E-3</v>
      </c>
      <c r="CN49" s="2">
        <f>STDEV(('Abs550'!$C129-'Abs550'!CN129),('Abs550'!$C130-'Abs550'!CN130),('Abs550'!$C131-'Abs550'!CN131))</f>
        <v>4.6436336347016908E-3</v>
      </c>
      <c r="CO49" s="2">
        <f>STDEV(('Abs550'!$C129-'Abs550'!CO129),('Abs550'!$C130-'Abs550'!CO130),('Abs550'!$C131-'Abs550'!CO131))</f>
        <v>4.5981880489312102E-3</v>
      </c>
      <c r="CP49" s="2">
        <f>STDEV(('Abs550'!$C129-'Abs550'!CP129),('Abs550'!$C130-'Abs550'!CP130),('Abs550'!$C131-'Abs550'!CP131))</f>
        <v>4.5981880489312102E-3</v>
      </c>
      <c r="CQ49" s="2">
        <f>STDEV(('Abs550'!$C129-'Abs550'!CQ129),('Abs550'!$C130-'Abs550'!CQ130),('Abs550'!$C131-'Abs550'!CQ131))</f>
        <v>4.6518813398452492E-3</v>
      </c>
      <c r="CR49" s="2">
        <f>STDEV(('Abs550'!$C129-'Abs550'!CR129),('Abs550'!$C130-'Abs550'!CR130),('Abs550'!$C131-'Abs550'!CR131))</f>
        <v>4.3466462167207707E-3</v>
      </c>
      <c r="CS49" s="2">
        <f>STDEV(('Abs550'!$C129-'Abs550'!CS129),('Abs550'!$C130-'Abs550'!CS130),('Abs550'!$C131-'Abs550'!CS131))</f>
        <v>4.4911023145770695E-3</v>
      </c>
      <c r="CT49" s="2">
        <f>STDEV(('Abs550'!$C129-'Abs550'!CT129),('Abs550'!$C130-'Abs550'!CT130),('Abs550'!$C131-'Abs550'!CT131))</f>
        <v>4.9943301185778081E-3</v>
      </c>
      <c r="CU49" s="2">
        <f>STDEV(('Abs550'!$C129-'Abs550'!CU129),('Abs550'!$C130-'Abs550'!CU130),('Abs550'!$C131-'Abs550'!CU131))</f>
        <v>4.5763886781318994E-3</v>
      </c>
    </row>
    <row r="50" spans="1:99" x14ac:dyDescent="0.25">
      <c r="B50" s="13" t="s">
        <v>20</v>
      </c>
      <c r="C50" s="2">
        <f>STDEV(('Abs550'!$C132-'Abs550'!C132),('Abs550'!$C133-'Abs550'!C133),('Abs550'!$C134-'Abs550'!C134))</f>
        <v>0</v>
      </c>
      <c r="D50" s="2">
        <f>STDEV(('Abs550'!$C132-'Abs550'!D132),('Abs550'!$C133-'Abs550'!D133),('Abs550'!$C134-'Abs550'!D134))</f>
        <v>4.2158431343365084E-3</v>
      </c>
      <c r="E50" s="2">
        <f>STDEV(('Abs550'!$C132-'Abs550'!E132),('Abs550'!$C133-'Abs550'!E133),('Abs550'!$C134-'Abs550'!E134))</f>
        <v>6.5962110336161353E-3</v>
      </c>
      <c r="F50" s="2">
        <f>STDEV(('Abs550'!$C132-'Abs550'!F132),('Abs550'!$C133-'Abs550'!F133),('Abs550'!$C134-'Abs550'!F134))</f>
        <v>4.0153870714207448E-3</v>
      </c>
      <c r="G50" s="2">
        <f>STDEV(('Abs550'!$C132-'Abs550'!G132),('Abs550'!$C133-'Abs550'!G133),('Abs550'!$C134-'Abs550'!G134))</f>
        <v>4.6651187909133428E-3</v>
      </c>
      <c r="H50" s="2">
        <f>STDEV(('Abs550'!$C132-'Abs550'!H132),('Abs550'!$C133-'Abs550'!H133),('Abs550'!$C134-'Abs550'!H134))</f>
        <v>4.7815618090047375E-3</v>
      </c>
      <c r="I50" s="2">
        <f>STDEV(('Abs550'!$C132-'Abs550'!I132),('Abs550'!$C133-'Abs550'!I133),('Abs550'!$C134-'Abs550'!I134))</f>
        <v>5.1643005334700365E-3</v>
      </c>
      <c r="J50" s="2">
        <f>STDEV(('Abs550'!$C132-'Abs550'!J132),('Abs550'!$C133-'Abs550'!J133),('Abs550'!$C134-'Abs550'!J134))</f>
        <v>6.4694152234442987E-3</v>
      </c>
      <c r="K50" s="2">
        <f>STDEV(('Abs550'!$C132-'Abs550'!K132),('Abs550'!$C133-'Abs550'!K133),('Abs550'!$C134-'Abs550'!K134))</f>
        <v>2.4664414311580322E-3</v>
      </c>
      <c r="L50" s="2">
        <f>STDEV(('Abs550'!$C132-'Abs550'!L132),('Abs550'!$C133-'Abs550'!L133),('Abs550'!$C134-'Abs550'!L134))</f>
        <v>2.5423086620890889E-3</v>
      </c>
      <c r="M50" s="2">
        <f>STDEV(('Abs550'!$C132-'Abs550'!M132),('Abs550'!$C133-'Abs550'!M133),('Abs550'!$C134-'Abs550'!M134))</f>
        <v>4.5346811721809844E-3</v>
      </c>
      <c r="N50" s="2">
        <f>STDEV(('Abs550'!$C132-'Abs550'!N132),('Abs550'!$C133-'Abs550'!N133),('Abs550'!$C134-'Abs550'!N134))</f>
        <v>5.6630380539070399E-3</v>
      </c>
      <c r="O50" s="2">
        <f>STDEV(('Abs550'!$C132-'Abs550'!O132),('Abs550'!$C133-'Abs550'!O133),('Abs550'!$C134-'Abs550'!O134))</f>
        <v>5.7454329688892448E-3</v>
      </c>
      <c r="P50" s="2">
        <f>STDEV(('Abs550'!$C132-'Abs550'!P132),('Abs550'!$C133-'Abs550'!P133),('Abs550'!$C134-'Abs550'!P134))</f>
        <v>5.1432804058628035E-3</v>
      </c>
      <c r="Q50" s="2">
        <f>STDEV(('Abs550'!$C132-'Abs550'!Q132),('Abs550'!$C133-'Abs550'!Q133),('Abs550'!$C134-'Abs550'!Q134))</f>
        <v>5.1781592611015942E-3</v>
      </c>
      <c r="R50" s="2">
        <f>STDEV(('Abs550'!$C132-'Abs550'!R132),('Abs550'!$C133-'Abs550'!R133),('Abs550'!$C134-'Abs550'!R134))</f>
        <v>5.4683940360340504E-3</v>
      </c>
      <c r="S50" s="2">
        <f>STDEV(('Abs550'!$C132-'Abs550'!S132),('Abs550'!$C133-'Abs550'!S133),('Abs550'!$C134-'Abs550'!S134))</f>
        <v>6.1272614872659803E-3</v>
      </c>
      <c r="T50" s="2">
        <f>STDEV(('Abs550'!$C132-'Abs550'!T132),('Abs550'!$C133-'Abs550'!T133),('Abs550'!$C134-'Abs550'!T134))</f>
        <v>6.222807512154949E-3</v>
      </c>
      <c r="U50" s="2">
        <f>STDEV(('Abs550'!$C132-'Abs550'!U132),('Abs550'!$C133-'Abs550'!U133),('Abs550'!$C134-'Abs550'!U134))</f>
        <v>6.2425956140053371E-3</v>
      </c>
      <c r="V50" s="2">
        <f>STDEV(('Abs550'!$C132-'Abs550'!V132),('Abs550'!$C133-'Abs550'!V133),('Abs550'!$C134-'Abs550'!V134))</f>
        <v>6.2641839053462246E-3</v>
      </c>
      <c r="W50" s="2">
        <f>STDEV(('Abs550'!$C132-'Abs550'!W132),('Abs550'!$C133-'Abs550'!W133),('Abs550'!$C134-'Abs550'!W134))</f>
        <v>6.4856251304969276E-3</v>
      </c>
      <c r="X50" s="2">
        <f>STDEV(('Abs550'!$C132-'Abs550'!X132),('Abs550'!$C133-'Abs550'!X133),('Abs550'!$C134-'Abs550'!X134))</f>
        <v>6.8505474233815349E-3</v>
      </c>
      <c r="Y50" s="2">
        <f>STDEV(('Abs550'!$C132-'Abs550'!Y132),('Abs550'!$C133-'Abs550'!Y133),('Abs550'!$C134-'Abs550'!Y134))</f>
        <v>6.8156682235369264E-3</v>
      </c>
      <c r="Z50" s="2">
        <f>STDEV(('Abs550'!$C132-'Abs550'!Z132),('Abs550'!$C133-'Abs550'!Z133),('Abs550'!$C134-'Abs550'!Z134))</f>
        <v>7.0292247083159256E-3</v>
      </c>
      <c r="AA50" s="2">
        <f>STDEV(('Abs550'!$C132-'Abs550'!AA132),('Abs550'!$C133-'Abs550'!AA133),('Abs550'!$C134-'Abs550'!AA134))</f>
        <v>7.2993150363577716E-3</v>
      </c>
      <c r="AB50" s="2">
        <f>STDEV(('Abs550'!$C132-'Abs550'!AB132),('Abs550'!$C133-'Abs550'!AB133),('Abs550'!$C134-'Abs550'!AB134))</f>
        <v>7.4645830426084978E-3</v>
      </c>
      <c r="AC50" s="2">
        <f>STDEV(('Abs550'!$C132-'Abs550'!AC132),('Abs550'!$C133-'Abs550'!AC133),('Abs550'!$C134-'Abs550'!AC134))</f>
        <v>7.7597250810407647E-3</v>
      </c>
      <c r="AD50" s="2">
        <f>STDEV(('Abs550'!$C132-'Abs550'!AD132),('Abs550'!$C133-'Abs550'!AD133),('Abs550'!$C134-'Abs550'!AD134))</f>
        <v>7.7597250810406363E-3</v>
      </c>
      <c r="AE50" s="2">
        <f>STDEV(('Abs550'!$C132-'Abs550'!AE132),('Abs550'!$C133-'Abs550'!AE133),('Abs550'!$C134-'Abs550'!AE134))</f>
        <v>7.7349854557069355E-3</v>
      </c>
      <c r="AF50" s="2">
        <f>STDEV(('Abs550'!$C132-'Abs550'!AF132),('Abs550'!$C133-'Abs550'!AF133),('Abs550'!$C134-'Abs550'!AF134))</f>
        <v>8.0616375507708837E-3</v>
      </c>
      <c r="AG50" s="2">
        <f>STDEV(('Abs550'!$C132-'Abs550'!AG132),('Abs550'!$C133-'Abs550'!AG133),('Abs550'!$C134-'Abs550'!AG134))</f>
        <v>8.0181045141603444E-3</v>
      </c>
      <c r="AH50" s="2">
        <f>STDEV(('Abs550'!$C132-'Abs550'!AH132),('Abs550'!$C133-'Abs550'!AH133),('Abs550'!$C134-'Abs550'!AH134))</f>
        <v>8.2038608796914814E-3</v>
      </c>
      <c r="AI50" s="2">
        <f>STDEV(('Abs550'!$C132-'Abs550'!AI132),('Abs550'!$C133-'Abs550'!AI133),('Abs550'!$C134-'Abs550'!AI134))</f>
        <v>8.5734085014847819E-3</v>
      </c>
      <c r="AJ50" s="2">
        <f>STDEV(('Abs550'!$C132-'Abs550'!AJ132),('Abs550'!$C133-'Abs550'!AJ133),('Abs550'!$C134-'Abs550'!AJ134))</f>
        <v>8.5734085014848548E-3</v>
      </c>
      <c r="AK50" s="2">
        <f>STDEV(('Abs550'!$C132-'Abs550'!AK132),('Abs550'!$C133-'Abs550'!AK133),('Abs550'!$C134-'Abs550'!AK134))</f>
        <v>8.6156833739407697E-3</v>
      </c>
      <c r="AL50" s="2">
        <f>STDEV(('Abs550'!$C132-'Abs550'!AL132),('Abs550'!$C133-'Abs550'!AL133),('Abs550'!$C134-'Abs550'!AL134))</f>
        <v>8.663909817936204E-3</v>
      </c>
      <c r="AM50" s="2">
        <f>STDEV(('Abs550'!$C132-'Abs550'!AM132),('Abs550'!$C133-'Abs550'!AM133),('Abs550'!$C134-'Abs550'!AM134))</f>
        <v>8.688498144098205E-3</v>
      </c>
      <c r="AN50" s="2">
        <f>STDEV(('Abs550'!$C132-'Abs550'!AN132),('Abs550'!$C133-'Abs550'!AN133),('Abs550'!$C134-'Abs550'!AN134))</f>
        <v>8.7065109735950628E-3</v>
      </c>
      <c r="AO50" s="2">
        <f>STDEV(('Abs550'!$C132-'Abs550'!AO132),('Abs550'!$C133-'Abs550'!AO133),('Abs550'!$C134-'Abs550'!AO134))</f>
        <v>8.6488920292331073E-3</v>
      </c>
      <c r="AP50" s="2">
        <f>STDEV(('Abs550'!$C132-'Abs550'!AP132),('Abs550'!$C133-'Abs550'!AP133),('Abs550'!$C134-'Abs550'!AP134))</f>
        <v>8.9130989747299542E-3</v>
      </c>
      <c r="AQ50" s="2">
        <f>STDEV(('Abs550'!$C132-'Abs550'!AQ132),('Abs550'!$C133-'Abs550'!AQ133),('Abs550'!$C134-'Abs550'!AQ134))</f>
        <v>9.0853361706285697E-3</v>
      </c>
      <c r="AR50" s="2">
        <f>STDEV(('Abs550'!$C132-'Abs550'!AR132),('Abs550'!$C133-'Abs550'!AR133),('Abs550'!$C134-'Abs550'!AR134))</f>
        <v>9.0090695043014042E-3</v>
      </c>
      <c r="AS50" s="2">
        <f>STDEV(('Abs550'!$C132-'Abs550'!AS132),('Abs550'!$C133-'Abs550'!AS133),('Abs550'!$C134-'Abs550'!AS134))</f>
        <v>8.9472528372307111E-3</v>
      </c>
      <c r="AT50" s="2">
        <f>STDEV(('Abs550'!$C132-'Abs550'!AT132),('Abs550'!$C133-'Abs550'!AT133),('Abs550'!$C134-'Abs550'!AT134))</f>
        <v>9.1816846674961129E-3</v>
      </c>
      <c r="AU50" s="2">
        <f>STDEV(('Abs550'!$C132-'Abs550'!AU132),('Abs550'!$C133-'Abs550'!AU133),('Abs550'!$C134-'Abs550'!AU134))</f>
        <v>9.0421236443657335E-3</v>
      </c>
      <c r="AV50" s="2">
        <f>STDEV(('Abs550'!$C132-'Abs550'!AV132),('Abs550'!$C133-'Abs550'!AV133),('Abs550'!$C134-'Abs550'!AV134))</f>
        <v>9.1427566958765406E-3</v>
      </c>
      <c r="AW50" s="2">
        <f>STDEV(('Abs550'!$C132-'Abs550'!AW132),('Abs550'!$C133-'Abs550'!AW133),('Abs550'!$C134-'Abs550'!AW134))</f>
        <v>9.5112214427660411E-3</v>
      </c>
      <c r="AX50" s="2">
        <f>STDEV(('Abs550'!$C132-'Abs550'!AX132),('Abs550'!$C133-'Abs550'!AX133),('Abs550'!$C134-'Abs550'!AX134))</f>
        <v>9.2001811576366381E-3</v>
      </c>
      <c r="AY50" s="2">
        <f>STDEV(('Abs550'!$C132-'Abs550'!AY132),('Abs550'!$C133-'Abs550'!AY133),('Abs550'!$C134-'Abs550'!AY134))</f>
        <v>9.1767822973704075E-3</v>
      </c>
      <c r="AZ50" s="2">
        <f>STDEV(('Abs550'!$C132-'Abs550'!AZ132),('Abs550'!$C133-'Abs550'!AZ133),('Abs550'!$C134-'Abs550'!AZ134))</f>
        <v>9.1903935352807848E-3</v>
      </c>
      <c r="BA50" s="2">
        <f>STDEV(('Abs550'!$C132-'Abs550'!BA132),('Abs550'!$C133-'Abs550'!BA133),('Abs550'!$C134-'Abs550'!BA134))</f>
        <v>9.1882170921964452E-3</v>
      </c>
      <c r="BB50" s="2">
        <f>STDEV(('Abs550'!$C132-'Abs550'!BB132),('Abs550'!$C133-'Abs550'!BB133),('Abs550'!$C134-'Abs550'!BB134))</f>
        <v>9.3150415994776008E-3</v>
      </c>
      <c r="BC50" s="2">
        <f>STDEV(('Abs550'!$C132-'Abs550'!BC132),('Abs550'!$C133-'Abs550'!BC133),('Abs550'!$C134-'Abs550'!BC134))</f>
        <v>9.32970167440152E-3</v>
      </c>
      <c r="BD50" s="2">
        <f>STDEV(('Abs550'!$C132-'Abs550'!BD132),('Abs550'!$C133-'Abs550'!BD133),('Abs550'!$C134-'Abs550'!BD134))</f>
        <v>9.1767822973704977E-3</v>
      </c>
      <c r="BE50" s="2">
        <f>STDEV(('Abs550'!$C132-'Abs550'!BE132),('Abs550'!$C133-'Abs550'!BE133),('Abs550'!$C134-'Abs550'!BE134))</f>
        <v>9.2146622292951751E-3</v>
      </c>
      <c r="BF50" s="2">
        <f>STDEV(('Abs550'!$C132-'Abs550'!BF132),('Abs550'!$C133-'Abs550'!BF133),('Abs550'!$C134-'Abs550'!BF134))</f>
        <v>9.1329075326535142E-3</v>
      </c>
      <c r="BG50" s="2">
        <f>STDEV(('Abs550'!$C132-'Abs550'!BG132),('Abs550'!$C133-'Abs550'!BG133),('Abs550'!$C134-'Abs550'!BG134))</f>
        <v>9.3388079182159106E-3</v>
      </c>
      <c r="BH50" s="2">
        <f>STDEV(('Abs550'!$C132-'Abs550'!BH132),('Abs550'!$C133-'Abs550'!BH133),('Abs550'!$C134-'Abs550'!BH134))</f>
        <v>9.59287930359457E-3</v>
      </c>
      <c r="BI50" s="2">
        <f>STDEV(('Abs550'!$C132-'Abs550'!BI132),('Abs550'!$C133-'Abs550'!BI133),('Abs550'!$C134-'Abs550'!BI134))</f>
        <v>9.4118719356635419E-3</v>
      </c>
      <c r="BJ50" s="2">
        <f>STDEV(('Abs550'!$C132-'Abs550'!BJ132),('Abs550'!$C133-'Abs550'!BJ133),('Abs550'!$C134-'Abs550'!BJ134))</f>
        <v>9.354321639399147E-3</v>
      </c>
      <c r="BK50" s="2">
        <f>STDEV(('Abs550'!$C132-'Abs550'!BK132),('Abs550'!$C133-'Abs550'!BK133),('Abs550'!$C134-'Abs550'!BK134))</f>
        <v>9.3216593658710899E-3</v>
      </c>
      <c r="BL50" s="2">
        <f>STDEV(('Abs550'!$C132-'Abs550'!BL132),('Abs550'!$C133-'Abs550'!BL133),('Abs550'!$C134-'Abs550'!BL134))</f>
        <v>9.5353727422335579E-3</v>
      </c>
      <c r="BM50" s="2">
        <f>STDEV(('Abs550'!$C132-'Abs550'!BM132),('Abs550'!$C133-'Abs550'!BM133),('Abs550'!$C134-'Abs550'!BM134))</f>
        <v>9.5196288443054212E-3</v>
      </c>
      <c r="BN50" s="2">
        <f>STDEV(('Abs550'!$C132-'Abs550'!BN132),('Abs550'!$C133-'Abs550'!BN133),('Abs550'!$C134-'Abs550'!BN134))</f>
        <v>9.5686989711244626E-3</v>
      </c>
      <c r="BO50" s="2">
        <f>STDEV(('Abs550'!$C132-'Abs550'!BO132),('Abs550'!$C133-'Abs550'!BO133),('Abs550'!$C134-'Abs550'!BO134))</f>
        <v>9.4620293806349266E-3</v>
      </c>
      <c r="BP50" s="2">
        <f>STDEV(('Abs550'!$C132-'Abs550'!BP132),('Abs550'!$C133-'Abs550'!BP133),('Abs550'!$C134-'Abs550'!BP134))</f>
        <v>9.5519631490075581E-3</v>
      </c>
      <c r="BQ50" s="2">
        <f>STDEV(('Abs550'!$C132-'Abs550'!BQ132),('Abs550'!$C133-'Abs550'!BQ133),('Abs550'!$C134-'Abs550'!BQ134))</f>
        <v>9.5772299405063703E-3</v>
      </c>
      <c r="BR50" s="2">
        <f>STDEV(('Abs550'!$C132-'Abs550'!BR132),('Abs550'!$C133-'Abs550'!BR133),('Abs550'!$C134-'Abs550'!BR134))</f>
        <v>9.4943843051212042E-3</v>
      </c>
      <c r="BS50" s="2">
        <f>STDEV(('Abs550'!$C132-'Abs550'!BS132),('Abs550'!$C133-'Abs550'!BS133),('Abs550'!$C134-'Abs550'!BS134))</f>
        <v>9.5451558394820564E-3</v>
      </c>
      <c r="BT50" s="2">
        <f>STDEV(('Abs550'!$C132-'Abs550'!BT132),('Abs550'!$C133-'Abs550'!BT133),('Abs550'!$C134-'Abs550'!BT134))</f>
        <v>9.539392014169373E-3</v>
      </c>
      <c r="BU50" s="2">
        <f>STDEV(('Abs550'!$C132-'Abs550'!BU132),('Abs550'!$C133-'Abs550'!BU133),('Abs550'!$C134-'Abs550'!BU134))</f>
        <v>9.5772299405063703E-3</v>
      </c>
      <c r="BV50" s="2">
        <f>STDEV(('Abs550'!$C132-'Abs550'!BV132),('Abs550'!$C133-'Abs550'!BV133),('Abs550'!$C134-'Abs550'!BV134))</f>
        <v>9.597048157289385E-3</v>
      </c>
      <c r="BW50" s="2">
        <f>STDEV(('Abs550'!$C132-'Abs550'!BW132),('Abs550'!$C133-'Abs550'!BW133),('Abs550'!$C134-'Abs550'!BW134))</f>
        <v>9.565737469392082E-3</v>
      </c>
      <c r="BX50" s="2">
        <f>STDEV(('Abs550'!$C132-'Abs550'!BX132),('Abs550'!$C133-'Abs550'!BX133),('Abs550'!$C134-'Abs550'!BX134))</f>
        <v>9.4620293806349266E-3</v>
      </c>
      <c r="BY50" s="2">
        <f>STDEV(('Abs550'!$C132-'Abs550'!BY132),('Abs550'!$C133-'Abs550'!BY133),('Abs550'!$C134-'Abs550'!BY134))</f>
        <v>9.5845361563997311E-3</v>
      </c>
      <c r="BZ50" s="2">
        <f>STDEV(('Abs550'!$C132-'Abs550'!BZ132),('Abs550'!$C133-'Abs550'!BZ133),('Abs550'!$C134-'Abs550'!BZ134))</f>
        <v>9.7079005626002114E-3</v>
      </c>
      <c r="CA50" s="2">
        <f>STDEV(('Abs550'!$C132-'Abs550'!CA132),('Abs550'!$C133-'Abs550'!CA133),('Abs550'!$C134-'Abs550'!CA134))</f>
        <v>9.4875356828489719E-3</v>
      </c>
      <c r="CB50" s="2">
        <f>STDEV(('Abs550'!$C132-'Abs550'!CB132),('Abs550'!$C133-'Abs550'!CB133),('Abs550'!$C134-'Abs550'!CB134))</f>
        <v>9.6095438670798106E-3</v>
      </c>
      <c r="CC50" s="2">
        <f>STDEV(('Abs550'!$C132-'Abs550'!CC132),('Abs550'!$C133-'Abs550'!CC133),('Abs550'!$C134-'Abs550'!CC134))</f>
        <v>9.6348326399579385E-3</v>
      </c>
      <c r="CD50" s="2">
        <f>STDEV(('Abs550'!$C132-'Abs550'!CD132),('Abs550'!$C133-'Abs550'!CD133),('Abs550'!$C134-'Abs550'!CD134))</f>
        <v>9.6022566792047029E-3</v>
      </c>
      <c r="CE50" s="2">
        <f>STDEV(('Abs550'!$C132-'Abs550'!CE132),('Abs550'!$C133-'Abs550'!CE133),('Abs550'!$C134-'Abs550'!CE134))</f>
        <v>9.7700221767062466E-3</v>
      </c>
      <c r="CF50" s="2">
        <f>STDEV(('Abs550'!$C132-'Abs550'!CF132),('Abs550'!$C133-'Abs550'!CF133),('Abs550'!$C134-'Abs550'!CF134))</f>
        <v>9.4694244809279664E-3</v>
      </c>
      <c r="CG50" s="2">
        <f>STDEV(('Abs550'!$C132-'Abs550'!CG132),('Abs550'!$C133-'Abs550'!CG133),('Abs550'!$C134-'Abs550'!CG134))</f>
        <v>9.5393920141694077E-3</v>
      </c>
      <c r="CH50" s="2">
        <f>STDEV(('Abs550'!$C132-'Abs550'!CH132),('Abs550'!$C133-'Abs550'!CH133),('Abs550'!$C134-'Abs550'!CH134))</f>
        <v>9.7500427349490083E-3</v>
      </c>
      <c r="CI50" s="2">
        <f>STDEV(('Abs550'!$C132-'Abs550'!CI132),('Abs550'!$C133-'Abs550'!CI133),('Abs550'!$C134-'Abs550'!CI134))</f>
        <v>9.6286032216515629E-3</v>
      </c>
      <c r="CJ50" s="2">
        <f>STDEV(('Abs550'!$C132-'Abs550'!CJ132),('Abs550'!$C133-'Abs550'!CJ133),('Abs550'!$C134-'Abs550'!CJ134))</f>
        <v>9.6095438670799234E-3</v>
      </c>
      <c r="CK50" s="2">
        <f>STDEV(('Abs550'!$C132-'Abs550'!CK132),('Abs550'!$C133-'Abs550'!CK133),('Abs550'!$C134-'Abs550'!CK134))</f>
        <v>9.6173454410940374E-3</v>
      </c>
      <c r="CL50" s="2">
        <f>STDEV(('Abs550'!$C132-'Abs550'!CL132),('Abs550'!$C133-'Abs550'!CL133),('Abs550'!$C134-'Abs550'!CL134))</f>
        <v>9.7247107926147942E-3</v>
      </c>
      <c r="CM50" s="2">
        <f>STDEV(('Abs550'!$C132-'Abs550'!CM132),('Abs550'!$C133-'Abs550'!CM133),('Abs550'!$C134-'Abs550'!CM134))</f>
        <v>9.5269792344337082E-3</v>
      </c>
      <c r="CN50" s="2">
        <f>STDEV(('Abs550'!$C132-'Abs550'!CN132),('Abs550'!$C133-'Abs550'!CN133),('Abs550'!$C134-'Abs550'!CN134))</f>
        <v>9.7986393613262376E-3</v>
      </c>
      <c r="CO50" s="2">
        <f>STDEV(('Abs550'!$C132-'Abs550'!CO132),('Abs550'!$C133-'Abs550'!CO133),('Abs550'!$C134-'Abs550'!CO134))</f>
        <v>9.8723519656328199E-3</v>
      </c>
      <c r="CP50" s="2">
        <f>STDEV(('Abs550'!$C132-'Abs550'!CP132),('Abs550'!$C133-'Abs550'!CP133),('Abs550'!$C134-'Abs550'!CP134))</f>
        <v>9.6836632187066556E-3</v>
      </c>
      <c r="CQ50" s="2">
        <f>STDEV(('Abs550'!$C132-'Abs550'!CQ132),('Abs550'!$C133-'Abs550'!CQ133),('Abs550'!$C134-'Abs550'!CQ134))</f>
        <v>9.6420952079927878E-3</v>
      </c>
      <c r="CR50" s="2">
        <f>STDEV(('Abs550'!$C132-'Abs550'!CR132),('Abs550'!$C133-'Abs550'!CR133),('Abs550'!$C134-'Abs550'!CR134))</f>
        <v>9.6503885932121333E-3</v>
      </c>
      <c r="CS50" s="2">
        <f>STDEV(('Abs550'!$C132-'Abs550'!CS132),('Abs550'!$C133-'Abs550'!CS133),('Abs550'!$C134-'Abs550'!CS134))</f>
        <v>9.7654151644122091E-3</v>
      </c>
      <c r="CT50" s="2">
        <f>STDEV(('Abs550'!$C132-'Abs550'!CT132),('Abs550'!$C133-'Abs550'!CT133),('Abs550'!$C134-'Abs550'!CT134))</f>
        <v>9.8895567814403281E-3</v>
      </c>
      <c r="CU50" s="2">
        <f>STDEV(('Abs550'!$C132-'Abs550'!CU132),('Abs550'!$C133-'Abs550'!CU133),('Abs550'!$C134-'Abs550'!CU134))</f>
        <v>9.9379743073391095E-3</v>
      </c>
    </row>
    <row r="54" spans="1:99" x14ac:dyDescent="0.25">
      <c r="A54" t="s">
        <v>22</v>
      </c>
    </row>
    <row r="55" spans="1:99" x14ac:dyDescent="0.25">
      <c r="B55" s="6" t="s">
        <v>0</v>
      </c>
      <c r="C55">
        <v>0</v>
      </c>
      <c r="D55">
        <v>0.25</v>
      </c>
      <c r="E55">
        <v>0.5</v>
      </c>
      <c r="F55">
        <v>0.75</v>
      </c>
      <c r="G55">
        <v>1</v>
      </c>
      <c r="H55">
        <v>1.25</v>
      </c>
      <c r="I55">
        <v>1.5</v>
      </c>
      <c r="J55">
        <v>1.75</v>
      </c>
      <c r="K55">
        <v>2</v>
      </c>
      <c r="L55">
        <v>2.25</v>
      </c>
      <c r="M55">
        <v>2.5</v>
      </c>
      <c r="N55">
        <v>2.75</v>
      </c>
      <c r="O55">
        <v>3</v>
      </c>
      <c r="P55">
        <v>3.25</v>
      </c>
      <c r="Q55">
        <v>3.5</v>
      </c>
      <c r="R55">
        <v>3.75</v>
      </c>
      <c r="S55">
        <v>4</v>
      </c>
      <c r="T55">
        <v>4.25</v>
      </c>
      <c r="U55">
        <v>4.5</v>
      </c>
      <c r="V55">
        <v>4.75</v>
      </c>
      <c r="W55">
        <v>5</v>
      </c>
      <c r="X55">
        <v>5.25</v>
      </c>
      <c r="Y55">
        <v>5.5</v>
      </c>
      <c r="Z55">
        <v>5.75</v>
      </c>
      <c r="AA55">
        <v>6</v>
      </c>
      <c r="AB55">
        <v>6.25</v>
      </c>
      <c r="AC55">
        <v>6.5</v>
      </c>
      <c r="AD55">
        <v>6.75</v>
      </c>
      <c r="AE55">
        <v>7</v>
      </c>
      <c r="AF55">
        <v>7.25</v>
      </c>
      <c r="AG55">
        <v>7.5</v>
      </c>
      <c r="AH55">
        <v>7.75</v>
      </c>
      <c r="AI55">
        <v>8</v>
      </c>
      <c r="AJ55">
        <v>8.25</v>
      </c>
      <c r="AK55">
        <v>8.5</v>
      </c>
      <c r="AL55">
        <v>8.75</v>
      </c>
      <c r="AM55">
        <v>9</v>
      </c>
      <c r="AN55">
        <v>9.25</v>
      </c>
      <c r="AO55">
        <v>9.5</v>
      </c>
      <c r="AP55">
        <v>9.75</v>
      </c>
      <c r="AQ55">
        <v>10</v>
      </c>
      <c r="AR55">
        <v>10.25</v>
      </c>
      <c r="AS55">
        <v>10.5</v>
      </c>
      <c r="AT55">
        <v>10.75</v>
      </c>
      <c r="AU55">
        <v>11</v>
      </c>
      <c r="AV55">
        <v>11.25</v>
      </c>
      <c r="AW55">
        <v>11.5</v>
      </c>
      <c r="AX55">
        <v>11.75</v>
      </c>
      <c r="AY55">
        <v>12</v>
      </c>
      <c r="AZ55">
        <v>12.25</v>
      </c>
      <c r="BA55">
        <v>12.5</v>
      </c>
      <c r="BB55">
        <v>12.75</v>
      </c>
      <c r="BC55">
        <v>13</v>
      </c>
      <c r="BD55">
        <v>13.25</v>
      </c>
      <c r="BE55">
        <v>13.5</v>
      </c>
      <c r="BF55">
        <v>13.75</v>
      </c>
      <c r="BG55">
        <v>14</v>
      </c>
      <c r="BH55">
        <v>14.25</v>
      </c>
      <c r="BI55">
        <v>14.5</v>
      </c>
      <c r="BJ55">
        <v>14.75</v>
      </c>
      <c r="BK55">
        <v>15</v>
      </c>
      <c r="BL55">
        <v>15.25</v>
      </c>
      <c r="BM55">
        <v>15.5</v>
      </c>
      <c r="BN55">
        <v>15.75</v>
      </c>
      <c r="BO55">
        <v>16</v>
      </c>
      <c r="BP55">
        <v>16.25</v>
      </c>
      <c r="BQ55">
        <v>16.5</v>
      </c>
      <c r="BR55">
        <v>16.75</v>
      </c>
      <c r="BS55">
        <v>17</v>
      </c>
      <c r="BT55">
        <v>17.25</v>
      </c>
      <c r="BU55">
        <v>17.5</v>
      </c>
      <c r="BV55">
        <v>17.75</v>
      </c>
      <c r="BW55">
        <v>18</v>
      </c>
      <c r="BX55">
        <v>18.25</v>
      </c>
      <c r="BY55">
        <v>18.5</v>
      </c>
      <c r="BZ55">
        <v>18.75</v>
      </c>
      <c r="CA55">
        <v>19</v>
      </c>
      <c r="CB55">
        <v>19.25</v>
      </c>
      <c r="CC55">
        <v>19.5</v>
      </c>
      <c r="CD55">
        <v>19.75</v>
      </c>
      <c r="CE55">
        <v>20</v>
      </c>
      <c r="CF55">
        <v>20.25</v>
      </c>
      <c r="CG55">
        <v>20.5</v>
      </c>
      <c r="CH55">
        <v>20.75</v>
      </c>
      <c r="CI55">
        <v>21</v>
      </c>
      <c r="CJ55">
        <v>21.25</v>
      </c>
      <c r="CK55">
        <v>21.5</v>
      </c>
      <c r="CL55">
        <v>21.75</v>
      </c>
      <c r="CM55">
        <v>22</v>
      </c>
      <c r="CN55">
        <v>22.25</v>
      </c>
      <c r="CO55">
        <v>22.5</v>
      </c>
      <c r="CP55">
        <v>22.75</v>
      </c>
      <c r="CQ55">
        <v>23</v>
      </c>
      <c r="CR55">
        <v>23.25</v>
      </c>
      <c r="CS55">
        <v>23.5</v>
      </c>
      <c r="CT55">
        <v>23.75</v>
      </c>
      <c r="CU55">
        <v>24</v>
      </c>
    </row>
    <row r="56" spans="1:99" x14ac:dyDescent="0.25">
      <c r="A56" s="61">
        <v>1</v>
      </c>
      <c r="B56" s="13" t="s">
        <v>9</v>
      </c>
      <c r="C56" s="2">
        <f t="shared" ref="C56:AH56" si="0">AVERAGE(C30,C3)</f>
        <v>0</v>
      </c>
      <c r="D56" s="2">
        <f t="shared" si="0"/>
        <v>2.7302036612204997E-2</v>
      </c>
      <c r="E56" s="2">
        <f t="shared" si="0"/>
        <v>2.1832926834088395E-2</v>
      </c>
      <c r="F56" s="2">
        <f t="shared" si="0"/>
        <v>1.5754438049669861E-2</v>
      </c>
      <c r="G56" s="2">
        <f t="shared" si="0"/>
        <v>2.2856638032084712E-2</v>
      </c>
      <c r="H56" s="2">
        <f t="shared" si="0"/>
        <v>1.968186744531801E-2</v>
      </c>
      <c r="I56" s="2">
        <f t="shared" si="0"/>
        <v>2.4682940546120864E-2</v>
      </c>
      <c r="J56" s="2">
        <f t="shared" si="0"/>
        <v>2.3589151833762319E-2</v>
      </c>
      <c r="K56" s="2">
        <f t="shared" si="0"/>
        <v>2.7313198680234047E-2</v>
      </c>
      <c r="L56" s="2">
        <f t="shared" si="0"/>
        <v>2.4007828142752027E-2</v>
      </c>
      <c r="M56" s="2">
        <f t="shared" si="0"/>
        <v>2.7636182040638571E-2</v>
      </c>
      <c r="N56" s="2">
        <f t="shared" si="0"/>
        <v>2.4546847077472372E-2</v>
      </c>
      <c r="O56" s="2">
        <f t="shared" si="0"/>
        <v>2.7560363221453416E-2</v>
      </c>
      <c r="P56" s="2">
        <f t="shared" si="0"/>
        <v>2.401683189576867E-2</v>
      </c>
      <c r="Q56" s="2">
        <f t="shared" si="0"/>
        <v>2.5393934946910335E-2</v>
      </c>
      <c r="R56" s="2">
        <f t="shared" si="0"/>
        <v>2.1483203327342094E-2</v>
      </c>
      <c r="S56" s="2">
        <f t="shared" si="0"/>
        <v>2.4590369670089041E-2</v>
      </c>
      <c r="T56" s="2">
        <f t="shared" si="0"/>
        <v>2.1300881748435516E-2</v>
      </c>
      <c r="U56" s="2">
        <f t="shared" si="0"/>
        <v>2.4546444582328037E-2</v>
      </c>
      <c r="V56" s="2">
        <f t="shared" si="0"/>
        <v>2.1136046641381627E-2</v>
      </c>
      <c r="W56" s="2">
        <f t="shared" si="0"/>
        <v>2.4215991422817933E-2</v>
      </c>
      <c r="X56" s="2">
        <f t="shared" si="0"/>
        <v>2.1359486141212441E-2</v>
      </c>
      <c r="Y56" s="2">
        <f t="shared" si="0"/>
        <v>2.5178079034325042E-2</v>
      </c>
      <c r="Z56" s="2">
        <f t="shared" si="0"/>
        <v>2.1653341062972453E-2</v>
      </c>
      <c r="AA56" s="2">
        <f t="shared" si="0"/>
        <v>2.5408782807078607E-2</v>
      </c>
      <c r="AB56" s="2">
        <f t="shared" si="0"/>
        <v>2.1081068437776657E-2</v>
      </c>
      <c r="AC56" s="2">
        <f t="shared" si="0"/>
        <v>2.4893783323601357E-2</v>
      </c>
      <c r="AD56" s="2">
        <f t="shared" si="0"/>
        <v>2.1793933898788059E-2</v>
      </c>
      <c r="AE56" s="2">
        <f t="shared" si="0"/>
        <v>2.4868448496316552E-2</v>
      </c>
      <c r="AF56" s="2">
        <f t="shared" si="0"/>
        <v>2.1602704704798949E-2</v>
      </c>
      <c r="AG56" s="2">
        <f t="shared" si="0"/>
        <v>2.4697516502000506E-2</v>
      </c>
      <c r="AH56" s="2">
        <f t="shared" si="0"/>
        <v>2.1502484500496952E-2</v>
      </c>
      <c r="AI56" s="2">
        <f t="shared" ref="AI56:BN56" si="1">AVERAGE(AI30,AI3)</f>
        <v>2.4502226067858623E-2</v>
      </c>
      <c r="AJ56" s="2">
        <f t="shared" si="1"/>
        <v>2.1541992556566709E-2</v>
      </c>
      <c r="AK56" s="2">
        <f t="shared" si="1"/>
        <v>2.4469356469785004E-2</v>
      </c>
      <c r="AL56" s="2">
        <f t="shared" si="1"/>
        <v>2.1339720094199204E-2</v>
      </c>
      <c r="AM56" s="2">
        <f t="shared" si="1"/>
        <v>2.4558328648278137E-2</v>
      </c>
      <c r="AN56" s="2">
        <f t="shared" si="1"/>
        <v>2.1211585205017289E-2</v>
      </c>
      <c r="AO56" s="2">
        <f t="shared" si="1"/>
        <v>2.4336667559420787E-2</v>
      </c>
      <c r="AP56" s="2">
        <f t="shared" si="1"/>
        <v>2.1296666774275948E-2</v>
      </c>
      <c r="AQ56" s="2">
        <f t="shared" si="1"/>
        <v>2.4372605596190429E-2</v>
      </c>
      <c r="AR56" s="2">
        <f t="shared" si="1"/>
        <v>2.0273128041525063E-2</v>
      </c>
      <c r="AS56" s="2">
        <f t="shared" si="1"/>
        <v>2.4326152868322942E-2</v>
      </c>
      <c r="AT56" s="2">
        <f t="shared" si="1"/>
        <v>2.0939751427794077E-2</v>
      </c>
      <c r="AU56" s="2">
        <f t="shared" si="1"/>
        <v>2.4225926281492401E-2</v>
      </c>
      <c r="AV56" s="2">
        <f t="shared" si="1"/>
        <v>2.1135800821508482E-2</v>
      </c>
      <c r="AW56" s="2">
        <f t="shared" si="1"/>
        <v>2.4464540445637728E-2</v>
      </c>
      <c r="AX56" s="2">
        <f t="shared" si="1"/>
        <v>2.1177850619000189E-2</v>
      </c>
      <c r="AY56" s="2">
        <f t="shared" si="1"/>
        <v>2.4803639550639044E-2</v>
      </c>
      <c r="AZ56" s="2">
        <f t="shared" si="1"/>
        <v>2.3102402317576667E-2</v>
      </c>
      <c r="BA56" s="2">
        <f t="shared" si="1"/>
        <v>2.6770098251689724E-2</v>
      </c>
      <c r="BB56" s="2">
        <f t="shared" si="1"/>
        <v>2.4677674540468743E-2</v>
      </c>
      <c r="BC56" s="2">
        <f t="shared" si="1"/>
        <v>2.813749899078901E-2</v>
      </c>
      <c r="BD56" s="2">
        <f t="shared" si="1"/>
        <v>2.586729673165427E-2</v>
      </c>
      <c r="BE56" s="2">
        <f t="shared" si="1"/>
        <v>2.902797366550066E-2</v>
      </c>
      <c r="BF56" s="2">
        <f t="shared" si="1"/>
        <v>2.6310090504118963E-2</v>
      </c>
      <c r="BG56" s="2">
        <f t="shared" si="1"/>
        <v>2.946072056453488E-2</v>
      </c>
      <c r="BH56" s="2">
        <f t="shared" si="1"/>
        <v>2.7141644477118518E-2</v>
      </c>
      <c r="BI56" s="2">
        <f t="shared" si="1"/>
        <v>3.0143946515973574E-2</v>
      </c>
      <c r="BJ56" s="2">
        <f t="shared" si="1"/>
        <v>2.7454303956432967E-2</v>
      </c>
      <c r="BK56" s="2">
        <f t="shared" si="1"/>
        <v>3.0092877341319667E-2</v>
      </c>
      <c r="BL56" s="2">
        <f t="shared" si="1"/>
        <v>2.7474648503723283E-2</v>
      </c>
      <c r="BM56" s="2">
        <f t="shared" si="1"/>
        <v>3.0389474905900715E-2</v>
      </c>
      <c r="BN56" s="2">
        <f t="shared" si="1"/>
        <v>2.784278341917322E-2</v>
      </c>
      <c r="BO56" s="2">
        <f t="shared" ref="BO56:CS56" si="2">AVERAGE(BO30,BO3)</f>
        <v>3.0416244229252209E-2</v>
      </c>
      <c r="BP56" s="2">
        <f t="shared" si="2"/>
        <v>2.7653688606245893E-2</v>
      </c>
      <c r="BQ56" s="2">
        <f t="shared" si="2"/>
        <v>3.0528451493704929E-2</v>
      </c>
      <c r="BR56" s="2">
        <f t="shared" si="2"/>
        <v>2.7697885867655807E-2</v>
      </c>
      <c r="BS56" s="2">
        <f t="shared" si="2"/>
        <v>3.0722059486902813E-2</v>
      </c>
      <c r="BT56" s="2">
        <f t="shared" si="2"/>
        <v>2.7749367715788356E-2</v>
      </c>
      <c r="BU56" s="2">
        <f t="shared" si="2"/>
        <v>3.0645497297364408E-2</v>
      </c>
      <c r="BV56" s="2">
        <f t="shared" si="2"/>
        <v>2.8061583158643315E-2</v>
      </c>
      <c r="BW56" s="2">
        <f t="shared" si="2"/>
        <v>3.0901630524610438E-2</v>
      </c>
      <c r="BX56" s="2">
        <f t="shared" si="2"/>
        <v>2.7898994823825872E-2</v>
      </c>
      <c r="BY56" s="2">
        <f t="shared" si="2"/>
        <v>3.084754053497734E-2</v>
      </c>
      <c r="BZ56" s="2">
        <f t="shared" si="2"/>
        <v>2.7964912925593402E-2</v>
      </c>
      <c r="CA56" s="2">
        <f t="shared" si="2"/>
        <v>3.0883877181357759E-2</v>
      </c>
      <c r="CB56" s="2">
        <f t="shared" si="2"/>
        <v>2.829375012763935E-2</v>
      </c>
      <c r="CC56" s="2">
        <f t="shared" si="2"/>
        <v>3.0826413028672277E-2</v>
      </c>
      <c r="CD56" s="2">
        <f t="shared" si="2"/>
        <v>2.8130606360192219E-2</v>
      </c>
      <c r="CE56" s="2">
        <f t="shared" si="2"/>
        <v>3.0991129601920232E-2</v>
      </c>
      <c r="CF56" s="2">
        <f t="shared" si="2"/>
        <v>2.8217132450876616E-2</v>
      </c>
      <c r="CG56" s="2">
        <f t="shared" si="2"/>
        <v>3.0866234057087598E-2</v>
      </c>
      <c r="CH56" s="2">
        <f t="shared" si="2"/>
        <v>2.8221843145163204E-2</v>
      </c>
      <c r="CI56" s="2">
        <f t="shared" si="2"/>
        <v>3.098897611387634E-2</v>
      </c>
      <c r="CJ56" s="2">
        <f t="shared" si="2"/>
        <v>2.8441974340266768E-2</v>
      </c>
      <c r="CK56" s="2">
        <f t="shared" si="2"/>
        <v>3.1077739648781327E-2</v>
      </c>
      <c r="CL56" s="2">
        <f t="shared" si="2"/>
        <v>2.8401341433991735E-2</v>
      </c>
      <c r="CM56" s="2">
        <f t="shared" si="2"/>
        <v>3.1073119725822468E-2</v>
      </c>
      <c r="CN56" s="2">
        <f t="shared" si="2"/>
        <v>2.8312755280579562E-2</v>
      </c>
      <c r="CO56" s="2">
        <f t="shared" si="2"/>
        <v>3.1050789106831178E-2</v>
      </c>
      <c r="CP56" s="2">
        <f t="shared" si="2"/>
        <v>2.8380903719100244E-2</v>
      </c>
      <c r="CQ56" s="2">
        <f t="shared" si="2"/>
        <v>3.1019060245853422E-2</v>
      </c>
      <c r="CR56" s="2">
        <f t="shared" si="2"/>
        <v>2.8500544859200477E-2</v>
      </c>
      <c r="CS56" s="2">
        <f t="shared" si="2"/>
        <v>3.1125914172353671E-2</v>
      </c>
      <c r="CT56" s="2">
        <f t="shared" ref="CT56:CT76" si="3">AVERAGE(CS30,CS3)</f>
        <v>3.1125914172353671E-2</v>
      </c>
      <c r="CU56" s="2">
        <f t="shared" ref="CU56:CU76" si="4">AVERAGE(CU30,CU3)</f>
        <v>3.0992081317888623E-2</v>
      </c>
    </row>
    <row r="57" spans="1:99" x14ac:dyDescent="0.25">
      <c r="A57" s="61">
        <v>2</v>
      </c>
      <c r="B57" s="13" t="s">
        <v>8</v>
      </c>
      <c r="C57" s="2">
        <f t="shared" ref="C57:AH57" si="5">AVERAGE(C31,C4)</f>
        <v>0</v>
      </c>
      <c r="D57" s="2">
        <f t="shared" si="5"/>
        <v>2.1005791634288902E-2</v>
      </c>
      <c r="E57" s="2">
        <f t="shared" si="5"/>
        <v>1.7865125739402625E-2</v>
      </c>
      <c r="F57" s="2">
        <f t="shared" si="5"/>
        <v>1.6939775504665078E-2</v>
      </c>
      <c r="G57" s="2">
        <f t="shared" si="5"/>
        <v>1.1252662937379719E-2</v>
      </c>
      <c r="H57" s="2">
        <f t="shared" si="5"/>
        <v>8.3524381395394982E-3</v>
      </c>
      <c r="I57" s="2">
        <f t="shared" si="5"/>
        <v>9.7188468039929258E-3</v>
      </c>
      <c r="J57" s="2">
        <f t="shared" si="5"/>
        <v>1.0274967341572079E-2</v>
      </c>
      <c r="K57" s="2">
        <f t="shared" si="5"/>
        <v>1.0390306646730971E-2</v>
      </c>
      <c r="L57" s="2">
        <f t="shared" si="5"/>
        <v>1.0772375832582663E-2</v>
      </c>
      <c r="M57" s="2">
        <f t="shared" si="5"/>
        <v>9.9447542576688933E-3</v>
      </c>
      <c r="N57" s="2">
        <f t="shared" si="5"/>
        <v>1.0869758768739473E-2</v>
      </c>
      <c r="O57" s="2">
        <f t="shared" si="5"/>
        <v>9.7798163162622232E-3</v>
      </c>
      <c r="P57" s="2">
        <f t="shared" si="5"/>
        <v>1.0637255872264183E-2</v>
      </c>
      <c r="Q57" s="2">
        <f t="shared" si="5"/>
        <v>9.8200345184705669E-3</v>
      </c>
      <c r="R57" s="2">
        <f t="shared" si="5"/>
        <v>1.0125192904548396E-2</v>
      </c>
      <c r="S57" s="2">
        <f t="shared" si="5"/>
        <v>9.2851709678340808E-3</v>
      </c>
      <c r="T57" s="2">
        <f t="shared" si="5"/>
        <v>1.0020448466567808E-2</v>
      </c>
      <c r="U57" s="2">
        <f t="shared" si="5"/>
        <v>9.0898010459386312E-3</v>
      </c>
      <c r="V57" s="2">
        <f t="shared" si="5"/>
        <v>9.6691007334538653E-3</v>
      </c>
      <c r="W57" s="2">
        <f t="shared" si="5"/>
        <v>8.8064903772426054E-3</v>
      </c>
      <c r="X57" s="2">
        <f t="shared" si="5"/>
        <v>9.37233574206962E-3</v>
      </c>
      <c r="Y57" s="2">
        <f t="shared" si="5"/>
        <v>8.8497885828800853E-3</v>
      </c>
      <c r="Z57" s="2">
        <f t="shared" si="5"/>
        <v>9.301295930030061E-3</v>
      </c>
      <c r="AA57" s="2">
        <f t="shared" si="5"/>
        <v>8.8435430871300364E-3</v>
      </c>
      <c r="AB57" s="2">
        <f t="shared" si="5"/>
        <v>9.1892281103373684E-3</v>
      </c>
      <c r="AC57" s="2">
        <f t="shared" si="5"/>
        <v>8.7764557272320826E-3</v>
      </c>
      <c r="AD57" s="2">
        <f t="shared" si="5"/>
        <v>8.927179683424144E-3</v>
      </c>
      <c r="AE57" s="2">
        <f t="shared" si="5"/>
        <v>8.7348909204870446E-3</v>
      </c>
      <c r="AF57" s="2">
        <f t="shared" si="5"/>
        <v>8.8998305926028618E-3</v>
      </c>
      <c r="AG57" s="2">
        <f t="shared" si="5"/>
        <v>8.6837684652984505E-3</v>
      </c>
      <c r="AH57" s="2">
        <f t="shared" si="5"/>
        <v>8.6971857204197114E-3</v>
      </c>
      <c r="AI57" s="2">
        <f t="shared" ref="AI57:BN57" si="6">AVERAGE(AI31,AI4)</f>
        <v>8.7346116719607212E-3</v>
      </c>
      <c r="AJ57" s="2">
        <f t="shared" si="6"/>
        <v>8.6977466879719599E-3</v>
      </c>
      <c r="AK57" s="2">
        <f t="shared" si="6"/>
        <v>8.7148361650951564E-3</v>
      </c>
      <c r="AL57" s="2">
        <f t="shared" si="6"/>
        <v>8.6217342733352076E-3</v>
      </c>
      <c r="AM57" s="2">
        <f t="shared" si="6"/>
        <v>8.8343801096333816E-3</v>
      </c>
      <c r="AN57" s="2">
        <f t="shared" si="6"/>
        <v>8.56675844290887E-3</v>
      </c>
      <c r="AO57" s="2">
        <f t="shared" si="6"/>
        <v>8.7569816924440158E-3</v>
      </c>
      <c r="AP57" s="2">
        <f t="shared" si="6"/>
        <v>8.5573619965789265E-3</v>
      </c>
      <c r="AQ57" s="2">
        <f t="shared" si="6"/>
        <v>8.8305463335972886E-3</v>
      </c>
      <c r="AR57" s="2">
        <f t="shared" si="6"/>
        <v>8.5963082632063304E-3</v>
      </c>
      <c r="AS57" s="2">
        <f t="shared" si="6"/>
        <v>8.8897072628551684E-3</v>
      </c>
      <c r="AT57" s="2">
        <f t="shared" si="6"/>
        <v>8.5661309054871973E-3</v>
      </c>
      <c r="AU57" s="2">
        <f t="shared" si="6"/>
        <v>8.868275632615821E-3</v>
      </c>
      <c r="AV57" s="2">
        <f t="shared" si="6"/>
        <v>8.4672155647198283E-3</v>
      </c>
      <c r="AW57" s="2">
        <f t="shared" si="6"/>
        <v>8.9921859289946032E-3</v>
      </c>
      <c r="AX57" s="2">
        <f t="shared" si="6"/>
        <v>8.4460910976306147E-3</v>
      </c>
      <c r="AY57" s="2">
        <f t="shared" si="6"/>
        <v>9.1154523043940009E-3</v>
      </c>
      <c r="AZ57" s="2">
        <f t="shared" si="6"/>
        <v>8.5340925863392723E-3</v>
      </c>
      <c r="BA57" s="2">
        <f t="shared" si="6"/>
        <v>9.030474214162889E-3</v>
      </c>
      <c r="BB57" s="2">
        <f t="shared" si="6"/>
        <v>8.5941506000165573E-3</v>
      </c>
      <c r="BC57" s="2">
        <f t="shared" si="6"/>
        <v>9.1016491557892529E-3</v>
      </c>
      <c r="BD57" s="2">
        <f t="shared" si="6"/>
        <v>8.5845684854578257E-3</v>
      </c>
      <c r="BE57" s="2">
        <f t="shared" si="6"/>
        <v>9.0758848164111828E-3</v>
      </c>
      <c r="BF57" s="2">
        <f t="shared" si="6"/>
        <v>8.5920036674175092E-3</v>
      </c>
      <c r="BG57" s="2">
        <f t="shared" si="6"/>
        <v>9.148182875366246E-3</v>
      </c>
      <c r="BH57" s="2">
        <f t="shared" si="6"/>
        <v>8.5856632881231056E-3</v>
      </c>
      <c r="BI57" s="2">
        <f t="shared" si="6"/>
        <v>9.2470440167085957E-3</v>
      </c>
      <c r="BJ57" s="2">
        <f t="shared" si="6"/>
        <v>8.6803355699397611E-3</v>
      </c>
      <c r="BK57" s="2">
        <f t="shared" si="6"/>
        <v>9.1886117109503708E-3</v>
      </c>
      <c r="BL57" s="2">
        <f t="shared" si="6"/>
        <v>8.657199428425329E-3</v>
      </c>
      <c r="BM57" s="2">
        <f t="shared" si="6"/>
        <v>9.2392684793564106E-3</v>
      </c>
      <c r="BN57" s="2">
        <f t="shared" si="6"/>
        <v>8.6949907325365797E-3</v>
      </c>
      <c r="BO57" s="2">
        <f t="shared" ref="BO57:CS57" si="7">AVERAGE(BO31,BO4)</f>
        <v>9.237658705623028E-3</v>
      </c>
      <c r="BP57" s="2">
        <f t="shared" si="7"/>
        <v>8.7116789916829376E-3</v>
      </c>
      <c r="BQ57" s="2">
        <f t="shared" si="7"/>
        <v>9.3130235080917338E-3</v>
      </c>
      <c r="BR57" s="2">
        <f t="shared" si="7"/>
        <v>8.7177322583685216E-3</v>
      </c>
      <c r="BS57" s="2">
        <f t="shared" si="7"/>
        <v>9.3892730317543839E-3</v>
      </c>
      <c r="BT57" s="2">
        <f t="shared" si="7"/>
        <v>8.781483425465593E-3</v>
      </c>
      <c r="BU57" s="2">
        <f t="shared" si="7"/>
        <v>9.4387317823283953E-3</v>
      </c>
      <c r="BV57" s="2">
        <f t="shared" si="7"/>
        <v>8.6973150651545785E-3</v>
      </c>
      <c r="BW57" s="2">
        <f t="shared" si="7"/>
        <v>9.4608827251703824E-3</v>
      </c>
      <c r="BX57" s="2">
        <f t="shared" si="7"/>
        <v>8.7641283771551677E-3</v>
      </c>
      <c r="BY57" s="2">
        <f t="shared" si="7"/>
        <v>9.4560904675751265E-3</v>
      </c>
      <c r="BZ57" s="2">
        <f t="shared" si="7"/>
        <v>8.8164238806515364E-3</v>
      </c>
      <c r="CA57" s="2">
        <f t="shared" si="7"/>
        <v>9.4558543775585934E-3</v>
      </c>
      <c r="CB57" s="2">
        <f t="shared" si="7"/>
        <v>8.744371367435274E-3</v>
      </c>
      <c r="CC57" s="2">
        <f t="shared" si="7"/>
        <v>9.4672644367392762E-3</v>
      </c>
      <c r="CD57" s="2">
        <f t="shared" si="7"/>
        <v>8.7329832499668456E-3</v>
      </c>
      <c r="CE57" s="2">
        <f t="shared" si="7"/>
        <v>9.4884440563915741E-3</v>
      </c>
      <c r="CF57" s="2">
        <f t="shared" si="7"/>
        <v>8.7974466852642746E-3</v>
      </c>
      <c r="CG57" s="2">
        <f t="shared" si="7"/>
        <v>9.551953106785244E-3</v>
      </c>
      <c r="CH57" s="2">
        <f t="shared" si="7"/>
        <v>8.9042981863435722E-3</v>
      </c>
      <c r="CI57" s="2">
        <f t="shared" si="7"/>
        <v>9.5455400021303826E-3</v>
      </c>
      <c r="CJ57" s="2">
        <f t="shared" si="7"/>
        <v>8.9042981863435896E-3</v>
      </c>
      <c r="CK57" s="2">
        <f t="shared" si="7"/>
        <v>9.5722736393547281E-3</v>
      </c>
      <c r="CL57" s="2">
        <f t="shared" si="7"/>
        <v>8.839844662694012E-3</v>
      </c>
      <c r="CM57" s="2">
        <f t="shared" si="7"/>
        <v>9.6178474172222313E-3</v>
      </c>
      <c r="CN57" s="2">
        <f t="shared" si="7"/>
        <v>8.9114782858334338E-3</v>
      </c>
      <c r="CO57" s="2">
        <f t="shared" si="7"/>
        <v>9.5086901363093859E-3</v>
      </c>
      <c r="CP57" s="2">
        <f t="shared" si="7"/>
        <v>8.8783036441772416E-3</v>
      </c>
      <c r="CQ57" s="2">
        <f t="shared" si="7"/>
        <v>9.6226348653200046E-3</v>
      </c>
      <c r="CR57" s="2">
        <f t="shared" si="7"/>
        <v>8.8305159355447378E-3</v>
      </c>
      <c r="CS57" s="2">
        <f t="shared" si="7"/>
        <v>9.5925468810204931E-3</v>
      </c>
      <c r="CT57" s="2">
        <f t="shared" si="3"/>
        <v>9.5925468810204931E-3</v>
      </c>
      <c r="CU57" s="2">
        <f t="shared" si="4"/>
        <v>9.6573983527272166E-3</v>
      </c>
    </row>
    <row r="58" spans="1:99" x14ac:dyDescent="0.25">
      <c r="A58" s="61">
        <v>3</v>
      </c>
      <c r="B58" s="13">
        <v>501</v>
      </c>
      <c r="C58" s="2">
        <f t="shared" ref="C58:AH58" si="8">AVERAGE(C32,C5)</f>
        <v>0</v>
      </c>
      <c r="D58" s="2">
        <f t="shared" si="8"/>
        <v>2.5022004998616482E-2</v>
      </c>
      <c r="E58" s="2">
        <f t="shared" si="8"/>
        <v>1.4892636442986306E-2</v>
      </c>
      <c r="F58" s="2">
        <f t="shared" si="8"/>
        <v>1.5763263756789308E-2</v>
      </c>
      <c r="G58" s="2">
        <f t="shared" si="8"/>
        <v>3.3592452704464246E-2</v>
      </c>
      <c r="H58" s="2">
        <f t="shared" si="8"/>
        <v>1.6731631767273027E-2</v>
      </c>
      <c r="I58" s="2">
        <f t="shared" si="8"/>
        <v>3.4795803929406559E-2</v>
      </c>
      <c r="J58" s="2">
        <f t="shared" si="8"/>
        <v>1.9839566375696595E-2</v>
      </c>
      <c r="K58" s="2">
        <f t="shared" si="8"/>
        <v>3.5918582001281799E-2</v>
      </c>
      <c r="L58" s="2">
        <f t="shared" si="8"/>
        <v>2.0851733418937732E-2</v>
      </c>
      <c r="M58" s="2">
        <f t="shared" si="8"/>
        <v>3.6909300062562753E-2</v>
      </c>
      <c r="N58" s="2">
        <f t="shared" si="8"/>
        <v>2.1672081344365449E-2</v>
      </c>
      <c r="O58" s="2">
        <f t="shared" si="8"/>
        <v>3.7537289915930049E-2</v>
      </c>
      <c r="P58" s="2">
        <f t="shared" si="8"/>
        <v>2.2832971718972594E-2</v>
      </c>
      <c r="Q58" s="2">
        <f t="shared" si="8"/>
        <v>3.7227692700681776E-2</v>
      </c>
      <c r="R58" s="2">
        <f t="shared" si="8"/>
        <v>2.3034041462656318E-2</v>
      </c>
      <c r="S58" s="2">
        <f t="shared" si="8"/>
        <v>3.6432049691768227E-2</v>
      </c>
      <c r="T58" s="2">
        <f t="shared" si="8"/>
        <v>2.3111594993768081E-2</v>
      </c>
      <c r="U58" s="2">
        <f t="shared" si="8"/>
        <v>3.6162048129697255E-2</v>
      </c>
      <c r="V58" s="2">
        <f t="shared" si="8"/>
        <v>2.3569561569185261E-2</v>
      </c>
      <c r="W58" s="2">
        <f t="shared" si="8"/>
        <v>3.5925788373668478E-2</v>
      </c>
      <c r="X58" s="2">
        <f t="shared" si="8"/>
        <v>2.3788248484548052E-2</v>
      </c>
      <c r="Y58" s="2">
        <f t="shared" si="8"/>
        <v>3.5950895334278629E-2</v>
      </c>
      <c r="Z58" s="2">
        <f t="shared" si="8"/>
        <v>2.3994531085608898E-2</v>
      </c>
      <c r="AA58" s="2">
        <f t="shared" si="8"/>
        <v>3.5878641344312984E-2</v>
      </c>
      <c r="AB58" s="2">
        <f t="shared" si="8"/>
        <v>2.4053086174615795E-2</v>
      </c>
      <c r="AC58" s="2">
        <f t="shared" si="8"/>
        <v>3.5473767537796963E-2</v>
      </c>
      <c r="AD58" s="2">
        <f t="shared" si="8"/>
        <v>2.3699153902409724E-2</v>
      </c>
      <c r="AE58" s="2">
        <f t="shared" si="8"/>
        <v>3.6178226354269087E-2</v>
      </c>
      <c r="AF58" s="2">
        <f t="shared" si="8"/>
        <v>2.4550475474781827E-2</v>
      </c>
      <c r="AG58" s="2">
        <f t="shared" si="8"/>
        <v>3.6019204443187194E-2</v>
      </c>
      <c r="AH58" s="2">
        <f t="shared" si="8"/>
        <v>2.3904062943967928E-2</v>
      </c>
      <c r="AI58" s="2">
        <f t="shared" ref="AI58:BN58" si="9">AVERAGE(AI32,AI5)</f>
        <v>3.5376314145808274E-2</v>
      </c>
      <c r="AJ58" s="2">
        <f t="shared" si="9"/>
        <v>2.4828490656994256E-2</v>
      </c>
      <c r="AK58" s="2">
        <f t="shared" si="9"/>
        <v>3.5904401271283637E-2</v>
      </c>
      <c r="AL58" s="2">
        <f t="shared" si="9"/>
        <v>2.429587466902812E-2</v>
      </c>
      <c r="AM58" s="2">
        <f t="shared" si="9"/>
        <v>3.602525984605142E-2</v>
      </c>
      <c r="AN58" s="2">
        <f t="shared" si="9"/>
        <v>2.3100588250300418E-2</v>
      </c>
      <c r="AO58" s="2">
        <f t="shared" si="9"/>
        <v>4.1332999793647074E-2</v>
      </c>
      <c r="AP58" s="2">
        <f t="shared" si="9"/>
        <v>2.4613293652104958E-2</v>
      </c>
      <c r="AQ58" s="2">
        <f t="shared" si="9"/>
        <v>4.1521269001718923E-2</v>
      </c>
      <c r="AR58" s="2">
        <f t="shared" si="9"/>
        <v>2.3786718288867668E-2</v>
      </c>
      <c r="AS58" s="2">
        <f t="shared" si="9"/>
        <v>4.1787436404689446E-2</v>
      </c>
      <c r="AT58" s="2">
        <f t="shared" si="9"/>
        <v>2.4335222756470799E-2</v>
      </c>
      <c r="AU58" s="2">
        <f t="shared" si="9"/>
        <v>4.1247280226088888E-2</v>
      </c>
      <c r="AV58" s="2">
        <f t="shared" si="9"/>
        <v>2.4719887965622335E-2</v>
      </c>
      <c r="AW58" s="2">
        <f t="shared" si="9"/>
        <v>4.199274578585363E-2</v>
      </c>
      <c r="AX58" s="2">
        <f t="shared" si="9"/>
        <v>2.5021192340881043E-2</v>
      </c>
      <c r="AY58" s="2">
        <f t="shared" si="9"/>
        <v>4.2375582394270438E-2</v>
      </c>
      <c r="AZ58" s="2">
        <f t="shared" si="9"/>
        <v>2.544822811797753E-2</v>
      </c>
      <c r="BA58" s="2">
        <f t="shared" si="9"/>
        <v>4.2264948159949134E-2</v>
      </c>
      <c r="BB58" s="2">
        <f t="shared" si="9"/>
        <v>2.538705279217926E-2</v>
      </c>
      <c r="BC58" s="2">
        <f t="shared" si="9"/>
        <v>4.2014270629872674E-2</v>
      </c>
      <c r="BD58" s="2">
        <f t="shared" si="9"/>
        <v>2.550059088462784E-2</v>
      </c>
      <c r="BE58" s="2">
        <f t="shared" si="9"/>
        <v>4.1976936280560755E-2</v>
      </c>
      <c r="BF58" s="2">
        <f t="shared" si="9"/>
        <v>2.5479476050706246E-2</v>
      </c>
      <c r="BG58" s="2">
        <f t="shared" si="9"/>
        <v>4.1855252308184626E-2</v>
      </c>
      <c r="BH58" s="2">
        <f t="shared" si="9"/>
        <v>2.5528842209067606E-2</v>
      </c>
      <c r="BI58" s="2">
        <f t="shared" si="9"/>
        <v>4.1759069498788499E-2</v>
      </c>
      <c r="BJ58" s="2">
        <f t="shared" si="9"/>
        <v>2.6263396705550938E-2</v>
      </c>
      <c r="BK58" s="2">
        <f t="shared" si="9"/>
        <v>4.1990075921303292E-2</v>
      </c>
      <c r="BL58" s="2">
        <f t="shared" si="9"/>
        <v>2.7009560332759093E-2</v>
      </c>
      <c r="BM58" s="2">
        <f t="shared" si="9"/>
        <v>4.3523506850616116E-2</v>
      </c>
      <c r="BN58" s="2">
        <f t="shared" si="9"/>
        <v>2.7966743304901773E-2</v>
      </c>
      <c r="BO58" s="2">
        <f t="shared" ref="BO58:CS58" si="10">AVERAGE(BO32,BO5)</f>
        <v>4.3645208147837039E-2</v>
      </c>
      <c r="BP58" s="2">
        <f t="shared" si="10"/>
        <v>2.7855836115521452E-2</v>
      </c>
      <c r="BQ58" s="2">
        <f t="shared" si="10"/>
        <v>4.3762568835048095E-2</v>
      </c>
      <c r="BR58" s="2">
        <f t="shared" si="10"/>
        <v>2.7131920762036566E-2</v>
      </c>
      <c r="BS58" s="2">
        <f t="shared" si="10"/>
        <v>4.4167446251055065E-2</v>
      </c>
      <c r="BT58" s="2">
        <f t="shared" si="10"/>
        <v>2.5971016121114333E-2</v>
      </c>
      <c r="BU58" s="2">
        <f t="shared" si="10"/>
        <v>4.381873367903915E-2</v>
      </c>
      <c r="BV58" s="2">
        <f t="shared" si="10"/>
        <v>2.5271236194274908E-2</v>
      </c>
      <c r="BW58" s="2">
        <f t="shared" si="10"/>
        <v>4.3851320746703726E-2</v>
      </c>
      <c r="BX58" s="2">
        <f t="shared" si="10"/>
        <v>2.5941603425570621E-2</v>
      </c>
      <c r="BY58" s="2">
        <f t="shared" si="10"/>
        <v>4.404302603330295E-2</v>
      </c>
      <c r="BZ58" s="2">
        <f t="shared" si="10"/>
        <v>2.6151942725860158E-2</v>
      </c>
      <c r="CA58" s="2">
        <f t="shared" si="10"/>
        <v>4.4572906339745838E-2</v>
      </c>
      <c r="CB58" s="2">
        <f t="shared" si="10"/>
        <v>2.6204032351398353E-2</v>
      </c>
      <c r="CC58" s="2">
        <f t="shared" si="10"/>
        <v>4.4855831044217663E-2</v>
      </c>
      <c r="CD58" s="2">
        <f t="shared" si="10"/>
        <v>2.609874664295448E-2</v>
      </c>
      <c r="CE58" s="2">
        <f t="shared" si="10"/>
        <v>4.5763033260716547E-2</v>
      </c>
      <c r="CF58" s="2">
        <f t="shared" si="10"/>
        <v>2.7508798726152819E-2</v>
      </c>
      <c r="CG58" s="2">
        <f t="shared" si="10"/>
        <v>4.6593082817164871E-2</v>
      </c>
      <c r="CH58" s="2">
        <f t="shared" si="10"/>
        <v>2.7215302854484626E-2</v>
      </c>
      <c r="CI58" s="2">
        <f t="shared" si="10"/>
        <v>4.744473413255812E-2</v>
      </c>
      <c r="CJ58" s="2">
        <f t="shared" si="10"/>
        <v>2.7763654674951812E-2</v>
      </c>
      <c r="CK58" s="2">
        <f t="shared" si="10"/>
        <v>4.7572833870740058E-2</v>
      </c>
      <c r="CL58" s="2">
        <f t="shared" si="10"/>
        <v>2.8084665663694455E-2</v>
      </c>
      <c r="CM58" s="2">
        <f t="shared" si="10"/>
        <v>4.8156961736866441E-2</v>
      </c>
      <c r="CN58" s="2">
        <f t="shared" si="10"/>
        <v>2.8576993231167358E-2</v>
      </c>
      <c r="CO58" s="2">
        <f t="shared" si="10"/>
        <v>4.8951619677992976E-2</v>
      </c>
      <c r="CP58" s="2">
        <f t="shared" si="10"/>
        <v>2.8832490456241637E-2</v>
      </c>
      <c r="CQ58" s="2">
        <f t="shared" si="10"/>
        <v>4.8641268069272547E-2</v>
      </c>
      <c r="CR58" s="2">
        <f t="shared" si="10"/>
        <v>2.8992818338215164E-2</v>
      </c>
      <c r="CS58" s="2">
        <f t="shared" si="10"/>
        <v>4.9369957705690942E-2</v>
      </c>
      <c r="CT58" s="2">
        <f t="shared" si="3"/>
        <v>4.9369957705690942E-2</v>
      </c>
      <c r="CU58" s="2">
        <f t="shared" si="4"/>
        <v>4.9660362309128861E-2</v>
      </c>
    </row>
    <row r="59" spans="1:99" x14ac:dyDescent="0.25">
      <c r="A59" s="61">
        <v>4</v>
      </c>
      <c r="B59" s="13">
        <v>702</v>
      </c>
      <c r="C59" s="2">
        <f t="shared" ref="C59:AH59" si="11">AVERAGE(C33,C6)</f>
        <v>0</v>
      </c>
      <c r="D59" s="2">
        <f t="shared" si="11"/>
        <v>2.1082853039906122E-2</v>
      </c>
      <c r="E59" s="2">
        <f t="shared" si="11"/>
        <v>1.3865618618722885E-2</v>
      </c>
      <c r="F59" s="2">
        <f t="shared" si="11"/>
        <v>1.4978466826034887E-2</v>
      </c>
      <c r="G59" s="2">
        <f t="shared" si="11"/>
        <v>1.2986338148042115E-2</v>
      </c>
      <c r="H59" s="2">
        <f t="shared" si="11"/>
        <v>1.3658597678293043E-2</v>
      </c>
      <c r="I59" s="2">
        <f t="shared" si="11"/>
        <v>8.8489358696533134E-3</v>
      </c>
      <c r="J59" s="2">
        <f t="shared" si="11"/>
        <v>7.4990409350261626E-3</v>
      </c>
      <c r="K59" s="2">
        <f t="shared" si="11"/>
        <v>8.6775798221472647E-3</v>
      </c>
      <c r="L59" s="2">
        <f t="shared" si="11"/>
        <v>7.1677749965028213E-3</v>
      </c>
      <c r="M59" s="2">
        <f t="shared" si="11"/>
        <v>7.1521132124201525E-3</v>
      </c>
      <c r="N59" s="2">
        <f t="shared" si="11"/>
        <v>6.8556764006343727E-3</v>
      </c>
      <c r="O59" s="2">
        <f t="shared" si="11"/>
        <v>7.1815525169004885E-3</v>
      </c>
      <c r="P59" s="2">
        <f t="shared" si="11"/>
        <v>7.0575172344775217E-3</v>
      </c>
      <c r="Q59" s="2">
        <f t="shared" si="11"/>
        <v>7.6716383182185788E-3</v>
      </c>
      <c r="R59" s="2">
        <f t="shared" si="11"/>
        <v>7.430063302666344E-3</v>
      </c>
      <c r="S59" s="2">
        <f t="shared" si="11"/>
        <v>7.9361216694936211E-3</v>
      </c>
      <c r="T59" s="2">
        <f t="shared" si="11"/>
        <v>7.7086368993224252E-3</v>
      </c>
      <c r="U59" s="2">
        <f t="shared" si="11"/>
        <v>8.0239697681769688E-3</v>
      </c>
      <c r="V59" s="2">
        <f t="shared" si="11"/>
        <v>7.7460760302380527E-3</v>
      </c>
      <c r="W59" s="2">
        <f t="shared" si="11"/>
        <v>8.1586221142394468E-3</v>
      </c>
      <c r="X59" s="2">
        <f t="shared" si="11"/>
        <v>7.8425101150884288E-3</v>
      </c>
      <c r="Y59" s="2">
        <f t="shared" si="11"/>
        <v>8.4807680820729557E-3</v>
      </c>
      <c r="Z59" s="2">
        <f t="shared" si="11"/>
        <v>8.0228108410991487E-3</v>
      </c>
      <c r="AA59" s="2">
        <f t="shared" si="11"/>
        <v>8.3151987522886595E-3</v>
      </c>
      <c r="AB59" s="2">
        <f t="shared" si="11"/>
        <v>8.1531797713346177E-3</v>
      </c>
      <c r="AC59" s="2">
        <f t="shared" si="11"/>
        <v>8.5437425675829147E-3</v>
      </c>
      <c r="AD59" s="2">
        <f t="shared" si="11"/>
        <v>8.0779366307384727E-3</v>
      </c>
      <c r="AE59" s="2">
        <f t="shared" si="11"/>
        <v>8.5926291832171039E-3</v>
      </c>
      <c r="AF59" s="2">
        <f t="shared" si="11"/>
        <v>8.3641242698018793E-3</v>
      </c>
      <c r="AG59" s="2">
        <f t="shared" si="11"/>
        <v>8.6390995810831529E-3</v>
      </c>
      <c r="AH59" s="2">
        <f t="shared" si="11"/>
        <v>8.2081247649172639E-3</v>
      </c>
      <c r="AI59" s="2">
        <f t="shared" ref="AI59:BN59" si="12">AVERAGE(AI33,AI6)</f>
        <v>8.6628902430170469E-3</v>
      </c>
      <c r="AJ59" s="2">
        <f t="shared" si="12"/>
        <v>8.3236458473356992E-3</v>
      </c>
      <c r="AK59" s="2">
        <f t="shared" si="12"/>
        <v>8.7001184529522362E-3</v>
      </c>
      <c r="AL59" s="2">
        <f t="shared" si="12"/>
        <v>8.3664386524610265E-3</v>
      </c>
      <c r="AM59" s="2">
        <f t="shared" si="12"/>
        <v>8.6272631519440073E-3</v>
      </c>
      <c r="AN59" s="2">
        <f t="shared" si="12"/>
        <v>8.2402540894388043E-3</v>
      </c>
      <c r="AO59" s="2">
        <f t="shared" si="12"/>
        <v>8.6209491672721225E-3</v>
      </c>
      <c r="AP59" s="2">
        <f t="shared" si="12"/>
        <v>8.2027921506214272E-3</v>
      </c>
      <c r="AQ59" s="2">
        <f t="shared" si="12"/>
        <v>8.6113730460820655E-3</v>
      </c>
      <c r="AR59" s="2">
        <f t="shared" si="12"/>
        <v>7.764400341226046E-3</v>
      </c>
      <c r="AS59" s="2">
        <f t="shared" si="12"/>
        <v>7.2247574742036642E-3</v>
      </c>
      <c r="AT59" s="2">
        <f t="shared" si="12"/>
        <v>5.9587537253476888E-3</v>
      </c>
      <c r="AU59" s="2">
        <f t="shared" si="12"/>
        <v>5.7626722103390517E-3</v>
      </c>
      <c r="AV59" s="2">
        <f t="shared" si="12"/>
        <v>5.0502832541997377E-3</v>
      </c>
      <c r="AW59" s="2">
        <f t="shared" si="12"/>
        <v>4.9725749947524813E-3</v>
      </c>
      <c r="AX59" s="2">
        <f t="shared" si="12"/>
        <v>4.3811814762644858E-3</v>
      </c>
      <c r="AY59" s="2">
        <f t="shared" si="12"/>
        <v>4.5761822322462568E-3</v>
      </c>
      <c r="AZ59" s="2">
        <f t="shared" si="12"/>
        <v>4.046013027840638E-3</v>
      </c>
      <c r="BA59" s="2">
        <f t="shared" si="12"/>
        <v>4.6062559374069429E-3</v>
      </c>
      <c r="BB59" s="2">
        <f t="shared" si="12"/>
        <v>3.9750101041632104E-3</v>
      </c>
      <c r="BC59" s="2">
        <f t="shared" si="12"/>
        <v>4.2961908532354745E-3</v>
      </c>
      <c r="BD59" s="2">
        <f t="shared" si="12"/>
        <v>3.7838637240555474E-3</v>
      </c>
      <c r="BE59" s="2">
        <f t="shared" si="12"/>
        <v>4.1281919432843185E-3</v>
      </c>
      <c r="BF59" s="2">
        <f t="shared" si="12"/>
        <v>3.7798053817352257E-3</v>
      </c>
      <c r="BG59" s="2">
        <f t="shared" si="12"/>
        <v>4.0465322217655836E-3</v>
      </c>
      <c r="BH59" s="2">
        <f t="shared" si="12"/>
        <v>3.6364823379316223E-3</v>
      </c>
      <c r="BI59" s="2">
        <f t="shared" si="12"/>
        <v>4.0582484030174566E-3</v>
      </c>
      <c r="BJ59" s="2">
        <f t="shared" si="12"/>
        <v>3.5773835397932999E-3</v>
      </c>
      <c r="BK59" s="2">
        <f t="shared" si="12"/>
        <v>3.9412763481664823E-3</v>
      </c>
      <c r="BL59" s="2">
        <f t="shared" si="12"/>
        <v>3.5287249249853245E-3</v>
      </c>
      <c r="BM59" s="2">
        <f t="shared" si="12"/>
        <v>3.9907529813418344E-3</v>
      </c>
      <c r="BN59" s="2">
        <f t="shared" si="12"/>
        <v>3.4604737962909957E-3</v>
      </c>
      <c r="BO59" s="2">
        <f t="shared" ref="BO59:CS59" si="13">AVERAGE(BO33,BO6)</f>
        <v>3.8686266173561159E-3</v>
      </c>
      <c r="BP59" s="2">
        <f t="shared" si="13"/>
        <v>3.4242191676117969E-3</v>
      </c>
      <c r="BQ59" s="2">
        <f t="shared" si="13"/>
        <v>3.7613816393647212E-3</v>
      </c>
      <c r="BR59" s="2">
        <f t="shared" si="13"/>
        <v>3.3783505947464821E-3</v>
      </c>
      <c r="BS59" s="2">
        <f t="shared" si="13"/>
        <v>3.7764958200555056E-3</v>
      </c>
      <c r="BT59" s="2">
        <f t="shared" si="13"/>
        <v>3.3207346474697593E-3</v>
      </c>
      <c r="BU59" s="2">
        <f t="shared" si="13"/>
        <v>3.7191645597674993E-3</v>
      </c>
      <c r="BV59" s="2">
        <f t="shared" si="13"/>
        <v>3.1508570963427684E-3</v>
      </c>
      <c r="BW59" s="2">
        <f t="shared" si="13"/>
        <v>3.7068224144407363E-3</v>
      </c>
      <c r="BX59" s="2">
        <f t="shared" si="13"/>
        <v>3.2774920128415394E-3</v>
      </c>
      <c r="BY59" s="2">
        <f t="shared" si="13"/>
        <v>3.669876245405517E-3</v>
      </c>
      <c r="BZ59" s="2">
        <f t="shared" si="13"/>
        <v>3.1610185322328769E-3</v>
      </c>
      <c r="CA59" s="2">
        <f t="shared" si="13"/>
        <v>3.6393414968683689E-3</v>
      </c>
      <c r="CB59" s="2">
        <f t="shared" si="13"/>
        <v>3.2641073541399843E-3</v>
      </c>
      <c r="CC59" s="2">
        <f t="shared" si="13"/>
        <v>3.6616709698152582E-3</v>
      </c>
      <c r="CD59" s="2">
        <f t="shared" si="13"/>
        <v>3.1004987192968501E-3</v>
      </c>
      <c r="CE59" s="2">
        <f t="shared" si="13"/>
        <v>3.5381286564924626E-3</v>
      </c>
      <c r="CF59" s="2">
        <f t="shared" si="13"/>
        <v>3.0411567752443051E-3</v>
      </c>
      <c r="CG59" s="2">
        <f t="shared" si="13"/>
        <v>3.5825874757892629E-3</v>
      </c>
      <c r="CH59" s="2">
        <f t="shared" si="13"/>
        <v>3.0176469097262302E-3</v>
      </c>
      <c r="CI59" s="2">
        <f t="shared" si="13"/>
        <v>3.6104975030084906E-3</v>
      </c>
      <c r="CJ59" s="2">
        <f t="shared" si="13"/>
        <v>2.9356013834863342E-3</v>
      </c>
      <c r="CK59" s="2">
        <f t="shared" si="13"/>
        <v>3.5006476924647882E-3</v>
      </c>
      <c r="CL59" s="2">
        <f t="shared" si="13"/>
        <v>3.1242878551366758E-3</v>
      </c>
      <c r="CM59" s="2">
        <f t="shared" si="13"/>
        <v>3.4820331452175379E-3</v>
      </c>
      <c r="CN59" s="2">
        <f t="shared" si="13"/>
        <v>3.0628008330438991E-3</v>
      </c>
      <c r="CO59" s="2">
        <f t="shared" si="13"/>
        <v>3.4938008595766803E-3</v>
      </c>
      <c r="CP59" s="2">
        <f t="shared" si="13"/>
        <v>3.1327778295012847E-3</v>
      </c>
      <c r="CQ59" s="2">
        <f t="shared" si="13"/>
        <v>3.5458043177974447E-3</v>
      </c>
      <c r="CR59" s="2">
        <f t="shared" si="13"/>
        <v>3.1307264402556274E-3</v>
      </c>
      <c r="CS59" s="2">
        <f t="shared" si="13"/>
        <v>3.4798933346798411E-3</v>
      </c>
      <c r="CT59" s="2">
        <f t="shared" si="3"/>
        <v>3.4798933346798411E-3</v>
      </c>
      <c r="CU59" s="2">
        <f t="shared" si="4"/>
        <v>3.5909644747040498E-3</v>
      </c>
    </row>
    <row r="60" spans="1:99" x14ac:dyDescent="0.25">
      <c r="A60" s="61">
        <v>5</v>
      </c>
      <c r="B60" s="13">
        <v>703</v>
      </c>
      <c r="C60" s="2">
        <f t="shared" ref="C60:AH60" si="14">AVERAGE(C34,C7)</f>
        <v>0</v>
      </c>
      <c r="D60" s="2">
        <f t="shared" si="14"/>
        <v>1.593032342870181E-2</v>
      </c>
      <c r="E60" s="2">
        <f t="shared" si="14"/>
        <v>1.4691315008474162E-2</v>
      </c>
      <c r="F60" s="2">
        <f t="shared" si="14"/>
        <v>1.8797530692368829E-2</v>
      </c>
      <c r="G60" s="2">
        <f t="shared" si="14"/>
        <v>1.9704755671632813E-2</v>
      </c>
      <c r="H60" s="2">
        <f t="shared" si="14"/>
        <v>1.7517701023041947E-2</v>
      </c>
      <c r="I60" s="2">
        <f t="shared" si="14"/>
        <v>1.9703509534067642E-2</v>
      </c>
      <c r="J60" s="2">
        <f t="shared" si="14"/>
        <v>1.8531317231784961E-2</v>
      </c>
      <c r="K60" s="2">
        <f t="shared" si="14"/>
        <v>1.9860304169571071E-2</v>
      </c>
      <c r="L60" s="2">
        <f t="shared" si="14"/>
        <v>1.9196809030734507E-2</v>
      </c>
      <c r="M60" s="2">
        <f t="shared" si="14"/>
        <v>1.9678510580507479E-2</v>
      </c>
      <c r="N60" s="2">
        <f t="shared" si="14"/>
        <v>2.0825020231100989E-2</v>
      </c>
      <c r="O60" s="2">
        <f t="shared" si="14"/>
        <v>2.0105211441147679E-2</v>
      </c>
      <c r="P60" s="2">
        <f t="shared" si="14"/>
        <v>1.9099040716180633E-2</v>
      </c>
      <c r="Q60" s="2">
        <f t="shared" si="14"/>
        <v>2.0310594462376055E-2</v>
      </c>
      <c r="R60" s="2">
        <f t="shared" si="14"/>
        <v>1.9529627496520763E-2</v>
      </c>
      <c r="S60" s="2">
        <f t="shared" si="14"/>
        <v>2.0750725789621099E-2</v>
      </c>
      <c r="T60" s="2">
        <f t="shared" si="14"/>
        <v>2.0159087429892877E-2</v>
      </c>
      <c r="U60" s="2">
        <f t="shared" si="14"/>
        <v>2.055427425327843E-2</v>
      </c>
      <c r="V60" s="2">
        <f t="shared" si="14"/>
        <v>2.0151648795406242E-2</v>
      </c>
      <c r="W60" s="2">
        <f t="shared" si="14"/>
        <v>2.0899285581341544E-2</v>
      </c>
      <c r="X60" s="2">
        <f t="shared" si="14"/>
        <v>2.0530061067880193E-2</v>
      </c>
      <c r="Y60" s="2">
        <f t="shared" si="14"/>
        <v>2.1033025447545928E-2</v>
      </c>
      <c r="Z60" s="2">
        <f t="shared" si="14"/>
        <v>2.0230988134084683E-2</v>
      </c>
      <c r="AA60" s="2">
        <f t="shared" si="14"/>
        <v>2.1011577656021543E-2</v>
      </c>
      <c r="AB60" s="2">
        <f t="shared" si="14"/>
        <v>2.0605887856900287E-2</v>
      </c>
      <c r="AC60" s="2">
        <f t="shared" si="14"/>
        <v>2.1196842481313493E-2</v>
      </c>
      <c r="AD60" s="2">
        <f t="shared" si="14"/>
        <v>2.0595083060768772E-2</v>
      </c>
      <c r="AE60" s="2">
        <f t="shared" si="14"/>
        <v>2.1054062663181661E-2</v>
      </c>
      <c r="AF60" s="2">
        <f t="shared" si="14"/>
        <v>2.0589243719757958E-2</v>
      </c>
      <c r="AG60" s="2">
        <f t="shared" si="14"/>
        <v>2.118826674317166E-2</v>
      </c>
      <c r="AH60" s="2">
        <f t="shared" si="14"/>
        <v>2.0538565060049144E-2</v>
      </c>
      <c r="AI60" s="2">
        <f t="shared" ref="AI60:BN60" si="15">AVERAGE(AI34,AI7)</f>
        <v>2.0991434986391007E-2</v>
      </c>
      <c r="AJ60" s="2">
        <f t="shared" si="15"/>
        <v>2.0388001224711391E-2</v>
      </c>
      <c r="AK60" s="2">
        <f t="shared" si="15"/>
        <v>2.0797779833321758E-2</v>
      </c>
      <c r="AL60" s="2">
        <f t="shared" si="15"/>
        <v>2.0279582841452981E-2</v>
      </c>
      <c r="AM60" s="2">
        <f t="shared" si="15"/>
        <v>2.0917454342833715E-2</v>
      </c>
      <c r="AN60" s="2">
        <f t="shared" si="15"/>
        <v>2.0753064923310152E-2</v>
      </c>
      <c r="AO60" s="2">
        <f t="shared" si="15"/>
        <v>2.1830634325648624E-2</v>
      </c>
      <c r="AP60" s="2">
        <f t="shared" si="15"/>
        <v>2.1757589348196944E-2</v>
      </c>
      <c r="AQ60" s="2">
        <f t="shared" si="15"/>
        <v>2.2804296151143804E-2</v>
      </c>
      <c r="AR60" s="2">
        <f t="shared" si="15"/>
        <v>2.2682197070560572E-2</v>
      </c>
      <c r="AS60" s="2">
        <f t="shared" si="15"/>
        <v>2.371513644325076E-2</v>
      </c>
      <c r="AT60" s="2">
        <f t="shared" si="15"/>
        <v>2.299985876453146E-2</v>
      </c>
      <c r="AU60" s="2">
        <f t="shared" si="15"/>
        <v>2.3732111668679997E-2</v>
      </c>
      <c r="AV60" s="2">
        <f t="shared" si="15"/>
        <v>2.2845693196816952E-2</v>
      </c>
      <c r="AW60" s="2">
        <f t="shared" si="15"/>
        <v>2.3597057219558727E-2</v>
      </c>
      <c r="AX60" s="2">
        <f t="shared" si="15"/>
        <v>2.2689056568257364E-2</v>
      </c>
      <c r="AY60" s="2">
        <f t="shared" si="15"/>
        <v>2.3944780628427448E-2</v>
      </c>
      <c r="AZ60" s="2">
        <f t="shared" si="15"/>
        <v>2.3114091832456347E-2</v>
      </c>
      <c r="BA60" s="2">
        <f t="shared" si="15"/>
        <v>2.3738302361884022E-2</v>
      </c>
      <c r="BB60" s="2">
        <f t="shared" si="15"/>
        <v>2.3450031806756151E-2</v>
      </c>
      <c r="BC60" s="2">
        <f t="shared" si="15"/>
        <v>2.4589305607968279E-2</v>
      </c>
      <c r="BD60" s="2">
        <f t="shared" si="15"/>
        <v>2.3873952977728555E-2</v>
      </c>
      <c r="BE60" s="2">
        <f t="shared" si="15"/>
        <v>2.5147321168748467E-2</v>
      </c>
      <c r="BF60" s="2">
        <f t="shared" si="15"/>
        <v>2.4317452419801419E-2</v>
      </c>
      <c r="BG60" s="2">
        <f t="shared" si="15"/>
        <v>2.5692299083662169E-2</v>
      </c>
      <c r="BH60" s="2">
        <f t="shared" si="15"/>
        <v>2.452533001714528E-2</v>
      </c>
      <c r="BI60" s="2">
        <f t="shared" si="15"/>
        <v>2.6060907345999425E-2</v>
      </c>
      <c r="BJ60" s="2">
        <f t="shared" si="15"/>
        <v>2.4998165412404807E-2</v>
      </c>
      <c r="BK60" s="2">
        <f t="shared" si="15"/>
        <v>2.6323918469075051E-2</v>
      </c>
      <c r="BL60" s="2">
        <f t="shared" si="15"/>
        <v>2.5406167765495476E-2</v>
      </c>
      <c r="BM60" s="2">
        <f t="shared" si="15"/>
        <v>2.681597080749475E-2</v>
      </c>
      <c r="BN60" s="2">
        <f t="shared" si="15"/>
        <v>2.5648131452179181E-2</v>
      </c>
      <c r="BO60" s="2">
        <f t="shared" ref="BO60:CS60" si="16">AVERAGE(BO34,BO7)</f>
        <v>2.7103243251406284E-2</v>
      </c>
      <c r="BP60" s="2">
        <f t="shared" si="16"/>
        <v>2.5955954363331132E-2</v>
      </c>
      <c r="BQ60" s="2">
        <f t="shared" si="16"/>
        <v>2.7227434075464602E-2</v>
      </c>
      <c r="BR60" s="2">
        <f t="shared" si="16"/>
        <v>2.629753302266219E-2</v>
      </c>
      <c r="BS60" s="2">
        <f t="shared" si="16"/>
        <v>2.7762220296743859E-2</v>
      </c>
      <c r="BT60" s="2">
        <f t="shared" si="16"/>
        <v>2.6454527155814599E-2</v>
      </c>
      <c r="BU60" s="2">
        <f t="shared" si="16"/>
        <v>2.8026644017328517E-2</v>
      </c>
      <c r="BV60" s="2">
        <f t="shared" si="16"/>
        <v>2.6696461555715048E-2</v>
      </c>
      <c r="BW60" s="2">
        <f t="shared" si="16"/>
        <v>2.8059582100582937E-2</v>
      </c>
      <c r="BX60" s="2">
        <f t="shared" si="16"/>
        <v>2.6785862782497054E-2</v>
      </c>
      <c r="BY60" s="2">
        <f t="shared" si="16"/>
        <v>2.8428828556088605E-2</v>
      </c>
      <c r="BZ60" s="2">
        <f t="shared" si="16"/>
        <v>2.7161038447405077E-2</v>
      </c>
      <c r="CA60" s="2">
        <f t="shared" si="16"/>
        <v>2.8411677734359011E-2</v>
      </c>
      <c r="CB60" s="2">
        <f t="shared" si="16"/>
        <v>2.7403528893056937E-2</v>
      </c>
      <c r="CC60" s="2">
        <f t="shared" si="16"/>
        <v>2.862469518269365E-2</v>
      </c>
      <c r="CD60" s="2">
        <f t="shared" si="16"/>
        <v>2.7486322286411784E-2</v>
      </c>
      <c r="CE60" s="2">
        <f t="shared" si="16"/>
        <v>2.8992208518489111E-2</v>
      </c>
      <c r="CF60" s="2">
        <f t="shared" si="16"/>
        <v>2.762031940796288E-2</v>
      </c>
      <c r="CG60" s="2">
        <f t="shared" si="16"/>
        <v>2.90369388851506E-2</v>
      </c>
      <c r="CH60" s="2">
        <f t="shared" si="16"/>
        <v>2.7785713870450934E-2</v>
      </c>
      <c r="CI60" s="2">
        <f t="shared" si="16"/>
        <v>2.929754349097189E-2</v>
      </c>
      <c r="CJ60" s="2">
        <f t="shared" si="16"/>
        <v>2.7790989307046841E-2</v>
      </c>
      <c r="CK60" s="2">
        <f t="shared" si="16"/>
        <v>2.9335380310259916E-2</v>
      </c>
      <c r="CL60" s="2">
        <f t="shared" si="16"/>
        <v>2.7415295981164788E-2</v>
      </c>
      <c r="CM60" s="2">
        <f t="shared" si="16"/>
        <v>2.9409015063715398E-2</v>
      </c>
      <c r="CN60" s="2">
        <f t="shared" si="16"/>
        <v>2.8124027471817976E-2</v>
      </c>
      <c r="CO60" s="2">
        <f t="shared" si="16"/>
        <v>2.9419528888372043E-2</v>
      </c>
      <c r="CP60" s="2">
        <f t="shared" si="16"/>
        <v>2.8217876729741222E-2</v>
      </c>
      <c r="CQ60" s="2">
        <f t="shared" si="16"/>
        <v>2.9760070051324767E-2</v>
      </c>
      <c r="CR60" s="2">
        <f t="shared" si="16"/>
        <v>2.8521451440466798E-2</v>
      </c>
      <c r="CS60" s="2">
        <f t="shared" si="16"/>
        <v>2.978366944180303E-2</v>
      </c>
      <c r="CT60" s="2">
        <f t="shared" si="3"/>
        <v>2.978366944180303E-2</v>
      </c>
      <c r="CU60" s="2">
        <f t="shared" si="4"/>
        <v>2.9923125264236222E-2</v>
      </c>
    </row>
    <row r="61" spans="1:99" x14ac:dyDescent="0.25">
      <c r="A61" s="61">
        <v>6</v>
      </c>
      <c r="B61" s="13">
        <v>705</v>
      </c>
      <c r="C61" s="2">
        <f t="shared" ref="C61:AH61" si="17">AVERAGE(C35,C8)</f>
        <v>0</v>
      </c>
      <c r="D61" s="2">
        <f t="shared" si="17"/>
        <v>5.2920567382560655E-3</v>
      </c>
      <c r="E61" s="2">
        <f t="shared" si="17"/>
        <v>6.5189608293524937E-3</v>
      </c>
      <c r="F61" s="2">
        <f t="shared" si="17"/>
        <v>1.3111610154156855E-2</v>
      </c>
      <c r="G61" s="2">
        <f t="shared" si="17"/>
        <v>2.1639991669582782E-2</v>
      </c>
      <c r="H61" s="2">
        <f t="shared" si="17"/>
        <v>1.3235399648826885E-2</v>
      </c>
      <c r="I61" s="2">
        <f t="shared" si="17"/>
        <v>2.3446975860353117E-2</v>
      </c>
      <c r="J61" s="2">
        <f t="shared" si="17"/>
        <v>1.5431592200391364E-2</v>
      </c>
      <c r="K61" s="2">
        <f t="shared" si="17"/>
        <v>2.5250651208484721E-2</v>
      </c>
      <c r="L61" s="2">
        <f t="shared" si="17"/>
        <v>1.6615416238434058E-2</v>
      </c>
      <c r="M61" s="2">
        <f t="shared" si="17"/>
        <v>2.603815858443265E-2</v>
      </c>
      <c r="N61" s="2">
        <f t="shared" si="17"/>
        <v>1.6621828520172872E-2</v>
      </c>
      <c r="O61" s="2">
        <f t="shared" si="17"/>
        <v>2.6886352147294876E-2</v>
      </c>
      <c r="P61" s="2">
        <f t="shared" si="17"/>
        <v>1.7103041883136189E-2</v>
      </c>
      <c r="Q61" s="2">
        <f t="shared" si="17"/>
        <v>2.6767282270727839E-2</v>
      </c>
      <c r="R61" s="2">
        <f t="shared" si="17"/>
        <v>1.6558222511646417E-2</v>
      </c>
      <c r="S61" s="2">
        <f t="shared" si="17"/>
        <v>2.6211409310430367E-2</v>
      </c>
      <c r="T61" s="2">
        <f t="shared" si="17"/>
        <v>1.6227517783237826E-2</v>
      </c>
      <c r="U61" s="2">
        <f t="shared" si="17"/>
        <v>2.6107821741113629E-2</v>
      </c>
      <c r="V61" s="2">
        <f t="shared" si="17"/>
        <v>1.5973404163594773E-2</v>
      </c>
      <c r="W61" s="2">
        <f t="shared" si="17"/>
        <v>2.5777220261581468E-2</v>
      </c>
      <c r="X61" s="2">
        <f t="shared" si="17"/>
        <v>1.6050667031851096E-2</v>
      </c>
      <c r="Y61" s="2">
        <f t="shared" si="17"/>
        <v>2.575609640034017E-2</v>
      </c>
      <c r="Z61" s="2">
        <f t="shared" si="17"/>
        <v>1.5837070815770706E-2</v>
      </c>
      <c r="AA61" s="2">
        <f t="shared" si="17"/>
        <v>2.5761821495581323E-2</v>
      </c>
      <c r="AB61" s="2">
        <f t="shared" si="17"/>
        <v>1.538403399843037E-2</v>
      </c>
      <c r="AC61" s="2">
        <f t="shared" si="17"/>
        <v>2.5277785983727073E-2</v>
      </c>
      <c r="AD61" s="2">
        <f t="shared" si="17"/>
        <v>1.5142575548414736E-2</v>
      </c>
      <c r="AE61" s="2">
        <f t="shared" si="17"/>
        <v>2.5800759564785454E-2</v>
      </c>
      <c r="AF61" s="2">
        <f t="shared" si="17"/>
        <v>1.5290400269603334E-2</v>
      </c>
      <c r="AG61" s="2">
        <f t="shared" si="17"/>
        <v>2.5668809509360006E-2</v>
      </c>
      <c r="AH61" s="2">
        <f t="shared" si="17"/>
        <v>1.4837551707027465E-2</v>
      </c>
      <c r="AI61" s="2">
        <f t="shared" ref="AI61:BN61" si="18">AVERAGE(AI35,AI8)</f>
        <v>2.5014732750787656E-2</v>
      </c>
      <c r="AJ61" s="2">
        <f t="shared" si="18"/>
        <v>1.5545103787235146E-2</v>
      </c>
      <c r="AK61" s="2">
        <f t="shared" si="18"/>
        <v>2.5554635417074267E-2</v>
      </c>
      <c r="AL61" s="2">
        <f t="shared" si="18"/>
        <v>1.50159830094808E-2</v>
      </c>
      <c r="AM61" s="2">
        <f t="shared" si="18"/>
        <v>2.5450027555039108E-2</v>
      </c>
      <c r="AN61" s="2">
        <f t="shared" si="18"/>
        <v>1.5101905751837263E-2</v>
      </c>
      <c r="AO61" s="2">
        <f t="shared" si="18"/>
        <v>2.5449000329946757E-2</v>
      </c>
      <c r="AP61" s="2">
        <f t="shared" si="18"/>
        <v>1.5223234145272961E-2</v>
      </c>
      <c r="AQ61" s="2">
        <f t="shared" si="18"/>
        <v>2.5648645856834025E-2</v>
      </c>
      <c r="AR61" s="2">
        <f t="shared" si="18"/>
        <v>1.4828892063444959E-2</v>
      </c>
      <c r="AS61" s="2">
        <f t="shared" si="18"/>
        <v>2.5909105313017128E-2</v>
      </c>
      <c r="AT61" s="2">
        <f t="shared" si="18"/>
        <v>1.4931222629284145E-2</v>
      </c>
      <c r="AU61" s="2">
        <f t="shared" si="18"/>
        <v>2.5504721985346382E-2</v>
      </c>
      <c r="AV61" s="2">
        <f t="shared" si="18"/>
        <v>1.5355367506244336E-2</v>
      </c>
      <c r="AW61" s="2">
        <f t="shared" si="18"/>
        <v>2.618065234304277E-2</v>
      </c>
      <c r="AX61" s="2">
        <f t="shared" si="18"/>
        <v>1.5431777324616824E-2</v>
      </c>
      <c r="AY61" s="2">
        <f t="shared" si="18"/>
        <v>2.6544260080981107E-2</v>
      </c>
      <c r="AZ61" s="2">
        <f t="shared" si="18"/>
        <v>1.5713994441756925E-2</v>
      </c>
      <c r="BA61" s="2">
        <f t="shared" si="18"/>
        <v>2.6688244787471452E-2</v>
      </c>
      <c r="BB61" s="2">
        <f t="shared" si="18"/>
        <v>1.6007920260235283E-2</v>
      </c>
      <c r="BC61" s="2">
        <f t="shared" si="18"/>
        <v>2.6820134854052942E-2</v>
      </c>
      <c r="BD61" s="2">
        <f t="shared" si="18"/>
        <v>1.601703671975481E-2</v>
      </c>
      <c r="BE61" s="2">
        <f t="shared" si="18"/>
        <v>2.6989476097541168E-2</v>
      </c>
      <c r="BF61" s="2">
        <f t="shared" si="18"/>
        <v>1.6295146264880607E-2</v>
      </c>
      <c r="BG61" s="2">
        <f t="shared" si="18"/>
        <v>2.7331424848759171E-2</v>
      </c>
      <c r="BH61" s="2">
        <f t="shared" si="18"/>
        <v>1.6319643079448845E-2</v>
      </c>
      <c r="BI61" s="2">
        <f t="shared" si="18"/>
        <v>2.7428855766186925E-2</v>
      </c>
      <c r="BJ61" s="2">
        <f t="shared" si="18"/>
        <v>1.6763909303920382E-2</v>
      </c>
      <c r="BK61" s="2">
        <f t="shared" si="18"/>
        <v>2.7676987192438225E-2</v>
      </c>
      <c r="BL61" s="2">
        <f t="shared" si="18"/>
        <v>1.7417709352217037E-2</v>
      </c>
      <c r="BM61" s="2">
        <f t="shared" si="18"/>
        <v>2.8860069714928605E-2</v>
      </c>
      <c r="BN61" s="2">
        <f t="shared" si="18"/>
        <v>1.8310323859640813E-2</v>
      </c>
      <c r="BO61" s="2">
        <f t="shared" ref="BO61:CS61" si="19">AVERAGE(BO35,BO8)</f>
        <v>2.9031001677914281E-2</v>
      </c>
      <c r="BP61" s="2">
        <f t="shared" si="19"/>
        <v>1.7977807676546675E-2</v>
      </c>
      <c r="BQ61" s="2">
        <f t="shared" si="19"/>
        <v>2.9066904831705376E-2</v>
      </c>
      <c r="BR61" s="2">
        <f t="shared" si="19"/>
        <v>1.725736391232302E-2</v>
      </c>
      <c r="BS61" s="2">
        <f t="shared" si="19"/>
        <v>2.8953284046337298E-2</v>
      </c>
      <c r="BT61" s="2">
        <f t="shared" si="19"/>
        <v>1.6271605616025617E-2</v>
      </c>
      <c r="BU61" s="2">
        <f t="shared" si="19"/>
        <v>2.8528633970832794E-2</v>
      </c>
      <c r="BV61" s="2">
        <f t="shared" si="19"/>
        <v>1.5506273656742099E-2</v>
      </c>
      <c r="BW61" s="2">
        <f t="shared" si="19"/>
        <v>2.8126583664008581E-2</v>
      </c>
      <c r="BX61" s="2">
        <f t="shared" si="19"/>
        <v>1.6000446282818232E-2</v>
      </c>
      <c r="BY61" s="2">
        <f t="shared" si="19"/>
        <v>2.8297583485491773E-2</v>
      </c>
      <c r="BZ61" s="2">
        <f t="shared" si="19"/>
        <v>1.5931265782551204E-2</v>
      </c>
      <c r="CA61" s="2">
        <f t="shared" si="19"/>
        <v>2.8465008583187394E-2</v>
      </c>
      <c r="CB61" s="2">
        <f t="shared" si="19"/>
        <v>1.597889022059366E-2</v>
      </c>
      <c r="CC61" s="2">
        <f t="shared" si="19"/>
        <v>2.8448366021004135E-2</v>
      </c>
      <c r="CD61" s="2">
        <f t="shared" si="19"/>
        <v>1.5885098697003927E-2</v>
      </c>
      <c r="CE61" s="2">
        <f t="shared" si="19"/>
        <v>2.9154040909915212E-2</v>
      </c>
      <c r="CF61" s="2">
        <f t="shared" si="19"/>
        <v>1.6688228722593824E-2</v>
      </c>
      <c r="CG61" s="2">
        <f t="shared" si="19"/>
        <v>2.9716595110481751E-2</v>
      </c>
      <c r="CH61" s="2">
        <f t="shared" si="19"/>
        <v>1.6480866326851681E-2</v>
      </c>
      <c r="CI61" s="2">
        <f t="shared" si="19"/>
        <v>2.9948988783770947E-2</v>
      </c>
      <c r="CJ61" s="2">
        <f t="shared" si="19"/>
        <v>1.6707081811381991E-2</v>
      </c>
      <c r="CK61" s="2">
        <f t="shared" si="19"/>
        <v>3.0058371501550489E-2</v>
      </c>
      <c r="CL61" s="2">
        <f t="shared" si="19"/>
        <v>1.6963161284395518E-2</v>
      </c>
      <c r="CM61" s="2">
        <f t="shared" si="19"/>
        <v>3.0439006418902889E-2</v>
      </c>
      <c r="CN61" s="2">
        <f t="shared" si="19"/>
        <v>1.7190537975387533E-2</v>
      </c>
      <c r="CO61" s="2">
        <f t="shared" si="19"/>
        <v>3.0967700543343937E-2</v>
      </c>
      <c r="CP61" s="2">
        <f t="shared" si="19"/>
        <v>1.7296076541134159E-2</v>
      </c>
      <c r="CQ61" s="2">
        <f t="shared" si="19"/>
        <v>3.0835872005123593E-2</v>
      </c>
      <c r="CR61" s="2">
        <f t="shared" si="19"/>
        <v>1.7446758674573702E-2</v>
      </c>
      <c r="CS61" s="2">
        <f t="shared" si="19"/>
        <v>3.1189793015205171E-2</v>
      </c>
      <c r="CT61" s="2">
        <f t="shared" si="3"/>
        <v>3.1189793015205171E-2</v>
      </c>
      <c r="CU61" s="2">
        <f t="shared" si="4"/>
        <v>3.137219310084953E-2</v>
      </c>
    </row>
    <row r="62" spans="1:99" x14ac:dyDescent="0.25">
      <c r="A62" s="61">
        <v>7</v>
      </c>
      <c r="B62" s="13">
        <v>707</v>
      </c>
      <c r="C62" s="2">
        <f t="shared" ref="C62:AH62" si="20">AVERAGE(C36,C9)</f>
        <v>0</v>
      </c>
      <c r="D62" s="2">
        <f t="shared" si="20"/>
        <v>3.4521256293593004E-2</v>
      </c>
      <c r="E62" s="2">
        <f t="shared" si="20"/>
        <v>5.3950744049203372E-2</v>
      </c>
      <c r="F62" s="2">
        <f t="shared" si="20"/>
        <v>4.8604192542074195E-2</v>
      </c>
      <c r="G62" s="2">
        <f t="shared" si="20"/>
        <v>4.5752331722067954E-2</v>
      </c>
      <c r="H62" s="2">
        <f t="shared" si="20"/>
        <v>4.3466361826573222E-2</v>
      </c>
      <c r="I62" s="2">
        <f t="shared" si="20"/>
        <v>4.2787041824895893E-2</v>
      </c>
      <c r="J62" s="2">
        <f t="shared" si="20"/>
        <v>4.1981638625778084E-2</v>
      </c>
      <c r="K62" s="2">
        <f t="shared" si="20"/>
        <v>4.1255050992401246E-2</v>
      </c>
      <c r="L62" s="2">
        <f t="shared" si="20"/>
        <v>4.1091214318278918E-2</v>
      </c>
      <c r="M62" s="2">
        <f t="shared" si="20"/>
        <v>4.0552709037252721E-2</v>
      </c>
      <c r="N62" s="2">
        <f t="shared" si="20"/>
        <v>3.9802878746752278E-2</v>
      </c>
      <c r="O62" s="2">
        <f t="shared" si="20"/>
        <v>3.9731926487957744E-2</v>
      </c>
      <c r="P62" s="2">
        <f t="shared" si="20"/>
        <v>3.9330805775311839E-2</v>
      </c>
      <c r="Q62" s="2">
        <f t="shared" si="20"/>
        <v>3.8629026783410438E-2</v>
      </c>
      <c r="R62" s="2">
        <f t="shared" si="20"/>
        <v>3.7758778778178875E-2</v>
      </c>
      <c r="S62" s="2">
        <f t="shared" si="20"/>
        <v>3.5094227589295382E-2</v>
      </c>
      <c r="T62" s="2">
        <f t="shared" si="20"/>
        <v>3.2573264396714034E-2</v>
      </c>
      <c r="U62" s="2">
        <f t="shared" si="20"/>
        <v>3.1153950775549354E-2</v>
      </c>
      <c r="V62" s="2">
        <f t="shared" si="20"/>
        <v>3.0317893038064307E-2</v>
      </c>
      <c r="W62" s="2">
        <f t="shared" si="20"/>
        <v>2.9466785362768547E-2</v>
      </c>
      <c r="X62" s="2">
        <f t="shared" si="20"/>
        <v>2.8607353585959158E-2</v>
      </c>
      <c r="Y62" s="2">
        <f t="shared" si="20"/>
        <v>2.7519251992133377E-2</v>
      </c>
      <c r="Z62" s="2">
        <f t="shared" si="20"/>
        <v>2.7347887794957733E-2</v>
      </c>
      <c r="AA62" s="2">
        <f t="shared" si="20"/>
        <v>2.6871292298555949E-2</v>
      </c>
      <c r="AB62" s="2">
        <f t="shared" si="20"/>
        <v>2.6253367001501847E-2</v>
      </c>
      <c r="AC62" s="2">
        <f t="shared" si="20"/>
        <v>2.5847409028793657E-2</v>
      </c>
      <c r="AD62" s="2">
        <f t="shared" si="20"/>
        <v>2.5181537992317739E-2</v>
      </c>
      <c r="AE62" s="2">
        <f t="shared" si="20"/>
        <v>2.4908199115031934E-2</v>
      </c>
      <c r="AF62" s="2">
        <f t="shared" si="20"/>
        <v>2.4199327418774723E-2</v>
      </c>
      <c r="AG62" s="2">
        <f t="shared" si="20"/>
        <v>2.3792230700143926E-2</v>
      </c>
      <c r="AH62" s="2">
        <f t="shared" si="20"/>
        <v>2.3195406032590841E-2</v>
      </c>
      <c r="AI62" s="2">
        <f t="shared" ref="AI62:BN62" si="21">AVERAGE(AI36,AI9)</f>
        <v>2.2846303107668435E-2</v>
      </c>
      <c r="AJ62" s="2">
        <f t="shared" si="21"/>
        <v>2.2419570839113154E-2</v>
      </c>
      <c r="AK62" s="2">
        <f t="shared" si="21"/>
        <v>2.2156099007927262E-2</v>
      </c>
      <c r="AL62" s="2">
        <f t="shared" si="21"/>
        <v>2.1871337939017934E-2</v>
      </c>
      <c r="AM62" s="2">
        <f t="shared" si="21"/>
        <v>2.1822141931088321E-2</v>
      </c>
      <c r="AN62" s="2">
        <f t="shared" si="21"/>
        <v>2.1724579963653727E-2</v>
      </c>
      <c r="AO62" s="2">
        <f t="shared" si="21"/>
        <v>2.1810000017818503E-2</v>
      </c>
      <c r="AP62" s="2">
        <f t="shared" si="21"/>
        <v>2.1782608352890583E-2</v>
      </c>
      <c r="AQ62" s="2">
        <f t="shared" si="21"/>
        <v>2.159831342433155E-2</v>
      </c>
      <c r="AR62" s="2">
        <f t="shared" si="21"/>
        <v>2.1530540344260087E-2</v>
      </c>
      <c r="AS62" s="2">
        <f t="shared" si="21"/>
        <v>2.1487608700208584E-2</v>
      </c>
      <c r="AT62" s="2">
        <f t="shared" si="21"/>
        <v>2.1362918636271662E-2</v>
      </c>
      <c r="AU62" s="2">
        <f t="shared" si="21"/>
        <v>2.1513191230240831E-2</v>
      </c>
      <c r="AV62" s="2">
        <f t="shared" si="21"/>
        <v>2.132670270582894E-2</v>
      </c>
      <c r="AW62" s="2">
        <f t="shared" si="21"/>
        <v>2.1265199609881352E-2</v>
      </c>
      <c r="AX62" s="2">
        <f t="shared" si="21"/>
        <v>2.1794813201108685E-2</v>
      </c>
      <c r="AY62" s="2">
        <f t="shared" si="21"/>
        <v>2.1720953372398068E-2</v>
      </c>
      <c r="AZ62" s="2">
        <f t="shared" si="21"/>
        <v>2.2331477331846691E-2</v>
      </c>
      <c r="BA62" s="2">
        <f t="shared" si="21"/>
        <v>2.3217604141602476E-2</v>
      </c>
      <c r="BB62" s="2">
        <f t="shared" si="21"/>
        <v>2.4310135150288389E-2</v>
      </c>
      <c r="BC62" s="2">
        <f t="shared" si="21"/>
        <v>2.5315861196364989E-2</v>
      </c>
      <c r="BD62" s="2">
        <f t="shared" si="21"/>
        <v>2.6433546170924343E-2</v>
      </c>
      <c r="BE62" s="2">
        <f t="shared" si="21"/>
        <v>2.7536467804004032E-2</v>
      </c>
      <c r="BF62" s="2">
        <f t="shared" si="21"/>
        <v>2.8543548242077926E-2</v>
      </c>
      <c r="BG62" s="2">
        <f t="shared" si="21"/>
        <v>2.9254023864772865E-2</v>
      </c>
      <c r="BH62" s="2">
        <f t="shared" si="21"/>
        <v>3.0125929689078849E-2</v>
      </c>
      <c r="BI62" s="2">
        <f t="shared" si="21"/>
        <v>3.103356686251953E-2</v>
      </c>
      <c r="BJ62" s="2">
        <f t="shared" si="21"/>
        <v>3.1836139822545476E-2</v>
      </c>
      <c r="BK62" s="2">
        <f t="shared" si="21"/>
        <v>3.2343578048752486E-2</v>
      </c>
      <c r="BL62" s="2">
        <f t="shared" si="21"/>
        <v>3.3070405220513341E-2</v>
      </c>
      <c r="BM62" s="2">
        <f t="shared" si="21"/>
        <v>3.3335700920433697E-2</v>
      </c>
      <c r="BN62" s="2">
        <f t="shared" si="21"/>
        <v>3.3787255314951817E-2</v>
      </c>
      <c r="BO62" s="2">
        <f t="shared" ref="BO62:CS62" si="22">AVERAGE(BO36,BO9)</f>
        <v>3.4428748453233675E-2</v>
      </c>
      <c r="BP62" s="2">
        <f t="shared" si="22"/>
        <v>3.4616823407301621E-2</v>
      </c>
      <c r="BQ62" s="2">
        <f t="shared" si="22"/>
        <v>3.5123369873625215E-2</v>
      </c>
      <c r="BR62" s="2">
        <f t="shared" si="22"/>
        <v>3.5224747872328162E-2</v>
      </c>
      <c r="BS62" s="2">
        <f t="shared" si="22"/>
        <v>3.5715061058874918E-2</v>
      </c>
      <c r="BT62" s="2">
        <f t="shared" si="22"/>
        <v>3.5945270625100757E-2</v>
      </c>
      <c r="BU62" s="2">
        <f t="shared" si="22"/>
        <v>3.6511013875440805E-2</v>
      </c>
      <c r="BV62" s="2">
        <f t="shared" si="22"/>
        <v>3.6889053288475193E-2</v>
      </c>
      <c r="BW62" s="2">
        <f t="shared" si="22"/>
        <v>3.728619852312616E-2</v>
      </c>
      <c r="BX62" s="2">
        <f t="shared" si="22"/>
        <v>3.7697173993161116E-2</v>
      </c>
      <c r="BY62" s="2">
        <f t="shared" si="22"/>
        <v>3.8231835230600676E-2</v>
      </c>
      <c r="BZ62" s="2">
        <f t="shared" si="22"/>
        <v>3.8409049566730767E-2</v>
      </c>
      <c r="CA62" s="2">
        <f t="shared" si="22"/>
        <v>3.9072263660570872E-2</v>
      </c>
      <c r="CB62" s="2">
        <f t="shared" si="22"/>
        <v>3.9589693709446913E-2</v>
      </c>
      <c r="CC62" s="2">
        <f t="shared" si="22"/>
        <v>3.9812631828655631E-2</v>
      </c>
      <c r="CD62" s="2">
        <f t="shared" si="22"/>
        <v>4.0388324482327556E-2</v>
      </c>
      <c r="CE62" s="2">
        <f t="shared" si="22"/>
        <v>4.0498534316053478E-2</v>
      </c>
      <c r="CF62" s="2">
        <f t="shared" si="22"/>
        <v>4.0984123611910242E-2</v>
      </c>
      <c r="CG62" s="2">
        <f t="shared" si="22"/>
        <v>4.1239533809157278E-2</v>
      </c>
      <c r="CH62" s="2">
        <f t="shared" si="22"/>
        <v>4.1797682795719007E-2</v>
      </c>
      <c r="CI62" s="2">
        <f t="shared" si="22"/>
        <v>4.1894967673279798E-2</v>
      </c>
      <c r="CJ62" s="2">
        <f t="shared" si="22"/>
        <v>4.244968415680149E-2</v>
      </c>
      <c r="CK62" s="2">
        <f t="shared" si="22"/>
        <v>4.2769255195070209E-2</v>
      </c>
      <c r="CL62" s="2">
        <f t="shared" si="22"/>
        <v>4.3334090456078354E-2</v>
      </c>
      <c r="CM62" s="2">
        <f t="shared" si="22"/>
        <v>4.3431228351110386E-2</v>
      </c>
      <c r="CN62" s="2">
        <f t="shared" si="22"/>
        <v>4.4186967343317174E-2</v>
      </c>
      <c r="CO62" s="2">
        <f t="shared" si="22"/>
        <v>4.4594177609523E-2</v>
      </c>
      <c r="CP62" s="2">
        <f t="shared" si="22"/>
        <v>4.4843675077566141E-2</v>
      </c>
      <c r="CQ62" s="2">
        <f t="shared" si="22"/>
        <v>4.5189077055358386E-2</v>
      </c>
      <c r="CR62" s="2">
        <f t="shared" si="22"/>
        <v>4.5814751086400513E-2</v>
      </c>
      <c r="CS62" s="2">
        <f t="shared" si="22"/>
        <v>4.584715029820155E-2</v>
      </c>
      <c r="CT62" s="2">
        <f t="shared" si="3"/>
        <v>4.584715029820155E-2</v>
      </c>
      <c r="CU62" s="2">
        <f t="shared" si="4"/>
        <v>4.6794924436279875E-2</v>
      </c>
    </row>
    <row r="63" spans="1:99" x14ac:dyDescent="0.25">
      <c r="A63" s="61">
        <v>8</v>
      </c>
      <c r="B63" s="13">
        <v>708</v>
      </c>
      <c r="C63" s="2">
        <f t="shared" ref="C63:AH63" si="23">AVERAGE(C37,C10)</f>
        <v>0</v>
      </c>
      <c r="D63" s="2">
        <f t="shared" si="23"/>
        <v>0.42565828280693452</v>
      </c>
      <c r="E63" s="2">
        <f t="shared" si="23"/>
        <v>0.39435362128704954</v>
      </c>
      <c r="F63" s="2">
        <f t="shared" si="23"/>
        <v>0.4168308556994344</v>
      </c>
      <c r="G63" s="2">
        <f t="shared" si="23"/>
        <v>0.42295328482242894</v>
      </c>
      <c r="H63" s="2">
        <f t="shared" si="23"/>
        <v>0.36560948627851503</v>
      </c>
      <c r="I63" s="2">
        <f t="shared" si="23"/>
        <v>0.44028393112291692</v>
      </c>
      <c r="J63" s="2">
        <f t="shared" si="23"/>
        <v>0.37007461572650302</v>
      </c>
      <c r="K63" s="2">
        <f t="shared" si="23"/>
        <v>0.37525182003103652</v>
      </c>
      <c r="L63" s="2">
        <f t="shared" si="23"/>
        <v>0.37682868521099189</v>
      </c>
      <c r="M63" s="2">
        <f t="shared" si="23"/>
        <v>0.37824580771593225</v>
      </c>
      <c r="N63" s="2">
        <f t="shared" si="23"/>
        <v>0.37922470134115449</v>
      </c>
      <c r="O63" s="2">
        <f t="shared" si="23"/>
        <v>0.378809401919035</v>
      </c>
      <c r="P63" s="2">
        <f t="shared" si="23"/>
        <v>0.3791301387549747</v>
      </c>
      <c r="Q63" s="2">
        <f t="shared" si="23"/>
        <v>0.38055527443931081</v>
      </c>
      <c r="R63" s="2">
        <f t="shared" si="23"/>
        <v>0.3766527267227755</v>
      </c>
      <c r="S63" s="2">
        <f t="shared" si="23"/>
        <v>0.37866202795153486</v>
      </c>
      <c r="T63" s="2">
        <f t="shared" si="23"/>
        <v>0.37299346989927207</v>
      </c>
      <c r="U63" s="2">
        <f t="shared" si="23"/>
        <v>0.37055952029224409</v>
      </c>
      <c r="V63" s="2">
        <f t="shared" si="23"/>
        <v>0.36578806818241794</v>
      </c>
      <c r="W63" s="2">
        <f t="shared" si="23"/>
        <v>0.36522995231637412</v>
      </c>
      <c r="X63" s="2">
        <f t="shared" si="23"/>
        <v>0.36206930069158505</v>
      </c>
      <c r="Y63" s="2">
        <f t="shared" si="23"/>
        <v>0.36564301350805273</v>
      </c>
      <c r="Z63" s="2">
        <f t="shared" si="23"/>
        <v>0.3592292615957422</v>
      </c>
      <c r="AA63" s="2">
        <f t="shared" si="23"/>
        <v>0.36109515750092053</v>
      </c>
      <c r="AB63" s="2">
        <f t="shared" si="23"/>
        <v>0.35968530909666963</v>
      </c>
      <c r="AC63" s="2">
        <f t="shared" si="23"/>
        <v>0.35592384044860975</v>
      </c>
      <c r="AD63" s="2">
        <f t="shared" si="23"/>
        <v>0.3574895810036498</v>
      </c>
      <c r="AE63" s="2">
        <f t="shared" si="23"/>
        <v>0.35481030321101825</v>
      </c>
      <c r="AF63" s="2">
        <f t="shared" si="23"/>
        <v>0.3550152435142151</v>
      </c>
      <c r="AG63" s="2">
        <f t="shared" si="23"/>
        <v>0.34997408026686971</v>
      </c>
      <c r="AH63" s="2">
        <f t="shared" si="23"/>
        <v>0.35024332229467403</v>
      </c>
      <c r="AI63" s="2">
        <f t="shared" ref="AI63:BN63" si="24">AVERAGE(AI37,AI10)</f>
        <v>0.34539616697407338</v>
      </c>
      <c r="AJ63" s="2">
        <f t="shared" si="24"/>
        <v>0.34740246640456107</v>
      </c>
      <c r="AK63" s="2">
        <f t="shared" si="24"/>
        <v>0.34733883961553647</v>
      </c>
      <c r="AL63" s="2">
        <f t="shared" si="24"/>
        <v>0.34351366185200111</v>
      </c>
      <c r="AM63" s="2">
        <f t="shared" si="24"/>
        <v>0.34026062380825167</v>
      </c>
      <c r="AN63" s="2">
        <f t="shared" si="24"/>
        <v>0.33893739320067295</v>
      </c>
      <c r="AO63" s="2">
        <f t="shared" si="24"/>
        <v>0.33631241245032206</v>
      </c>
      <c r="AP63" s="2">
        <f t="shared" si="24"/>
        <v>0.33528219042456792</v>
      </c>
      <c r="AQ63" s="2">
        <f t="shared" si="24"/>
        <v>0.33688386625120492</v>
      </c>
      <c r="AR63" s="2">
        <f t="shared" si="24"/>
        <v>0.33214753759161231</v>
      </c>
      <c r="AS63" s="2">
        <f t="shared" si="24"/>
        <v>0.33183176428250027</v>
      </c>
      <c r="AT63" s="2">
        <f t="shared" si="24"/>
        <v>0.32683227234665918</v>
      </c>
      <c r="AU63" s="2">
        <f t="shared" si="24"/>
        <v>0.33086262483059786</v>
      </c>
      <c r="AV63" s="2">
        <f t="shared" si="24"/>
        <v>0.32854581870636707</v>
      </c>
      <c r="AW63" s="2">
        <f t="shared" si="24"/>
        <v>0.32743493403454982</v>
      </c>
      <c r="AX63" s="2">
        <f t="shared" si="24"/>
        <v>0.32439556171247447</v>
      </c>
      <c r="AY63" s="2">
        <f t="shared" si="24"/>
        <v>0.31949503526285</v>
      </c>
      <c r="AZ63" s="2">
        <f t="shared" si="24"/>
        <v>0.32169165494532559</v>
      </c>
      <c r="BA63" s="2">
        <f t="shared" si="24"/>
        <v>0.32184849515236252</v>
      </c>
      <c r="BB63" s="2">
        <f t="shared" si="24"/>
        <v>0.31671531297288252</v>
      </c>
      <c r="BC63" s="2">
        <f t="shared" si="24"/>
        <v>0.31616964582889462</v>
      </c>
      <c r="BD63" s="2">
        <f t="shared" si="24"/>
        <v>0.31283296691269302</v>
      </c>
      <c r="BE63" s="2">
        <f t="shared" si="24"/>
        <v>0.31249046341795905</v>
      </c>
      <c r="BF63" s="2">
        <f t="shared" si="24"/>
        <v>0.31310204087593246</v>
      </c>
      <c r="BG63" s="2">
        <f t="shared" si="24"/>
        <v>0.31024078573458802</v>
      </c>
      <c r="BH63" s="2">
        <f t="shared" si="24"/>
        <v>0.31093438644023086</v>
      </c>
      <c r="BI63" s="2">
        <f t="shared" si="24"/>
        <v>0.30712855274434786</v>
      </c>
      <c r="BJ63" s="2">
        <f t="shared" si="24"/>
        <v>0.30868008828901933</v>
      </c>
      <c r="BK63" s="2">
        <f t="shared" si="24"/>
        <v>0.30480792912729576</v>
      </c>
      <c r="BL63" s="2">
        <f t="shared" si="24"/>
        <v>0.30010093096384938</v>
      </c>
      <c r="BM63" s="2">
        <f t="shared" si="24"/>
        <v>0.29959842687153682</v>
      </c>
      <c r="BN63" s="2">
        <f t="shared" si="24"/>
        <v>0.30039159606276905</v>
      </c>
      <c r="BO63" s="2">
        <f t="shared" ref="BO63:CS63" si="25">AVERAGE(BO37,BO10)</f>
        <v>0.29849417721811278</v>
      </c>
      <c r="BP63" s="2">
        <f t="shared" si="25"/>
        <v>0.29717925058318001</v>
      </c>
      <c r="BQ63" s="2">
        <f t="shared" si="25"/>
        <v>0.29665798215509248</v>
      </c>
      <c r="BR63" s="2">
        <f t="shared" si="25"/>
        <v>0.29352056991897307</v>
      </c>
      <c r="BS63" s="2">
        <f t="shared" si="25"/>
        <v>0.29137072596622127</v>
      </c>
      <c r="BT63" s="2">
        <f t="shared" si="25"/>
        <v>0.28994995668993678</v>
      </c>
      <c r="BU63" s="2">
        <f t="shared" si="25"/>
        <v>0.29185964352070315</v>
      </c>
      <c r="BV63" s="2">
        <f t="shared" si="25"/>
        <v>0.28785951480626321</v>
      </c>
      <c r="BW63" s="2">
        <f t="shared" si="25"/>
        <v>0.28871457703567061</v>
      </c>
      <c r="BX63" s="2">
        <f t="shared" si="25"/>
        <v>0.28608274632233138</v>
      </c>
      <c r="BY63" s="2">
        <f t="shared" si="25"/>
        <v>0.28402085952705919</v>
      </c>
      <c r="BZ63" s="2">
        <f t="shared" si="25"/>
        <v>0.28440076969424583</v>
      </c>
      <c r="CA63" s="2">
        <f t="shared" si="25"/>
        <v>0.2793437479729573</v>
      </c>
      <c r="CB63" s="2">
        <f t="shared" si="25"/>
        <v>0.2804302391112477</v>
      </c>
      <c r="CC63" s="2">
        <f t="shared" si="25"/>
        <v>0.27683490172420921</v>
      </c>
      <c r="CD63" s="2">
        <f t="shared" si="25"/>
        <v>0.27751255759827348</v>
      </c>
      <c r="CE63" s="2">
        <f t="shared" si="25"/>
        <v>0.27575421401759159</v>
      </c>
      <c r="CF63" s="2">
        <f t="shared" si="25"/>
        <v>0.27348496414121309</v>
      </c>
      <c r="CG63" s="2">
        <f t="shared" si="25"/>
        <v>0.27018215794277112</v>
      </c>
      <c r="CH63" s="2">
        <f t="shared" si="25"/>
        <v>0.27288059368451506</v>
      </c>
      <c r="CI63" s="2">
        <f t="shared" si="25"/>
        <v>0.26823011598014113</v>
      </c>
      <c r="CJ63" s="2">
        <f t="shared" si="25"/>
        <v>0.27000281819142813</v>
      </c>
      <c r="CK63" s="2">
        <f t="shared" si="25"/>
        <v>0.26588545088186993</v>
      </c>
      <c r="CL63" s="2">
        <f t="shared" si="25"/>
        <v>0.26672213312680032</v>
      </c>
      <c r="CM63" s="2">
        <f t="shared" si="25"/>
        <v>0.26214598579104281</v>
      </c>
      <c r="CN63" s="2">
        <f t="shared" si="25"/>
        <v>0.26337481650466971</v>
      </c>
      <c r="CO63" s="2">
        <f t="shared" si="25"/>
        <v>0.26139521055670423</v>
      </c>
      <c r="CP63" s="2">
        <f t="shared" si="25"/>
        <v>0.2605658962184767</v>
      </c>
      <c r="CQ63" s="2">
        <f t="shared" si="25"/>
        <v>0.25996114373494028</v>
      </c>
      <c r="CR63" s="2">
        <f t="shared" si="25"/>
        <v>0.26016878940312715</v>
      </c>
      <c r="CS63" s="2">
        <f t="shared" si="25"/>
        <v>0.25607266265633816</v>
      </c>
      <c r="CT63" s="2">
        <f t="shared" si="3"/>
        <v>0.25607266265633816</v>
      </c>
      <c r="CU63" s="2">
        <f t="shared" si="4"/>
        <v>0.25477294398987588</v>
      </c>
    </row>
    <row r="64" spans="1:99" x14ac:dyDescent="0.25">
      <c r="A64" s="61">
        <v>9</v>
      </c>
      <c r="B64" s="13">
        <v>715</v>
      </c>
      <c r="C64" s="2">
        <f t="shared" ref="C64:AH64" si="26">AVERAGE(C38,C11)</f>
        <v>0</v>
      </c>
      <c r="D64" s="2">
        <f t="shared" si="26"/>
        <v>0.15979767107849821</v>
      </c>
      <c r="E64" s="2">
        <f t="shared" si="26"/>
        <v>0.13780448535363121</v>
      </c>
      <c r="F64" s="2">
        <f t="shared" si="26"/>
        <v>0.13709206458015241</v>
      </c>
      <c r="G64" s="2">
        <f t="shared" si="26"/>
        <v>0.14647966557567482</v>
      </c>
      <c r="H64" s="2">
        <f t="shared" si="26"/>
        <v>0.14611311408698793</v>
      </c>
      <c r="I64" s="2">
        <f t="shared" si="26"/>
        <v>0.14745954976284897</v>
      </c>
      <c r="J64" s="2">
        <f t="shared" si="26"/>
        <v>0.14783844973858234</v>
      </c>
      <c r="K64" s="2">
        <f t="shared" si="26"/>
        <v>0.14746428268062939</v>
      </c>
      <c r="L64" s="2">
        <f t="shared" si="26"/>
        <v>0.14646550972788974</v>
      </c>
      <c r="M64" s="2">
        <f t="shared" si="26"/>
        <v>0.14929668633054879</v>
      </c>
      <c r="N64" s="2">
        <f t="shared" si="26"/>
        <v>0.14771390301459342</v>
      </c>
      <c r="O64" s="2">
        <f t="shared" si="26"/>
        <v>0.14941067058384844</v>
      </c>
      <c r="P64" s="2">
        <f t="shared" si="26"/>
        <v>0.14739241469604752</v>
      </c>
      <c r="Q64" s="2">
        <f t="shared" si="26"/>
        <v>0.14799935288275712</v>
      </c>
      <c r="R64" s="2">
        <f t="shared" si="26"/>
        <v>0.15216907840307364</v>
      </c>
      <c r="S64" s="2">
        <f t="shared" si="26"/>
        <v>0.15118250989687484</v>
      </c>
      <c r="T64" s="2">
        <f t="shared" si="26"/>
        <v>0.14519367643133643</v>
      </c>
      <c r="U64" s="2">
        <f t="shared" si="26"/>
        <v>0.1422102244726374</v>
      </c>
      <c r="V64" s="2">
        <f t="shared" si="26"/>
        <v>0.14553394875199938</v>
      </c>
      <c r="W64" s="2">
        <f t="shared" si="26"/>
        <v>0.14236111676626539</v>
      </c>
      <c r="X64" s="2">
        <f t="shared" si="26"/>
        <v>0.14391428020692953</v>
      </c>
      <c r="Y64" s="2">
        <f t="shared" si="26"/>
        <v>0.1416746813831683</v>
      </c>
      <c r="Z64" s="2">
        <f t="shared" si="26"/>
        <v>0.14353842109847395</v>
      </c>
      <c r="AA64" s="2">
        <f t="shared" si="26"/>
        <v>0.14123193999990732</v>
      </c>
      <c r="AB64" s="2">
        <f t="shared" si="26"/>
        <v>0.14116122642287304</v>
      </c>
      <c r="AC64" s="2">
        <f t="shared" si="26"/>
        <v>0.14079832892534472</v>
      </c>
      <c r="AD64" s="2">
        <f t="shared" si="26"/>
        <v>0.14108433189826919</v>
      </c>
      <c r="AE64" s="2">
        <f t="shared" si="26"/>
        <v>0.14054372867925177</v>
      </c>
      <c r="AF64" s="2">
        <f t="shared" si="26"/>
        <v>0.13846342990889876</v>
      </c>
      <c r="AG64" s="2">
        <f t="shared" si="26"/>
        <v>0.13982552454255065</v>
      </c>
      <c r="AH64" s="2">
        <f t="shared" si="26"/>
        <v>0.13850220866165122</v>
      </c>
      <c r="AI64" s="2">
        <f t="shared" ref="AI64:BN64" si="27">AVERAGE(AI38,AI11)</f>
        <v>0.13813072796249173</v>
      </c>
      <c r="AJ64" s="2">
        <f t="shared" si="27"/>
        <v>0.13660878705560658</v>
      </c>
      <c r="AK64" s="2">
        <f t="shared" si="27"/>
        <v>0.15644599569008372</v>
      </c>
      <c r="AL64" s="2">
        <f t="shared" si="27"/>
        <v>0.15689907711086143</v>
      </c>
      <c r="AM64" s="2">
        <f t="shared" si="27"/>
        <v>0.15667877187462464</v>
      </c>
      <c r="AN64" s="2">
        <f t="shared" si="27"/>
        <v>0.15506971618956725</v>
      </c>
      <c r="AO64" s="2">
        <f t="shared" si="27"/>
        <v>0.15571053572014831</v>
      </c>
      <c r="AP64" s="2">
        <f t="shared" si="27"/>
        <v>0.15552900434339476</v>
      </c>
      <c r="AQ64" s="2">
        <f t="shared" si="27"/>
        <v>0.1536636252605742</v>
      </c>
      <c r="AR64" s="2">
        <f t="shared" si="27"/>
        <v>0.15412505755025219</v>
      </c>
      <c r="AS64" s="2">
        <f t="shared" si="27"/>
        <v>0.15310300240959809</v>
      </c>
      <c r="AT64" s="2">
        <f t="shared" si="27"/>
        <v>0.15367702566370081</v>
      </c>
      <c r="AU64" s="2">
        <f t="shared" si="27"/>
        <v>0.15264748377035567</v>
      </c>
      <c r="AV64" s="2">
        <f t="shared" si="27"/>
        <v>0.15218966373849591</v>
      </c>
      <c r="AW64" s="2">
        <f t="shared" si="27"/>
        <v>0.15135043341252521</v>
      </c>
      <c r="AX64" s="2">
        <f t="shared" si="27"/>
        <v>0.15390139362044142</v>
      </c>
      <c r="AY64" s="2">
        <f t="shared" si="27"/>
        <v>0.14853511916209247</v>
      </c>
      <c r="AZ64" s="2">
        <f t="shared" si="27"/>
        <v>0.14970937685253055</v>
      </c>
      <c r="BA64" s="2">
        <f t="shared" si="27"/>
        <v>0.15023465802233998</v>
      </c>
      <c r="BB64" s="2">
        <f t="shared" si="27"/>
        <v>0.14838383258257098</v>
      </c>
      <c r="BC64" s="2">
        <f t="shared" si="27"/>
        <v>0.14731289814734466</v>
      </c>
      <c r="BD64" s="2">
        <f t="shared" si="27"/>
        <v>0.14647661672437598</v>
      </c>
      <c r="BE64" s="2">
        <f t="shared" si="27"/>
        <v>0.14775083047313023</v>
      </c>
      <c r="BF64" s="2">
        <f t="shared" si="27"/>
        <v>0.1444168525468745</v>
      </c>
      <c r="BG64" s="2">
        <f t="shared" si="27"/>
        <v>0.14276303578195038</v>
      </c>
      <c r="BH64" s="2">
        <f t="shared" si="27"/>
        <v>0.14364095400298116</v>
      </c>
      <c r="BI64" s="2">
        <f t="shared" si="27"/>
        <v>0.14287360423771553</v>
      </c>
      <c r="BJ64" s="2">
        <f t="shared" si="27"/>
        <v>0.14166081540711153</v>
      </c>
      <c r="BK64" s="2">
        <f t="shared" si="27"/>
        <v>0.14190962087463332</v>
      </c>
      <c r="BL64" s="2">
        <f t="shared" si="27"/>
        <v>0.13859381096684936</v>
      </c>
      <c r="BM64" s="2">
        <f t="shared" si="27"/>
        <v>0.13869070868591396</v>
      </c>
      <c r="BN64" s="2">
        <f t="shared" si="27"/>
        <v>0.13759734159254861</v>
      </c>
      <c r="BO64" s="2">
        <f t="shared" ref="BO64:CS64" si="28">AVERAGE(BO38,BO11)</f>
        <v>0.13499587550138023</v>
      </c>
      <c r="BP64" s="2">
        <f t="shared" si="28"/>
        <v>0.13489544768832165</v>
      </c>
      <c r="BQ64" s="2">
        <f t="shared" si="28"/>
        <v>0.1329400423750158</v>
      </c>
      <c r="BR64" s="2">
        <f t="shared" si="28"/>
        <v>0.13395087722522431</v>
      </c>
      <c r="BS64" s="2">
        <f t="shared" si="28"/>
        <v>0.13235190828509882</v>
      </c>
      <c r="BT64" s="2">
        <f t="shared" si="28"/>
        <v>0.13297306605366641</v>
      </c>
      <c r="BU64" s="2">
        <f t="shared" si="28"/>
        <v>0.13138452118532298</v>
      </c>
      <c r="BV64" s="2">
        <f t="shared" si="28"/>
        <v>0.13170008479584966</v>
      </c>
      <c r="BW64" s="2">
        <f t="shared" si="28"/>
        <v>0.13010905444738835</v>
      </c>
      <c r="BX64" s="2">
        <f t="shared" si="28"/>
        <v>0.12917836993043788</v>
      </c>
      <c r="BY64" s="2">
        <f t="shared" si="28"/>
        <v>0.12832678934531527</v>
      </c>
      <c r="BZ64" s="2">
        <f t="shared" si="28"/>
        <v>0.12754442685819106</v>
      </c>
      <c r="CA64" s="2">
        <f t="shared" si="28"/>
        <v>0.1258237639620719</v>
      </c>
      <c r="CB64" s="2">
        <f t="shared" si="28"/>
        <v>0.12461453915674048</v>
      </c>
      <c r="CC64" s="2">
        <f t="shared" si="28"/>
        <v>0.12600629889363751</v>
      </c>
      <c r="CD64" s="2">
        <f t="shared" si="28"/>
        <v>0.12388783209300878</v>
      </c>
      <c r="CE64" s="2">
        <f t="shared" si="28"/>
        <v>0.12201738100042493</v>
      </c>
      <c r="CF64" s="2">
        <f t="shared" si="28"/>
        <v>0.12121528979510166</v>
      </c>
      <c r="CG64" s="2">
        <f t="shared" si="28"/>
        <v>0.12068117606038224</v>
      </c>
      <c r="CH64" s="2">
        <f t="shared" si="28"/>
        <v>0.12063092574277663</v>
      </c>
      <c r="CI64" s="2">
        <f t="shared" si="28"/>
        <v>0.12057388508980682</v>
      </c>
      <c r="CJ64" s="2">
        <f t="shared" si="28"/>
        <v>0.11997214626123757</v>
      </c>
      <c r="CK64" s="2">
        <f t="shared" si="28"/>
        <v>0.11833175179799282</v>
      </c>
      <c r="CL64" s="2">
        <f t="shared" si="28"/>
        <v>0.11833246291743695</v>
      </c>
      <c r="CM64" s="2">
        <f t="shared" si="28"/>
        <v>0.11859287639477878</v>
      </c>
      <c r="CN64" s="2">
        <f t="shared" si="28"/>
        <v>0.11559863239076326</v>
      </c>
      <c r="CO64" s="2">
        <f t="shared" si="28"/>
        <v>0.11470393867214386</v>
      </c>
      <c r="CP64" s="2">
        <f t="shared" si="28"/>
        <v>0.11387216140021357</v>
      </c>
      <c r="CQ64" s="2">
        <f t="shared" si="28"/>
        <v>0.11412850548305856</v>
      </c>
      <c r="CR64" s="2">
        <f t="shared" si="28"/>
        <v>0.11308453818089984</v>
      </c>
      <c r="CS64" s="2">
        <f t="shared" si="28"/>
        <v>0.11287136221259492</v>
      </c>
      <c r="CT64" s="2">
        <f t="shared" si="3"/>
        <v>0.11287136221259492</v>
      </c>
      <c r="CU64" s="2">
        <f t="shared" si="4"/>
        <v>0.11108797416643075</v>
      </c>
    </row>
    <row r="65" spans="1:99" x14ac:dyDescent="0.25">
      <c r="A65" s="61">
        <v>10</v>
      </c>
      <c r="B65" s="13" t="s">
        <v>10</v>
      </c>
      <c r="C65" s="2">
        <f t="shared" ref="C65:AH65" si="29">AVERAGE(C39,C12)</f>
        <v>0</v>
      </c>
      <c r="D65" s="2">
        <f t="shared" si="29"/>
        <v>2.2337342449024029E-2</v>
      </c>
      <c r="E65" s="2">
        <f t="shared" si="29"/>
        <v>4.3008231047355169E-2</v>
      </c>
      <c r="F65" s="2">
        <f t="shared" si="29"/>
        <v>4.6383537410970177E-2</v>
      </c>
      <c r="G65" s="2">
        <f t="shared" si="29"/>
        <v>3.1398264525307626E-2</v>
      </c>
      <c r="H65" s="2">
        <f t="shared" si="29"/>
        <v>3.9747713886489039E-2</v>
      </c>
      <c r="I65" s="2">
        <f t="shared" si="29"/>
        <v>4.3875403933135909E-2</v>
      </c>
      <c r="J65" s="2">
        <f t="shared" si="29"/>
        <v>4.3438229534300904E-2</v>
      </c>
      <c r="K65" s="2">
        <f t="shared" si="29"/>
        <v>4.3267998830774541E-2</v>
      </c>
      <c r="L65" s="2">
        <f t="shared" si="29"/>
        <v>4.4500117518970497E-2</v>
      </c>
      <c r="M65" s="2">
        <f t="shared" si="29"/>
        <v>4.4371650140762289E-2</v>
      </c>
      <c r="N65" s="2">
        <f t="shared" si="29"/>
        <v>4.459918266340214E-2</v>
      </c>
      <c r="O65" s="2">
        <f t="shared" si="29"/>
        <v>4.4603171565469557E-2</v>
      </c>
      <c r="P65" s="2">
        <f t="shared" si="29"/>
        <v>4.32841652092869E-2</v>
      </c>
      <c r="Q65" s="2">
        <f t="shared" si="29"/>
        <v>4.2694032410415257E-2</v>
      </c>
      <c r="R65" s="2">
        <f t="shared" si="29"/>
        <v>4.2086008920514083E-2</v>
      </c>
      <c r="S65" s="2">
        <f t="shared" si="29"/>
        <v>4.163251922981042E-2</v>
      </c>
      <c r="T65" s="2">
        <f t="shared" si="29"/>
        <v>4.2367782263295732E-2</v>
      </c>
      <c r="U65" s="2">
        <f t="shared" si="29"/>
        <v>4.2822753945595413E-2</v>
      </c>
      <c r="V65" s="2">
        <f t="shared" si="29"/>
        <v>4.3426599524632847E-2</v>
      </c>
      <c r="W65" s="2">
        <f t="shared" si="29"/>
        <v>4.2017766635733166E-2</v>
      </c>
      <c r="X65" s="2">
        <f t="shared" si="29"/>
        <v>4.2442779322115022E-2</v>
      </c>
      <c r="Y65" s="2">
        <f t="shared" si="29"/>
        <v>4.2462713482054715E-2</v>
      </c>
      <c r="Z65" s="2">
        <f t="shared" si="29"/>
        <v>4.2774156573031734E-2</v>
      </c>
      <c r="AA65" s="2">
        <f t="shared" si="29"/>
        <v>4.2943314854228823E-2</v>
      </c>
      <c r="AB65" s="2">
        <f t="shared" si="29"/>
        <v>4.3080052154350602E-2</v>
      </c>
      <c r="AC65" s="2">
        <f t="shared" si="29"/>
        <v>4.3513983444663763E-2</v>
      </c>
      <c r="AD65" s="2">
        <f t="shared" si="29"/>
        <v>4.3623809403939971E-2</v>
      </c>
      <c r="AE65" s="2">
        <f t="shared" si="29"/>
        <v>4.4098751442553513E-2</v>
      </c>
      <c r="AF65" s="2">
        <f t="shared" si="29"/>
        <v>4.4028555753724212E-2</v>
      </c>
      <c r="AG65" s="2">
        <f t="shared" si="29"/>
        <v>4.4486510004784381E-2</v>
      </c>
      <c r="AH65" s="2">
        <f t="shared" si="29"/>
        <v>4.4629150117251271E-2</v>
      </c>
      <c r="AI65" s="2">
        <f t="shared" ref="AI65:BN65" si="30">AVERAGE(AI39,AI12)</f>
        <v>4.4991831015869642E-2</v>
      </c>
      <c r="AJ65" s="2">
        <f t="shared" si="30"/>
        <v>4.4157292616588004E-2</v>
      </c>
      <c r="AK65" s="2">
        <f t="shared" si="30"/>
        <v>4.4551625158465585E-2</v>
      </c>
      <c r="AL65" s="2">
        <f t="shared" si="30"/>
        <v>4.4545966779137039E-2</v>
      </c>
      <c r="AM65" s="2">
        <f t="shared" si="30"/>
        <v>4.510512231872147E-2</v>
      </c>
      <c r="AN65" s="2">
        <f t="shared" si="30"/>
        <v>4.5190029795842163E-2</v>
      </c>
      <c r="AO65" s="2">
        <f t="shared" si="30"/>
        <v>4.5398124912501295E-2</v>
      </c>
      <c r="AP65" s="2">
        <f t="shared" si="30"/>
        <v>4.5501500246057272E-2</v>
      </c>
      <c r="AQ65" s="2">
        <f t="shared" si="30"/>
        <v>4.5922431946349637E-2</v>
      </c>
      <c r="AR65" s="2">
        <f t="shared" si="30"/>
        <v>4.5894768585027119E-2</v>
      </c>
      <c r="AS65" s="2">
        <f t="shared" si="30"/>
        <v>4.6256260507686373E-2</v>
      </c>
      <c r="AT65" s="2">
        <f t="shared" si="30"/>
        <v>4.6165948399848458E-2</v>
      </c>
      <c r="AU65" s="2">
        <f t="shared" si="30"/>
        <v>4.622202101697246E-2</v>
      </c>
      <c r="AV65" s="2">
        <f t="shared" si="30"/>
        <v>4.6647304018128583E-2</v>
      </c>
      <c r="AW65" s="2">
        <f t="shared" si="30"/>
        <v>4.6629300648329881E-2</v>
      </c>
      <c r="AX65" s="2">
        <f t="shared" si="30"/>
        <v>4.6682670035742682E-2</v>
      </c>
      <c r="AY65" s="2">
        <f t="shared" si="30"/>
        <v>4.6925458147900931E-2</v>
      </c>
      <c r="AZ65" s="2">
        <f t="shared" si="30"/>
        <v>4.7060503400824204E-2</v>
      </c>
      <c r="BA65" s="2">
        <f t="shared" si="30"/>
        <v>4.7237302728535088E-2</v>
      </c>
      <c r="BB65" s="2">
        <f t="shared" si="30"/>
        <v>4.7148972257627944E-2</v>
      </c>
      <c r="BC65" s="2">
        <f t="shared" si="30"/>
        <v>4.7348257325693296E-2</v>
      </c>
      <c r="BD65" s="2">
        <f t="shared" si="30"/>
        <v>4.7550878923473636E-2</v>
      </c>
      <c r="BE65" s="2">
        <f t="shared" si="30"/>
        <v>4.7637046725174034E-2</v>
      </c>
      <c r="BF65" s="2">
        <f t="shared" si="30"/>
        <v>4.759541095133845E-2</v>
      </c>
      <c r="BG65" s="2">
        <f t="shared" si="30"/>
        <v>4.7757320586122629E-2</v>
      </c>
      <c r="BH65" s="2">
        <f t="shared" si="30"/>
        <v>4.776908440358537E-2</v>
      </c>
      <c r="BI65" s="2">
        <f t="shared" si="30"/>
        <v>4.7850572180345038E-2</v>
      </c>
      <c r="BJ65" s="2">
        <f t="shared" si="30"/>
        <v>4.7748098017358756E-2</v>
      </c>
      <c r="BK65" s="2">
        <f t="shared" si="30"/>
        <v>4.8000343326462934E-2</v>
      </c>
      <c r="BL65" s="2">
        <f t="shared" si="30"/>
        <v>4.7987434092926565E-2</v>
      </c>
      <c r="BM65" s="2">
        <f t="shared" si="30"/>
        <v>4.8170175892319103E-2</v>
      </c>
      <c r="BN65" s="2">
        <f t="shared" si="30"/>
        <v>4.8053045775444364E-2</v>
      </c>
      <c r="BO65" s="2">
        <f t="shared" ref="BO65:CS65" si="31">AVERAGE(BO39,BO12)</f>
        <v>4.8188401609845846E-2</v>
      </c>
      <c r="BP65" s="2">
        <f t="shared" si="31"/>
        <v>4.8238625594955599E-2</v>
      </c>
      <c r="BQ65" s="2">
        <f t="shared" si="31"/>
        <v>4.8359660064137236E-2</v>
      </c>
      <c r="BR65" s="2">
        <f t="shared" si="31"/>
        <v>4.8388221652793238E-2</v>
      </c>
      <c r="BS65" s="2">
        <f t="shared" si="31"/>
        <v>4.8417247337937355E-2</v>
      </c>
      <c r="BT65" s="2">
        <f t="shared" si="31"/>
        <v>4.8576258600485429E-2</v>
      </c>
      <c r="BU65" s="2">
        <f t="shared" si="31"/>
        <v>4.86180191859336E-2</v>
      </c>
      <c r="BV65" s="2">
        <f t="shared" si="31"/>
        <v>4.8508970229298454E-2</v>
      </c>
      <c r="BW65" s="2">
        <f t="shared" si="31"/>
        <v>4.8786423418277068E-2</v>
      </c>
      <c r="BX65" s="2">
        <f t="shared" si="31"/>
        <v>4.8829394905570082E-2</v>
      </c>
      <c r="BY65" s="2">
        <f t="shared" si="31"/>
        <v>4.8848483677742083E-2</v>
      </c>
      <c r="BZ65" s="2">
        <f t="shared" si="31"/>
        <v>4.8780517535163152E-2</v>
      </c>
      <c r="CA65" s="2">
        <f t="shared" si="31"/>
        <v>4.8956212537824818E-2</v>
      </c>
      <c r="CB65" s="2">
        <f t="shared" si="31"/>
        <v>4.8843399953747584E-2</v>
      </c>
      <c r="CC65" s="2">
        <f t="shared" si="31"/>
        <v>4.8993371433303276E-2</v>
      </c>
      <c r="CD65" s="2">
        <f t="shared" si="31"/>
        <v>4.8872543716586912E-2</v>
      </c>
      <c r="CE65" s="2">
        <f t="shared" si="31"/>
        <v>4.9110364157474266E-2</v>
      </c>
      <c r="CF65" s="2">
        <f t="shared" si="31"/>
        <v>4.9029526642273911E-2</v>
      </c>
      <c r="CG65" s="2">
        <f t="shared" si="31"/>
        <v>4.9113843429766477E-2</v>
      </c>
      <c r="CH65" s="2">
        <f t="shared" si="31"/>
        <v>4.9134106820914902E-2</v>
      </c>
      <c r="CI65" s="2">
        <f t="shared" si="31"/>
        <v>4.9280960674731047E-2</v>
      </c>
      <c r="CJ65" s="2">
        <f t="shared" si="31"/>
        <v>4.922982717290543E-2</v>
      </c>
      <c r="CK65" s="2">
        <f t="shared" si="31"/>
        <v>4.9376281366302954E-2</v>
      </c>
      <c r="CL65" s="2">
        <f t="shared" si="31"/>
        <v>4.9256892571064588E-2</v>
      </c>
      <c r="CM65" s="2">
        <f t="shared" si="31"/>
        <v>4.9395857276128614E-2</v>
      </c>
      <c r="CN65" s="2">
        <f t="shared" si="31"/>
        <v>4.9521812885150986E-2</v>
      </c>
      <c r="CO65" s="2">
        <f t="shared" si="31"/>
        <v>4.9493743927557191E-2</v>
      </c>
      <c r="CP65" s="2">
        <f t="shared" si="31"/>
        <v>4.9310991522145194E-2</v>
      </c>
      <c r="CQ65" s="2">
        <f t="shared" si="31"/>
        <v>4.9495089088472631E-2</v>
      </c>
      <c r="CR65" s="2">
        <f t="shared" si="31"/>
        <v>4.9586042990608023E-2</v>
      </c>
      <c r="CS65" s="2">
        <f t="shared" si="31"/>
        <v>4.9689155652858641E-2</v>
      </c>
      <c r="CT65" s="2">
        <f t="shared" si="3"/>
        <v>4.9689155652858641E-2</v>
      </c>
      <c r="CU65" s="2">
        <f t="shared" si="4"/>
        <v>4.9587576431734573E-2</v>
      </c>
    </row>
    <row r="66" spans="1:99" x14ac:dyDescent="0.25">
      <c r="A66" s="61">
        <v>11</v>
      </c>
      <c r="B66" s="13" t="s">
        <v>11</v>
      </c>
      <c r="C66" s="2">
        <f t="shared" ref="C66:AH66" si="32">AVERAGE(C40,C13)</f>
        <v>0</v>
      </c>
      <c r="D66" s="2">
        <f t="shared" si="32"/>
        <v>1.9808453877936345E-2</v>
      </c>
      <c r="E66" s="2">
        <f t="shared" si="32"/>
        <v>3.6995123302308315E-2</v>
      </c>
      <c r="F66" s="2">
        <f t="shared" si="32"/>
        <v>4.2633904088247118E-2</v>
      </c>
      <c r="G66" s="2">
        <f t="shared" si="32"/>
        <v>4.5770549567042726E-2</v>
      </c>
      <c r="H66" s="2">
        <f t="shared" si="32"/>
        <v>4.4461138779154988E-2</v>
      </c>
      <c r="I66" s="2">
        <f t="shared" si="32"/>
        <v>4.3851089591286127E-2</v>
      </c>
      <c r="J66" s="2">
        <f t="shared" si="32"/>
        <v>4.4137385331384053E-2</v>
      </c>
      <c r="K66" s="2">
        <f t="shared" si="32"/>
        <v>4.4221888045575267E-2</v>
      </c>
      <c r="L66" s="2">
        <f t="shared" si="32"/>
        <v>4.437253797918847E-2</v>
      </c>
      <c r="M66" s="2">
        <f t="shared" si="32"/>
        <v>4.4204678993306469E-2</v>
      </c>
      <c r="N66" s="2">
        <f t="shared" si="32"/>
        <v>4.4541639777424105E-2</v>
      </c>
      <c r="O66" s="2">
        <f t="shared" si="32"/>
        <v>4.4618350953229503E-2</v>
      </c>
      <c r="P66" s="2">
        <f t="shared" si="32"/>
        <v>4.4786372572292676E-2</v>
      </c>
      <c r="Q66" s="2">
        <f t="shared" si="32"/>
        <v>4.5049697487245549E-2</v>
      </c>
      <c r="R66" s="2">
        <f t="shared" si="32"/>
        <v>4.5874201062009401E-2</v>
      </c>
      <c r="S66" s="2">
        <f t="shared" si="32"/>
        <v>4.6510998768082734E-2</v>
      </c>
      <c r="T66" s="2">
        <f t="shared" si="32"/>
        <v>4.6411216985510748E-2</v>
      </c>
      <c r="U66" s="2">
        <f t="shared" si="32"/>
        <v>4.5309152243568601E-2</v>
      </c>
      <c r="V66" s="2">
        <f t="shared" si="32"/>
        <v>4.479110119195899E-2</v>
      </c>
      <c r="W66" s="2">
        <f t="shared" si="32"/>
        <v>4.5140133786943301E-2</v>
      </c>
      <c r="X66" s="2">
        <f t="shared" si="32"/>
        <v>4.508886475062332E-2</v>
      </c>
      <c r="Y66" s="2">
        <f t="shared" si="32"/>
        <v>4.5112448426693035E-2</v>
      </c>
      <c r="Z66" s="2">
        <f t="shared" si="32"/>
        <v>4.5090239092221984E-2</v>
      </c>
      <c r="AA66" s="2">
        <f t="shared" si="32"/>
        <v>4.5423680696525796E-2</v>
      </c>
      <c r="AB66" s="2">
        <f t="shared" si="32"/>
        <v>4.5525097627192757E-2</v>
      </c>
      <c r="AC66" s="2">
        <f t="shared" si="32"/>
        <v>4.5551613274219332E-2</v>
      </c>
      <c r="AD66" s="2">
        <f t="shared" si="32"/>
        <v>4.5718749719410992E-2</v>
      </c>
      <c r="AE66" s="2">
        <f t="shared" si="32"/>
        <v>4.547269543184404E-2</v>
      </c>
      <c r="AF66" s="2">
        <f t="shared" si="32"/>
        <v>4.5431169903597295E-2</v>
      </c>
      <c r="AG66" s="2">
        <f t="shared" si="32"/>
        <v>4.5394602684414545E-2</v>
      </c>
      <c r="AH66" s="2">
        <f t="shared" si="32"/>
        <v>4.5359104273246222E-2</v>
      </c>
      <c r="AI66" s="2">
        <f t="shared" ref="AI66:BN66" si="33">AVERAGE(AI40,AI13)</f>
        <v>4.5895840391639103E-2</v>
      </c>
      <c r="AJ66" s="2">
        <f t="shared" si="33"/>
        <v>4.6056545054705612E-2</v>
      </c>
      <c r="AK66" s="2">
        <f t="shared" si="33"/>
        <v>4.6042001969808587E-2</v>
      </c>
      <c r="AL66" s="2">
        <f t="shared" si="33"/>
        <v>4.6051574513170747E-2</v>
      </c>
      <c r="AM66" s="2">
        <f t="shared" si="33"/>
        <v>4.5829051903653849E-2</v>
      </c>
      <c r="AN66" s="2">
        <f t="shared" si="33"/>
        <v>4.6170362301526297E-2</v>
      </c>
      <c r="AO66" s="2">
        <f t="shared" si="33"/>
        <v>4.6182470531085165E-2</v>
      </c>
      <c r="AP66" s="2">
        <f t="shared" si="33"/>
        <v>4.6310706433987249E-2</v>
      </c>
      <c r="AQ66" s="2">
        <f t="shared" si="33"/>
        <v>4.6274735715963522E-2</v>
      </c>
      <c r="AR66" s="2">
        <f t="shared" si="33"/>
        <v>4.6114515411486708E-2</v>
      </c>
      <c r="AS66" s="2">
        <f t="shared" si="33"/>
        <v>4.6427520592223867E-2</v>
      </c>
      <c r="AT66" s="2">
        <f t="shared" si="33"/>
        <v>4.6439504729428469E-2</v>
      </c>
      <c r="AU66" s="2">
        <f t="shared" si="33"/>
        <v>4.6366114496330817E-2</v>
      </c>
      <c r="AV66" s="2">
        <f t="shared" si="33"/>
        <v>4.667364478109421E-2</v>
      </c>
      <c r="AW66" s="2">
        <f t="shared" si="33"/>
        <v>4.6581750898307586E-2</v>
      </c>
      <c r="AX66" s="2">
        <f t="shared" si="33"/>
        <v>4.6641186804513797E-2</v>
      </c>
      <c r="AY66" s="2">
        <f t="shared" si="33"/>
        <v>4.7083675193339738E-2</v>
      </c>
      <c r="AZ66" s="2">
        <f t="shared" si="33"/>
        <v>4.678623891742658E-2</v>
      </c>
      <c r="BA66" s="2">
        <f t="shared" si="33"/>
        <v>4.7002918927567201E-2</v>
      </c>
      <c r="BB66" s="2">
        <f t="shared" si="33"/>
        <v>4.7219311798743641E-2</v>
      </c>
      <c r="BC66" s="2">
        <f t="shared" si="33"/>
        <v>4.7432000091989487E-2</v>
      </c>
      <c r="BD66" s="2">
        <f t="shared" si="33"/>
        <v>4.7420144901549131E-2</v>
      </c>
      <c r="BE66" s="2">
        <f t="shared" si="33"/>
        <v>4.7593784711851578E-2</v>
      </c>
      <c r="BF66" s="2">
        <f t="shared" si="33"/>
        <v>4.7753807808213491E-2</v>
      </c>
      <c r="BG66" s="2">
        <f t="shared" si="33"/>
        <v>4.7663824181959705E-2</v>
      </c>
      <c r="BH66" s="2">
        <f t="shared" si="33"/>
        <v>4.835869830129047E-2</v>
      </c>
      <c r="BI66" s="2">
        <f t="shared" si="33"/>
        <v>4.8072263645004019E-2</v>
      </c>
      <c r="BJ66" s="2">
        <f t="shared" si="33"/>
        <v>4.8267452996951239E-2</v>
      </c>
      <c r="BK66" s="2">
        <f t="shared" si="33"/>
        <v>4.8313225731790511E-2</v>
      </c>
      <c r="BL66" s="2">
        <f t="shared" si="33"/>
        <v>4.8413446485497377E-2</v>
      </c>
      <c r="BM66" s="2">
        <f t="shared" si="33"/>
        <v>4.8822736610766179E-2</v>
      </c>
      <c r="BN66" s="2">
        <f t="shared" si="33"/>
        <v>4.9074946016592284E-2</v>
      </c>
      <c r="BO66" s="2">
        <f t="shared" ref="BO66:CS66" si="34">AVERAGE(BO40,BO13)</f>
        <v>4.9214816808783944E-2</v>
      </c>
      <c r="BP66" s="2">
        <f t="shared" si="34"/>
        <v>4.9437459360235282E-2</v>
      </c>
      <c r="BQ66" s="2">
        <f t="shared" si="34"/>
        <v>4.9721059238702979E-2</v>
      </c>
      <c r="BR66" s="2">
        <f t="shared" si="34"/>
        <v>4.9383362365968533E-2</v>
      </c>
      <c r="BS66" s="2">
        <f t="shared" si="34"/>
        <v>4.9981392710697445E-2</v>
      </c>
      <c r="BT66" s="2">
        <f t="shared" si="34"/>
        <v>4.9856801653251147E-2</v>
      </c>
      <c r="BU66" s="2">
        <f t="shared" si="34"/>
        <v>4.9959404786641785E-2</v>
      </c>
      <c r="BV66" s="2">
        <f t="shared" si="34"/>
        <v>5.0257624382667815E-2</v>
      </c>
      <c r="BW66" s="2">
        <f t="shared" si="34"/>
        <v>5.0239136631778411E-2</v>
      </c>
      <c r="BX66" s="2">
        <f t="shared" si="34"/>
        <v>5.0122495020322531E-2</v>
      </c>
      <c r="BY66" s="2">
        <f t="shared" si="34"/>
        <v>5.0556931292550608E-2</v>
      </c>
      <c r="BZ66" s="2">
        <f t="shared" si="34"/>
        <v>5.1146040736140083E-2</v>
      </c>
      <c r="CA66" s="2">
        <f t="shared" si="34"/>
        <v>5.1441891536360834E-2</v>
      </c>
      <c r="CB66" s="2">
        <f t="shared" si="34"/>
        <v>5.1214444583868222E-2</v>
      </c>
      <c r="CC66" s="2">
        <f t="shared" si="34"/>
        <v>5.3948093453361795E-2</v>
      </c>
      <c r="CD66" s="2">
        <f t="shared" si="34"/>
        <v>5.4220515926104496E-2</v>
      </c>
      <c r="CE66" s="2">
        <f t="shared" si="34"/>
        <v>5.4206257524945962E-2</v>
      </c>
      <c r="CF66" s="2">
        <f t="shared" si="34"/>
        <v>5.4858215234509379E-2</v>
      </c>
      <c r="CG66" s="2">
        <f t="shared" si="34"/>
        <v>5.4925198573845202E-2</v>
      </c>
      <c r="CH66" s="2">
        <f t="shared" si="34"/>
        <v>5.5303432274656457E-2</v>
      </c>
      <c r="CI66" s="2">
        <f t="shared" si="34"/>
        <v>5.5094256601022261E-2</v>
      </c>
      <c r="CJ66" s="2">
        <f t="shared" si="34"/>
        <v>5.5618201024334873E-2</v>
      </c>
      <c r="CK66" s="2">
        <f t="shared" si="34"/>
        <v>5.5664448111239884E-2</v>
      </c>
      <c r="CL66" s="2">
        <f t="shared" si="34"/>
        <v>5.5620235867276588E-2</v>
      </c>
      <c r="CM66" s="2">
        <f t="shared" si="34"/>
        <v>5.6040843629453677E-2</v>
      </c>
      <c r="CN66" s="2">
        <f t="shared" si="34"/>
        <v>5.6617972988983238E-2</v>
      </c>
      <c r="CO66" s="2">
        <f t="shared" si="34"/>
        <v>5.6749847644864002E-2</v>
      </c>
      <c r="CP66" s="2">
        <f t="shared" si="34"/>
        <v>5.7115129650312457E-2</v>
      </c>
      <c r="CQ66" s="2">
        <f t="shared" si="34"/>
        <v>5.7215376400027919E-2</v>
      </c>
      <c r="CR66" s="2">
        <f t="shared" si="34"/>
        <v>5.7639986204894272E-2</v>
      </c>
      <c r="CS66" s="2">
        <f t="shared" si="34"/>
        <v>5.8128278417971552E-2</v>
      </c>
      <c r="CT66" s="2">
        <f t="shared" si="3"/>
        <v>5.8128278417971552E-2</v>
      </c>
      <c r="CU66" s="2">
        <f t="shared" si="4"/>
        <v>5.8828441945769298E-2</v>
      </c>
    </row>
    <row r="67" spans="1:99" x14ac:dyDescent="0.25">
      <c r="A67" s="61">
        <v>12</v>
      </c>
      <c r="B67" s="13" t="s">
        <v>12</v>
      </c>
      <c r="C67" s="2">
        <f t="shared" ref="C67:AH67" si="35">AVERAGE(C41,C14)</f>
        <v>0</v>
      </c>
      <c r="D67" s="2">
        <f t="shared" si="35"/>
        <v>4.7019651280067784E-2</v>
      </c>
      <c r="E67" s="2">
        <f t="shared" si="35"/>
        <v>2.6623423346246223E-2</v>
      </c>
      <c r="F67" s="2">
        <f t="shared" si="35"/>
        <v>2.9706586315667281E-2</v>
      </c>
      <c r="G67" s="2">
        <f t="shared" si="35"/>
        <v>3.8909657943636634E-2</v>
      </c>
      <c r="H67" s="2">
        <f t="shared" si="35"/>
        <v>3.9438453231025086E-2</v>
      </c>
      <c r="I67" s="2">
        <f t="shared" si="35"/>
        <v>3.8968970392276384E-2</v>
      </c>
      <c r="J67" s="2">
        <f t="shared" si="35"/>
        <v>3.8067646625107199E-2</v>
      </c>
      <c r="K67" s="2">
        <f t="shared" si="35"/>
        <v>3.6359560961926954E-2</v>
      </c>
      <c r="L67" s="2">
        <f t="shared" si="35"/>
        <v>3.4927185254394026E-2</v>
      </c>
      <c r="M67" s="2">
        <f t="shared" si="35"/>
        <v>3.3562562943996697E-2</v>
      </c>
      <c r="N67" s="2">
        <f t="shared" si="35"/>
        <v>3.2549691673184139E-2</v>
      </c>
      <c r="O67" s="2">
        <f t="shared" si="35"/>
        <v>3.061729270246559E-2</v>
      </c>
      <c r="P67" s="2">
        <f t="shared" si="35"/>
        <v>3.0240599179966288E-2</v>
      </c>
      <c r="Q67" s="2">
        <f t="shared" si="35"/>
        <v>2.9023140819019397E-2</v>
      </c>
      <c r="R67" s="2">
        <f t="shared" si="35"/>
        <v>2.8332594373719718E-2</v>
      </c>
      <c r="S67" s="2">
        <f t="shared" si="35"/>
        <v>2.8000059631333778E-2</v>
      </c>
      <c r="T67" s="2">
        <f t="shared" si="35"/>
        <v>2.6432802119746045E-2</v>
      </c>
      <c r="U67" s="2">
        <f t="shared" si="35"/>
        <v>2.5574737955138191E-2</v>
      </c>
      <c r="V67" s="2">
        <f t="shared" si="35"/>
        <v>2.4716623284647504E-2</v>
      </c>
      <c r="W67" s="2">
        <f t="shared" si="35"/>
        <v>2.4142932271826567E-2</v>
      </c>
      <c r="X67" s="2">
        <f t="shared" si="35"/>
        <v>2.3759943330876592E-2</v>
      </c>
      <c r="Y67" s="2">
        <f t="shared" si="35"/>
        <v>2.4808653224756935E-2</v>
      </c>
      <c r="Z67" s="2">
        <f t="shared" si="35"/>
        <v>2.4856601221766292E-2</v>
      </c>
      <c r="AA67" s="2">
        <f t="shared" si="35"/>
        <v>2.575926749619506E-2</v>
      </c>
      <c r="AB67" s="2">
        <f t="shared" si="35"/>
        <v>2.6568141109429622E-2</v>
      </c>
      <c r="AC67" s="2">
        <f t="shared" si="35"/>
        <v>2.7323246315798043E-2</v>
      </c>
      <c r="AD67" s="2">
        <f t="shared" si="35"/>
        <v>2.7360951394975051E-2</v>
      </c>
      <c r="AE67" s="2">
        <f t="shared" si="35"/>
        <v>2.7309883397279702E-2</v>
      </c>
      <c r="AF67" s="2">
        <f t="shared" si="35"/>
        <v>2.8080316482332369E-2</v>
      </c>
      <c r="AG67" s="2">
        <f t="shared" si="35"/>
        <v>2.8449417696653961E-2</v>
      </c>
      <c r="AH67" s="2">
        <f t="shared" si="35"/>
        <v>2.8876741934651687E-2</v>
      </c>
      <c r="AI67" s="2">
        <f t="shared" ref="AI67:BN67" si="36">AVERAGE(AI41,AI14)</f>
        <v>2.9793961419103773E-2</v>
      </c>
      <c r="AJ67" s="2">
        <f t="shared" si="36"/>
        <v>3.0582364425523326E-2</v>
      </c>
      <c r="AK67" s="2">
        <f t="shared" si="36"/>
        <v>3.1323430978518911E-2</v>
      </c>
      <c r="AL67" s="2">
        <f t="shared" si="36"/>
        <v>3.2372844453454543E-2</v>
      </c>
      <c r="AM67" s="2">
        <f t="shared" si="36"/>
        <v>3.3105754307741361E-2</v>
      </c>
      <c r="AN67" s="2">
        <f t="shared" si="36"/>
        <v>3.4028631443836013E-2</v>
      </c>
      <c r="AO67" s="2">
        <f t="shared" si="36"/>
        <v>3.4872474190398683E-2</v>
      </c>
      <c r="AP67" s="2">
        <f t="shared" si="36"/>
        <v>3.5956062052107232E-2</v>
      </c>
      <c r="AQ67" s="2">
        <f t="shared" si="36"/>
        <v>3.672514506992524E-2</v>
      </c>
      <c r="AR67" s="2">
        <f t="shared" si="36"/>
        <v>4.3718025609842823E-2</v>
      </c>
      <c r="AS67" s="2">
        <f t="shared" si="36"/>
        <v>4.4421058663612796E-2</v>
      </c>
      <c r="AT67" s="2">
        <f t="shared" si="36"/>
        <v>4.4834383314788222E-2</v>
      </c>
      <c r="AU67" s="2">
        <f t="shared" si="36"/>
        <v>4.5378468416124224E-2</v>
      </c>
      <c r="AV67" s="2">
        <f t="shared" si="36"/>
        <v>4.5988133568022622E-2</v>
      </c>
      <c r="AW67" s="2">
        <f t="shared" si="36"/>
        <v>4.6344382299619916E-2</v>
      </c>
      <c r="AX67" s="2">
        <f t="shared" si="36"/>
        <v>4.6769775038222619E-2</v>
      </c>
      <c r="AY67" s="2">
        <f t="shared" si="36"/>
        <v>4.7027928354161731E-2</v>
      </c>
      <c r="AZ67" s="2">
        <f t="shared" si="36"/>
        <v>4.7312800885968891E-2</v>
      </c>
      <c r="BA67" s="2">
        <f t="shared" si="36"/>
        <v>4.7786644546769619E-2</v>
      </c>
      <c r="BB67" s="2">
        <f t="shared" si="36"/>
        <v>4.8310839278424444E-2</v>
      </c>
      <c r="BC67" s="2">
        <f t="shared" si="36"/>
        <v>4.8356979752682945E-2</v>
      </c>
      <c r="BD67" s="2">
        <f t="shared" si="36"/>
        <v>4.8513100024881628E-2</v>
      </c>
      <c r="BE67" s="2">
        <f t="shared" si="36"/>
        <v>4.8817591880749626E-2</v>
      </c>
      <c r="BF67" s="2">
        <f t="shared" si="36"/>
        <v>4.8880497170859093E-2</v>
      </c>
      <c r="BG67" s="2">
        <f t="shared" si="36"/>
        <v>4.8919930749737384E-2</v>
      </c>
      <c r="BH67" s="2">
        <f t="shared" si="36"/>
        <v>4.9061993245668935E-2</v>
      </c>
      <c r="BI67" s="2">
        <f t="shared" si="36"/>
        <v>4.8972638373825116E-2</v>
      </c>
      <c r="BJ67" s="2">
        <f t="shared" si="36"/>
        <v>4.8973608751582395E-2</v>
      </c>
      <c r="BK67" s="2">
        <f t="shared" si="36"/>
        <v>4.8971989316434233E-2</v>
      </c>
      <c r="BL67" s="2">
        <f t="shared" si="36"/>
        <v>4.9060520754367648E-2</v>
      </c>
      <c r="BM67" s="2">
        <f t="shared" si="36"/>
        <v>4.9053492682954947E-2</v>
      </c>
      <c r="BN67" s="2">
        <f t="shared" si="36"/>
        <v>4.9218255806330539E-2</v>
      </c>
      <c r="BO67" s="2">
        <f t="shared" ref="BO67:CS67" si="37">AVERAGE(BO41,BO14)</f>
        <v>4.914590493858554E-2</v>
      </c>
      <c r="BP67" s="2">
        <f t="shared" si="37"/>
        <v>4.9217219778275825E-2</v>
      </c>
      <c r="BQ67" s="2">
        <f t="shared" si="37"/>
        <v>4.9245059248624629E-2</v>
      </c>
      <c r="BR67" s="2">
        <f t="shared" si="37"/>
        <v>4.9232251602513336E-2</v>
      </c>
      <c r="BS67" s="2">
        <f t="shared" si="37"/>
        <v>4.9206648018491436E-2</v>
      </c>
      <c r="BT67" s="2">
        <f t="shared" si="37"/>
        <v>4.9142158848845659E-2</v>
      </c>
      <c r="BU67" s="2">
        <f t="shared" si="37"/>
        <v>4.9153529404446582E-2</v>
      </c>
      <c r="BV67" s="2">
        <f t="shared" si="37"/>
        <v>4.9090639443055271E-2</v>
      </c>
      <c r="BW67" s="2">
        <f t="shared" si="37"/>
        <v>4.8993568016106423E-2</v>
      </c>
      <c r="BX67" s="2">
        <f t="shared" si="37"/>
        <v>4.8930158484085579E-2</v>
      </c>
      <c r="BY67" s="2">
        <f t="shared" si="37"/>
        <v>4.8856541301978626E-2</v>
      </c>
      <c r="BZ67" s="2">
        <f t="shared" si="37"/>
        <v>4.8759349391014471E-2</v>
      </c>
      <c r="CA67" s="2">
        <f t="shared" si="37"/>
        <v>4.8705680779402113E-2</v>
      </c>
      <c r="CB67" s="2">
        <f t="shared" si="37"/>
        <v>4.8548282247554378E-2</v>
      </c>
      <c r="CC67" s="2">
        <f t="shared" si="37"/>
        <v>4.8561893371523862E-2</v>
      </c>
      <c r="CD67" s="2">
        <f t="shared" si="37"/>
        <v>4.8292499704885847E-2</v>
      </c>
      <c r="CE67" s="2">
        <f t="shared" si="37"/>
        <v>4.8153526543169789E-2</v>
      </c>
      <c r="CF67" s="2">
        <f t="shared" si="37"/>
        <v>4.7940583510678494E-2</v>
      </c>
      <c r="CG67" s="2">
        <f t="shared" si="37"/>
        <v>4.7779152259566415E-2</v>
      </c>
      <c r="CH67" s="2">
        <f t="shared" si="37"/>
        <v>4.7634549754992463E-2</v>
      </c>
      <c r="CI67" s="2">
        <f t="shared" si="37"/>
        <v>4.7520205628717241E-2</v>
      </c>
      <c r="CJ67" s="2">
        <f t="shared" si="37"/>
        <v>4.7231663669651314E-2</v>
      </c>
      <c r="CK67" s="2">
        <f t="shared" si="37"/>
        <v>4.7031374603027767E-2</v>
      </c>
      <c r="CL67" s="2">
        <f t="shared" si="37"/>
        <v>4.6952329579604213E-2</v>
      </c>
      <c r="CM67" s="2">
        <f t="shared" si="37"/>
        <v>4.6853125047827911E-2</v>
      </c>
      <c r="CN67" s="2">
        <f t="shared" si="37"/>
        <v>4.6561999431877922E-2</v>
      </c>
      <c r="CO67" s="2">
        <f t="shared" si="37"/>
        <v>4.6383504367565886E-2</v>
      </c>
      <c r="CP67" s="2">
        <f t="shared" si="37"/>
        <v>4.6163644452355067E-2</v>
      </c>
      <c r="CQ67" s="2">
        <f t="shared" si="37"/>
        <v>4.5950145661715867E-2</v>
      </c>
      <c r="CR67" s="2">
        <f t="shared" si="37"/>
        <v>4.5798323938115476E-2</v>
      </c>
      <c r="CS67" s="2">
        <f t="shared" si="37"/>
        <v>4.5497996978108364E-2</v>
      </c>
      <c r="CT67" s="2">
        <f t="shared" si="3"/>
        <v>4.5497996978108364E-2</v>
      </c>
      <c r="CU67" s="2">
        <f t="shared" si="4"/>
        <v>4.5136793317426711E-2</v>
      </c>
    </row>
    <row r="68" spans="1:99" x14ac:dyDescent="0.25">
      <c r="A68" s="61">
        <v>13</v>
      </c>
      <c r="B68" s="13" t="s">
        <v>50</v>
      </c>
      <c r="C68" s="2">
        <f t="shared" ref="C68:AH68" si="38">AVERAGE(C42,C15)</f>
        <v>0</v>
      </c>
      <c r="D68" s="2">
        <f t="shared" si="38"/>
        <v>4.1357822721698658E-3</v>
      </c>
      <c r="E68" s="2">
        <f t="shared" si="38"/>
        <v>3.7865426054502814E-3</v>
      </c>
      <c r="F68" s="2">
        <f t="shared" si="38"/>
        <v>4.8304363833979553E-3</v>
      </c>
      <c r="G68" s="2">
        <f t="shared" si="38"/>
        <v>5.6109692767467327E-3</v>
      </c>
      <c r="H68" s="2">
        <f t="shared" si="38"/>
        <v>5.1541741347469585E-3</v>
      </c>
      <c r="I68" s="2">
        <f t="shared" si="38"/>
        <v>4.7829930446316822E-3</v>
      </c>
      <c r="J68" s="2">
        <f t="shared" si="38"/>
        <v>6.1074683714478842E-3</v>
      </c>
      <c r="K68" s="2">
        <f t="shared" si="38"/>
        <v>7.3635523835594904E-3</v>
      </c>
      <c r="L68" s="2">
        <f t="shared" si="38"/>
        <v>9.3089346804595321E-3</v>
      </c>
      <c r="M68" s="2">
        <f t="shared" si="38"/>
        <v>9.9343880589161191E-3</v>
      </c>
      <c r="N68" s="2">
        <f t="shared" si="38"/>
        <v>1.1726722452389326E-2</v>
      </c>
      <c r="O68" s="2">
        <f t="shared" si="38"/>
        <v>1.1930308717759188E-2</v>
      </c>
      <c r="P68" s="2">
        <f t="shared" si="38"/>
        <v>1.1488079302120853E-2</v>
      </c>
      <c r="Q68" s="2">
        <f t="shared" si="38"/>
        <v>1.2201159334974211E-2</v>
      </c>
      <c r="R68" s="2">
        <f t="shared" si="38"/>
        <v>1.0905327276543975E-2</v>
      </c>
      <c r="S68" s="2">
        <f t="shared" si="38"/>
        <v>1.116857986211677E-2</v>
      </c>
      <c r="T68" s="2">
        <f t="shared" si="38"/>
        <v>1.1685139569938333E-2</v>
      </c>
      <c r="U68" s="2">
        <f t="shared" si="38"/>
        <v>1.0555959866464812E-2</v>
      </c>
      <c r="V68" s="2">
        <f t="shared" si="38"/>
        <v>1.0471808761201443E-2</v>
      </c>
      <c r="W68" s="2">
        <f t="shared" si="38"/>
        <v>9.8624096156697157E-3</v>
      </c>
      <c r="X68" s="2">
        <f t="shared" si="38"/>
        <v>9.6807548725584489E-3</v>
      </c>
      <c r="Y68" s="2">
        <f t="shared" si="38"/>
        <v>9.3871040468557366E-3</v>
      </c>
      <c r="Z68" s="2">
        <f t="shared" si="38"/>
        <v>9.063139573879329E-3</v>
      </c>
      <c r="AA68" s="2">
        <f t="shared" si="38"/>
        <v>8.468297316902006E-3</v>
      </c>
      <c r="AB68" s="2">
        <f t="shared" si="38"/>
        <v>7.9916346019571916E-3</v>
      </c>
      <c r="AC68" s="2">
        <f t="shared" si="38"/>
        <v>7.6686774713383248E-3</v>
      </c>
      <c r="AD68" s="2">
        <f t="shared" si="38"/>
        <v>7.4460010698294121E-3</v>
      </c>
      <c r="AE68" s="2">
        <f t="shared" si="38"/>
        <v>7.2291378814365445E-3</v>
      </c>
      <c r="AF68" s="2">
        <f t="shared" si="38"/>
        <v>7.043883309945511E-3</v>
      </c>
      <c r="AG68" s="2">
        <f t="shared" si="38"/>
        <v>7.0542437655350156E-3</v>
      </c>
      <c r="AH68" s="2">
        <f t="shared" si="38"/>
        <v>6.3863125769860821E-3</v>
      </c>
      <c r="AI68" s="2">
        <f t="shared" ref="AI68:BN68" si="39">AVERAGE(AI42,AI15)</f>
        <v>6.122415376404745E-3</v>
      </c>
      <c r="AJ68" s="2">
        <f t="shared" si="39"/>
        <v>6.2784409705173034E-3</v>
      </c>
      <c r="AK68" s="2">
        <f t="shared" si="39"/>
        <v>5.9343056819827489E-3</v>
      </c>
      <c r="AL68" s="2">
        <f t="shared" si="39"/>
        <v>5.5502207059267466E-3</v>
      </c>
      <c r="AM68" s="2">
        <f t="shared" si="39"/>
        <v>5.2638792520650173E-3</v>
      </c>
      <c r="AN68" s="2">
        <f t="shared" si="39"/>
        <v>5.2476145029950703E-3</v>
      </c>
      <c r="AO68" s="2">
        <f t="shared" si="39"/>
        <v>4.7746592053059447E-3</v>
      </c>
      <c r="AP68" s="2">
        <f t="shared" si="39"/>
        <v>4.9146105862979987E-3</v>
      </c>
      <c r="AQ68" s="2">
        <f t="shared" si="39"/>
        <v>4.4341975962530998E-3</v>
      </c>
      <c r="AR68" s="2">
        <f t="shared" si="39"/>
        <v>4.4361141416389355E-3</v>
      </c>
      <c r="AS68" s="2">
        <f t="shared" si="39"/>
        <v>4.031234912037971E-3</v>
      </c>
      <c r="AT68" s="2">
        <f t="shared" si="39"/>
        <v>3.9914220236727032E-3</v>
      </c>
      <c r="AU68" s="2">
        <f t="shared" si="39"/>
        <v>3.8974663434193386E-3</v>
      </c>
      <c r="AV68" s="2">
        <f t="shared" si="39"/>
        <v>3.5949180410015089E-3</v>
      </c>
      <c r="AW68" s="2">
        <f t="shared" si="39"/>
        <v>3.6640732568145496E-3</v>
      </c>
      <c r="AX68" s="2">
        <f t="shared" si="39"/>
        <v>3.5192681015197048E-3</v>
      </c>
      <c r="AY68" s="2">
        <f t="shared" si="39"/>
        <v>3.254592261496555E-3</v>
      </c>
      <c r="AZ68" s="2">
        <f t="shared" si="39"/>
        <v>3.3128553613546666E-3</v>
      </c>
      <c r="BA68" s="2">
        <f t="shared" si="39"/>
        <v>3.1116558142692784E-3</v>
      </c>
      <c r="BB68" s="2">
        <f t="shared" si="39"/>
        <v>3.1657356776743951E-3</v>
      </c>
      <c r="BC68" s="2">
        <f t="shared" si="39"/>
        <v>3.0151015171775005E-3</v>
      </c>
      <c r="BD68" s="2">
        <f t="shared" si="39"/>
        <v>3.3121589151730614E-3</v>
      </c>
      <c r="BE68" s="2">
        <f t="shared" si="39"/>
        <v>3.1236178195665058E-3</v>
      </c>
      <c r="BF68" s="2">
        <f t="shared" si="39"/>
        <v>3.3690653928212643E-3</v>
      </c>
      <c r="BG68" s="2">
        <f t="shared" si="39"/>
        <v>3.3183550377553356E-3</v>
      </c>
      <c r="BH68" s="2">
        <f t="shared" si="39"/>
        <v>3.6368501999602555E-3</v>
      </c>
      <c r="BI68" s="2">
        <f t="shared" si="39"/>
        <v>4.0361020070554679E-3</v>
      </c>
      <c r="BJ68" s="2">
        <f t="shared" si="39"/>
        <v>4.5049454009656962E-3</v>
      </c>
      <c r="BK68" s="2">
        <f t="shared" si="39"/>
        <v>5.03605221238221E-3</v>
      </c>
      <c r="BL68" s="2">
        <f t="shared" si="39"/>
        <v>5.3646774170304917E-3</v>
      </c>
      <c r="BM68" s="2">
        <f t="shared" si="39"/>
        <v>5.3116604410576628E-3</v>
      </c>
      <c r="BN68" s="2">
        <f t="shared" si="39"/>
        <v>5.3219304790680533E-3</v>
      </c>
      <c r="BO68" s="2">
        <f t="shared" ref="BO68:CS68" si="40">AVERAGE(BO42,BO15)</f>
        <v>5.1589584473908431E-3</v>
      </c>
      <c r="BP68" s="2">
        <f t="shared" si="40"/>
        <v>4.9555631628244298E-3</v>
      </c>
      <c r="BQ68" s="2">
        <f t="shared" si="40"/>
        <v>4.7982908420655616E-3</v>
      </c>
      <c r="BR68" s="2">
        <f t="shared" si="40"/>
        <v>4.3853974433105741E-3</v>
      </c>
      <c r="BS68" s="2">
        <f t="shared" si="40"/>
        <v>4.2226705907850237E-3</v>
      </c>
      <c r="BT68" s="2">
        <f t="shared" si="40"/>
        <v>3.9583461194092201E-3</v>
      </c>
      <c r="BU68" s="2">
        <f t="shared" si="40"/>
        <v>3.8384251901274627E-3</v>
      </c>
      <c r="BV68" s="2">
        <f t="shared" si="40"/>
        <v>3.6557552138935983E-3</v>
      </c>
      <c r="BW68" s="2">
        <f t="shared" si="40"/>
        <v>3.5287069001389108E-3</v>
      </c>
      <c r="BX68" s="2">
        <f t="shared" si="40"/>
        <v>3.4327005432295814E-3</v>
      </c>
      <c r="BY68" s="2">
        <f t="shared" si="40"/>
        <v>3.3867888829815949E-3</v>
      </c>
      <c r="BZ68" s="2">
        <f t="shared" si="40"/>
        <v>3.2223832247163489E-3</v>
      </c>
      <c r="CA68" s="2">
        <f t="shared" si="40"/>
        <v>3.3195912549512825E-3</v>
      </c>
      <c r="CB68" s="2">
        <f t="shared" si="40"/>
        <v>3.2587161139942971E-3</v>
      </c>
      <c r="CC68" s="2">
        <f t="shared" si="40"/>
        <v>3.1007921589502946E-3</v>
      </c>
      <c r="CD68" s="2">
        <f t="shared" si="40"/>
        <v>3.1987700966938752E-3</v>
      </c>
      <c r="CE68" s="2">
        <f t="shared" si="40"/>
        <v>2.9664730745880019E-3</v>
      </c>
      <c r="CF68" s="2">
        <f t="shared" si="40"/>
        <v>3.0170135034602585E-3</v>
      </c>
      <c r="CG68" s="2">
        <f t="shared" si="40"/>
        <v>3.0632805964929451E-3</v>
      </c>
      <c r="CH68" s="2">
        <f t="shared" si="40"/>
        <v>3.0742365799639351E-3</v>
      </c>
      <c r="CI68" s="2">
        <f t="shared" si="40"/>
        <v>3.0234069015349085E-3</v>
      </c>
      <c r="CJ68" s="2">
        <f t="shared" si="40"/>
        <v>2.9516803886820032E-3</v>
      </c>
      <c r="CK68" s="2">
        <f t="shared" si="40"/>
        <v>3.0034405090310851E-3</v>
      </c>
      <c r="CL68" s="2">
        <f t="shared" si="40"/>
        <v>2.9637138930069824E-3</v>
      </c>
      <c r="CM68" s="2">
        <f t="shared" si="40"/>
        <v>2.9262582749468042E-3</v>
      </c>
      <c r="CN68" s="2">
        <f t="shared" si="40"/>
        <v>3.1209891902777235E-3</v>
      </c>
      <c r="CO68" s="2">
        <f t="shared" si="40"/>
        <v>2.7983295678813925E-3</v>
      </c>
      <c r="CP68" s="2">
        <f t="shared" si="40"/>
        <v>2.7638779540146898E-3</v>
      </c>
      <c r="CQ68" s="2">
        <f t="shared" si="40"/>
        <v>2.7228415954988656E-3</v>
      </c>
      <c r="CR68" s="2">
        <f t="shared" si="40"/>
        <v>2.7210440539271121E-3</v>
      </c>
      <c r="CS68" s="2">
        <f t="shared" si="40"/>
        <v>2.6745378900705523E-3</v>
      </c>
      <c r="CT68" s="2">
        <f t="shared" si="3"/>
        <v>2.6745378900705523E-3</v>
      </c>
      <c r="CU68" s="2">
        <f t="shared" si="4"/>
        <v>2.7328555941614338E-3</v>
      </c>
    </row>
    <row r="69" spans="1:99" x14ac:dyDescent="0.25">
      <c r="A69" s="61">
        <v>14</v>
      </c>
      <c r="B69" s="13" t="s">
        <v>51</v>
      </c>
      <c r="C69" s="2">
        <f t="shared" ref="C69:AH69" si="41">AVERAGE(C43,C16)</f>
        <v>0</v>
      </c>
      <c r="D69" s="2">
        <f t="shared" si="41"/>
        <v>1.3864536586770192E-2</v>
      </c>
      <c r="E69" s="2">
        <f t="shared" si="41"/>
        <v>1.1893425561722831E-2</v>
      </c>
      <c r="F69" s="2">
        <f t="shared" si="41"/>
        <v>1.0759599747478405E-2</v>
      </c>
      <c r="G69" s="2">
        <f t="shared" si="41"/>
        <v>9.6020379827502327E-3</v>
      </c>
      <c r="H69" s="2">
        <f t="shared" si="41"/>
        <v>8.523855967402778E-3</v>
      </c>
      <c r="I69" s="2">
        <f t="shared" si="41"/>
        <v>7.8005044388693217E-3</v>
      </c>
      <c r="J69" s="2">
        <f t="shared" si="41"/>
        <v>7.2754121817896998E-3</v>
      </c>
      <c r="K69" s="2">
        <f t="shared" si="41"/>
        <v>6.9787024365982608E-3</v>
      </c>
      <c r="L69" s="2">
        <f t="shared" si="41"/>
        <v>6.6707894853986639E-3</v>
      </c>
      <c r="M69" s="2">
        <f t="shared" si="41"/>
        <v>6.5104553372085511E-3</v>
      </c>
      <c r="N69" s="2">
        <f t="shared" si="41"/>
        <v>6.2124678143175693E-3</v>
      </c>
      <c r="O69" s="2">
        <f t="shared" si="41"/>
        <v>6.1166580572034656E-3</v>
      </c>
      <c r="P69" s="2">
        <f t="shared" si="41"/>
        <v>6.0252974831465616E-3</v>
      </c>
      <c r="Q69" s="2">
        <f t="shared" si="41"/>
        <v>6.0111944496633743E-3</v>
      </c>
      <c r="R69" s="2">
        <f t="shared" si="41"/>
        <v>5.8322776950274473E-3</v>
      </c>
      <c r="S69" s="2">
        <f t="shared" si="41"/>
        <v>5.6105505933339694E-3</v>
      </c>
      <c r="T69" s="2">
        <f t="shared" si="41"/>
        <v>5.7234798650147864E-3</v>
      </c>
      <c r="U69" s="2">
        <f t="shared" si="41"/>
        <v>5.5340952311880099E-3</v>
      </c>
      <c r="V69" s="2">
        <f t="shared" si="41"/>
        <v>5.5929096397966298E-3</v>
      </c>
      <c r="W69" s="2">
        <f t="shared" si="41"/>
        <v>5.7234962864163141E-3</v>
      </c>
      <c r="X69" s="2">
        <f t="shared" si="41"/>
        <v>5.6380119278292822E-3</v>
      </c>
      <c r="Y69" s="2">
        <f t="shared" si="41"/>
        <v>5.6271925124023424E-3</v>
      </c>
      <c r="Z69" s="2">
        <f t="shared" si="41"/>
        <v>5.7820414163092249E-3</v>
      </c>
      <c r="AA69" s="2">
        <f t="shared" si="41"/>
        <v>5.7879875160091873E-3</v>
      </c>
      <c r="AB69" s="2">
        <f t="shared" si="41"/>
        <v>5.9260876741553089E-3</v>
      </c>
      <c r="AC69" s="2">
        <f t="shared" si="41"/>
        <v>6.0009906095989055E-3</v>
      </c>
      <c r="AD69" s="2">
        <f t="shared" si="41"/>
        <v>6.0511536414017721E-3</v>
      </c>
      <c r="AE69" s="2">
        <f t="shared" si="41"/>
        <v>6.0787026374224265E-3</v>
      </c>
      <c r="AF69" s="2">
        <f t="shared" si="41"/>
        <v>6.3278290402910102E-3</v>
      </c>
      <c r="AG69" s="2">
        <f t="shared" si="41"/>
        <v>6.3726504466872676E-3</v>
      </c>
      <c r="AH69" s="2">
        <f t="shared" si="41"/>
        <v>6.6254059689471474E-3</v>
      </c>
      <c r="AI69" s="2">
        <f t="shared" ref="AI69:BN69" si="42">AVERAGE(AI43,AI16)</f>
        <v>6.7046344924397202E-3</v>
      </c>
      <c r="AJ69" s="2">
        <f t="shared" si="42"/>
        <v>6.8707107488640952E-3</v>
      </c>
      <c r="AK69" s="2">
        <f t="shared" si="42"/>
        <v>6.8012873993820687E-3</v>
      </c>
      <c r="AL69" s="2">
        <f t="shared" si="42"/>
        <v>6.9709098071350454E-3</v>
      </c>
      <c r="AM69" s="2">
        <f t="shared" si="42"/>
        <v>7.0613717006235352E-3</v>
      </c>
      <c r="AN69" s="2">
        <f t="shared" si="42"/>
        <v>7.0976606583547271E-3</v>
      </c>
      <c r="AO69" s="2">
        <f t="shared" si="42"/>
        <v>7.2291682066514193E-3</v>
      </c>
      <c r="AP69" s="2">
        <f t="shared" si="42"/>
        <v>7.33281232632986E-3</v>
      </c>
      <c r="AQ69" s="2">
        <f t="shared" si="42"/>
        <v>7.3343200545489765E-3</v>
      </c>
      <c r="AR69" s="2">
        <f t="shared" si="42"/>
        <v>7.3470067093128824E-3</v>
      </c>
      <c r="AS69" s="2">
        <f t="shared" si="42"/>
        <v>7.1084020102333964E-3</v>
      </c>
      <c r="AT69" s="2">
        <f t="shared" si="42"/>
        <v>7.1064843832722175E-3</v>
      </c>
      <c r="AU69" s="2">
        <f t="shared" si="42"/>
        <v>7.1124241236509133E-3</v>
      </c>
      <c r="AV69" s="2">
        <f t="shared" si="42"/>
        <v>7.2474942018350202E-3</v>
      </c>
      <c r="AW69" s="2">
        <f t="shared" si="42"/>
        <v>7.3561436963274036E-3</v>
      </c>
      <c r="AX69" s="2">
        <f t="shared" si="42"/>
        <v>7.426181516413043E-3</v>
      </c>
      <c r="AY69" s="2">
        <f t="shared" si="42"/>
        <v>7.4203127745866362E-3</v>
      </c>
      <c r="AZ69" s="2">
        <f t="shared" si="42"/>
        <v>7.4494938770732428E-3</v>
      </c>
      <c r="BA69" s="2">
        <f t="shared" si="42"/>
        <v>7.5326691974060209E-3</v>
      </c>
      <c r="BB69" s="2">
        <f t="shared" si="42"/>
        <v>7.4076947433205573E-3</v>
      </c>
      <c r="BC69" s="2">
        <f t="shared" si="42"/>
        <v>7.9625044975084706E-3</v>
      </c>
      <c r="BD69" s="2">
        <f t="shared" si="42"/>
        <v>7.8626951598415821E-3</v>
      </c>
      <c r="BE69" s="2">
        <f t="shared" si="42"/>
        <v>7.9466046181827336E-3</v>
      </c>
      <c r="BF69" s="2">
        <f t="shared" si="42"/>
        <v>7.8948802580754516E-3</v>
      </c>
      <c r="BG69" s="2">
        <f t="shared" si="42"/>
        <v>8.0476603418932723E-3</v>
      </c>
      <c r="BH69" s="2">
        <f t="shared" si="42"/>
        <v>8.0724684538450598E-3</v>
      </c>
      <c r="BI69" s="2">
        <f t="shared" si="42"/>
        <v>8.2312436228253825E-3</v>
      </c>
      <c r="BJ69" s="2">
        <f t="shared" si="42"/>
        <v>8.0926584894637256E-3</v>
      </c>
      <c r="BK69" s="2">
        <f t="shared" si="42"/>
        <v>8.1830097114880141E-3</v>
      </c>
      <c r="BL69" s="2">
        <f t="shared" si="42"/>
        <v>8.2501930389883033E-3</v>
      </c>
      <c r="BM69" s="2">
        <f t="shared" si="42"/>
        <v>8.323313915621057E-3</v>
      </c>
      <c r="BN69" s="2">
        <f t="shared" si="42"/>
        <v>8.4867262220588817E-3</v>
      </c>
      <c r="BO69" s="2">
        <f t="shared" ref="BO69:CS69" si="43">AVERAGE(BO43,BO16)</f>
        <v>8.5232288352895692E-3</v>
      </c>
      <c r="BP69" s="2">
        <f t="shared" si="43"/>
        <v>8.5817463763880192E-3</v>
      </c>
      <c r="BQ69" s="2">
        <f t="shared" si="43"/>
        <v>8.5631108452454592E-3</v>
      </c>
      <c r="BR69" s="2">
        <f t="shared" si="43"/>
        <v>8.5705659337339934E-3</v>
      </c>
      <c r="BS69" s="2">
        <f t="shared" si="43"/>
        <v>8.736012550341888E-3</v>
      </c>
      <c r="BT69" s="2">
        <f t="shared" si="43"/>
        <v>8.5963084229064325E-3</v>
      </c>
      <c r="BU69" s="2">
        <f t="shared" si="43"/>
        <v>8.678753154464194E-3</v>
      </c>
      <c r="BV69" s="2">
        <f t="shared" si="43"/>
        <v>8.669389840696453E-3</v>
      </c>
      <c r="BW69" s="2">
        <f t="shared" si="43"/>
        <v>8.7557331910033884E-3</v>
      </c>
      <c r="BX69" s="2">
        <f t="shared" si="43"/>
        <v>8.6769095901274001E-3</v>
      </c>
      <c r="BY69" s="2">
        <f t="shared" si="43"/>
        <v>8.7124004077404893E-3</v>
      </c>
      <c r="BZ69" s="2">
        <f t="shared" si="43"/>
        <v>8.7558136617945474E-3</v>
      </c>
      <c r="CA69" s="2">
        <f t="shared" si="43"/>
        <v>9.0000459375212012E-3</v>
      </c>
      <c r="CB69" s="2">
        <f t="shared" si="43"/>
        <v>8.9229522536233823E-3</v>
      </c>
      <c r="CC69" s="2">
        <f t="shared" si="43"/>
        <v>9.1457194017213524E-3</v>
      </c>
      <c r="CD69" s="2">
        <f t="shared" si="43"/>
        <v>8.780342647600952E-3</v>
      </c>
      <c r="CE69" s="2">
        <f t="shared" si="43"/>
        <v>8.7164826085859935E-3</v>
      </c>
      <c r="CF69" s="2">
        <f t="shared" si="43"/>
        <v>8.7798765703232529E-3</v>
      </c>
      <c r="CG69" s="2">
        <f t="shared" si="43"/>
        <v>8.7826974666616146E-3</v>
      </c>
      <c r="CH69" s="2">
        <f t="shared" si="43"/>
        <v>8.7899189847010194E-3</v>
      </c>
      <c r="CI69" s="2">
        <f t="shared" si="43"/>
        <v>9.0452189592432706E-3</v>
      </c>
      <c r="CJ69" s="2">
        <f t="shared" si="43"/>
        <v>8.6999406439948624E-3</v>
      </c>
      <c r="CK69" s="2">
        <f t="shared" si="43"/>
        <v>8.7226399400972231E-3</v>
      </c>
      <c r="CL69" s="2">
        <f t="shared" si="43"/>
        <v>8.5808653324932864E-3</v>
      </c>
      <c r="CM69" s="2">
        <f t="shared" si="43"/>
        <v>8.5259959585698916E-3</v>
      </c>
      <c r="CN69" s="2">
        <f t="shared" si="43"/>
        <v>8.1079348707787952E-3</v>
      </c>
      <c r="CO69" s="2">
        <f t="shared" si="43"/>
        <v>8.1916810393632689E-3</v>
      </c>
      <c r="CP69" s="2">
        <f t="shared" si="43"/>
        <v>8.3943991202479439E-3</v>
      </c>
      <c r="CQ69" s="2">
        <f t="shared" si="43"/>
        <v>8.2804525512455082E-3</v>
      </c>
      <c r="CR69" s="2">
        <f t="shared" si="43"/>
        <v>8.3357121107675673E-3</v>
      </c>
      <c r="CS69" s="2">
        <f t="shared" si="43"/>
        <v>8.1774840418770683E-3</v>
      </c>
      <c r="CT69" s="2">
        <f t="shared" si="3"/>
        <v>8.1774840418770683E-3</v>
      </c>
      <c r="CU69" s="2">
        <f t="shared" si="4"/>
        <v>7.925205147742944E-3</v>
      </c>
    </row>
    <row r="70" spans="1:99" x14ac:dyDescent="0.25">
      <c r="A70" s="61">
        <v>15</v>
      </c>
      <c r="B70" s="13" t="s">
        <v>15</v>
      </c>
      <c r="C70" s="2">
        <f t="shared" ref="C70:AH70" si="44">AVERAGE(C44,C17)</f>
        <v>0</v>
      </c>
      <c r="D70" s="2">
        <f t="shared" si="44"/>
        <v>1.3602183585573125E-2</v>
      </c>
      <c r="E70" s="2">
        <f t="shared" si="44"/>
        <v>2.8658237612445545E-2</v>
      </c>
      <c r="F70" s="2">
        <f t="shared" si="44"/>
        <v>3.065329730016977E-2</v>
      </c>
      <c r="G70" s="2">
        <f t="shared" si="44"/>
        <v>3.3661388405020622E-2</v>
      </c>
      <c r="H70" s="2">
        <f t="shared" si="44"/>
        <v>3.691352991275948E-2</v>
      </c>
      <c r="I70" s="2">
        <f t="shared" si="44"/>
        <v>3.5666010424082545E-2</v>
      </c>
      <c r="J70" s="2">
        <f t="shared" si="44"/>
        <v>3.5903676688092037E-2</v>
      </c>
      <c r="K70" s="2">
        <f t="shared" si="44"/>
        <v>3.0244421315873321E-2</v>
      </c>
      <c r="L70" s="2">
        <f t="shared" si="44"/>
        <v>3.154791869686855E-2</v>
      </c>
      <c r="M70" s="2">
        <f t="shared" si="44"/>
        <v>3.1572450270212292E-2</v>
      </c>
      <c r="N70" s="2">
        <f t="shared" si="44"/>
        <v>3.2387011631723153E-2</v>
      </c>
      <c r="O70" s="2">
        <f t="shared" si="44"/>
        <v>3.2415552695014296E-2</v>
      </c>
      <c r="P70" s="2">
        <f t="shared" si="44"/>
        <v>3.2820102372599094E-2</v>
      </c>
      <c r="Q70" s="2">
        <f t="shared" si="44"/>
        <v>3.2988579359259973E-2</v>
      </c>
      <c r="R70" s="2">
        <f t="shared" si="44"/>
        <v>3.2920763613751278E-2</v>
      </c>
      <c r="S70" s="2">
        <f t="shared" si="44"/>
        <v>3.290240345889088E-2</v>
      </c>
      <c r="T70" s="2">
        <f t="shared" si="44"/>
        <v>3.3393205862242287E-2</v>
      </c>
      <c r="U70" s="2">
        <f t="shared" si="44"/>
        <v>3.2931300298338559E-2</v>
      </c>
      <c r="V70" s="2">
        <f t="shared" si="44"/>
        <v>3.3441903260716901E-2</v>
      </c>
      <c r="W70" s="2">
        <f t="shared" si="44"/>
        <v>3.3480724945718854E-2</v>
      </c>
      <c r="X70" s="2">
        <f t="shared" si="44"/>
        <v>3.3698299412339629E-2</v>
      </c>
      <c r="Y70" s="2">
        <f t="shared" si="44"/>
        <v>3.3312214541983381E-2</v>
      </c>
      <c r="Z70" s="2">
        <f t="shared" si="44"/>
        <v>3.3330089916827538E-2</v>
      </c>
      <c r="AA70" s="2">
        <f t="shared" si="44"/>
        <v>3.3701499634555848E-2</v>
      </c>
      <c r="AB70" s="2">
        <f t="shared" si="44"/>
        <v>3.3484131807519302E-2</v>
      </c>
      <c r="AC70" s="2">
        <f t="shared" si="44"/>
        <v>3.3950522920685434E-2</v>
      </c>
      <c r="AD70" s="2">
        <f t="shared" si="44"/>
        <v>3.4002495908807308E-2</v>
      </c>
      <c r="AE70" s="2">
        <f t="shared" si="44"/>
        <v>3.3995017376585404E-2</v>
      </c>
      <c r="AF70" s="2">
        <f t="shared" si="44"/>
        <v>3.462508195942729E-2</v>
      </c>
      <c r="AG70" s="2">
        <f t="shared" si="44"/>
        <v>3.4125411202388094E-2</v>
      </c>
      <c r="AH70" s="2">
        <f t="shared" si="44"/>
        <v>3.4792930395523572E-2</v>
      </c>
      <c r="AI70" s="2">
        <f t="shared" ref="AI70:BN70" si="45">AVERAGE(AI44,AI17)</f>
        <v>3.3888836279705417E-2</v>
      </c>
      <c r="AJ70" s="2">
        <f t="shared" si="45"/>
        <v>3.4806628403799299E-2</v>
      </c>
      <c r="AK70" s="2">
        <f t="shared" si="45"/>
        <v>3.4305871692431267E-2</v>
      </c>
      <c r="AL70" s="2">
        <f t="shared" si="45"/>
        <v>3.4698329059564763E-2</v>
      </c>
      <c r="AM70" s="2">
        <f t="shared" si="45"/>
        <v>3.4702035122873037E-2</v>
      </c>
      <c r="AN70" s="2">
        <f t="shared" si="45"/>
        <v>3.5310868890030975E-2</v>
      </c>
      <c r="AO70" s="2">
        <f t="shared" si="45"/>
        <v>3.5053057121112521E-2</v>
      </c>
      <c r="AP70" s="2">
        <f t="shared" si="45"/>
        <v>3.5853957301705888E-2</v>
      </c>
      <c r="AQ70" s="2">
        <f t="shared" si="45"/>
        <v>3.548454780699617E-2</v>
      </c>
      <c r="AR70" s="2">
        <f t="shared" si="45"/>
        <v>3.6026110786627319E-2</v>
      </c>
      <c r="AS70" s="2">
        <f t="shared" si="45"/>
        <v>3.5534400931651465E-2</v>
      </c>
      <c r="AT70" s="2">
        <f t="shared" si="45"/>
        <v>3.5872855488956829E-2</v>
      </c>
      <c r="AU70" s="2">
        <f t="shared" si="45"/>
        <v>3.5977495342893427E-2</v>
      </c>
      <c r="AV70" s="2">
        <f t="shared" si="45"/>
        <v>3.6613866238365073E-2</v>
      </c>
      <c r="AW70" s="2">
        <f t="shared" si="45"/>
        <v>3.5898547068555414E-2</v>
      </c>
      <c r="AX70" s="2">
        <f t="shared" si="45"/>
        <v>3.7668307689810519E-2</v>
      </c>
      <c r="AY70" s="2">
        <f t="shared" si="45"/>
        <v>3.6020427896134757E-2</v>
      </c>
      <c r="AZ70" s="2">
        <f t="shared" si="45"/>
        <v>3.7654321243198785E-2</v>
      </c>
      <c r="BA70" s="2">
        <f t="shared" si="45"/>
        <v>3.7132281162976524E-2</v>
      </c>
      <c r="BB70" s="2">
        <f t="shared" si="45"/>
        <v>3.8035238004316338E-2</v>
      </c>
      <c r="BC70" s="2">
        <f t="shared" si="45"/>
        <v>3.7221195814634775E-2</v>
      </c>
      <c r="BD70" s="2">
        <f t="shared" si="45"/>
        <v>3.8876801687539091E-2</v>
      </c>
      <c r="BE70" s="2">
        <f t="shared" si="45"/>
        <v>3.8100902927941036E-2</v>
      </c>
      <c r="BF70" s="2">
        <f t="shared" si="45"/>
        <v>3.9710182402392755E-2</v>
      </c>
      <c r="BG70" s="2">
        <f t="shared" si="45"/>
        <v>3.8651762225231326E-2</v>
      </c>
      <c r="BH70" s="2">
        <f t="shared" si="45"/>
        <v>3.8711034904151204E-2</v>
      </c>
      <c r="BI70" s="2">
        <f t="shared" si="45"/>
        <v>3.8492168413362157E-2</v>
      </c>
      <c r="BJ70" s="2">
        <f t="shared" si="45"/>
        <v>4.0704220021969446E-2</v>
      </c>
      <c r="BK70" s="2">
        <f t="shared" si="45"/>
        <v>4.0005500499223405E-2</v>
      </c>
      <c r="BL70" s="2">
        <f t="shared" si="45"/>
        <v>4.0741710623266411E-2</v>
      </c>
      <c r="BM70" s="2">
        <f t="shared" si="45"/>
        <v>4.0624311957265E-2</v>
      </c>
      <c r="BN70" s="2">
        <f t="shared" si="45"/>
        <v>4.1142084903432526E-2</v>
      </c>
      <c r="BO70" s="2">
        <f t="shared" ref="BO70:CS70" si="46">AVERAGE(BO44,BO17)</f>
        <v>4.0520988512417602E-2</v>
      </c>
      <c r="BP70" s="2">
        <f t="shared" si="46"/>
        <v>4.117364387824303E-2</v>
      </c>
      <c r="BQ70" s="2">
        <f t="shared" si="46"/>
        <v>4.1218523959103151E-2</v>
      </c>
      <c r="BR70" s="2">
        <f t="shared" si="46"/>
        <v>4.221813586852316E-2</v>
      </c>
      <c r="BS70" s="2">
        <f t="shared" si="46"/>
        <v>4.0909239783044553E-2</v>
      </c>
      <c r="BT70" s="2">
        <f t="shared" si="46"/>
        <v>4.2871357856529888E-2</v>
      </c>
      <c r="BU70" s="2">
        <f t="shared" si="46"/>
        <v>4.1366815764635689E-2</v>
      </c>
      <c r="BV70" s="2">
        <f t="shared" si="46"/>
        <v>4.2758919143113396E-2</v>
      </c>
      <c r="BW70" s="2">
        <f t="shared" si="46"/>
        <v>4.1899447617338478E-2</v>
      </c>
      <c r="BX70" s="2">
        <f t="shared" si="46"/>
        <v>4.3952954883097028E-2</v>
      </c>
      <c r="BY70" s="2">
        <f t="shared" si="46"/>
        <v>4.2454496373949664E-2</v>
      </c>
      <c r="BZ70" s="2">
        <f t="shared" si="46"/>
        <v>4.3315506723240277E-2</v>
      </c>
      <c r="CA70" s="2">
        <f t="shared" si="46"/>
        <v>4.3710557789342921E-2</v>
      </c>
      <c r="CB70" s="2">
        <f t="shared" si="46"/>
        <v>4.4202190202678321E-2</v>
      </c>
      <c r="CC70" s="2">
        <f t="shared" si="46"/>
        <v>4.3515618044642948E-2</v>
      </c>
      <c r="CD70" s="2">
        <f t="shared" si="46"/>
        <v>4.4382145258127503E-2</v>
      </c>
      <c r="CE70" s="2">
        <f t="shared" si="46"/>
        <v>4.4931265794501192E-2</v>
      </c>
      <c r="CF70" s="2">
        <f t="shared" si="46"/>
        <v>4.5086998814720926E-2</v>
      </c>
      <c r="CG70" s="2">
        <f t="shared" si="46"/>
        <v>4.5613646265102642E-2</v>
      </c>
      <c r="CH70" s="2">
        <f t="shared" si="46"/>
        <v>4.7015891662487722E-2</v>
      </c>
      <c r="CI70" s="2">
        <f t="shared" si="46"/>
        <v>4.7210299610531435E-2</v>
      </c>
      <c r="CJ70" s="2">
        <f t="shared" si="46"/>
        <v>4.750828320475451E-2</v>
      </c>
      <c r="CK70" s="2">
        <f t="shared" si="46"/>
        <v>4.7256086827678553E-2</v>
      </c>
      <c r="CL70" s="2">
        <f t="shared" si="46"/>
        <v>4.7653952209353603E-2</v>
      </c>
      <c r="CM70" s="2">
        <f t="shared" si="46"/>
        <v>4.7889731047418893E-2</v>
      </c>
      <c r="CN70" s="2">
        <f t="shared" si="46"/>
        <v>4.9241529075379618E-2</v>
      </c>
      <c r="CO70" s="2">
        <f t="shared" si="46"/>
        <v>4.8965049078397674E-2</v>
      </c>
      <c r="CP70" s="2">
        <f t="shared" si="46"/>
        <v>1.6214410530458172E-2</v>
      </c>
      <c r="CQ70" s="2">
        <f t="shared" si="46"/>
        <v>1.6295426920879298E-2</v>
      </c>
      <c r="CR70" s="2">
        <f t="shared" si="46"/>
        <v>1.6268240152270876E-2</v>
      </c>
      <c r="CS70" s="2">
        <f t="shared" si="46"/>
        <v>1.6153446470069659E-2</v>
      </c>
      <c r="CT70" s="2">
        <f t="shared" si="3"/>
        <v>1.6153446470069659E-2</v>
      </c>
      <c r="CU70" s="2">
        <f t="shared" si="4"/>
        <v>1.5948157722150365E-2</v>
      </c>
    </row>
    <row r="71" spans="1:99" x14ac:dyDescent="0.25">
      <c r="A71" s="61">
        <v>16</v>
      </c>
      <c r="B71" s="13" t="s">
        <v>16</v>
      </c>
      <c r="C71" s="2">
        <f t="shared" ref="C71:AH71" si="47">AVERAGE(C45,C18)</f>
        <v>0</v>
      </c>
      <c r="D71" s="2">
        <f t="shared" si="47"/>
        <v>1.1080290277638476E-2</v>
      </c>
      <c r="E71" s="2">
        <f t="shared" si="47"/>
        <v>1.9695027960088162E-2</v>
      </c>
      <c r="F71" s="2">
        <f t="shared" si="47"/>
        <v>1.2267811056334893E-2</v>
      </c>
      <c r="G71" s="2">
        <f t="shared" si="47"/>
        <v>1.6758233382335442E-2</v>
      </c>
      <c r="H71" s="2">
        <f t="shared" si="47"/>
        <v>3.2942972939382531E-2</v>
      </c>
      <c r="I71" s="2">
        <f t="shared" si="47"/>
        <v>3.1035660175887221E-2</v>
      </c>
      <c r="J71" s="2">
        <f t="shared" si="47"/>
        <v>2.5789071855015354E-2</v>
      </c>
      <c r="K71" s="2">
        <f t="shared" si="47"/>
        <v>2.636017605492607E-2</v>
      </c>
      <c r="L71" s="2">
        <f t="shared" si="47"/>
        <v>2.4119324785441078E-2</v>
      </c>
      <c r="M71" s="2">
        <f t="shared" si="47"/>
        <v>2.5561896703209776E-2</v>
      </c>
      <c r="N71" s="2">
        <f t="shared" si="47"/>
        <v>2.4500205109795874E-2</v>
      </c>
      <c r="O71" s="2">
        <f t="shared" si="47"/>
        <v>2.4337928880155013E-2</v>
      </c>
      <c r="P71" s="2">
        <f t="shared" si="47"/>
        <v>2.4184166948756088E-2</v>
      </c>
      <c r="Q71" s="2">
        <f t="shared" si="47"/>
        <v>2.4544551127065842E-2</v>
      </c>
      <c r="R71" s="2">
        <f t="shared" si="47"/>
        <v>2.3559854140323806E-2</v>
      </c>
      <c r="S71" s="2">
        <f t="shared" si="47"/>
        <v>2.3952622974441107E-2</v>
      </c>
      <c r="T71" s="2">
        <f t="shared" si="47"/>
        <v>2.4952823824222016E-2</v>
      </c>
      <c r="U71" s="2">
        <f t="shared" si="47"/>
        <v>2.4453892184365306E-2</v>
      </c>
      <c r="V71" s="2">
        <f t="shared" si="47"/>
        <v>2.4077948915027854E-2</v>
      </c>
      <c r="W71" s="2">
        <f t="shared" si="47"/>
        <v>2.3295970018290636E-2</v>
      </c>
      <c r="X71" s="2">
        <f t="shared" si="47"/>
        <v>2.3463714950002906E-2</v>
      </c>
      <c r="Y71" s="2">
        <f t="shared" si="47"/>
        <v>2.3461501968154521E-2</v>
      </c>
      <c r="Z71" s="2">
        <f t="shared" si="47"/>
        <v>2.3469554799384274E-2</v>
      </c>
      <c r="AA71" s="2">
        <f t="shared" si="47"/>
        <v>2.3714885318966268E-2</v>
      </c>
      <c r="AB71" s="2">
        <f t="shared" si="47"/>
        <v>2.2938518860431051E-2</v>
      </c>
      <c r="AC71" s="2">
        <f t="shared" si="47"/>
        <v>2.347048103540424E-2</v>
      </c>
      <c r="AD71" s="2">
        <f t="shared" si="47"/>
        <v>2.3701592191727475E-2</v>
      </c>
      <c r="AE71" s="2">
        <f t="shared" si="47"/>
        <v>2.3495548302665217E-2</v>
      </c>
      <c r="AF71" s="2">
        <f t="shared" si="47"/>
        <v>2.3768756328422409E-2</v>
      </c>
      <c r="AG71" s="2">
        <f t="shared" si="47"/>
        <v>2.3631070709927704E-2</v>
      </c>
      <c r="AH71" s="2">
        <f t="shared" si="47"/>
        <v>2.3382744311187736E-2</v>
      </c>
      <c r="AI71" s="2">
        <f t="shared" ref="AI71:BN71" si="48">AVERAGE(AI45,AI18)</f>
        <v>2.3940272123363297E-2</v>
      </c>
      <c r="AJ71" s="2">
        <f t="shared" si="48"/>
        <v>2.4028785944450494E-2</v>
      </c>
      <c r="AK71" s="2">
        <f t="shared" si="48"/>
        <v>2.3571159632569758E-2</v>
      </c>
      <c r="AL71" s="2">
        <f t="shared" si="48"/>
        <v>2.387117478663554E-2</v>
      </c>
      <c r="AM71" s="2">
        <f t="shared" si="48"/>
        <v>2.3409738081038717E-2</v>
      </c>
      <c r="AN71" s="2">
        <f t="shared" si="48"/>
        <v>2.3709440595303707E-2</v>
      </c>
      <c r="AO71" s="2">
        <f t="shared" si="48"/>
        <v>2.3941021389961552E-2</v>
      </c>
      <c r="AP71" s="2">
        <f t="shared" si="48"/>
        <v>2.3340757361775964E-2</v>
      </c>
      <c r="AQ71" s="2">
        <f t="shared" si="48"/>
        <v>2.3701785330372174E-2</v>
      </c>
      <c r="AR71" s="2">
        <f t="shared" si="48"/>
        <v>2.3539257736777237E-2</v>
      </c>
      <c r="AS71" s="2">
        <f t="shared" si="48"/>
        <v>2.3752542334234277E-2</v>
      </c>
      <c r="AT71" s="2">
        <f t="shared" si="48"/>
        <v>2.3369986598200318E-2</v>
      </c>
      <c r="AU71" s="2">
        <f t="shared" si="48"/>
        <v>2.3649318849868647E-2</v>
      </c>
      <c r="AV71" s="2">
        <f t="shared" si="48"/>
        <v>2.4508587091302044E-2</v>
      </c>
      <c r="AW71" s="2">
        <f t="shared" si="48"/>
        <v>2.357831279543076E-2</v>
      </c>
      <c r="AX71" s="2">
        <f t="shared" si="48"/>
        <v>2.3313615840356502E-2</v>
      </c>
      <c r="AY71" s="2">
        <f t="shared" si="48"/>
        <v>2.3633227062340636E-2</v>
      </c>
      <c r="AZ71" s="2">
        <f t="shared" si="48"/>
        <v>2.3339306634003708E-2</v>
      </c>
      <c r="BA71" s="2">
        <f t="shared" si="48"/>
        <v>2.3571455674088394E-2</v>
      </c>
      <c r="BB71" s="2">
        <f t="shared" si="48"/>
        <v>2.3339093043444004E-2</v>
      </c>
      <c r="BC71" s="2">
        <f t="shared" si="48"/>
        <v>2.3473452409797865E-2</v>
      </c>
      <c r="BD71" s="2">
        <f t="shared" si="48"/>
        <v>2.3675389287602634E-2</v>
      </c>
      <c r="BE71" s="2">
        <f t="shared" si="48"/>
        <v>2.3415987128732777E-2</v>
      </c>
      <c r="BF71" s="2">
        <f t="shared" si="48"/>
        <v>2.3136099210473441E-2</v>
      </c>
      <c r="BG71" s="2">
        <f t="shared" si="48"/>
        <v>2.3181280937951819E-2</v>
      </c>
      <c r="BH71" s="2">
        <f t="shared" si="48"/>
        <v>2.3171497938212621E-2</v>
      </c>
      <c r="BI71" s="2">
        <f t="shared" si="48"/>
        <v>2.2929577532786717E-2</v>
      </c>
      <c r="BJ71" s="2">
        <f t="shared" si="48"/>
        <v>2.2882160893043055E-2</v>
      </c>
      <c r="BK71" s="2">
        <f t="shared" si="48"/>
        <v>2.3079095803232433E-2</v>
      </c>
      <c r="BL71" s="2">
        <f t="shared" si="48"/>
        <v>2.296488269349696E-2</v>
      </c>
      <c r="BM71" s="2">
        <f t="shared" si="48"/>
        <v>2.3502899421294153E-2</v>
      </c>
      <c r="BN71" s="2">
        <f t="shared" si="48"/>
        <v>2.2924385265352589E-2</v>
      </c>
      <c r="BO71" s="2">
        <f t="shared" ref="BO71:CS71" si="49">AVERAGE(BO45,BO18)</f>
        <v>2.3209621778505211E-2</v>
      </c>
      <c r="BP71" s="2">
        <f t="shared" si="49"/>
        <v>2.3003333770596046E-2</v>
      </c>
      <c r="BQ71" s="2">
        <f t="shared" si="49"/>
        <v>2.3458284253696064E-2</v>
      </c>
      <c r="BR71" s="2">
        <f t="shared" si="49"/>
        <v>2.2795051372358533E-2</v>
      </c>
      <c r="BS71" s="2">
        <f t="shared" si="49"/>
        <v>2.2774498209459412E-2</v>
      </c>
      <c r="BT71" s="2">
        <f t="shared" si="49"/>
        <v>2.2664177592105435E-2</v>
      </c>
      <c r="BU71" s="2">
        <f t="shared" si="49"/>
        <v>2.2648764488451437E-2</v>
      </c>
      <c r="BV71" s="2">
        <f t="shared" si="49"/>
        <v>2.2720781436616197E-2</v>
      </c>
      <c r="BW71" s="2">
        <f t="shared" si="49"/>
        <v>2.3132225292585629E-2</v>
      </c>
      <c r="BX71" s="2">
        <f t="shared" si="49"/>
        <v>2.2615053115197733E-2</v>
      </c>
      <c r="BY71" s="2">
        <f t="shared" si="49"/>
        <v>2.312750609359919E-2</v>
      </c>
      <c r="BZ71" s="2">
        <f t="shared" si="49"/>
        <v>2.2462267560562021E-2</v>
      </c>
      <c r="CA71" s="2">
        <f t="shared" si="49"/>
        <v>2.2580185064117918E-2</v>
      </c>
      <c r="CB71" s="2">
        <f t="shared" si="49"/>
        <v>2.2100429076736462E-2</v>
      </c>
      <c r="CC71" s="2">
        <f t="shared" si="49"/>
        <v>2.2837623982908267E-2</v>
      </c>
      <c r="CD71" s="2">
        <f t="shared" si="49"/>
        <v>2.2155049429826091E-2</v>
      </c>
      <c r="CE71" s="2">
        <f t="shared" si="49"/>
        <v>2.2596998193988246E-2</v>
      </c>
      <c r="CF71" s="2">
        <f t="shared" si="49"/>
        <v>2.2687967468383419E-2</v>
      </c>
      <c r="CG71" s="2">
        <f t="shared" si="49"/>
        <v>2.2586316958188787E-2</v>
      </c>
      <c r="CH71" s="2">
        <f t="shared" si="49"/>
        <v>2.1849929200182659E-2</v>
      </c>
      <c r="CI71" s="2">
        <f t="shared" si="49"/>
        <v>2.2451672888823292E-2</v>
      </c>
      <c r="CJ71" s="2">
        <f t="shared" si="49"/>
        <v>2.2001625919180055E-2</v>
      </c>
      <c r="CK71" s="2">
        <f t="shared" si="49"/>
        <v>2.1801137402806928E-2</v>
      </c>
      <c r="CL71" s="2">
        <f t="shared" si="49"/>
        <v>2.2152036228932841E-2</v>
      </c>
      <c r="CM71" s="2">
        <f t="shared" si="49"/>
        <v>2.2249356295556563E-2</v>
      </c>
      <c r="CN71" s="2">
        <f t="shared" si="49"/>
        <v>2.1646698214691638E-2</v>
      </c>
      <c r="CO71" s="2">
        <f t="shared" si="49"/>
        <v>2.179550377388749E-2</v>
      </c>
      <c r="CP71" s="2">
        <f t="shared" si="49"/>
        <v>2.158899789716566E-2</v>
      </c>
      <c r="CQ71" s="2">
        <f t="shared" si="49"/>
        <v>2.1686506713521958E-2</v>
      </c>
      <c r="CR71" s="2">
        <f t="shared" si="49"/>
        <v>2.1756345468892387E-2</v>
      </c>
      <c r="CS71" s="2">
        <f t="shared" si="49"/>
        <v>2.1769553202842996E-2</v>
      </c>
      <c r="CT71" s="2">
        <f t="shared" si="3"/>
        <v>2.1769553202842996E-2</v>
      </c>
      <c r="CU71" s="2">
        <f t="shared" si="4"/>
        <v>2.1782764885988522E-2</v>
      </c>
    </row>
    <row r="72" spans="1:99" x14ac:dyDescent="0.25">
      <c r="A72" s="61">
        <v>17</v>
      </c>
      <c r="B72" s="13" t="s">
        <v>17</v>
      </c>
      <c r="C72" s="2">
        <f t="shared" ref="C72:AH72" si="50">AVERAGE(C46,C19)</f>
        <v>0</v>
      </c>
      <c r="D72" s="2">
        <f t="shared" si="50"/>
        <v>2.7019082779784272E-2</v>
      </c>
      <c r="E72" s="2">
        <f t="shared" si="50"/>
        <v>2.2553974595429453E-2</v>
      </c>
      <c r="F72" s="2">
        <f t="shared" si="50"/>
        <v>2.1170626466451396E-2</v>
      </c>
      <c r="G72" s="2">
        <f t="shared" si="50"/>
        <v>1.8664392132076831E-2</v>
      </c>
      <c r="H72" s="2">
        <f t="shared" si="50"/>
        <v>1.5453045402927183E-2</v>
      </c>
      <c r="I72" s="2">
        <f t="shared" si="50"/>
        <v>1.7791274683825853E-2</v>
      </c>
      <c r="J72" s="2">
        <f t="shared" si="50"/>
        <v>1.7691565170096703E-2</v>
      </c>
      <c r="K72" s="2">
        <f t="shared" si="50"/>
        <v>1.8721167595158607E-2</v>
      </c>
      <c r="L72" s="2">
        <f t="shared" si="50"/>
        <v>1.8283352308161305E-2</v>
      </c>
      <c r="M72" s="2">
        <f t="shared" si="50"/>
        <v>1.7810111933267099E-2</v>
      </c>
      <c r="N72" s="2">
        <f t="shared" si="50"/>
        <v>1.8877437678897501E-2</v>
      </c>
      <c r="O72" s="2">
        <f t="shared" si="50"/>
        <v>1.9806123693692088E-2</v>
      </c>
      <c r="P72" s="2">
        <f t="shared" si="50"/>
        <v>2.0307878203662127E-2</v>
      </c>
      <c r="Q72" s="2">
        <f t="shared" si="50"/>
        <v>1.9762680456147829E-2</v>
      </c>
      <c r="R72" s="2">
        <f t="shared" si="50"/>
        <v>1.9941389084234176E-2</v>
      </c>
      <c r="S72" s="2">
        <f t="shared" si="50"/>
        <v>2.0156115137624612E-2</v>
      </c>
      <c r="T72" s="2">
        <f t="shared" si="50"/>
        <v>1.9867870939680985E-2</v>
      </c>
      <c r="U72" s="2">
        <f t="shared" si="50"/>
        <v>1.9874519182773047E-2</v>
      </c>
      <c r="V72" s="2">
        <f t="shared" si="50"/>
        <v>1.9842523115198452E-2</v>
      </c>
      <c r="W72" s="2">
        <f t="shared" si="50"/>
        <v>1.9717244696120833E-2</v>
      </c>
      <c r="X72" s="2">
        <f t="shared" si="50"/>
        <v>1.8898963891435232E-2</v>
      </c>
      <c r="Y72" s="2">
        <f t="shared" si="50"/>
        <v>1.8983979329515205E-2</v>
      </c>
      <c r="Z72" s="2">
        <f t="shared" si="50"/>
        <v>1.9043168177026774E-2</v>
      </c>
      <c r="AA72" s="2">
        <f t="shared" si="50"/>
        <v>1.9140941901628607E-2</v>
      </c>
      <c r="AB72" s="2">
        <f t="shared" si="50"/>
        <v>1.9074360559734584E-2</v>
      </c>
      <c r="AC72" s="2">
        <f t="shared" si="50"/>
        <v>1.9457490937239155E-2</v>
      </c>
      <c r="AD72" s="2">
        <f t="shared" si="50"/>
        <v>1.998219205976464E-2</v>
      </c>
      <c r="AE72" s="2">
        <f t="shared" si="50"/>
        <v>1.9808473707784685E-2</v>
      </c>
      <c r="AF72" s="2">
        <f t="shared" si="50"/>
        <v>2.0072530501805391E-2</v>
      </c>
      <c r="AG72" s="2">
        <f t="shared" si="50"/>
        <v>2.0081432645366916E-2</v>
      </c>
      <c r="AH72" s="2">
        <f t="shared" si="50"/>
        <v>2.0233812466863788E-2</v>
      </c>
      <c r="AI72" s="2">
        <f t="shared" ref="AI72:BN72" si="51">AVERAGE(AI46,AI19)</f>
        <v>2.042342666613706E-2</v>
      </c>
      <c r="AJ72" s="2">
        <f t="shared" si="51"/>
        <v>2.0497754194352104E-2</v>
      </c>
      <c r="AK72" s="2">
        <f t="shared" si="51"/>
        <v>2.0490533115982569E-2</v>
      </c>
      <c r="AL72" s="2">
        <f t="shared" si="51"/>
        <v>2.0737087507140869E-2</v>
      </c>
      <c r="AM72" s="2">
        <f t="shared" si="51"/>
        <v>2.1010630311877117E-2</v>
      </c>
      <c r="AN72" s="2">
        <f t="shared" si="51"/>
        <v>2.0999707889580461E-2</v>
      </c>
      <c r="AO72" s="2">
        <f t="shared" si="51"/>
        <v>2.1235513455466058E-2</v>
      </c>
      <c r="AP72" s="2">
        <f t="shared" si="51"/>
        <v>2.1398910960552991E-2</v>
      </c>
      <c r="AQ72" s="2">
        <f t="shared" si="51"/>
        <v>2.125433059727156E-2</v>
      </c>
      <c r="AR72" s="2">
        <f t="shared" si="51"/>
        <v>2.1675010310795589E-2</v>
      </c>
      <c r="AS72" s="2">
        <f t="shared" si="51"/>
        <v>2.1816365711316302E-2</v>
      </c>
      <c r="AT72" s="2">
        <f t="shared" si="51"/>
        <v>2.1878124123480849E-2</v>
      </c>
      <c r="AU72" s="2">
        <f t="shared" si="51"/>
        <v>2.205550638500222E-2</v>
      </c>
      <c r="AV72" s="2">
        <f t="shared" si="51"/>
        <v>2.217685177395096E-2</v>
      </c>
      <c r="AW72" s="2">
        <f t="shared" si="51"/>
        <v>2.1967287958284752E-2</v>
      </c>
      <c r="AX72" s="2">
        <f t="shared" si="51"/>
        <v>2.213886846410236E-2</v>
      </c>
      <c r="AY72" s="2">
        <f t="shared" si="51"/>
        <v>2.2316839401089313E-2</v>
      </c>
      <c r="AZ72" s="2">
        <f t="shared" si="51"/>
        <v>2.2137459681703144E-2</v>
      </c>
      <c r="BA72" s="2">
        <f t="shared" si="51"/>
        <v>2.2148695651166336E-2</v>
      </c>
      <c r="BB72" s="2">
        <f t="shared" si="51"/>
        <v>2.2305217635563319E-2</v>
      </c>
      <c r="BC72" s="2">
        <f t="shared" si="51"/>
        <v>2.2309272286955124E-2</v>
      </c>
      <c r="BD72" s="2">
        <f t="shared" si="51"/>
        <v>2.2777149490241975E-2</v>
      </c>
      <c r="BE72" s="2">
        <f t="shared" si="51"/>
        <v>2.2617282798075997E-2</v>
      </c>
      <c r="BF72" s="2">
        <f t="shared" si="51"/>
        <v>2.2222271068627827E-2</v>
      </c>
      <c r="BG72" s="2">
        <f t="shared" si="51"/>
        <v>2.238210868331891E-2</v>
      </c>
      <c r="BH72" s="2">
        <f t="shared" si="51"/>
        <v>2.2786207486368948E-2</v>
      </c>
      <c r="BI72" s="2">
        <f t="shared" si="51"/>
        <v>2.2532814667791827E-2</v>
      </c>
      <c r="BJ72" s="2">
        <f t="shared" si="51"/>
        <v>2.2799008630425159E-2</v>
      </c>
      <c r="BK72" s="2">
        <f t="shared" si="51"/>
        <v>2.2858048287452425E-2</v>
      </c>
      <c r="BL72" s="2">
        <f t="shared" si="51"/>
        <v>2.2936545138021569E-2</v>
      </c>
      <c r="BM72" s="2">
        <f t="shared" si="51"/>
        <v>2.3185071371474724E-2</v>
      </c>
      <c r="BN72" s="2">
        <f t="shared" si="51"/>
        <v>2.3046803207269959E-2</v>
      </c>
      <c r="BO72" s="2">
        <f t="shared" ref="BO72:CS72" si="52">AVERAGE(BO46,BO19)</f>
        <v>2.2949109795221419E-2</v>
      </c>
      <c r="BP72" s="2">
        <f t="shared" si="52"/>
        <v>2.2951422045056485E-2</v>
      </c>
      <c r="BQ72" s="2">
        <f t="shared" si="52"/>
        <v>2.3359710380006563E-2</v>
      </c>
      <c r="BR72" s="2">
        <f t="shared" si="52"/>
        <v>2.3369079688267454E-2</v>
      </c>
      <c r="BS72" s="2">
        <f t="shared" si="52"/>
        <v>2.3416431571241098E-2</v>
      </c>
      <c r="BT72" s="2">
        <f t="shared" si="52"/>
        <v>2.3388664136819847E-2</v>
      </c>
      <c r="BU72" s="2">
        <f t="shared" si="52"/>
        <v>2.3920279648635127E-2</v>
      </c>
      <c r="BV72" s="2">
        <f t="shared" si="52"/>
        <v>2.360942703127053E-2</v>
      </c>
      <c r="BW72" s="2">
        <f t="shared" si="52"/>
        <v>2.3920715650006068E-2</v>
      </c>
      <c r="BX72" s="2">
        <f t="shared" si="52"/>
        <v>2.3728161492285439E-2</v>
      </c>
      <c r="BY72" s="2">
        <f t="shared" si="52"/>
        <v>2.3794535278205027E-2</v>
      </c>
      <c r="BZ72" s="2">
        <f t="shared" si="52"/>
        <v>2.3732742791819746E-2</v>
      </c>
      <c r="CA72" s="2">
        <f t="shared" si="52"/>
        <v>2.3855127342212241E-2</v>
      </c>
      <c r="CB72" s="2">
        <f t="shared" si="52"/>
        <v>2.3722124703382575E-2</v>
      </c>
      <c r="CC72" s="2">
        <f t="shared" si="52"/>
        <v>2.4026568058094191E-2</v>
      </c>
      <c r="CD72" s="2">
        <f t="shared" si="52"/>
        <v>2.3774095289238621E-2</v>
      </c>
      <c r="CE72" s="2">
        <f t="shared" si="52"/>
        <v>2.3975112291813754E-2</v>
      </c>
      <c r="CF72" s="2">
        <f t="shared" si="52"/>
        <v>2.3725384831361006E-2</v>
      </c>
      <c r="CG72" s="2">
        <f t="shared" si="52"/>
        <v>2.389598815732509E-2</v>
      </c>
      <c r="CH72" s="2">
        <f t="shared" si="52"/>
        <v>2.3510358733378613E-2</v>
      </c>
      <c r="CI72" s="2">
        <f t="shared" si="52"/>
        <v>2.3563073939778561E-2</v>
      </c>
      <c r="CJ72" s="2">
        <f t="shared" si="52"/>
        <v>2.3206239466881905E-2</v>
      </c>
      <c r="CK72" s="2">
        <f t="shared" si="52"/>
        <v>2.358182183466441E-2</v>
      </c>
      <c r="CL72" s="2">
        <f t="shared" si="52"/>
        <v>2.3757870964532538E-2</v>
      </c>
      <c r="CM72" s="2">
        <f t="shared" si="52"/>
        <v>2.395938469023836E-2</v>
      </c>
      <c r="CN72" s="2">
        <f t="shared" si="52"/>
        <v>2.4053834496264456E-2</v>
      </c>
      <c r="CO72" s="2">
        <f t="shared" si="52"/>
        <v>2.4000024809089963E-2</v>
      </c>
      <c r="CP72" s="2">
        <f t="shared" si="52"/>
        <v>2.39526473332628E-2</v>
      </c>
      <c r="CQ72" s="2">
        <f t="shared" si="52"/>
        <v>2.4153262072362094E-2</v>
      </c>
      <c r="CR72" s="2">
        <f t="shared" si="52"/>
        <v>2.3900639417926681E-2</v>
      </c>
      <c r="CS72" s="2">
        <f t="shared" si="52"/>
        <v>2.410124655600708E-2</v>
      </c>
      <c r="CT72" s="2">
        <f t="shared" si="3"/>
        <v>2.410124655600708E-2</v>
      </c>
      <c r="CU72" s="2">
        <f t="shared" si="4"/>
        <v>2.4254107724404003E-2</v>
      </c>
    </row>
    <row r="73" spans="1:99" x14ac:dyDescent="0.25">
      <c r="A73" s="61">
        <v>18</v>
      </c>
      <c r="B73" s="13" t="s">
        <v>18</v>
      </c>
      <c r="C73" s="2">
        <f t="shared" ref="C73:AH73" si="53">AVERAGE(C47,C20)</f>
        <v>0</v>
      </c>
      <c r="D73" s="2">
        <f t="shared" si="53"/>
        <v>3.9604583329658195E-2</v>
      </c>
      <c r="E73" s="2">
        <f t="shared" si="53"/>
        <v>3.7121011961319186E-2</v>
      </c>
      <c r="F73" s="2">
        <f t="shared" si="53"/>
        <v>2.7184198911660587E-2</v>
      </c>
      <c r="G73" s="2">
        <f t="shared" si="53"/>
        <v>2.4031728742530019E-2</v>
      </c>
      <c r="H73" s="2">
        <f t="shared" si="53"/>
        <v>2.3489192103332598E-2</v>
      </c>
      <c r="I73" s="2">
        <f t="shared" si="53"/>
        <v>2.3921026792191075E-2</v>
      </c>
      <c r="J73" s="2">
        <f t="shared" si="53"/>
        <v>2.3113935643109471E-2</v>
      </c>
      <c r="K73" s="2">
        <f t="shared" si="53"/>
        <v>2.3241531428577752E-2</v>
      </c>
      <c r="L73" s="2">
        <f t="shared" si="53"/>
        <v>2.3314090186095981E-2</v>
      </c>
      <c r="M73" s="2">
        <f t="shared" si="53"/>
        <v>2.3428155662372569E-2</v>
      </c>
      <c r="N73" s="2">
        <f t="shared" si="53"/>
        <v>2.2334436832902722E-2</v>
      </c>
      <c r="O73" s="2">
        <f t="shared" si="53"/>
        <v>2.1740598360593708E-2</v>
      </c>
      <c r="P73" s="2">
        <f t="shared" si="53"/>
        <v>2.1413865514184324E-2</v>
      </c>
      <c r="Q73" s="2">
        <f t="shared" si="53"/>
        <v>2.2758959115519978E-2</v>
      </c>
      <c r="R73" s="2">
        <f t="shared" si="53"/>
        <v>2.2238419256187685E-2</v>
      </c>
      <c r="S73" s="2">
        <f t="shared" si="53"/>
        <v>2.2085094435842008E-2</v>
      </c>
      <c r="T73" s="2">
        <f t="shared" si="53"/>
        <v>2.1846877205806289E-2</v>
      </c>
      <c r="U73" s="2">
        <f t="shared" si="53"/>
        <v>2.1902966228221167E-2</v>
      </c>
      <c r="V73" s="2">
        <f t="shared" si="53"/>
        <v>2.1846964147791331E-2</v>
      </c>
      <c r="W73" s="2">
        <f t="shared" si="53"/>
        <v>2.155440247899628E-2</v>
      </c>
      <c r="X73" s="2">
        <f t="shared" si="53"/>
        <v>2.1494898044826065E-2</v>
      </c>
      <c r="Y73" s="2">
        <f t="shared" si="53"/>
        <v>2.1237869675466772E-2</v>
      </c>
      <c r="Z73" s="2">
        <f t="shared" si="53"/>
        <v>2.0816234107435223E-2</v>
      </c>
      <c r="AA73" s="2">
        <f t="shared" si="53"/>
        <v>2.1197969187449903E-2</v>
      </c>
      <c r="AB73" s="2">
        <f t="shared" si="53"/>
        <v>2.1169526148610472E-2</v>
      </c>
      <c r="AC73" s="2">
        <f t="shared" si="53"/>
        <v>2.0916302828442698E-2</v>
      </c>
      <c r="AD73" s="2">
        <f t="shared" si="53"/>
        <v>2.060356627875299E-2</v>
      </c>
      <c r="AE73" s="2">
        <f t="shared" si="53"/>
        <v>2.0795835328628845E-2</v>
      </c>
      <c r="AF73" s="2">
        <f t="shared" si="53"/>
        <v>2.0577527917625214E-2</v>
      </c>
      <c r="AG73" s="2">
        <f t="shared" si="53"/>
        <v>2.0599064322811667E-2</v>
      </c>
      <c r="AH73" s="2">
        <f t="shared" si="53"/>
        <v>2.050017095786234E-2</v>
      </c>
      <c r="AI73" s="2">
        <f t="shared" ref="AI73:BN73" si="54">AVERAGE(AI47,AI20)</f>
        <v>2.0455089995297354E-2</v>
      </c>
      <c r="AJ73" s="2">
        <f t="shared" si="54"/>
        <v>2.0082185952021724E-2</v>
      </c>
      <c r="AK73" s="2">
        <f t="shared" si="54"/>
        <v>2.0227266840033176E-2</v>
      </c>
      <c r="AL73" s="2">
        <f t="shared" si="54"/>
        <v>2.0159601025466288E-2</v>
      </c>
      <c r="AM73" s="2">
        <f t="shared" si="54"/>
        <v>2.0174968964428629E-2</v>
      </c>
      <c r="AN73" s="2">
        <f t="shared" si="54"/>
        <v>2.0139754218307129E-2</v>
      </c>
      <c r="AO73" s="2">
        <f t="shared" si="54"/>
        <v>2.0078908100885001E-2</v>
      </c>
      <c r="AP73" s="2">
        <f t="shared" si="54"/>
        <v>1.9668663854815222E-2</v>
      </c>
      <c r="AQ73" s="2">
        <f t="shared" si="54"/>
        <v>1.9658404738789395E-2</v>
      </c>
      <c r="AR73" s="2">
        <f t="shared" si="54"/>
        <v>1.9337626583157394E-2</v>
      </c>
      <c r="AS73" s="2">
        <f t="shared" si="54"/>
        <v>2.0002448661189606E-2</v>
      </c>
      <c r="AT73" s="2">
        <f t="shared" si="54"/>
        <v>1.9494806584484752E-2</v>
      </c>
      <c r="AU73" s="2">
        <f t="shared" si="54"/>
        <v>1.9487906990581946E-2</v>
      </c>
      <c r="AV73" s="2">
        <f t="shared" si="54"/>
        <v>1.9468597765139407E-2</v>
      </c>
      <c r="AW73" s="2">
        <f t="shared" si="54"/>
        <v>1.9398750483705686E-2</v>
      </c>
      <c r="AX73" s="2">
        <f t="shared" si="54"/>
        <v>1.9264960091313899E-2</v>
      </c>
      <c r="AY73" s="2">
        <f t="shared" si="54"/>
        <v>1.9028897054467052E-2</v>
      </c>
      <c r="AZ73" s="2">
        <f t="shared" si="54"/>
        <v>1.9325162113826694E-2</v>
      </c>
      <c r="BA73" s="2">
        <f t="shared" si="54"/>
        <v>1.9525860674294182E-2</v>
      </c>
      <c r="BB73" s="2">
        <f t="shared" si="54"/>
        <v>1.9095456678271089E-2</v>
      </c>
      <c r="BC73" s="2">
        <f t="shared" si="54"/>
        <v>1.9135213935969494E-2</v>
      </c>
      <c r="BD73" s="2">
        <f t="shared" si="54"/>
        <v>1.9053312769368891E-2</v>
      </c>
      <c r="BE73" s="2">
        <f t="shared" si="54"/>
        <v>1.8976400796059837E-2</v>
      </c>
      <c r="BF73" s="2">
        <f t="shared" si="54"/>
        <v>1.8773266350574781E-2</v>
      </c>
      <c r="BG73" s="2">
        <f t="shared" si="54"/>
        <v>1.8917083331076643E-2</v>
      </c>
      <c r="BH73" s="2">
        <f t="shared" si="54"/>
        <v>1.8859857245998708E-2</v>
      </c>
      <c r="BI73" s="2">
        <f t="shared" si="54"/>
        <v>1.8812939560877772E-2</v>
      </c>
      <c r="BJ73" s="2">
        <f t="shared" si="54"/>
        <v>1.8854161748898944E-2</v>
      </c>
      <c r="BK73" s="2">
        <f t="shared" si="54"/>
        <v>1.8747356826889709E-2</v>
      </c>
      <c r="BL73" s="2">
        <f t="shared" si="54"/>
        <v>1.8619326589099858E-2</v>
      </c>
      <c r="BM73" s="2">
        <f t="shared" si="54"/>
        <v>1.8694312267804217E-2</v>
      </c>
      <c r="BN73" s="2">
        <f t="shared" si="54"/>
        <v>1.8619058945118699E-2</v>
      </c>
      <c r="BO73" s="2">
        <f t="shared" ref="BO73:CS73" si="55">AVERAGE(BO47,BO20)</f>
        <v>1.8438755818673006E-2</v>
      </c>
      <c r="BP73" s="2">
        <f t="shared" si="55"/>
        <v>1.8590328465805446E-2</v>
      </c>
      <c r="BQ73" s="2">
        <f t="shared" si="55"/>
        <v>1.8475966350997824E-2</v>
      </c>
      <c r="BR73" s="2">
        <f t="shared" si="55"/>
        <v>1.8325283146741977E-2</v>
      </c>
      <c r="BS73" s="2">
        <f t="shared" si="55"/>
        <v>1.8258513553906973E-2</v>
      </c>
      <c r="BT73" s="2">
        <f t="shared" si="55"/>
        <v>1.8224504796437654E-2</v>
      </c>
      <c r="BU73" s="2">
        <f t="shared" si="55"/>
        <v>1.8049222032097315E-2</v>
      </c>
      <c r="BV73" s="2">
        <f t="shared" si="55"/>
        <v>1.808576664280212E-2</v>
      </c>
      <c r="BW73" s="2">
        <f t="shared" si="55"/>
        <v>1.8243260200670283E-2</v>
      </c>
      <c r="BX73" s="2">
        <f t="shared" si="55"/>
        <v>1.8233841723800458E-2</v>
      </c>
      <c r="BY73" s="2">
        <f t="shared" si="55"/>
        <v>1.8087641356212943E-2</v>
      </c>
      <c r="BZ73" s="2">
        <f t="shared" si="55"/>
        <v>1.787405523638734E-2</v>
      </c>
      <c r="CA73" s="2">
        <f t="shared" si="55"/>
        <v>1.8068959418647987E-2</v>
      </c>
      <c r="CB73" s="2">
        <f t="shared" si="55"/>
        <v>1.7988898677158818E-2</v>
      </c>
      <c r="CC73" s="2">
        <f t="shared" si="55"/>
        <v>1.7885261143642181E-2</v>
      </c>
      <c r="CD73" s="2">
        <f t="shared" si="55"/>
        <v>1.780094695354165E-2</v>
      </c>
      <c r="CE73" s="2">
        <f t="shared" si="55"/>
        <v>1.7825258721045165E-2</v>
      </c>
      <c r="CF73" s="2">
        <f t="shared" si="55"/>
        <v>1.7816441833103519E-2</v>
      </c>
      <c r="CG73" s="2">
        <f t="shared" si="55"/>
        <v>1.7782134347333528E-2</v>
      </c>
      <c r="CH73" s="2">
        <f t="shared" si="55"/>
        <v>1.7654077115023342E-2</v>
      </c>
      <c r="CI73" s="2">
        <f t="shared" si="55"/>
        <v>1.7757443031239779E-2</v>
      </c>
      <c r="CJ73" s="2">
        <f t="shared" si="55"/>
        <v>1.766489375786362E-2</v>
      </c>
      <c r="CK73" s="2">
        <f t="shared" si="55"/>
        <v>1.7626818558611444E-2</v>
      </c>
      <c r="CL73" s="2">
        <f t="shared" si="55"/>
        <v>1.7275970065029365E-2</v>
      </c>
      <c r="CM73" s="2">
        <f t="shared" si="55"/>
        <v>1.7561567507158694E-2</v>
      </c>
      <c r="CN73" s="2">
        <f t="shared" si="55"/>
        <v>1.7476999060582955E-2</v>
      </c>
      <c r="CO73" s="2">
        <f t="shared" si="55"/>
        <v>1.751122252206961E-2</v>
      </c>
      <c r="CP73" s="2">
        <f t="shared" si="55"/>
        <v>1.7529881996485815E-2</v>
      </c>
      <c r="CQ73" s="2">
        <f t="shared" si="55"/>
        <v>1.7271376167268905E-2</v>
      </c>
      <c r="CR73" s="2">
        <f t="shared" si="55"/>
        <v>1.7277400563494846E-2</v>
      </c>
      <c r="CS73" s="2">
        <f t="shared" si="55"/>
        <v>1.7331091320774802E-2</v>
      </c>
      <c r="CT73" s="2">
        <f t="shared" si="3"/>
        <v>1.7331091320774802E-2</v>
      </c>
      <c r="CU73" s="2">
        <f t="shared" si="4"/>
        <v>1.726226695248741E-2</v>
      </c>
    </row>
    <row r="74" spans="1:99" x14ac:dyDescent="0.25">
      <c r="B74" s="13" t="s">
        <v>7</v>
      </c>
      <c r="C74" s="2">
        <f t="shared" ref="C74:AH74" si="56">AVERAGE(C48,C21)</f>
        <v>0</v>
      </c>
      <c r="D74" s="2">
        <f t="shared" si="56"/>
        <v>3.6398123731667578E-2</v>
      </c>
      <c r="E74" s="2">
        <f t="shared" si="56"/>
        <v>4.8252525092460488E-2</v>
      </c>
      <c r="F74" s="2">
        <f t="shared" si="56"/>
        <v>4.858033214582997E-2</v>
      </c>
      <c r="G74" s="2">
        <f t="shared" si="56"/>
        <v>4.7086478133767484E-2</v>
      </c>
      <c r="H74" s="2">
        <f t="shared" si="56"/>
        <v>4.7016988479208065E-2</v>
      </c>
      <c r="I74" s="2">
        <f t="shared" si="56"/>
        <v>4.6635127388589201E-2</v>
      </c>
      <c r="J74" s="2">
        <f t="shared" si="56"/>
        <v>4.6212373399404066E-2</v>
      </c>
      <c r="K74" s="2">
        <f t="shared" si="56"/>
        <v>4.5809648585644291E-2</v>
      </c>
      <c r="L74" s="2">
        <f t="shared" si="56"/>
        <v>4.5035281068809906E-2</v>
      </c>
      <c r="M74" s="2">
        <f t="shared" si="56"/>
        <v>4.1638118423792968E-2</v>
      </c>
      <c r="N74" s="2">
        <f t="shared" si="56"/>
        <v>4.0684651111184383E-2</v>
      </c>
      <c r="O74" s="2">
        <f t="shared" si="56"/>
        <v>4.0120103979200558E-2</v>
      </c>
      <c r="P74" s="2">
        <f t="shared" si="56"/>
        <v>3.9670792949935953E-2</v>
      </c>
      <c r="Q74" s="2">
        <f t="shared" si="56"/>
        <v>3.9217229589505978E-2</v>
      </c>
      <c r="R74" s="2">
        <f t="shared" si="56"/>
        <v>3.9014926624824461E-2</v>
      </c>
      <c r="S74" s="2">
        <f t="shared" si="56"/>
        <v>3.8763693201499791E-2</v>
      </c>
      <c r="T74" s="2">
        <f t="shared" si="56"/>
        <v>3.8746997882490697E-2</v>
      </c>
      <c r="U74" s="2">
        <f t="shared" si="56"/>
        <v>3.8571641936755607E-2</v>
      </c>
      <c r="V74" s="2">
        <f t="shared" si="56"/>
        <v>3.8441030487674062E-2</v>
      </c>
      <c r="W74" s="2">
        <f t="shared" si="56"/>
        <v>3.8243821403408484E-2</v>
      </c>
      <c r="X74" s="2">
        <f t="shared" si="56"/>
        <v>3.8344065951085721E-2</v>
      </c>
      <c r="Y74" s="2">
        <f t="shared" si="56"/>
        <v>3.8182240239239371E-2</v>
      </c>
      <c r="Z74" s="2">
        <f t="shared" si="56"/>
        <v>3.8135011632574919E-2</v>
      </c>
      <c r="AA74" s="2">
        <f t="shared" si="56"/>
        <v>3.8161434165274226E-2</v>
      </c>
      <c r="AB74" s="2">
        <f t="shared" si="56"/>
        <v>3.8103137014714045E-2</v>
      </c>
      <c r="AC74" s="2">
        <f t="shared" si="56"/>
        <v>3.8025066581753732E-2</v>
      </c>
      <c r="AD74" s="2">
        <f t="shared" si="56"/>
        <v>3.816614625809514E-2</v>
      </c>
      <c r="AE74" s="2">
        <f t="shared" si="56"/>
        <v>3.8013486346991074E-2</v>
      </c>
      <c r="AF74" s="2">
        <f t="shared" si="56"/>
        <v>3.7873405666906862E-2</v>
      </c>
      <c r="AG74" s="2">
        <f t="shared" si="56"/>
        <v>3.7876392498057077E-2</v>
      </c>
      <c r="AH74" s="2">
        <f t="shared" si="56"/>
        <v>3.7779538396112741E-2</v>
      </c>
      <c r="AI74" s="2">
        <f t="shared" ref="AI74:BN74" si="57">AVERAGE(AI48,AI21)</f>
        <v>3.7667352999827361E-2</v>
      </c>
      <c r="AJ74" s="2">
        <f t="shared" si="57"/>
        <v>3.7517290183040411E-2</v>
      </c>
      <c r="AK74" s="2">
        <f t="shared" si="57"/>
        <v>3.7421663087616575E-2</v>
      </c>
      <c r="AL74" s="2">
        <f t="shared" si="57"/>
        <v>3.7074841160289883E-2</v>
      </c>
      <c r="AM74" s="2">
        <f t="shared" si="57"/>
        <v>3.6957314934144676E-2</v>
      </c>
      <c r="AN74" s="2">
        <f t="shared" si="57"/>
        <v>3.6724485709044526E-2</v>
      </c>
      <c r="AO74" s="2">
        <f t="shared" si="57"/>
        <v>3.6379610086783198E-2</v>
      </c>
      <c r="AP74" s="2">
        <f t="shared" si="57"/>
        <v>3.6405830393520106E-2</v>
      </c>
      <c r="AQ74" s="2">
        <f t="shared" si="57"/>
        <v>3.6109759576795478E-2</v>
      </c>
      <c r="AR74" s="2">
        <f t="shared" si="57"/>
        <v>3.6014225236774507E-2</v>
      </c>
      <c r="AS74" s="2">
        <f t="shared" si="57"/>
        <v>3.5749409312710673E-2</v>
      </c>
      <c r="AT74" s="2">
        <f t="shared" si="57"/>
        <v>3.542503666752897E-2</v>
      </c>
      <c r="AU74" s="2">
        <f t="shared" si="57"/>
        <v>3.5414591816647023E-2</v>
      </c>
      <c r="AV74" s="2">
        <f t="shared" si="57"/>
        <v>3.5572136695180112E-2</v>
      </c>
      <c r="AW74" s="2">
        <f t="shared" si="57"/>
        <v>3.5748429999937117E-2</v>
      </c>
      <c r="AX74" s="2">
        <f t="shared" si="57"/>
        <v>3.5826793144415253E-2</v>
      </c>
      <c r="AY74" s="2">
        <f t="shared" si="57"/>
        <v>3.5968603348968703E-2</v>
      </c>
      <c r="AZ74" s="2">
        <f t="shared" si="57"/>
        <v>3.6002231296046711E-2</v>
      </c>
      <c r="BA74" s="2">
        <f t="shared" si="57"/>
        <v>3.582272147126659E-2</v>
      </c>
      <c r="BB74" s="2">
        <f t="shared" si="57"/>
        <v>3.5926407013098668E-2</v>
      </c>
      <c r="BC74" s="2">
        <f t="shared" si="57"/>
        <v>3.6152927554899357E-2</v>
      </c>
      <c r="BD74" s="2">
        <f t="shared" si="57"/>
        <v>3.615640542775702E-2</v>
      </c>
      <c r="BE74" s="2">
        <f t="shared" si="57"/>
        <v>3.6126928847189113E-2</v>
      </c>
      <c r="BF74" s="2">
        <f t="shared" si="57"/>
        <v>3.6217075105046466E-2</v>
      </c>
      <c r="BG74" s="2">
        <f t="shared" si="57"/>
        <v>3.6130049035449266E-2</v>
      </c>
      <c r="BH74" s="2">
        <f t="shared" si="57"/>
        <v>3.6397839380802072E-2</v>
      </c>
      <c r="BI74" s="2">
        <f t="shared" si="57"/>
        <v>3.6302839820030734E-2</v>
      </c>
      <c r="BJ74" s="2">
        <f t="shared" si="57"/>
        <v>3.6376320379697305E-2</v>
      </c>
      <c r="BK74" s="2">
        <f t="shared" si="57"/>
        <v>3.6450624335339188E-2</v>
      </c>
      <c r="BL74" s="2">
        <f t="shared" si="57"/>
        <v>3.6518643102560963E-2</v>
      </c>
      <c r="BM74" s="2">
        <f t="shared" si="57"/>
        <v>3.6375369878285477E-2</v>
      </c>
      <c r="BN74" s="2">
        <f t="shared" si="57"/>
        <v>3.652437709614241E-2</v>
      </c>
      <c r="BO74" s="2">
        <f t="shared" ref="BO74:CS74" si="58">AVERAGE(BO48,BO21)</f>
        <v>3.6417823476040112E-2</v>
      </c>
      <c r="BP74" s="2">
        <f t="shared" si="58"/>
        <v>3.6578067221368325E-2</v>
      </c>
      <c r="BQ74" s="2">
        <f t="shared" si="58"/>
        <v>3.6663556858072946E-2</v>
      </c>
      <c r="BR74" s="2">
        <f t="shared" si="58"/>
        <v>3.6620874159919881E-2</v>
      </c>
      <c r="BS74" s="2">
        <f t="shared" si="58"/>
        <v>3.6576190358497664E-2</v>
      </c>
      <c r="BT74" s="2">
        <f t="shared" si="58"/>
        <v>3.6709520917717051E-2</v>
      </c>
      <c r="BU74" s="2">
        <f t="shared" si="58"/>
        <v>3.6640586236930534E-2</v>
      </c>
      <c r="BV74" s="2">
        <f t="shared" si="58"/>
        <v>3.6759148889951486E-2</v>
      </c>
      <c r="BW74" s="2">
        <f t="shared" si="58"/>
        <v>3.6625931719255753E-2</v>
      </c>
      <c r="BX74" s="2">
        <f t="shared" si="58"/>
        <v>3.6816218117587091E-2</v>
      </c>
      <c r="BY74" s="2">
        <f t="shared" si="58"/>
        <v>3.6746080330034417E-2</v>
      </c>
      <c r="BZ74" s="2">
        <f t="shared" si="58"/>
        <v>3.6875372055628797E-2</v>
      </c>
      <c r="CA74" s="2">
        <f t="shared" si="58"/>
        <v>3.6777469769918185E-2</v>
      </c>
      <c r="CB74" s="2">
        <f t="shared" si="58"/>
        <v>3.6957382911088202E-2</v>
      </c>
      <c r="CC74" s="2">
        <f t="shared" si="58"/>
        <v>3.6944179505822523E-2</v>
      </c>
      <c r="CD74" s="2">
        <f t="shared" si="58"/>
        <v>3.6961047269797064E-2</v>
      </c>
      <c r="CE74" s="2">
        <f t="shared" si="58"/>
        <v>3.7061294468875315E-2</v>
      </c>
      <c r="CF74" s="2">
        <f t="shared" si="58"/>
        <v>3.7172279403076651E-2</v>
      </c>
      <c r="CG74" s="2">
        <f t="shared" si="58"/>
        <v>3.7096651137248367E-2</v>
      </c>
      <c r="CH74" s="2">
        <f t="shared" si="58"/>
        <v>3.732564320090611E-2</v>
      </c>
      <c r="CI74" s="2">
        <f t="shared" si="58"/>
        <v>3.7191667007319698E-2</v>
      </c>
      <c r="CJ74" s="2">
        <f t="shared" si="58"/>
        <v>3.7409583454871741E-2</v>
      </c>
      <c r="CK74" s="2">
        <f t="shared" si="58"/>
        <v>3.743202690764777E-2</v>
      </c>
      <c r="CL74" s="2">
        <f t="shared" si="58"/>
        <v>3.7544913170018929E-2</v>
      </c>
      <c r="CM74" s="2">
        <f t="shared" si="58"/>
        <v>3.7465909209433469E-2</v>
      </c>
      <c r="CN74" s="2">
        <f t="shared" si="58"/>
        <v>3.7656836061159868E-2</v>
      </c>
      <c r="CO74" s="2">
        <f t="shared" si="58"/>
        <v>3.7662973337537375E-2</v>
      </c>
      <c r="CP74" s="2">
        <f t="shared" si="58"/>
        <v>3.7836660182828039E-2</v>
      </c>
      <c r="CQ74" s="2">
        <f t="shared" si="58"/>
        <v>3.7691510663187364E-2</v>
      </c>
      <c r="CR74" s="2">
        <f t="shared" si="58"/>
        <v>3.7747779981150739E-2</v>
      </c>
      <c r="CS74" s="2">
        <f t="shared" si="58"/>
        <v>3.7974344204436197E-2</v>
      </c>
      <c r="CT74" s="2">
        <f t="shared" si="3"/>
        <v>3.7974344204436197E-2</v>
      </c>
      <c r="CU74" s="2">
        <f t="shared" si="4"/>
        <v>3.8221967286948544E-2</v>
      </c>
    </row>
    <row r="75" spans="1:99" x14ac:dyDescent="0.25">
      <c r="B75" s="13" t="s">
        <v>19</v>
      </c>
      <c r="C75" s="2">
        <f t="shared" ref="C75:AH75" si="59">AVERAGE(C49,C22)</f>
        <v>0</v>
      </c>
      <c r="D75" s="2">
        <f t="shared" si="59"/>
        <v>1.0132426830350533E-2</v>
      </c>
      <c r="E75" s="2">
        <f t="shared" si="59"/>
        <v>2.0143330159317276E-2</v>
      </c>
      <c r="F75" s="2">
        <f t="shared" si="59"/>
        <v>2.157860312429483E-2</v>
      </c>
      <c r="G75" s="2">
        <f t="shared" si="59"/>
        <v>2.4270267369799356E-2</v>
      </c>
      <c r="H75" s="2">
        <f t="shared" si="59"/>
        <v>1.9804234453924711E-2</v>
      </c>
      <c r="I75" s="2">
        <f t="shared" si="59"/>
        <v>1.8150711018013167E-2</v>
      </c>
      <c r="J75" s="2">
        <f t="shared" si="59"/>
        <v>1.9239418708498632E-2</v>
      </c>
      <c r="K75" s="2">
        <f t="shared" si="59"/>
        <v>2.0110742980635372E-2</v>
      </c>
      <c r="L75" s="2">
        <f t="shared" si="59"/>
        <v>1.983884718475985E-2</v>
      </c>
      <c r="M75" s="2">
        <f t="shared" si="59"/>
        <v>2.0871815074461734E-2</v>
      </c>
      <c r="N75" s="2">
        <f t="shared" si="59"/>
        <v>2.0488730366931628E-2</v>
      </c>
      <c r="O75" s="2">
        <f t="shared" si="59"/>
        <v>2.0249127905951118E-2</v>
      </c>
      <c r="P75" s="2">
        <f t="shared" si="59"/>
        <v>2.0581098757190969E-2</v>
      </c>
      <c r="Q75" s="2">
        <f t="shared" si="59"/>
        <v>2.0734339819300091E-2</v>
      </c>
      <c r="R75" s="2">
        <f t="shared" si="59"/>
        <v>2.0112803184770552E-2</v>
      </c>
      <c r="S75" s="2">
        <f t="shared" si="59"/>
        <v>2.0427194012636429E-2</v>
      </c>
      <c r="T75" s="2">
        <f t="shared" si="59"/>
        <v>2.0700801761581421E-2</v>
      </c>
      <c r="U75" s="2">
        <f t="shared" si="59"/>
        <v>2.1204738195072462E-2</v>
      </c>
      <c r="V75" s="2">
        <f t="shared" si="59"/>
        <v>2.0877963226058609E-2</v>
      </c>
      <c r="W75" s="2">
        <f t="shared" si="59"/>
        <v>2.0814866981372269E-2</v>
      </c>
      <c r="X75" s="2">
        <f t="shared" si="59"/>
        <v>2.0810394626237252E-2</v>
      </c>
      <c r="Y75" s="2">
        <f t="shared" si="59"/>
        <v>2.077264694935228E-2</v>
      </c>
      <c r="Z75" s="2">
        <f t="shared" si="59"/>
        <v>2.0786995490438036E-2</v>
      </c>
      <c r="AA75" s="2">
        <f t="shared" si="59"/>
        <v>2.0934902324001751E-2</v>
      </c>
      <c r="AB75" s="2">
        <f t="shared" si="59"/>
        <v>2.0807447901571074E-2</v>
      </c>
      <c r="AC75" s="2">
        <f t="shared" si="59"/>
        <v>2.075321975747314E-2</v>
      </c>
      <c r="AD75" s="2">
        <f t="shared" si="59"/>
        <v>2.0747015678358342E-2</v>
      </c>
      <c r="AE75" s="2">
        <f t="shared" si="59"/>
        <v>2.0425204898417284E-2</v>
      </c>
      <c r="AF75" s="2">
        <f t="shared" si="59"/>
        <v>1.9833654748755279E-2</v>
      </c>
      <c r="AG75" s="2">
        <f t="shared" si="59"/>
        <v>1.9261606075013323E-2</v>
      </c>
      <c r="AH75" s="2">
        <f t="shared" si="59"/>
        <v>1.8641984833857119E-2</v>
      </c>
      <c r="AI75" s="2">
        <f t="shared" ref="AI75:BN75" si="60">AVERAGE(AI49,AI22)</f>
        <v>1.8373716911899405E-2</v>
      </c>
      <c r="AJ75" s="2">
        <f t="shared" si="60"/>
        <v>1.7944982656355753E-2</v>
      </c>
      <c r="AK75" s="2">
        <f t="shared" si="60"/>
        <v>1.7359442293463461E-2</v>
      </c>
      <c r="AL75" s="2">
        <f t="shared" si="60"/>
        <v>1.7043335217394717E-2</v>
      </c>
      <c r="AM75" s="2">
        <f t="shared" si="60"/>
        <v>1.6838057004244143E-2</v>
      </c>
      <c r="AN75" s="2">
        <f t="shared" si="60"/>
        <v>1.6283384356926733E-2</v>
      </c>
      <c r="AO75" s="2">
        <f t="shared" si="60"/>
        <v>1.6297551574244784E-2</v>
      </c>
      <c r="AP75" s="2">
        <f t="shared" si="60"/>
        <v>1.5889155827854527E-2</v>
      </c>
      <c r="AQ75" s="2">
        <f t="shared" si="60"/>
        <v>1.5761952018920198E-2</v>
      </c>
      <c r="AR75" s="2">
        <f t="shared" si="60"/>
        <v>1.557969248499807E-2</v>
      </c>
      <c r="AS75" s="2">
        <f t="shared" si="60"/>
        <v>1.5637489162866659E-2</v>
      </c>
      <c r="AT75" s="2">
        <f t="shared" si="60"/>
        <v>1.549954422551203E-2</v>
      </c>
      <c r="AU75" s="2">
        <f t="shared" si="60"/>
        <v>1.5549909876140112E-2</v>
      </c>
      <c r="AV75" s="2">
        <f t="shared" si="60"/>
        <v>1.5118542966775993E-2</v>
      </c>
      <c r="AW75" s="2">
        <f t="shared" si="60"/>
        <v>1.5235037748883023E-2</v>
      </c>
      <c r="AX75" s="2">
        <f t="shared" si="60"/>
        <v>1.495436240875346E-2</v>
      </c>
      <c r="AY75" s="2">
        <f t="shared" si="60"/>
        <v>1.504886905887242E-2</v>
      </c>
      <c r="AZ75" s="2">
        <f t="shared" si="60"/>
        <v>1.493861627692953E-2</v>
      </c>
      <c r="BA75" s="2">
        <f t="shared" si="60"/>
        <v>1.4895549894604683E-2</v>
      </c>
      <c r="BB75" s="2">
        <f t="shared" si="60"/>
        <v>1.4651263569725494E-2</v>
      </c>
      <c r="BC75" s="2">
        <f t="shared" si="60"/>
        <v>1.5258912300414429E-2</v>
      </c>
      <c r="BD75" s="2">
        <f t="shared" si="60"/>
        <v>1.49940737745445E-2</v>
      </c>
      <c r="BE75" s="2">
        <f t="shared" si="60"/>
        <v>1.4783047042354521E-2</v>
      </c>
      <c r="BF75" s="2">
        <f t="shared" si="60"/>
        <v>1.473638727543228E-2</v>
      </c>
      <c r="BG75" s="2">
        <f t="shared" si="60"/>
        <v>1.4734477291920622E-2</v>
      </c>
      <c r="BH75" s="2">
        <f t="shared" si="60"/>
        <v>1.4945926908616536E-2</v>
      </c>
      <c r="BI75" s="2">
        <f t="shared" si="60"/>
        <v>1.4922117889014886E-2</v>
      </c>
      <c r="BJ75" s="2">
        <f t="shared" si="60"/>
        <v>1.4833647655724196E-2</v>
      </c>
      <c r="BK75" s="2">
        <f t="shared" si="60"/>
        <v>1.491760791955799E-2</v>
      </c>
      <c r="BL75" s="2">
        <f t="shared" si="60"/>
        <v>1.4932359539202206E-2</v>
      </c>
      <c r="BM75" s="2">
        <f t="shared" si="60"/>
        <v>1.4936955659279948E-2</v>
      </c>
      <c r="BN75" s="2">
        <f t="shared" si="60"/>
        <v>1.4970557523654487E-2</v>
      </c>
      <c r="BO75" s="2">
        <f t="shared" ref="BO75:CS75" si="61">AVERAGE(BO49,BO22)</f>
        <v>1.516638043383157E-2</v>
      </c>
      <c r="BP75" s="2">
        <f t="shared" si="61"/>
        <v>1.4988595593495409E-2</v>
      </c>
      <c r="BQ75" s="2">
        <f t="shared" si="61"/>
        <v>1.5069516169645811E-2</v>
      </c>
      <c r="BR75" s="2">
        <f t="shared" si="61"/>
        <v>1.5075197476400069E-2</v>
      </c>
      <c r="BS75" s="2">
        <f t="shared" si="61"/>
        <v>1.5380232030472217E-2</v>
      </c>
      <c r="BT75" s="2">
        <f t="shared" si="61"/>
        <v>1.5345871476285147E-2</v>
      </c>
      <c r="BU75" s="2">
        <f t="shared" si="61"/>
        <v>1.5429213609693735E-2</v>
      </c>
      <c r="BV75" s="2">
        <f t="shared" si="61"/>
        <v>1.53742095833085E-2</v>
      </c>
      <c r="BW75" s="2">
        <f t="shared" si="61"/>
        <v>1.5547608492099964E-2</v>
      </c>
      <c r="BX75" s="2">
        <f t="shared" si="61"/>
        <v>1.5508863775949136E-2</v>
      </c>
      <c r="BY75" s="2">
        <f t="shared" si="61"/>
        <v>1.5846529047825238E-2</v>
      </c>
      <c r="BZ75" s="2">
        <f t="shared" si="61"/>
        <v>1.5514701899506066E-2</v>
      </c>
      <c r="CA75" s="2">
        <f t="shared" si="61"/>
        <v>1.5797996829957403E-2</v>
      </c>
      <c r="CB75" s="2">
        <f t="shared" si="61"/>
        <v>1.5782011171125203E-2</v>
      </c>
      <c r="CC75" s="2">
        <f t="shared" si="61"/>
        <v>1.5887513326382628E-2</v>
      </c>
      <c r="CD75" s="2">
        <f t="shared" si="61"/>
        <v>1.6030260140176208E-2</v>
      </c>
      <c r="CE75" s="2">
        <f t="shared" si="61"/>
        <v>1.6272932297665615E-2</v>
      </c>
      <c r="CF75" s="2">
        <f t="shared" si="61"/>
        <v>1.6216568698944746E-2</v>
      </c>
      <c r="CG75" s="2">
        <f t="shared" si="61"/>
        <v>1.6150535020522605E-2</v>
      </c>
      <c r="CH75" s="2">
        <f t="shared" si="61"/>
        <v>1.6116417826786529E-2</v>
      </c>
      <c r="CI75" s="2">
        <f t="shared" si="61"/>
        <v>1.616728970419281E-2</v>
      </c>
      <c r="CJ75" s="2">
        <f t="shared" si="61"/>
        <v>1.6277829992801213E-2</v>
      </c>
      <c r="CK75" s="2">
        <f t="shared" si="61"/>
        <v>1.6540860959448567E-2</v>
      </c>
      <c r="CL75" s="2">
        <f t="shared" si="61"/>
        <v>1.6493964669881206E-2</v>
      </c>
      <c r="CM75" s="2">
        <f t="shared" si="61"/>
        <v>1.6557978729854608E-2</v>
      </c>
      <c r="CN75" s="2">
        <f t="shared" si="61"/>
        <v>1.6653977622105048E-2</v>
      </c>
      <c r="CO75" s="2">
        <f t="shared" si="61"/>
        <v>1.6852988119632501E-2</v>
      </c>
      <c r="CP75" s="2">
        <f t="shared" si="61"/>
        <v>1.6953814538120358E-2</v>
      </c>
      <c r="CQ75" s="2">
        <f t="shared" si="61"/>
        <v>1.691928961159235E-2</v>
      </c>
      <c r="CR75" s="2">
        <f t="shared" si="61"/>
        <v>1.6890688135203082E-2</v>
      </c>
      <c r="CS75" s="2">
        <f t="shared" si="61"/>
        <v>1.7119353630092878E-2</v>
      </c>
      <c r="CT75" s="2">
        <f t="shared" si="3"/>
        <v>1.7119353630092878E-2</v>
      </c>
      <c r="CU75" s="2">
        <f t="shared" si="4"/>
        <v>1.7416341394582511E-2</v>
      </c>
    </row>
    <row r="76" spans="1:99" x14ac:dyDescent="0.25">
      <c r="B76" s="13" t="s">
        <v>20</v>
      </c>
      <c r="C76" s="2">
        <f t="shared" ref="C76:AH76" si="62">AVERAGE(C50,C23)</f>
        <v>0</v>
      </c>
      <c r="D76" s="2">
        <f t="shared" si="62"/>
        <v>6.4842566015701521E-3</v>
      </c>
      <c r="E76" s="2">
        <f t="shared" si="62"/>
        <v>1.4582496284589954E-2</v>
      </c>
      <c r="F76" s="2">
        <f t="shared" si="62"/>
        <v>1.5469094218155448E-2</v>
      </c>
      <c r="G76" s="2">
        <f t="shared" si="62"/>
        <v>1.6628356271928157E-2</v>
      </c>
      <c r="H76" s="2">
        <f t="shared" si="62"/>
        <v>1.3561056565081856E-2</v>
      </c>
      <c r="I76" s="2">
        <f t="shared" si="62"/>
        <v>1.1692147979870525E-2</v>
      </c>
      <c r="J76" s="2">
        <f t="shared" si="62"/>
        <v>1.3952231035225013E-2</v>
      </c>
      <c r="K76" s="2">
        <f t="shared" si="62"/>
        <v>1.2705022012672642E-2</v>
      </c>
      <c r="L76" s="2">
        <f t="shared" si="62"/>
        <v>1.3814139422321651E-2</v>
      </c>
      <c r="M76" s="2">
        <f t="shared" si="62"/>
        <v>1.5462540786668526E-2</v>
      </c>
      <c r="N76" s="2">
        <f t="shared" si="62"/>
        <v>1.6542584205608828E-2</v>
      </c>
      <c r="O76" s="2">
        <f t="shared" si="62"/>
        <v>1.6948957400730935E-2</v>
      </c>
      <c r="P76" s="2">
        <f t="shared" si="62"/>
        <v>1.6219142111095191E-2</v>
      </c>
      <c r="Q76" s="2">
        <f t="shared" si="62"/>
        <v>1.6550964352893979E-2</v>
      </c>
      <c r="R76" s="2">
        <f t="shared" si="62"/>
        <v>1.6497138503518347E-2</v>
      </c>
      <c r="S76" s="2">
        <f t="shared" si="62"/>
        <v>1.6914992590036409E-2</v>
      </c>
      <c r="T76" s="2">
        <f t="shared" si="62"/>
        <v>1.7242476786813697E-2</v>
      </c>
      <c r="U76" s="2">
        <f t="shared" si="62"/>
        <v>1.7084438869576401E-2</v>
      </c>
      <c r="V76" s="2">
        <f t="shared" si="62"/>
        <v>1.6685119597200884E-2</v>
      </c>
      <c r="W76" s="2">
        <f t="shared" si="62"/>
        <v>1.6344815274758159E-2</v>
      </c>
      <c r="X76" s="2">
        <f t="shared" si="62"/>
        <v>1.6770424828607099E-2</v>
      </c>
      <c r="Y76" s="2">
        <f t="shared" si="62"/>
        <v>1.6744974297480446E-2</v>
      </c>
      <c r="Z76" s="2">
        <f t="shared" si="62"/>
        <v>1.721965613373053E-2</v>
      </c>
      <c r="AA76" s="2">
        <f t="shared" si="62"/>
        <v>1.7601063361318815E-2</v>
      </c>
      <c r="AB76" s="2">
        <f t="shared" si="62"/>
        <v>1.7831687784974508E-2</v>
      </c>
      <c r="AC76" s="2">
        <f t="shared" si="62"/>
        <v>1.8209074254126004E-2</v>
      </c>
      <c r="AD76" s="2">
        <f t="shared" si="62"/>
        <v>1.8242747870425277E-2</v>
      </c>
      <c r="AE76" s="2">
        <f t="shared" si="62"/>
        <v>1.8544517573963529E-2</v>
      </c>
      <c r="AF76" s="2">
        <f t="shared" si="62"/>
        <v>1.8804082068691101E-2</v>
      </c>
      <c r="AG76" s="2">
        <f t="shared" si="62"/>
        <v>1.8793750709647054E-2</v>
      </c>
      <c r="AH76" s="2">
        <f t="shared" si="62"/>
        <v>1.8898111534979681E-2</v>
      </c>
      <c r="AI76" s="2">
        <f t="shared" ref="AI76:BN76" si="63">AVERAGE(AI50,AI23)</f>
        <v>1.9163239745720151E-2</v>
      </c>
      <c r="AJ76" s="2">
        <f t="shared" si="63"/>
        <v>1.9100641100884531E-2</v>
      </c>
      <c r="AK76" s="2">
        <f t="shared" si="63"/>
        <v>1.9152026013949532E-2</v>
      </c>
      <c r="AL76" s="2">
        <f t="shared" si="63"/>
        <v>1.9143295440241143E-2</v>
      </c>
      <c r="AM76" s="2">
        <f t="shared" si="63"/>
        <v>1.9041215028780853E-2</v>
      </c>
      <c r="AN76" s="2">
        <f t="shared" si="63"/>
        <v>1.913938271245513E-2</v>
      </c>
      <c r="AO76" s="2">
        <f t="shared" si="63"/>
        <v>1.9104637431960676E-2</v>
      </c>
      <c r="AP76" s="2">
        <f t="shared" si="63"/>
        <v>1.9218605859474283E-2</v>
      </c>
      <c r="AQ76" s="2">
        <f t="shared" si="63"/>
        <v>1.9414043554090959E-2</v>
      </c>
      <c r="AR76" s="2">
        <f t="shared" si="63"/>
        <v>1.9272150504194077E-2</v>
      </c>
      <c r="AS76" s="2">
        <f t="shared" si="63"/>
        <v>1.9284933191933237E-2</v>
      </c>
      <c r="AT76" s="2">
        <f t="shared" si="63"/>
        <v>1.9318157375307163E-2</v>
      </c>
      <c r="AU76" s="2">
        <f t="shared" si="63"/>
        <v>1.9268427971205308E-2</v>
      </c>
      <c r="AV76" s="2">
        <f t="shared" si="63"/>
        <v>1.9372022196546101E-2</v>
      </c>
      <c r="AW76" s="2">
        <f t="shared" si="63"/>
        <v>1.9593756101899149E-2</v>
      </c>
      <c r="AX76" s="2">
        <f t="shared" si="63"/>
        <v>1.9337406311338914E-2</v>
      </c>
      <c r="AY76" s="2">
        <f t="shared" si="63"/>
        <v>1.9322554115522937E-2</v>
      </c>
      <c r="AZ76" s="2">
        <f t="shared" si="63"/>
        <v>1.9244157766063908E-2</v>
      </c>
      <c r="BA76" s="2">
        <f t="shared" si="63"/>
        <v>1.9273262415900529E-2</v>
      </c>
      <c r="BB76" s="2">
        <f t="shared" si="63"/>
        <v>1.9202759711492698E-2</v>
      </c>
      <c r="BC76" s="2">
        <f t="shared" si="63"/>
        <v>1.9286420805344776E-2</v>
      </c>
      <c r="BD76" s="2">
        <f t="shared" si="63"/>
        <v>1.911604495100306E-2</v>
      </c>
      <c r="BE76" s="2">
        <f t="shared" si="63"/>
        <v>1.9257978711255737E-2</v>
      </c>
      <c r="BF76" s="2">
        <f t="shared" si="63"/>
        <v>1.9090651105020989E-2</v>
      </c>
      <c r="BG76" s="2">
        <f t="shared" si="63"/>
        <v>1.9247228728256439E-2</v>
      </c>
      <c r="BH76" s="2">
        <f t="shared" si="63"/>
        <v>1.9437761598033298E-2</v>
      </c>
      <c r="BI76" s="2">
        <f t="shared" si="63"/>
        <v>1.9323538655459237E-2</v>
      </c>
      <c r="BJ76" s="2">
        <f t="shared" si="63"/>
        <v>1.915043993444521E-2</v>
      </c>
      <c r="BK76" s="2">
        <f t="shared" si="63"/>
        <v>1.917435125191843E-2</v>
      </c>
      <c r="BL76" s="2">
        <f t="shared" si="63"/>
        <v>1.9367174661236126E-2</v>
      </c>
      <c r="BM76" s="2">
        <f t="shared" si="63"/>
        <v>1.9309120533900236E-2</v>
      </c>
      <c r="BN76" s="2">
        <f t="shared" si="63"/>
        <v>1.934845976849172E-2</v>
      </c>
      <c r="BO76" s="2">
        <f t="shared" ref="BO76:CS76" si="64">AVERAGE(BO50,BO23)</f>
        <v>1.9279149450485193E-2</v>
      </c>
      <c r="BP76" s="2">
        <f t="shared" si="64"/>
        <v>1.9275678985139592E-2</v>
      </c>
      <c r="BQ76" s="2">
        <f t="shared" si="64"/>
        <v>1.9357410676602196E-2</v>
      </c>
      <c r="BR76" s="2">
        <f t="shared" si="64"/>
        <v>1.9239864726428139E-2</v>
      </c>
      <c r="BS76" s="2">
        <f t="shared" si="64"/>
        <v>1.9348027312469887E-2</v>
      </c>
      <c r="BT76" s="2">
        <f t="shared" si="64"/>
        <v>1.9303615242216465E-2</v>
      </c>
      <c r="BU76" s="2">
        <f t="shared" si="64"/>
        <v>1.9412937461682767E-2</v>
      </c>
      <c r="BV76" s="2">
        <f t="shared" si="64"/>
        <v>1.9283984317564694E-2</v>
      </c>
      <c r="BW76" s="2">
        <f t="shared" si="64"/>
        <v>1.9289860439847463E-2</v>
      </c>
      <c r="BX76" s="2">
        <f t="shared" si="64"/>
        <v>1.9064386880187256E-2</v>
      </c>
      <c r="BY76" s="2">
        <f t="shared" si="64"/>
        <v>1.9343163526017962E-2</v>
      </c>
      <c r="BZ76" s="2">
        <f t="shared" si="64"/>
        <v>1.9447329773384862E-2</v>
      </c>
      <c r="CA76" s="2">
        <f t="shared" si="64"/>
        <v>1.9322227122157826E-2</v>
      </c>
      <c r="CB76" s="2">
        <f t="shared" si="64"/>
        <v>1.9413227532952184E-2</v>
      </c>
      <c r="CC76" s="2">
        <f t="shared" si="64"/>
        <v>1.9288389277362726E-2</v>
      </c>
      <c r="CD76" s="2">
        <f t="shared" si="64"/>
        <v>1.9342396337957875E-2</v>
      </c>
      <c r="CE76" s="2">
        <f t="shared" si="64"/>
        <v>1.9453746734706685E-2</v>
      </c>
      <c r="CF76" s="2">
        <f t="shared" si="64"/>
        <v>1.9322865824793964E-2</v>
      </c>
      <c r="CG76" s="2">
        <f t="shared" si="64"/>
        <v>1.9097343231943377E-2</v>
      </c>
      <c r="CH76" s="2">
        <f t="shared" si="64"/>
        <v>1.9332060310494614E-2</v>
      </c>
      <c r="CI76" s="2">
        <f t="shared" si="64"/>
        <v>1.9363710819908227E-2</v>
      </c>
      <c r="CJ76" s="2">
        <f t="shared" si="64"/>
        <v>1.9236223985684052E-2</v>
      </c>
      <c r="CK76" s="2">
        <f t="shared" si="64"/>
        <v>1.9297857480222027E-2</v>
      </c>
      <c r="CL76" s="2">
        <f t="shared" si="64"/>
        <v>1.929694262051759E-2</v>
      </c>
      <c r="CM76" s="2">
        <f t="shared" si="64"/>
        <v>1.9198076841427048E-2</v>
      </c>
      <c r="CN76" s="2">
        <f t="shared" si="64"/>
        <v>1.9268516190326896E-2</v>
      </c>
      <c r="CO76" s="2">
        <f t="shared" si="64"/>
        <v>1.9354551700397554E-2</v>
      </c>
      <c r="CP76" s="2">
        <f t="shared" si="64"/>
        <v>1.9260207326934474E-2</v>
      </c>
      <c r="CQ76" s="2">
        <f t="shared" si="64"/>
        <v>1.9125253570541064E-2</v>
      </c>
      <c r="CR76" s="2">
        <f t="shared" si="64"/>
        <v>1.9207555310477607E-2</v>
      </c>
      <c r="CS76" s="2">
        <f t="shared" si="64"/>
        <v>1.9170072921320669E-2</v>
      </c>
      <c r="CT76" s="2">
        <f t="shared" si="3"/>
        <v>1.9170072921320669E-2</v>
      </c>
      <c r="CU76" s="2">
        <f t="shared" si="4"/>
        <v>1.9329200418102595E-2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C5F5CB-54F7-4E47-819A-6FD3E6AF759E}">
  <dimension ref="A1:CU78"/>
  <sheetViews>
    <sheetView topLeftCell="A67" workbookViewId="0">
      <pane xSplit="1" topLeftCell="B1" activePane="topRight" state="frozen"/>
      <selection activeCell="A61" sqref="A61"/>
      <selection pane="topRight" activeCell="A57" sqref="A57:A74"/>
    </sheetView>
  </sheetViews>
  <sheetFormatPr defaultRowHeight="15.75" x14ac:dyDescent="0.25"/>
  <cols>
    <col min="2" max="2" width="13.875" customWidth="1"/>
  </cols>
  <sheetData>
    <row r="1" spans="1:99" x14ac:dyDescent="0.25">
      <c r="A1" t="s">
        <v>25</v>
      </c>
      <c r="B1" s="22"/>
    </row>
    <row r="2" spans="1:99" x14ac:dyDescent="0.25">
      <c r="B2" s="6" t="s">
        <v>0</v>
      </c>
      <c r="C2">
        <v>0</v>
      </c>
      <c r="D2">
        <v>0.25</v>
      </c>
      <c r="E2">
        <v>0.5</v>
      </c>
      <c r="F2">
        <v>0.75</v>
      </c>
      <c r="G2">
        <v>1</v>
      </c>
      <c r="H2">
        <v>1.25</v>
      </c>
      <c r="I2">
        <v>1.5</v>
      </c>
      <c r="J2">
        <v>1.75</v>
      </c>
      <c r="K2">
        <v>2</v>
      </c>
      <c r="L2">
        <v>2.25</v>
      </c>
      <c r="M2">
        <v>2.5</v>
      </c>
      <c r="N2">
        <v>2.75</v>
      </c>
      <c r="O2">
        <v>3</v>
      </c>
      <c r="P2">
        <v>3.25</v>
      </c>
      <c r="Q2">
        <v>3.5</v>
      </c>
      <c r="R2">
        <v>3.75</v>
      </c>
      <c r="S2">
        <v>4</v>
      </c>
      <c r="T2">
        <v>4.25</v>
      </c>
      <c r="U2">
        <v>4.5</v>
      </c>
      <c r="V2">
        <v>4.75</v>
      </c>
      <c r="W2">
        <v>5</v>
      </c>
      <c r="X2">
        <v>5.25</v>
      </c>
      <c r="Y2">
        <v>5.5</v>
      </c>
      <c r="Z2">
        <v>5.75</v>
      </c>
      <c r="AA2">
        <v>6</v>
      </c>
      <c r="AB2">
        <v>6.25</v>
      </c>
      <c r="AC2">
        <v>6.5</v>
      </c>
      <c r="AD2">
        <v>6.75</v>
      </c>
      <c r="AE2">
        <v>7</v>
      </c>
      <c r="AF2">
        <v>7.25</v>
      </c>
      <c r="AG2">
        <v>7.5</v>
      </c>
      <c r="AH2">
        <v>7.75</v>
      </c>
      <c r="AI2">
        <v>8</v>
      </c>
      <c r="AJ2">
        <v>8.25</v>
      </c>
      <c r="AK2">
        <v>8.5</v>
      </c>
      <c r="AL2">
        <v>8.75</v>
      </c>
      <c r="AM2">
        <v>9</v>
      </c>
      <c r="AN2">
        <v>9.25</v>
      </c>
      <c r="AO2">
        <v>9.5</v>
      </c>
      <c r="AP2">
        <v>9.75</v>
      </c>
      <c r="AQ2">
        <v>10</v>
      </c>
      <c r="AR2">
        <v>10.25</v>
      </c>
      <c r="AS2">
        <v>10.5</v>
      </c>
      <c r="AT2">
        <v>10.75</v>
      </c>
      <c r="AU2">
        <v>11</v>
      </c>
      <c r="AV2">
        <v>11.25</v>
      </c>
      <c r="AW2">
        <v>11.5</v>
      </c>
      <c r="AX2">
        <v>11.75</v>
      </c>
      <c r="AY2">
        <v>12</v>
      </c>
      <c r="AZ2">
        <v>12.25</v>
      </c>
      <c r="BA2">
        <v>12.5</v>
      </c>
      <c r="BB2">
        <v>12.75</v>
      </c>
      <c r="BC2">
        <v>13</v>
      </c>
      <c r="BD2">
        <v>13.25</v>
      </c>
      <c r="BE2">
        <v>13.5</v>
      </c>
      <c r="BF2">
        <v>13.75</v>
      </c>
      <c r="BG2">
        <v>14</v>
      </c>
      <c r="BH2">
        <v>14.25</v>
      </c>
      <c r="BI2">
        <v>14.5</v>
      </c>
      <c r="BJ2">
        <v>14.75</v>
      </c>
      <c r="BK2">
        <v>15</v>
      </c>
      <c r="BL2">
        <v>15.25</v>
      </c>
      <c r="BM2">
        <v>15.5</v>
      </c>
      <c r="BN2">
        <v>15.75</v>
      </c>
      <c r="BO2">
        <v>16</v>
      </c>
      <c r="BP2">
        <v>16.25</v>
      </c>
      <c r="BQ2">
        <v>16.5</v>
      </c>
      <c r="BR2">
        <v>16.75</v>
      </c>
      <c r="BS2">
        <v>17</v>
      </c>
      <c r="BT2">
        <v>17.25</v>
      </c>
      <c r="BU2">
        <v>17.5</v>
      </c>
      <c r="BV2">
        <v>17.75</v>
      </c>
      <c r="BW2">
        <v>18</v>
      </c>
      <c r="BX2">
        <v>18.25</v>
      </c>
      <c r="BY2">
        <v>18.5</v>
      </c>
      <c r="BZ2">
        <v>18.75</v>
      </c>
      <c r="CA2">
        <v>19</v>
      </c>
      <c r="CB2">
        <v>19.25</v>
      </c>
      <c r="CC2">
        <v>19.5</v>
      </c>
      <c r="CD2">
        <v>19.75</v>
      </c>
      <c r="CE2">
        <v>20</v>
      </c>
      <c r="CF2">
        <v>20.25</v>
      </c>
      <c r="CG2">
        <v>20.5</v>
      </c>
      <c r="CH2">
        <v>20.75</v>
      </c>
      <c r="CI2">
        <v>21</v>
      </c>
      <c r="CJ2">
        <v>21.25</v>
      </c>
      <c r="CK2">
        <v>21.5</v>
      </c>
      <c r="CL2">
        <v>21.75</v>
      </c>
      <c r="CM2">
        <v>22</v>
      </c>
      <c r="CN2">
        <v>22.25</v>
      </c>
      <c r="CO2">
        <v>22.5</v>
      </c>
      <c r="CP2">
        <v>22.75</v>
      </c>
      <c r="CQ2">
        <v>23</v>
      </c>
      <c r="CR2">
        <v>23.25</v>
      </c>
      <c r="CS2">
        <v>23.5</v>
      </c>
      <c r="CT2">
        <v>23.75</v>
      </c>
      <c r="CU2">
        <v>24</v>
      </c>
    </row>
    <row r="3" spans="1:99" x14ac:dyDescent="0.25">
      <c r="A3" s="61">
        <v>1</v>
      </c>
      <c r="B3" s="13" t="s">
        <v>9</v>
      </c>
      <c r="C3">
        <f>((STDEV!C3/(46800*0.6232))*(0.2*(10^-3))*(10^6))+((5/0.1)*(STDEV!C3/(46800*0.6232))*(0.2*(10^-3)))</f>
        <v>0</v>
      </c>
      <c r="D3" s="2">
        <f>((STDEV!D3/(46800*0.6232))*(0.2*(10^-3))*(10^6))+((5/0.1)*(STDEV!D3/(46800*0.6232))*(0.2*(10^-3)))</f>
        <v>1.9651146699743811E-4</v>
      </c>
      <c r="E3" s="2">
        <f>((STDEV!E3/(46800*0.6232))*(0.2*(10^-3))*(10^6))+((5/0.1)*(STDEV!E3/(46800*0.6232))*(0.2*(10^-3)))</f>
        <v>1.8706188632405899E-4</v>
      </c>
      <c r="F3" s="2">
        <f>((STDEV!F3/(46800*0.6232))*(0.2*(10^-3))*(10^6))+((5/0.1)*(STDEV!F3/(46800*0.6232))*(0.2*(10^-3)))</f>
        <v>1.4102703957463901E-4</v>
      </c>
      <c r="G3" s="2">
        <f>((STDEV!G3/(46800*0.6232))*(0.2*(10^-3))*(10^6))+((5/0.1)*(STDEV!G3/(46800*0.6232))*(0.2*(10^-3)))</f>
        <v>1.7124668746881151E-4</v>
      </c>
      <c r="H3" s="2">
        <f>((STDEV!H3/(46800*0.6232))*(0.2*(10^-3))*(10^6))+((5/0.1)*(STDEV!H3/(46800*0.6232))*(0.2*(10^-3)))</f>
        <v>1.3394533123704981E-4</v>
      </c>
      <c r="I3" s="2">
        <f>((STDEV!I3/(46800*0.6232))*(0.2*(10^-3))*(10^6))+((5/0.1)*(STDEV!I3/(46800*0.6232))*(0.2*(10^-3)))</f>
        <v>1.7943773374186955E-4</v>
      </c>
      <c r="J3" s="2">
        <f>((STDEV!J3/(46800*0.6232))*(0.2*(10^-3))*(10^6))+((5/0.1)*(STDEV!J3/(46800*0.6232))*(0.2*(10^-3)))</f>
        <v>1.6256652185948193E-4</v>
      </c>
      <c r="K3" s="2">
        <f>((STDEV!K3/(46800*0.6232))*(0.2*(10^-3))*(10^6))+((5/0.1)*(STDEV!K3/(46800*0.6232))*(0.2*(10^-3)))</f>
        <v>2.1538670166695804E-4</v>
      </c>
      <c r="L3" s="2">
        <f>((STDEV!L3/(46800*0.6232))*(0.2*(10^-3))*(10^6))+((5/0.1)*(STDEV!L3/(46800*0.6232))*(0.2*(10^-3)))</f>
        <v>1.7163483709747423E-4</v>
      </c>
      <c r="M3" s="2">
        <f>((STDEV!M3/(46800*0.6232))*(0.2*(10^-3))*(10^6))+((5/0.1)*(STDEV!M3/(46800*0.6232))*(0.2*(10^-3)))</f>
        <v>2.1307736017232517E-4</v>
      </c>
      <c r="N3" s="2">
        <f>((STDEV!N3/(46800*0.6232))*(0.2*(10^-3))*(10^6))+((5/0.1)*(STDEV!N3/(46800*0.6232))*(0.2*(10^-3)))</f>
        <v>1.7132905413118503E-4</v>
      </c>
      <c r="O3" s="2">
        <f>((STDEV!O3/(46800*0.6232))*(0.2*(10^-3))*(10^6))+((5/0.1)*(STDEV!O3/(46800*0.6232))*(0.2*(10^-3)))</f>
        <v>2.1477082358413636E-4</v>
      </c>
      <c r="P3" s="2">
        <f>((STDEV!P3/(46800*0.6232))*(0.2*(10^-3))*(10^6))+((5/0.1)*(STDEV!P3/(46800*0.6232))*(0.2*(10^-3)))</f>
        <v>1.6849856003097946E-4</v>
      </c>
      <c r="Q3" s="2">
        <f>((STDEV!Q3/(46800*0.6232))*(0.2*(10^-3))*(10^6))+((5/0.1)*(STDEV!Q3/(46800*0.6232))*(0.2*(10^-3)))</f>
        <v>2.0496146535295981E-4</v>
      </c>
      <c r="R3" s="2">
        <f>((STDEV!R3/(46800*0.6232))*(0.2*(10^-3))*(10^6))+((5/0.1)*(STDEV!R3/(46800*0.6232))*(0.2*(10^-3)))</f>
        <v>1.4652438321522852E-4</v>
      </c>
      <c r="S3" s="2">
        <f>((STDEV!S3/(46800*0.6232))*(0.2*(10^-3))*(10^6))+((5/0.1)*(STDEV!S3/(46800*0.6232))*(0.2*(10^-3)))</f>
        <v>1.8446615162767701E-4</v>
      </c>
      <c r="T3" s="2">
        <f>((STDEV!T3/(46800*0.6232))*(0.2*(10^-3))*(10^6))+((5/0.1)*(STDEV!T3/(46800*0.6232))*(0.2*(10^-3)))</f>
        <v>1.3287370437004933E-4</v>
      </c>
      <c r="U3" s="2">
        <f>((STDEV!U3/(46800*0.6232))*(0.2*(10^-3))*(10^6))+((5/0.1)*(STDEV!U3/(46800*0.6232))*(0.2*(10^-3)))</f>
        <v>1.7120411583392814E-4</v>
      </c>
      <c r="V3" s="2">
        <f>((STDEV!V3/(46800*0.6232))*(0.2*(10^-3))*(10^6))+((5/0.1)*(STDEV!V3/(46800*0.6232))*(0.2*(10^-3)))</f>
        <v>1.19762598973617E-4</v>
      </c>
      <c r="W3" s="2">
        <f>((STDEV!W3/(46800*0.6232))*(0.2*(10^-3))*(10^6))+((5/0.1)*(STDEV!W3/(46800*0.6232))*(0.2*(10^-3)))</f>
        <v>1.6025069437537699E-4</v>
      </c>
      <c r="X3" s="2">
        <f>((STDEV!X3/(46800*0.6232))*(0.2*(10^-3))*(10^6))+((5/0.1)*(STDEV!X3/(46800*0.6232))*(0.2*(10^-3)))</f>
        <v>1.1838488583926934E-4</v>
      </c>
      <c r="Y3" s="2">
        <f>((STDEV!Y3/(46800*0.6232))*(0.2*(10^-3))*(10^6))+((5/0.1)*(STDEV!Y3/(46800*0.6232))*(0.2*(10^-3)))</f>
        <v>1.665197472138127E-4</v>
      </c>
      <c r="Z3" s="2">
        <f>((STDEV!Z3/(46800*0.6232))*(0.2*(10^-3))*(10^6))+((5/0.1)*(STDEV!Z3/(46800*0.6232))*(0.2*(10^-3)))</f>
        <v>1.2240624337347657E-4</v>
      </c>
      <c r="AA3" s="2">
        <f>((STDEV!AA3/(46800*0.6232))*(0.2*(10^-3))*(10^6))+((5/0.1)*(STDEV!AA3/(46800*0.6232))*(0.2*(10^-3)))</f>
        <v>1.6132411728538986E-4</v>
      </c>
      <c r="AB3" s="2">
        <f>((STDEV!AB3/(46800*0.6232))*(0.2*(10^-3))*(10^6))+((5/0.1)*(STDEV!AB3/(46800*0.6232))*(0.2*(10^-3)))</f>
        <v>1.1696146729774017E-4</v>
      </c>
      <c r="AC3" s="2">
        <f>((STDEV!AC3/(46800*0.6232))*(0.2*(10^-3))*(10^6))+((5/0.1)*(STDEV!AC3/(46800*0.6232))*(0.2*(10^-3)))</f>
        <v>1.5631091319574724E-4</v>
      </c>
      <c r="AD3" s="2">
        <f>((STDEV!AD3/(46800*0.6232))*(0.2*(10^-3))*(10^6))+((5/0.1)*(STDEV!AD3/(46800*0.6232))*(0.2*(10^-3)))</f>
        <v>1.1315826579742791E-4</v>
      </c>
      <c r="AE3" s="2">
        <f>((STDEV!AE3/(46800*0.6232))*(0.2*(10^-3))*(10^6))+((5/0.1)*(STDEV!AE3/(46800*0.6232))*(0.2*(10^-3)))</f>
        <v>1.5348739410867018E-4</v>
      </c>
      <c r="AF3" s="2">
        <f>((STDEV!AF3/(46800*0.6232))*(0.2*(10^-3))*(10^6))+((5/0.1)*(STDEV!AF3/(46800*0.6232))*(0.2*(10^-3)))</f>
        <v>1.1153058671629797E-4</v>
      </c>
      <c r="AG3" s="2">
        <f>((STDEV!AG3/(46800*0.6232))*(0.2*(10^-3))*(10^6))+((5/0.1)*(STDEV!AG3/(46800*0.6232))*(0.2*(10^-3)))</f>
        <v>1.5038909171899301E-4</v>
      </c>
      <c r="AH3" s="2">
        <f>((STDEV!AH3/(46800*0.6232))*(0.2*(10^-3))*(10^6))+((5/0.1)*(STDEV!AH3/(46800*0.6232))*(0.2*(10^-3)))</f>
        <v>1.0760033322082211E-4</v>
      </c>
      <c r="AI3" s="2">
        <f>((STDEV!AI3/(46800*0.6232))*(0.2*(10^-3))*(10^6))+((5/0.1)*(STDEV!AI3/(46800*0.6232))*(0.2*(10^-3)))</f>
        <v>1.4615481654132309E-4</v>
      </c>
      <c r="AJ3" s="2">
        <f>((STDEV!AJ3/(46800*0.6232))*(0.2*(10^-3))*(10^6))+((5/0.1)*(STDEV!AJ3/(46800*0.6232))*(0.2*(10^-3)))</f>
        <v>1.0671822249384337E-4</v>
      </c>
      <c r="AK3" s="2">
        <f>((STDEV!AK3/(46800*0.6232))*(0.2*(10^-3))*(10^6))+((5/0.1)*(STDEV!AK3/(46800*0.6232))*(0.2*(10^-3)))</f>
        <v>1.4353465758567549E-4</v>
      </c>
      <c r="AL3" s="2">
        <f>((STDEV!AL3/(46800*0.6232))*(0.2*(10^-3))*(10^6))+((5/0.1)*(STDEV!AL3/(46800*0.6232))*(0.2*(10^-3)))</f>
        <v>1.0274883634269199E-4</v>
      </c>
      <c r="AM3" s="2">
        <f>((STDEV!AM3/(46800*0.6232))*(0.2*(10^-3))*(10^6))+((5/0.1)*(STDEV!AM3/(46800*0.6232))*(0.2*(10^-3)))</f>
        <v>1.4242952481576543E-4</v>
      </c>
      <c r="AN3" s="2">
        <f>((STDEV!AN3/(46800*0.6232))*(0.2*(10^-3))*(10^6))+((5/0.1)*(STDEV!AN3/(46800*0.6232))*(0.2*(10^-3)))</f>
        <v>1.0339975835082105E-4</v>
      </c>
      <c r="AO3" s="2">
        <f>((STDEV!AO3/(46800*0.6232))*(0.2*(10^-3))*(10^6))+((5/0.1)*(STDEV!AO3/(46800*0.6232))*(0.2*(10^-3)))</f>
        <v>1.4090360231722374E-4</v>
      </c>
      <c r="AP3" s="2">
        <f>((STDEV!AP3/(46800*0.6232))*(0.2*(10^-3))*(10^6))+((5/0.1)*(STDEV!AP3/(46800*0.6232))*(0.2*(10^-3)))</f>
        <v>1.0180007047716623E-4</v>
      </c>
      <c r="AQ3" s="2">
        <f>((STDEV!AQ3/(46800*0.6232))*(0.2*(10^-3))*(10^6))+((5/0.1)*(STDEV!AQ3/(46800*0.6232))*(0.2*(10^-3)))</f>
        <v>1.392169176631123E-4</v>
      </c>
      <c r="AR3" s="2">
        <f>((STDEV!AR3/(46800*0.6232))*(0.2*(10^-3))*(10^6))+((5/0.1)*(STDEV!AR3/(46800*0.6232))*(0.2*(10^-3)))</f>
        <v>9.7720003475727267E-5</v>
      </c>
      <c r="AS3" s="2">
        <f>((STDEV!AS3/(46800*0.6232))*(0.2*(10^-3))*(10^6))+((5/0.1)*(STDEV!AS3/(46800*0.6232))*(0.2*(10^-3)))</f>
        <v>1.3785225703500311E-4</v>
      </c>
      <c r="AT3" s="2">
        <f>((STDEV!AT3/(46800*0.6232))*(0.2*(10^-3))*(10^6))+((5/0.1)*(STDEV!AT3/(46800*0.6232))*(0.2*(10^-3)))</f>
        <v>9.6972809044014745E-5</v>
      </c>
      <c r="AU3" s="2">
        <f>((STDEV!AU3/(46800*0.6232))*(0.2*(10^-3))*(10^6))+((5/0.1)*(STDEV!AU3/(46800*0.6232))*(0.2*(10^-3)))</f>
        <v>1.3565307299803241E-4</v>
      </c>
      <c r="AV3" s="2">
        <f>((STDEV!AV3/(46800*0.6232))*(0.2*(10^-3))*(10^6))+((5/0.1)*(STDEV!AV3/(46800*0.6232))*(0.2*(10^-3)))</f>
        <v>9.7046333594955607E-5</v>
      </c>
      <c r="AW3" s="2">
        <f>((STDEV!AW3/(46800*0.6232))*(0.2*(10^-3))*(10^6))+((5/0.1)*(STDEV!AW3/(46800*0.6232))*(0.2*(10^-3)))</f>
        <v>1.3568946938125124E-4</v>
      </c>
      <c r="AX3" s="2">
        <f>((STDEV!AX3/(46800*0.6232))*(0.2*(10^-3))*(10^6))+((5/0.1)*(STDEV!AX3/(46800*0.6232))*(0.2*(10^-3)))</f>
        <v>9.5853362056199886E-5</v>
      </c>
      <c r="AY3" s="2">
        <f>((STDEV!AY3/(46800*0.6232))*(0.2*(10^-3))*(10^6))+((5/0.1)*(STDEV!AY3/(46800*0.6232))*(0.2*(10^-3)))</f>
        <v>1.4060289714167771E-4</v>
      </c>
      <c r="AZ3" s="2">
        <f>((STDEV!AZ3/(46800*0.6232))*(0.2*(10^-3))*(10^6))+((5/0.1)*(STDEV!AZ3/(46800*0.6232))*(0.2*(10^-3)))</f>
        <v>1.1965914931574857E-4</v>
      </c>
      <c r="BA3" s="2">
        <f>((STDEV!BA3/(46800*0.6232))*(0.2*(10^-3))*(10^6))+((5/0.1)*(STDEV!BA3/(46800*0.6232))*(0.2*(10^-3)))</f>
        <v>1.6673424610423596E-4</v>
      </c>
      <c r="BB3" s="2">
        <f>((STDEV!BB3/(46800*0.6232))*(0.2*(10^-3))*(10^6))+((5/0.1)*(STDEV!BB3/(46800*0.6232))*(0.2*(10^-3)))</f>
        <v>1.4235631508344686E-4</v>
      </c>
      <c r="BC3" s="2">
        <f>((STDEV!BC3/(46800*0.6232))*(0.2*(10^-3))*(10^6))+((5/0.1)*(STDEV!BC3/(46800*0.6232))*(0.2*(10^-3)))</f>
        <v>1.8407567821972503E-4</v>
      </c>
      <c r="BD3" s="2">
        <f>((STDEV!BD3/(46800*0.6232))*(0.2*(10^-3))*(10^6))+((5/0.1)*(STDEV!BD3/(46800*0.6232))*(0.2*(10^-3)))</f>
        <v>1.5811569560064253E-4</v>
      </c>
      <c r="BE3" s="2">
        <f>((STDEV!BE3/(46800*0.6232))*(0.2*(10^-3))*(10^6))+((5/0.1)*(STDEV!BE3/(46800*0.6232))*(0.2*(10^-3)))</f>
        <v>1.9501725030770197E-4</v>
      </c>
      <c r="BF3" s="2">
        <f>((STDEV!BF3/(46800*0.6232))*(0.2*(10^-3))*(10^6))+((5/0.1)*(STDEV!BF3/(46800*0.6232))*(0.2*(10^-3)))</f>
        <v>1.6627951934685943E-4</v>
      </c>
      <c r="BG3" s="2">
        <f>((STDEV!BG3/(46800*0.6232))*(0.2*(10^-3))*(10^6))+((5/0.1)*(STDEV!BG3/(46800*0.6232))*(0.2*(10^-3)))</f>
        <v>2.0126265572851861E-4</v>
      </c>
      <c r="BH3" s="2">
        <f>((STDEV!BH3/(46800*0.6232))*(0.2*(10^-3))*(10^6))+((5/0.1)*(STDEV!BH3/(46800*0.6232))*(0.2*(10^-3)))</f>
        <v>1.7418330190941214E-4</v>
      </c>
      <c r="BI3" s="2">
        <f>((STDEV!BI3/(46800*0.6232))*(0.2*(10^-3))*(10^6))+((5/0.1)*(STDEV!BI3/(46800*0.6232))*(0.2*(10^-3)))</f>
        <v>2.0724135485126877E-4</v>
      </c>
      <c r="BJ3" s="2">
        <f>((STDEV!BJ3/(46800*0.6232))*(0.2*(10^-3))*(10^6))+((5/0.1)*(STDEV!BJ3/(46800*0.6232))*(0.2*(10^-3)))</f>
        <v>1.7668702935023228E-4</v>
      </c>
      <c r="BK3" s="2">
        <f>((STDEV!BK3/(46800*0.6232))*(0.2*(10^-3))*(10^6))+((5/0.1)*(STDEV!BK3/(46800*0.6232))*(0.2*(10^-3)))</f>
        <v>2.0790744094658549E-4</v>
      </c>
      <c r="BL3" s="2">
        <f>((STDEV!BL3/(46800*0.6232))*(0.2*(10^-3))*(10^6))+((5/0.1)*(STDEV!BL3/(46800*0.6232))*(0.2*(10^-3)))</f>
        <v>1.7916889467918713E-4</v>
      </c>
      <c r="BM3" s="2">
        <f>((STDEV!BM3/(46800*0.6232))*(0.2*(10^-3))*(10^6))+((5/0.1)*(STDEV!BM3/(46800*0.6232))*(0.2*(10^-3)))</f>
        <v>2.1148006328405332E-4</v>
      </c>
      <c r="BN3" s="2">
        <f>((STDEV!BN3/(46800*0.6232))*(0.2*(10^-3))*(10^6))+((5/0.1)*(STDEV!BN3/(46800*0.6232))*(0.2*(10^-3)))</f>
        <v>1.8201517971166143E-4</v>
      </c>
      <c r="BO3" s="2">
        <f>((STDEV!BO3/(46800*0.6232))*(0.2*(10^-3))*(10^6))+((5/0.1)*(STDEV!BO3/(46800*0.6232))*(0.2*(10^-3)))</f>
        <v>2.1074048263293118E-4</v>
      </c>
      <c r="BP3" s="2">
        <f>((STDEV!BP3/(46800*0.6232))*(0.2*(10^-3))*(10^6))+((5/0.1)*(STDEV!BP3/(46800*0.6232))*(0.2*(10^-3)))</f>
        <v>1.8204489032462915E-4</v>
      </c>
      <c r="BQ3" s="2">
        <f>((STDEV!BQ3/(46800*0.6232))*(0.2*(10^-3))*(10^6))+((5/0.1)*(STDEV!BQ3/(46800*0.6232))*(0.2*(10^-3)))</f>
        <v>2.1215722512913057E-4</v>
      </c>
      <c r="BR3" s="2">
        <f>((STDEV!BR3/(46800*0.6232))*(0.2*(10^-3))*(10^6))+((5/0.1)*(STDEV!BR3/(46800*0.6232))*(0.2*(10^-3)))</f>
        <v>1.8144154621915396E-4</v>
      </c>
      <c r="BS3" s="2">
        <f>((STDEV!BS3/(46800*0.6232))*(0.2*(10^-3))*(10^6))+((5/0.1)*(STDEV!BS3/(46800*0.6232))*(0.2*(10^-3)))</f>
        <v>2.1400745675288427E-4</v>
      </c>
      <c r="BT3" s="2">
        <f>((STDEV!BT3/(46800*0.6232))*(0.2*(10^-3))*(10^6))+((5/0.1)*(STDEV!BT3/(46800*0.6232))*(0.2*(10^-3)))</f>
        <v>1.803096705052357E-4</v>
      </c>
      <c r="BU3" s="2">
        <f>((STDEV!BU3/(46800*0.6232))*(0.2*(10^-3))*(10^6))+((5/0.1)*(STDEV!BU3/(46800*0.6232))*(0.2*(10^-3)))</f>
        <v>2.1400745675288427E-4</v>
      </c>
      <c r="BV3" s="2">
        <f>((STDEV!BV3/(46800*0.6232))*(0.2*(10^-3))*(10^6))+((5/0.1)*(STDEV!BV3/(46800*0.6232))*(0.2*(10^-3)))</f>
        <v>1.8158577194355175E-4</v>
      </c>
      <c r="BW3" s="2">
        <f>((STDEV!BW3/(46800*0.6232))*(0.2*(10^-3))*(10^6))+((5/0.1)*(STDEV!BW3/(46800*0.6232))*(0.2*(10^-3)))</f>
        <v>2.1444211937205691E-4</v>
      </c>
      <c r="BX3" s="2">
        <f>((STDEV!BX3/(46800*0.6232))*(0.2*(10^-3))*(10^6))+((5/0.1)*(STDEV!BX3/(46800*0.6232))*(0.2*(10^-3)))</f>
        <v>1.8243584361785152E-4</v>
      </c>
      <c r="BY3" s="2">
        <f>((STDEV!BY3/(46800*0.6232))*(0.2*(10^-3))*(10^6))+((5/0.1)*(STDEV!BY3/(46800*0.6232))*(0.2*(10^-3)))</f>
        <v>2.1394408626130966E-4</v>
      </c>
      <c r="BZ3" s="2">
        <f>((STDEV!BZ3/(46800*0.6232))*(0.2*(10^-3))*(10^6))+((5/0.1)*(STDEV!BZ3/(46800*0.6232))*(0.2*(10^-3)))</f>
        <v>1.824719290359436E-4</v>
      </c>
      <c r="CA3" s="2">
        <f>((STDEV!CA3/(46800*0.6232))*(0.2*(10^-3))*(10^6))+((5/0.1)*(STDEV!CA3/(46800*0.6232))*(0.2*(10^-3)))</f>
        <v>2.1376559562022497E-4</v>
      </c>
      <c r="CB3" s="2">
        <f>((STDEV!CB3/(46800*0.6232))*(0.2*(10^-3))*(10^6))+((5/0.1)*(STDEV!CB3/(46800*0.6232))*(0.2*(10^-3)))</f>
        <v>1.8261577019564992E-4</v>
      </c>
      <c r="CC3" s="2">
        <f>((STDEV!CC3/(46800*0.6232))*(0.2*(10^-3))*(10^6))+((5/0.1)*(STDEV!CC3/(46800*0.6232))*(0.2*(10^-3)))</f>
        <v>2.1315459423118229E-4</v>
      </c>
      <c r="CD3" s="2">
        <f>((STDEV!CD3/(46800*0.6232))*(0.2*(10^-3))*(10^6))+((5/0.1)*(STDEV!CD3/(46800*0.6232))*(0.2*(10^-3)))</f>
        <v>1.8247192903594414E-4</v>
      </c>
      <c r="CE3" s="2">
        <f>((STDEV!CE3/(46800*0.6232))*(0.2*(10^-3))*(10^6))+((5/0.1)*(STDEV!CE3/(46800*0.6232))*(0.2*(10^-3)))</f>
        <v>2.1400745675288427E-4</v>
      </c>
      <c r="CF3" s="2">
        <f>((STDEV!CF3/(46800*0.6232))*(0.2*(10^-3))*(10^6))+((5/0.1)*(STDEV!CF3/(46800*0.6232))*(0.2*(10^-3)))</f>
        <v>1.8321781431875157E-4</v>
      </c>
      <c r="CG3" s="2">
        <f>((STDEV!CG3/(46800*0.6232))*(0.2*(10^-3))*(10^6))+((5/0.1)*(STDEV!CG3/(46800*0.6232))*(0.2*(10^-3)))</f>
        <v>2.1302438349083422E-4</v>
      </c>
      <c r="CH3" s="2">
        <f>((STDEV!CH3/(46800*0.6232))*(0.2*(10^-3))*(10^6))+((5/0.1)*(STDEV!CH3/(46800*0.6232))*(0.2*(10^-3)))</f>
        <v>1.8193765092751687E-4</v>
      </c>
      <c r="CI3" s="2">
        <f>((STDEV!CI3/(46800*0.6232))*(0.2*(10^-3))*(10^6))+((5/0.1)*(STDEV!CI3/(46800*0.6232))*(0.2*(10^-3)))</f>
        <v>2.1376559562022497E-4</v>
      </c>
      <c r="CJ3" s="2">
        <f>((STDEV!CJ3/(46800*0.6232))*(0.2*(10^-3))*(10^6))+((5/0.1)*(STDEV!CJ3/(46800*0.6232))*(0.2*(10^-3)))</f>
        <v>1.8261577019564995E-4</v>
      </c>
      <c r="CK3" s="2">
        <f>((STDEV!CK3/(46800*0.6232))*(0.2*(10^-3))*(10^6))+((5/0.1)*(STDEV!CK3/(46800*0.6232))*(0.2*(10^-3)))</f>
        <v>2.1345994635118604E-4</v>
      </c>
      <c r="CL3" s="2">
        <f>((STDEV!CL3/(46800*0.6232))*(0.2*(10^-3))*(10^6))+((5/0.1)*(STDEV!CL3/(46800*0.6232))*(0.2*(10^-3)))</f>
        <v>1.8168933650491596E-4</v>
      </c>
      <c r="CM3" s="2">
        <f>((STDEV!CM3/(46800*0.6232))*(0.2*(10^-3))*(10^6))+((5/0.1)*(STDEV!CM3/(46800*0.6232))*(0.2*(10^-3)))</f>
        <v>2.1333065681300629E-4</v>
      </c>
      <c r="CN3" s="2">
        <f>((STDEV!CN3/(46800*0.6232))*(0.2*(10^-3))*(10^6))+((5/0.1)*(STDEV!CN3/(46800*0.6232))*(0.2*(10^-3)))</f>
        <v>1.8065882876026624E-4</v>
      </c>
      <c r="CO3" s="2">
        <f>((STDEV!CO3/(46800*0.6232))*(0.2*(10^-3))*(10^6))+((5/0.1)*(STDEV!CO3/(46800*0.6232))*(0.2*(10^-3)))</f>
        <v>2.1302438349083422E-4</v>
      </c>
      <c r="CP3" s="2">
        <f>((STDEV!CP3/(46800*0.6232))*(0.2*(10^-3))*(10^6))+((5/0.1)*(STDEV!CP3/(46800*0.6232))*(0.2*(10^-3)))</f>
        <v>1.825775667327209E-4</v>
      </c>
      <c r="CQ3" s="2">
        <f>((STDEV!CQ3/(46800*0.6232))*(0.2*(10^-3))*(10^6))+((5/0.1)*(STDEV!CQ3/(46800*0.6232))*(0.2*(10^-3)))</f>
        <v>2.1296035241773472E-4</v>
      </c>
      <c r="CR3" s="2">
        <f>((STDEV!CR3/(46800*0.6232))*(0.2*(10^-3))*(10^6))+((5/0.1)*(STDEV!CR3/(46800*0.6232))*(0.2*(10^-3)))</f>
        <v>1.8101337569899567E-4</v>
      </c>
      <c r="CS3" s="2">
        <f>((STDEV!CS3/(46800*0.6232))*(0.2*(10^-3))*(10^6))+((5/0.1)*(STDEV!CS3/(46800*0.6232))*(0.2*(10^-3)))</f>
        <v>2.1259014038221597E-4</v>
      </c>
      <c r="CT3" s="2">
        <f>((STDEV!CT3/(46800*0.6232))*(0.2*(10^-3))*(10^6))+((5/0.1)*(STDEV!CT3/(46800*0.6232))*(0.2*(10^-3)))</f>
        <v>1.7962851794761246E-4</v>
      </c>
      <c r="CU3" s="2">
        <f>((STDEV!CU3/(46800*0.6232))*(0.2*(10^-3))*(10^6))+((5/0.1)*(STDEV!CU3/(46800*0.6232))*(0.2*(10^-3)*10^6))/200*10^3</f>
        <v>5.3094653417370241E-2</v>
      </c>
    </row>
    <row r="4" spans="1:99" x14ac:dyDescent="0.25">
      <c r="A4" s="61">
        <v>2</v>
      </c>
      <c r="B4" s="13" t="s">
        <v>8</v>
      </c>
      <c r="C4">
        <f>((STDEV!C4/(46800*0.6232))*(0.2*(10^-3))*(10^6))+((5/0.1)*(STDEV!C4/(46800*0.6232))*(0.2*(10^-3)))</f>
        <v>0</v>
      </c>
      <c r="D4" s="2">
        <f>((STDEV!D4/(46800*0.6232))*(0.2*(10^-3))*(10^6))+((5/0.1)*(STDEV!D4/(46800*0.6232))*(0.2*(10^-3)))</f>
        <v>2.4986535109610509E-4</v>
      </c>
      <c r="E4" s="2">
        <f>((STDEV!E4/(46800*0.6232))*(0.2*(10^-3))*(10^6))+((5/0.1)*(STDEV!E4/(46800*0.6232))*(0.2*(10^-3)))</f>
        <v>2.1347940645943215E-4</v>
      </c>
      <c r="F4" s="2">
        <f>((STDEV!F4/(46800*0.6232))*(0.2*(10^-3))*(10^6))+((5/0.1)*(STDEV!F4/(46800*0.6232))*(0.2*(10^-3)))</f>
        <v>2.0323023320259224E-4</v>
      </c>
      <c r="G4" s="2">
        <f>((STDEV!G4/(46800*0.6232))*(0.2*(10^-3))*(10^6))+((5/0.1)*(STDEV!G4/(46800*0.6232))*(0.2*(10^-3)))</f>
        <v>1.1726932456823749E-4</v>
      </c>
      <c r="H4" s="2">
        <f>((STDEV!H4/(46800*0.6232))*(0.2*(10^-3))*(10^6))+((5/0.1)*(STDEV!H4/(46800*0.6232))*(0.2*(10^-3)))</f>
        <v>8.203290898221406E-5</v>
      </c>
      <c r="I4" s="2">
        <f>((STDEV!I4/(46800*0.6232))*(0.2*(10^-3))*(10^6))+((5/0.1)*(STDEV!I4/(46800*0.6232))*(0.2*(10^-3)))</f>
        <v>9.6011049985922776E-5</v>
      </c>
      <c r="J4" s="2">
        <f>((STDEV!J4/(46800*0.6232))*(0.2*(10^-3))*(10^6))+((5/0.1)*(STDEV!J4/(46800*0.6232))*(0.2*(10^-3)))</f>
        <v>1.1571913922504338E-4</v>
      </c>
      <c r="K4" s="2">
        <f>((STDEV!K4/(46800*0.6232))*(0.2*(10^-3))*(10^6))+((5/0.1)*(STDEV!K4/(46800*0.6232))*(0.2*(10^-3)))</f>
        <v>1.2214856057745675E-4</v>
      </c>
      <c r="L4" s="2">
        <f>((STDEV!L4/(46800*0.6232))*(0.2*(10^-3))*(10^6))+((5/0.1)*(STDEV!L4/(46800*0.6232))*(0.2*(10^-3)))</f>
        <v>1.2372588804352976E-4</v>
      </c>
      <c r="M4" s="2">
        <f>((STDEV!M4/(46800*0.6232))*(0.2*(10^-3))*(10^6))+((5/0.1)*(STDEV!M4/(46800*0.6232))*(0.2*(10^-3)))</f>
        <v>1.1954249752598498E-4</v>
      </c>
      <c r="N4" s="2">
        <f>((STDEV!N4/(46800*0.6232))*(0.2*(10^-3))*(10^6))+((5/0.1)*(STDEV!N4/(46800*0.6232))*(0.2*(10^-3)))</f>
        <v>1.2508111918465892E-4</v>
      </c>
      <c r="O4" s="2">
        <f>((STDEV!O4/(46800*0.6232))*(0.2*(10^-3))*(10^6))+((5/0.1)*(STDEV!O4/(46800*0.6232))*(0.2*(10^-3)))</f>
        <v>1.198751135659635E-4</v>
      </c>
      <c r="P4" s="2">
        <f>((STDEV!P4/(46800*0.6232))*(0.2*(10^-3))*(10^6))+((5/0.1)*(STDEV!P4/(46800*0.6232))*(0.2*(10^-3)))</f>
        <v>1.209569268840559E-4</v>
      </c>
      <c r="Q4" s="2">
        <f>((STDEV!Q4/(46800*0.6232))*(0.2*(10^-3))*(10^6))+((5/0.1)*(STDEV!Q4/(46800*0.6232))*(0.2*(10^-3)))</f>
        <v>1.2068186223734599E-4</v>
      </c>
      <c r="R4" s="2">
        <f>((STDEV!R4/(46800*0.6232))*(0.2*(10^-3))*(10^6))+((5/0.1)*(STDEV!R4/(46800*0.6232))*(0.2*(10^-3)))</f>
        <v>1.1613697487528223E-4</v>
      </c>
      <c r="S4" s="2">
        <f>((STDEV!S4/(46800*0.6232))*(0.2*(10^-3))*(10^6))+((5/0.1)*(STDEV!S4/(46800*0.6232))*(0.2*(10^-3)))</f>
        <v>1.1469864433638184E-4</v>
      </c>
      <c r="T4" s="2">
        <f>((STDEV!T4/(46800*0.6232))*(0.2*(10^-3))*(10^6))+((5/0.1)*(STDEV!T4/(46800*0.6232))*(0.2*(10^-3)))</f>
        <v>1.1572320313431775E-4</v>
      </c>
      <c r="U4" s="2">
        <f>((STDEV!U4/(46800*0.6232))*(0.2*(10^-3))*(10^6))+((5/0.1)*(STDEV!U4/(46800*0.6232))*(0.2*(10^-3)))</f>
        <v>1.1185899832575206E-4</v>
      </c>
      <c r="V4" s="2">
        <f>((STDEV!V4/(46800*0.6232))*(0.2*(10^-3))*(10^6))+((5/0.1)*(STDEV!V4/(46800*0.6232))*(0.2*(10^-3)))</f>
        <v>1.1186039972513868E-4</v>
      </c>
      <c r="W4" s="2">
        <f>((STDEV!W4/(46800*0.6232))*(0.2*(10^-3))*(10^6))+((5/0.1)*(STDEV!W4/(46800*0.6232))*(0.2*(10^-3)))</f>
        <v>1.0938477585931673E-4</v>
      </c>
      <c r="X4" s="2">
        <f>((STDEV!X4/(46800*0.6232))*(0.2*(10^-3))*(10^6))+((5/0.1)*(STDEV!X4/(46800*0.6232))*(0.2*(10^-3)))</f>
        <v>1.1064509853911018E-4</v>
      </c>
      <c r="Y4" s="2">
        <f>((STDEV!Y4/(46800*0.6232))*(0.2*(10^-3))*(10^6))+((5/0.1)*(STDEV!Y4/(46800*0.6232))*(0.2*(10^-3)))</f>
        <v>1.0776047018374189E-4</v>
      </c>
      <c r="Z4" s="2">
        <f>((STDEV!Z4/(46800*0.6232))*(0.2*(10^-3))*(10^6))+((5/0.1)*(STDEV!Z4/(46800*0.6232))*(0.2*(10^-3)))</f>
        <v>1.0950079601625805E-4</v>
      </c>
      <c r="AA4" s="2">
        <f>((STDEV!AA4/(46800*0.6232))*(0.2*(10^-3))*(10^6))+((5/0.1)*(STDEV!AA4/(46800*0.6232))*(0.2*(10^-3)))</f>
        <v>1.0740128583132823E-4</v>
      </c>
      <c r="AB4" s="2">
        <f>((STDEV!AB4/(46800*0.6232))*(0.2*(10^-3))*(10^6))+((5/0.1)*(STDEV!AB4/(46800*0.6232))*(0.2*(10^-3)))</f>
        <v>1.0834513180467693E-4</v>
      </c>
      <c r="AC4" s="2">
        <f>((STDEV!AC4/(46800*0.6232))*(0.2*(10^-3))*(10^6))+((5/0.1)*(STDEV!AC4/(46800*0.6232))*(0.2*(10^-3)))</f>
        <v>1.0542657318576971E-4</v>
      </c>
      <c r="AD4" s="2">
        <f>((STDEV!AD4/(46800*0.6232))*(0.2*(10^-3))*(10^6))+((5/0.1)*(STDEV!AD4/(46800*0.6232))*(0.2*(10^-3)))</f>
        <v>1.0605293314979968E-4</v>
      </c>
      <c r="AE4" s="2">
        <f>((STDEV!AE4/(46800*0.6232))*(0.2*(10^-3))*(10^6))+((5/0.1)*(STDEV!AE4/(46800*0.6232))*(0.2*(10^-3)))</f>
        <v>1.044631120882707E-4</v>
      </c>
      <c r="AF4" s="2">
        <f>((STDEV!AF4/(46800*0.6232))*(0.2*(10^-3))*(10^6))+((5/0.1)*(STDEV!AF4/(46800*0.6232))*(0.2*(10^-3)))</f>
        <v>1.0537451838914145E-4</v>
      </c>
      <c r="AG4" s="2">
        <f>((STDEV!AG4/(46800*0.6232))*(0.2*(10^-3))*(10^6))+((5/0.1)*(STDEV!AG4/(46800*0.6232))*(0.2*(10^-3)))</f>
        <v>1.0382338701187343E-4</v>
      </c>
      <c r="AH4" s="2">
        <f>((STDEV!AH4/(46800*0.6232))*(0.2*(10^-3))*(10^6))+((5/0.1)*(STDEV!AH4/(46800*0.6232))*(0.2*(10^-3)))</f>
        <v>1.0450812118673786E-4</v>
      </c>
      <c r="AI4" s="2">
        <f>((STDEV!AI4/(46800*0.6232))*(0.2*(10^-3))*(10^6))+((5/0.1)*(STDEV!AI4/(46800*0.6232))*(0.2*(10^-3)))</f>
        <v>1.0327840243165199E-4</v>
      </c>
      <c r="AJ4" s="2">
        <f>((STDEV!AJ4/(46800*0.6232))*(0.2*(10^-3))*(10^6))+((5/0.1)*(STDEV!AJ4/(46800*0.6232))*(0.2*(10^-3)))</f>
        <v>1.0420092373642651E-4</v>
      </c>
      <c r="AK4" s="2">
        <f>((STDEV!AK4/(46800*0.6232))*(0.2*(10^-3))*(10^6))+((5/0.1)*(STDEV!AK4/(46800*0.6232))*(0.2*(10^-3)))</f>
        <v>1.0269695069501053E-4</v>
      </c>
      <c r="AL4" s="2">
        <f>((STDEV!AL4/(46800*0.6232))*(0.2*(10^-3))*(10^6))+((5/0.1)*(STDEV!AL4/(46800*0.6232))*(0.2*(10^-3)))</f>
        <v>1.0453511734374655E-4</v>
      </c>
      <c r="AM4" s="2">
        <f>((STDEV!AM4/(46800*0.6232))*(0.2*(10^-3))*(10^6))+((5/0.1)*(STDEV!AM4/(46800*0.6232))*(0.2*(10^-3)))</f>
        <v>1.0254572238549477E-4</v>
      </c>
      <c r="AN4" s="2">
        <f>((STDEV!AN4/(46800*0.6232))*(0.2*(10^-3))*(10^6))+((5/0.1)*(STDEV!AN4/(46800*0.6232))*(0.2*(10^-3)))</f>
        <v>1.037811019610806E-4</v>
      </c>
      <c r="AO4" s="2">
        <f>((STDEV!AO4/(46800*0.6232))*(0.2*(10^-3))*(10^6))+((5/0.1)*(STDEV!AO4/(46800*0.6232))*(0.2*(10^-3)))</f>
        <v>1.0161511660129575E-4</v>
      </c>
      <c r="AP4" s="2">
        <f>((STDEV!AP4/(46800*0.6232))*(0.2*(10^-3))*(10^6))+((5/0.1)*(STDEV!AP4/(46800*0.6232))*(0.2*(10^-3)))</f>
        <v>1.0356109274820548E-4</v>
      </c>
      <c r="AQ4" s="2">
        <f>((STDEV!AQ4/(46800*0.6232))*(0.2*(10^-3))*(10^6))+((5/0.1)*(STDEV!AQ4/(46800*0.6232))*(0.2*(10^-3)))</f>
        <v>1.0130610976866075E-4</v>
      </c>
      <c r="AR4" s="2">
        <f>((STDEV!AR4/(46800*0.6232))*(0.2*(10^-3))*(10^6))+((5/0.1)*(STDEV!AR4/(46800*0.6232))*(0.2*(10^-3)))</f>
        <v>1.0305047488856167E-4</v>
      </c>
      <c r="AS4" s="2">
        <f>((STDEV!AS4/(46800*0.6232))*(0.2*(10^-3))*(10^6))+((5/0.1)*(STDEV!AS4/(46800*0.6232))*(0.2*(10^-3)))</f>
        <v>1.0247690846888494E-4</v>
      </c>
      <c r="AT4" s="2">
        <f>((STDEV!AT4/(46800*0.6232))*(0.2*(10^-3))*(10^6))+((5/0.1)*(STDEV!AT4/(46800*0.6232))*(0.2*(10^-3)))</f>
        <v>1.0368136182199225E-4</v>
      </c>
      <c r="AU4" s="2">
        <f>((STDEV!AU4/(46800*0.6232))*(0.2*(10^-3))*(10^6))+((5/0.1)*(STDEV!AU4/(46800*0.6232))*(0.2*(10^-3)))</f>
        <v>1.0149394358316082E-4</v>
      </c>
      <c r="AV4" s="2">
        <f>((STDEV!AV4/(46800*0.6232))*(0.2*(10^-3))*(10^6))+((5/0.1)*(STDEV!AV4/(46800*0.6232))*(0.2*(10^-3)))</f>
        <v>1.027221337677606E-4</v>
      </c>
      <c r="AW4" s="2">
        <f>((STDEV!AW4/(46800*0.6232))*(0.2*(10^-3))*(10^6))+((5/0.1)*(STDEV!AW4/(46800*0.6232))*(0.2*(10^-3)))</f>
        <v>1.0230237271658127E-4</v>
      </c>
      <c r="AX4" s="2">
        <f>((STDEV!AX4/(46800*0.6232))*(0.2*(10^-3))*(10^6))+((5/0.1)*(STDEV!AX4/(46800*0.6232))*(0.2*(10^-3)))</f>
        <v>1.0319033014608494E-4</v>
      </c>
      <c r="AY4" s="2">
        <f>((STDEV!AY4/(46800*0.6232))*(0.2*(10^-3))*(10^6))+((5/0.1)*(STDEV!AY4/(46800*0.6232))*(0.2*(10^-3)))</f>
        <v>1.0244018881224248E-4</v>
      </c>
      <c r="AZ4" s="2">
        <f>((STDEV!AZ4/(46800*0.6232))*(0.2*(10^-3))*(10^6))+((5/0.1)*(STDEV!AZ4/(46800*0.6232))*(0.2*(10^-3)))</f>
        <v>1.0356941774699671E-4</v>
      </c>
      <c r="BA4" s="2">
        <f>((STDEV!BA4/(46800*0.6232))*(0.2*(10^-3))*(10^6))+((5/0.1)*(STDEV!BA4/(46800*0.6232))*(0.2*(10^-3)))</f>
        <v>1.0221039208324975E-4</v>
      </c>
      <c r="BB4" s="2">
        <f>((STDEV!BB4/(46800*0.6232))*(0.2*(10^-3))*(10^6))+((5/0.1)*(STDEV!BB4/(46800*0.6232))*(0.2*(10^-3)))</f>
        <v>1.0413395631308435E-4</v>
      </c>
      <c r="BC4" s="2">
        <f>((STDEV!BC4/(46800*0.6232))*(0.2*(10^-3))*(10^6))+((5/0.1)*(STDEV!BC4/(46800*0.6232))*(0.2*(10^-3)))</f>
        <v>1.0288453076141221E-4</v>
      </c>
      <c r="BD4" s="2">
        <f>((STDEV!BD4/(46800*0.6232))*(0.2*(10^-3))*(10^6))+((5/0.1)*(STDEV!BD4/(46800*0.6232))*(0.2*(10^-3)))</f>
        <v>1.045141209353571E-4</v>
      </c>
      <c r="BE4" s="2">
        <f>((STDEV!BE4/(46800*0.6232))*(0.2*(10^-3))*(10^6))+((5/0.1)*(STDEV!BE4/(46800*0.6232))*(0.2*(10^-3)))</f>
        <v>1.0213828273049527E-4</v>
      </c>
      <c r="BF4" s="2">
        <f>((STDEV!BF4/(46800*0.6232))*(0.2*(10^-3))*(10^6))+((5/0.1)*(STDEV!BF4/(46800*0.6232))*(0.2*(10^-3)))</f>
        <v>1.0452162013682299E-4</v>
      </c>
      <c r="BG4" s="2">
        <f>((STDEV!BG4/(46800*0.6232))*(0.2*(10^-3))*(10^6))+((5/0.1)*(STDEV!BG4/(46800*0.6232))*(0.2*(10^-3)))</f>
        <v>1.0288910161274288E-4</v>
      </c>
      <c r="BH4" s="2">
        <f>((STDEV!BH4/(46800*0.6232))*(0.2*(10^-3))*(10^6))+((5/0.1)*(STDEV!BH4/(46800*0.6232))*(0.2*(10^-3)))</f>
        <v>1.0518541751066154E-4</v>
      </c>
      <c r="BI4" s="2">
        <f>((STDEV!BI4/(46800*0.6232))*(0.2*(10^-3))*(10^6))+((5/0.1)*(STDEV!BI4/(46800*0.6232))*(0.2*(10^-3)))</f>
        <v>1.0296905866620409E-4</v>
      </c>
      <c r="BJ4" s="2">
        <f>((STDEV!BJ4/(46800*0.6232))*(0.2*(10^-3))*(10^6))+((5/0.1)*(STDEV!BJ4/(46800*0.6232))*(0.2*(10^-3)))</f>
        <v>1.0518541751066153E-4</v>
      </c>
      <c r="BK4" s="2">
        <f>((STDEV!BK4/(46800*0.6232))*(0.2*(10^-3))*(10^6))+((5/0.1)*(STDEV!BK4/(46800*0.6232))*(0.2*(10^-3)))</f>
        <v>1.0313334682409505E-4</v>
      </c>
      <c r="BL4" s="2">
        <f>((STDEV!BL4/(46800*0.6232))*(0.2*(10^-3))*(10^6))+((5/0.1)*(STDEV!BL4/(46800*0.6232))*(0.2*(10^-3)))</f>
        <v>1.053864188952296E-4</v>
      </c>
      <c r="BM4" s="2">
        <f>((STDEV!BM4/(46800*0.6232))*(0.2*(10^-3))*(10^6))+((5/0.1)*(STDEV!BM4/(46800*0.6232))*(0.2*(10^-3)))</f>
        <v>1.0313334682409505E-4</v>
      </c>
      <c r="BN4" s="2">
        <f>((STDEV!BN4/(46800*0.6232))*(0.2*(10^-3))*(10^6))+((5/0.1)*(STDEV!BN4/(46800*0.6232))*(0.2*(10^-3)))</f>
        <v>1.053864188952296E-4</v>
      </c>
      <c r="BO4" s="2">
        <f>((STDEV!BO4/(46800*0.6232))*(0.2*(10^-3))*(10^6))+((5/0.1)*(STDEV!BO4/(46800*0.6232))*(0.2*(10^-3)))</f>
        <v>1.0284033539136236E-4</v>
      </c>
      <c r="BP4" s="2">
        <f>((STDEV!BP4/(46800*0.6232))*(0.2*(10^-3))*(10^6))+((5/0.1)*(STDEV!BP4/(46800*0.6232))*(0.2*(10^-3)))</f>
        <v>1.0597604247122509E-4</v>
      </c>
      <c r="BQ4" s="2">
        <f>((STDEV!BQ4/(46800*0.6232))*(0.2*(10^-3))*(10^6))+((5/0.1)*(STDEV!BQ4/(46800*0.6232))*(0.2*(10^-3)))</f>
        <v>1.0397275697560203E-4</v>
      </c>
      <c r="BR4" s="2">
        <f>((STDEV!BR4/(46800*0.6232))*(0.2*(10^-3))*(10^6))+((5/0.1)*(STDEV!BR4/(46800*0.6232))*(0.2*(10^-3)))</f>
        <v>1.056983279681734E-4</v>
      </c>
      <c r="BS4" s="2">
        <f>((STDEV!BS4/(46800*0.6232))*(0.2*(10^-3))*(10^6))+((5/0.1)*(STDEV!BS4/(46800*0.6232))*(0.2*(10^-3)))</f>
        <v>1.0388753678989639E-4</v>
      </c>
      <c r="BT4" s="2">
        <f>((STDEV!BT4/(46800*0.6232))*(0.2*(10^-3))*(10^6))+((5/0.1)*(STDEV!BT4/(46800*0.6232))*(0.2*(10^-3)))</f>
        <v>1.0657270058394472E-4</v>
      </c>
      <c r="BU4" s="2">
        <f>((STDEV!BU4/(46800*0.6232))*(0.2*(10^-3))*(10^6))+((5/0.1)*(STDEV!BU4/(46800*0.6232))*(0.2*(10^-3)))</f>
        <v>1.0481591387125515E-4</v>
      </c>
      <c r="BV4" s="2">
        <f>((STDEV!BV4/(46800*0.6232))*(0.2*(10^-3))*(10^6))+((5/0.1)*(STDEV!BV4/(46800*0.6232))*(0.2*(10^-3)))</f>
        <v>1.0591315767272633E-4</v>
      </c>
      <c r="BW4" s="2">
        <f>((STDEV!BW4/(46800*0.6232))*(0.2*(10^-3))*(10^6))+((5/0.1)*(STDEV!BW4/(46800*0.6232))*(0.2*(10^-3)))</f>
        <v>1.0472838615856087E-4</v>
      </c>
      <c r="BX4" s="2">
        <f>((STDEV!BX4/(46800*0.6232))*(0.2*(10^-3))*(10^6))+((5/0.1)*(STDEV!BX4/(46800*0.6232))*(0.2*(10^-3)))</f>
        <v>1.0646526914055693E-4</v>
      </c>
      <c r="BY4" s="2">
        <f>((STDEV!BY4/(46800*0.6232))*(0.2*(10^-3))*(10^6))+((5/0.1)*(STDEV!BY4/(46800*0.6232))*(0.2*(10^-3)))</f>
        <v>1.0519435906100305E-4</v>
      </c>
      <c r="BZ4" s="2">
        <f>((STDEV!BZ4/(46800*0.6232))*(0.2*(10^-3))*(10^6))+((5/0.1)*(STDEV!BZ4/(46800*0.6232))*(0.2*(10^-3)))</f>
        <v>1.0646526914055693E-4</v>
      </c>
      <c r="CA4" s="2">
        <f>((STDEV!CA4/(46800*0.6232))*(0.2*(10^-3))*(10^6))+((5/0.1)*(STDEV!CA4/(46800*0.6232))*(0.2*(10^-3)))</f>
        <v>1.0490486287195314E-4</v>
      </c>
      <c r="CB4" s="2">
        <f>((STDEV!CB4/(46800*0.6232))*(0.2*(10^-3))*(10^6))+((5/0.1)*(STDEV!CB4/(46800*0.6232))*(0.2*(10^-3)))</f>
        <v>1.068488760467981E-4</v>
      </c>
      <c r="CC4" s="2">
        <f>((STDEV!CC4/(46800*0.6232))*(0.2*(10^-3))*(10^6))+((5/0.1)*(STDEV!CC4/(46800*0.6232))*(0.2*(10^-3)))</f>
        <v>1.0481591387125495E-4</v>
      </c>
      <c r="CD4" s="2">
        <f>((STDEV!CD4/(46800*0.6232))*(0.2*(10^-3))*(10^6))+((5/0.1)*(STDEV!CD4/(46800*0.6232))*(0.2*(10^-3)))</f>
        <v>1.062972823136766E-4</v>
      </c>
      <c r="CE4" s="2">
        <f>((STDEV!CE4/(46800*0.6232))*(0.2*(10^-3))*(10^6))+((5/0.1)*(STDEV!CE4/(46800*0.6232))*(0.2*(10^-3)))</f>
        <v>1.0510640077964743E-4</v>
      </c>
      <c r="CF4" s="2">
        <f>((STDEV!CF4/(46800*0.6232))*(0.2*(10^-3))*(10^6))+((5/0.1)*(STDEV!CF4/(46800*0.6232))*(0.2*(10^-3)))</f>
        <v>1.0679164304197334E-4</v>
      </c>
      <c r="CG4" s="2">
        <f>((STDEV!CG4/(46800*0.6232))*(0.2*(10^-3))*(10^6))+((5/0.1)*(STDEV!CG4/(46800*0.6232))*(0.2*(10^-3)))</f>
        <v>1.0519435906100285E-4</v>
      </c>
      <c r="CH4" s="2">
        <f>((STDEV!CH4/(46800*0.6232))*(0.2*(10^-3))*(10^6))+((5/0.1)*(STDEV!CH4/(46800*0.6232))*(0.2*(10^-3)))</f>
        <v>1.0772482392028039E-4</v>
      </c>
      <c r="CI4" s="2">
        <f>((STDEV!CI4/(46800*0.6232))*(0.2*(10^-3))*(10^6))+((5/0.1)*(STDEV!CI4/(46800*0.6232))*(0.2*(10^-3)))</f>
        <v>1.0510640077964743E-4</v>
      </c>
      <c r="CJ4" s="2">
        <f>((STDEV!CJ4/(46800*0.6232))*(0.2*(10^-3))*(10^6))+((5/0.1)*(STDEV!CJ4/(46800*0.6232))*(0.2*(10^-3)))</f>
        <v>1.0772482392028062E-4</v>
      </c>
      <c r="CK4" s="2">
        <f>((STDEV!CK4/(46800*0.6232))*(0.2*(10^-3))*(10^6))+((5/0.1)*(STDEV!CK4/(46800*0.6232))*(0.2*(10^-3)))</f>
        <v>1.0575392921204745E-4</v>
      </c>
      <c r="CL4" s="2">
        <f>((STDEV!CL4/(46800*0.6232))*(0.2*(10^-3))*(10^6))+((5/0.1)*(STDEV!CL4/(46800*0.6232))*(0.2*(10^-3)))</f>
        <v>1.0723257253271445E-4</v>
      </c>
      <c r="CM4" s="2">
        <f>((STDEV!CM4/(46800*0.6232))*(0.2*(10^-3))*(10^6))+((5/0.1)*(STDEV!CM4/(46800*0.6232))*(0.2*(10^-3)))</f>
        <v>1.0624122767852834E-4</v>
      </c>
      <c r="CN4" s="2">
        <f>((STDEV!CN4/(46800*0.6232))*(0.2*(10^-3))*(10^6))+((5/0.1)*(STDEV!CN4/(46800*0.6232))*(0.2*(10^-3)))</f>
        <v>1.08064801956115E-4</v>
      </c>
      <c r="CO4" s="2">
        <f>((STDEV!CO4/(46800*0.6232))*(0.2*(10^-3))*(10^6))+((5/0.1)*(STDEV!CO4/(46800*0.6232))*(0.2*(10^-3)))</f>
        <v>1.0577542052424373E-4</v>
      </c>
      <c r="CP4" s="2">
        <f>((STDEV!CP4/(46800*0.6232))*(0.2*(10^-3))*(10^6))+((5/0.1)*(STDEV!CP4/(46800*0.6232))*(0.2*(10^-3)))</f>
        <v>1.0745017043184683E-4</v>
      </c>
      <c r="CQ4" s="2">
        <f>((STDEV!CQ4/(46800*0.6232))*(0.2*(10^-3))*(10^6))+((5/0.1)*(STDEV!CQ4/(46800*0.6232))*(0.2*(10^-3)))</f>
        <v>1.0644465345892608E-4</v>
      </c>
      <c r="CR4" s="2">
        <f>((STDEV!CR4/(46800*0.6232))*(0.2*(10^-3))*(10^6))+((5/0.1)*(STDEV!CR4/(46800*0.6232))*(0.2*(10^-3)))</f>
        <v>1.0745017043184683E-4</v>
      </c>
      <c r="CS4" s="2">
        <f>((STDEV!CS4/(46800*0.6232))*(0.2*(10^-3))*(10^6))+((5/0.1)*(STDEV!CS4/(46800*0.6232))*(0.2*(10^-3)))</f>
        <v>1.0577542052424373E-4</v>
      </c>
      <c r="CT4" s="2">
        <f>((STDEV!CT4/(46800*0.6232))*(0.2*(10^-3))*(10^6))+((5/0.1)*(STDEV!CT4/(46800*0.6232))*(0.2*(10^-3)))</f>
        <v>1.0849333347749134E-4</v>
      </c>
      <c r="CU4" s="2">
        <f>((STDEV!CU4/(46800*0.6232))*(0.2*(10^-3))*(10^6))+((5/0.1)*(STDEV!CU4/(46800*0.6232))*(0.2*(10^-3)*10^6))/200*10^3</f>
        <v>2.6738071305962816E-2</v>
      </c>
    </row>
    <row r="5" spans="1:99" x14ac:dyDescent="0.25">
      <c r="A5" s="61">
        <v>3</v>
      </c>
      <c r="B5" s="13">
        <v>501</v>
      </c>
      <c r="C5">
        <f>((STDEV!C5/(46800*0.6232))*(0.2*(10^-3))*(10^6))+((5/0.1)*(STDEV!C5/(46800*0.6232))*(0.2*(10^-3)))</f>
        <v>0</v>
      </c>
      <c r="D5" s="2">
        <f>((STDEV!D5/(46800*0.6232))*(0.2*(10^-3))*(10^6))+((5/0.1)*(STDEV!D5/(46800*0.6232))*(0.2*(10^-3)))</f>
        <v>9.795233285755116E-5</v>
      </c>
      <c r="E5" s="2">
        <f>((STDEV!E5/(46800*0.6232))*(0.2*(10^-3))*(10^6))+((5/0.1)*(STDEV!E5/(46800*0.6232))*(0.2*(10^-3)))</f>
        <v>2.8609839795027406E-5</v>
      </c>
      <c r="F5" s="2">
        <f>((STDEV!F5/(46800*0.6232))*(0.2*(10^-3))*(10^6))+((5/0.1)*(STDEV!F5/(46800*0.6232))*(0.2*(10^-3)))</f>
        <v>1.318962105804655E-4</v>
      </c>
      <c r="G5" s="2">
        <f>((STDEV!G5/(46800*0.6232))*(0.2*(10^-3))*(10^6))+((5/0.1)*(STDEV!G5/(46800*0.6232))*(0.2*(10^-3)))</f>
        <v>2.7979453494458861E-4</v>
      </c>
      <c r="H5" s="2">
        <f>((STDEV!H5/(46800*0.6232))*(0.2*(10^-3))*(10^6))+((5/0.1)*(STDEV!H5/(46800*0.6232))*(0.2*(10^-3)))</f>
        <v>1.4159446135844088E-4</v>
      </c>
      <c r="I5" s="2">
        <f>((STDEV!I5/(46800*0.6232))*(0.2*(10^-3))*(10^6))+((5/0.1)*(STDEV!I5/(46800*0.6232))*(0.2*(10^-3)))</f>
        <v>3.2295175090657957E-4</v>
      </c>
      <c r="J5" s="2">
        <f>((STDEV!J5/(46800*0.6232))*(0.2*(10^-3))*(10^6))+((5/0.1)*(STDEV!J5/(46800*0.6232))*(0.2*(10^-3)))</f>
        <v>2.0366326633748178E-4</v>
      </c>
      <c r="K5" s="2">
        <f>((STDEV!K5/(46800*0.6232))*(0.2*(10^-3))*(10^6))+((5/0.1)*(STDEV!K5/(46800*0.6232))*(0.2*(10^-3)))</f>
        <v>3.6513914179077319E-4</v>
      </c>
      <c r="L5" s="2">
        <f>((STDEV!L5/(46800*0.6232))*(0.2*(10^-3))*(10^6))+((5/0.1)*(STDEV!L5/(46800*0.6232))*(0.2*(10^-3)))</f>
        <v>2.1530116727105366E-4</v>
      </c>
      <c r="M5" s="2">
        <f>((STDEV!M5/(46800*0.6232))*(0.2*(10^-3))*(10^6))+((5/0.1)*(STDEV!M5/(46800*0.6232))*(0.2*(10^-3)))</f>
        <v>3.8162616811333053E-4</v>
      </c>
      <c r="N5" s="2">
        <f>((STDEV!N5/(46800*0.6232))*(0.2*(10^-3))*(10^6))+((5/0.1)*(STDEV!N5/(46800*0.6232))*(0.2*(10^-3)))</f>
        <v>2.2402959297123051E-4</v>
      </c>
      <c r="O5" s="2">
        <f>((STDEV!O5/(46800*0.6232))*(0.2*(10^-3))*(10^6))+((5/0.1)*(STDEV!O5/(46800*0.6232))*(0.2*(10^-3)))</f>
        <v>3.9471880666359748E-4</v>
      </c>
      <c r="P5" s="2">
        <f>((STDEV!P5/(46800*0.6232))*(0.2*(10^-3))*(10^6))+((5/0.1)*(STDEV!P5/(46800*0.6232))*(0.2*(10^-3)))</f>
        <v>2.2936363089911797E-4</v>
      </c>
      <c r="Q5" s="2">
        <f>((STDEV!Q5/(46800*0.6232))*(0.2*(10^-3))*(10^6))+((5/0.1)*(STDEV!Q5/(46800*0.6232))*(0.2*(10^-3)))</f>
        <v>3.927791565080016E-4</v>
      </c>
      <c r="R5" s="2">
        <f>((STDEV!R5/(46800*0.6232))*(0.2*(10^-3))*(10^6))+((5/0.1)*(STDEV!R5/(46800*0.6232))*(0.2*(10^-3)))</f>
        <v>2.2208994281563507E-4</v>
      </c>
      <c r="S5" s="2">
        <f>((STDEV!S5/(46800*0.6232))*(0.2*(10^-3))*(10^6))+((5/0.1)*(STDEV!S5/(46800*0.6232))*(0.2*(10^-3)))</f>
        <v>3.8599038096341897E-4</v>
      </c>
      <c r="T5" s="2">
        <f>((STDEV!T5/(46800*0.6232))*(0.2*(10^-3))*(10^6))+((5/0.1)*(STDEV!T5/(46800*0.6232))*(0.2*(10^-3)))</f>
        <v>2.1675590488774921E-4</v>
      </c>
      <c r="U5" s="2">
        <f>((STDEV!U5/(46800*0.6232))*(0.2*(10^-3))*(10^6))+((5/0.1)*(STDEV!U5/(46800*0.6232))*(0.2*(10^-3)))</f>
        <v>3.8550546842452087E-4</v>
      </c>
      <c r="V5" s="2">
        <f>((STDEV!V5/(46800*0.6232))*(0.2*(10^-3))*(10^6))+((5/0.1)*(STDEV!V5/(46800*0.6232))*(0.2*(10^-3)))</f>
        <v>2.1433134219325513E-4</v>
      </c>
      <c r="W5" s="2">
        <f>((STDEV!W5/(46800*0.6232))*(0.2*(10^-3))*(10^6))+((5/0.1)*(STDEV!W5/(46800*0.6232))*(0.2*(10^-3)))</f>
        <v>3.8114125557443189E-4</v>
      </c>
      <c r="X5" s="2">
        <f>((STDEV!X5/(46800*0.6232))*(0.2*(10^-3))*(10^6))+((5/0.1)*(STDEV!X5/(46800*0.6232))*(0.2*(10^-3)))</f>
        <v>2.1530116727105306E-4</v>
      </c>
      <c r="Y5" s="2">
        <f>((STDEV!Y5/(46800*0.6232))*(0.2*(10^-3))*(10^6))+((5/0.1)*(STDEV!Y5/(46800*0.6232))*(0.2*(10^-3)))</f>
        <v>3.8162616811333053E-4</v>
      </c>
      <c r="Z5" s="2">
        <f>((STDEV!Z5/(46800*0.6232))*(0.2*(10^-3))*(10^6))+((5/0.1)*(STDEV!Z5/(46800*0.6232))*(0.2*(10^-3)))</f>
        <v>2.128766045765595E-4</v>
      </c>
      <c r="AA5" s="2">
        <f>((STDEV!AA5/(46800*0.6232))*(0.2*(10^-3))*(10^6))+((5/0.1)*(STDEV!AA5/(46800*0.6232))*(0.2*(10^-3)))</f>
        <v>3.811412555744314E-4</v>
      </c>
      <c r="AB5" s="2">
        <f>((STDEV!AB5/(46800*0.6232))*(0.2*(10^-3))*(10^6))+((5/0.1)*(STDEV!AB5/(46800*0.6232))*(0.2*(10^-3)))</f>
        <v>2.0560291649307828E-4</v>
      </c>
      <c r="AC5" s="2">
        <f>((STDEV!AC5/(46800*0.6232))*(0.2*(10^-3))*(10^6))+((5/0.1)*(STDEV!AC5/(46800*0.6232))*(0.2*(10^-3)))</f>
        <v>3.7435248002984925E-4</v>
      </c>
      <c r="AD5" s="2">
        <f>((STDEV!AD5/(46800*0.6232))*(0.2*(10^-3))*(10^6))+((5/0.1)*(STDEV!AD5/(46800*0.6232))*(0.2*(10^-3)))</f>
        <v>2.0269344125968541E-4</v>
      </c>
      <c r="AE5" s="2">
        <f>((STDEV!AE5/(46800*0.6232))*(0.2*(10^-3))*(10^6))+((5/0.1)*(STDEV!AE5/(46800*0.6232))*(0.2*(10^-3)))</f>
        <v>3.8259599319112847E-4</v>
      </c>
      <c r="AF5" s="2">
        <f>((STDEV!AF5/(46800*0.6232))*(0.2*(10^-3))*(10^6))+((5/0.1)*(STDEV!AF5/(46800*0.6232))*(0.2*(10^-3)))</f>
        <v>2.0560291649307771E-4</v>
      </c>
      <c r="AG5" s="2">
        <f>((STDEV!AG5/(46800*0.6232))*(0.2*(10^-3))*(10^6))+((5/0.1)*(STDEV!AG5/(46800*0.6232))*(0.2*(10^-3)))</f>
        <v>3.8211108065222928E-4</v>
      </c>
      <c r="AH5" s="2">
        <f>((STDEV!AH5/(46800*0.6232))*(0.2*(10^-3))*(10^6))+((5/0.1)*(STDEV!AH5/(46800*0.6232))*(0.2*(10^-3)))</f>
        <v>1.9881414094849459E-4</v>
      </c>
      <c r="AI5" s="2">
        <f>((STDEV!AI5/(46800*0.6232))*(0.2*(10^-3))*(10^6))+((5/0.1)*(STDEV!AI5/(46800*0.6232))*(0.2*(10^-3)))</f>
        <v>3.7144300479645647E-4</v>
      </c>
      <c r="AJ5" s="2">
        <f>((STDEV!AJ5/(46800*0.6232))*(0.2*(10^-3))*(10^6))+((5/0.1)*(STDEV!AJ5/(46800*0.6232))*(0.2*(10^-3)))</f>
        <v>2.0996712934316669E-4</v>
      </c>
      <c r="AK5" s="2">
        <f>((STDEV!AK5/(46800*0.6232))*(0.2*(10^-3))*(10^6))+((5/0.1)*(STDEV!AK5/(46800*0.6232))*(0.2*(10^-3)))</f>
        <v>3.8065634303553368E-4</v>
      </c>
      <c r="AL5" s="2">
        <f>((STDEV!AL5/(46800*0.6232))*(0.2*(10^-3))*(10^6))+((5/0.1)*(STDEV!AL5/(46800*0.6232))*(0.2*(10^-3)))</f>
        <v>2.0123870364298872E-4</v>
      </c>
      <c r="AM5" s="2">
        <f>((STDEV!AM5/(46800*0.6232))*(0.2*(10^-3))*(10^6))+((5/0.1)*(STDEV!AM5/(46800*0.6232))*(0.2*(10^-3)))</f>
        <v>3.8017143049663438E-4</v>
      </c>
      <c r="AN5" s="2">
        <f>((STDEV!AN5/(46800*0.6232))*(0.2*(10^-3))*(10^6))+((5/0.1)*(STDEV!AN5/(46800*0.6232))*(0.2*(10^-3)))</f>
        <v>2.0414817887638102E-4</v>
      </c>
      <c r="AO5" s="2">
        <f>((STDEV!AO5/(46800*0.6232))*(0.2*(10^-3))*(10^6))+((5/0.1)*(STDEV!AO5/(46800*0.6232))*(0.2*(10^-3)))</f>
        <v>3.8065634303553313E-4</v>
      </c>
      <c r="AP5" s="2">
        <f>((STDEV!AP5/(46800*0.6232))*(0.2*(10^-3))*(10^6))+((5/0.1)*(STDEV!AP5/(46800*0.6232))*(0.2*(10^-3)))</f>
        <v>2.0608782903197697E-4</v>
      </c>
      <c r="AQ5" s="2">
        <f>((STDEV!AQ5/(46800*0.6232))*(0.2*(10^-3))*(10^6))+((5/0.1)*(STDEV!AQ5/(46800*0.6232))*(0.2*(10^-3)))</f>
        <v>3.8356581826892548E-4</v>
      </c>
      <c r="AR5" s="2">
        <f>((STDEV!AR5/(46800*0.6232))*(0.2*(10^-3))*(10^6))+((5/0.1)*(STDEV!AR5/(46800*0.6232))*(0.2*(10^-3)))</f>
        <v>1.9929905348739385E-4</v>
      </c>
      <c r="AS5" s="2">
        <f>((STDEV!AS5/(46800*0.6232))*(0.2*(10^-3))*(10^6))+((5/0.1)*(STDEV!AS5/(46800*0.6232))*(0.2*(10^-3)))</f>
        <v>3.888998561968118E-4</v>
      </c>
      <c r="AT5" s="2">
        <f>((STDEV!AT5/(46800*0.6232))*(0.2*(10^-3))*(10^6))+((5/0.1)*(STDEV!AT5/(46800*0.6232))*(0.2*(10^-3)))</f>
        <v>2.0317835379858411E-4</v>
      </c>
      <c r="AU5" s="2">
        <f>((STDEV!AU5/(46800*0.6232))*(0.2*(10^-3))*(10^6))+((5/0.1)*(STDEV!AU5/(46800*0.6232))*(0.2*(10^-3)))</f>
        <v>3.8308090573002668E-4</v>
      </c>
      <c r="AV5" s="2">
        <f>((STDEV!AV5/(46800*0.6232))*(0.2*(10^-3))*(10^6))+((5/0.1)*(STDEV!AV5/(46800*0.6232))*(0.2*(10^-3)))</f>
        <v>2.0899730426536875E-4</v>
      </c>
      <c r="AW5" s="2">
        <f>((STDEV!AW5/(46800*0.6232))*(0.2*(10^-3))*(10^6))+((5/0.1)*(STDEV!AW5/(46800*0.6232))*(0.2*(10^-3)))</f>
        <v>3.9326406904690079E-4</v>
      </c>
      <c r="AX5" s="2">
        <f>((STDEV!AX5/(46800*0.6232))*(0.2*(10^-3))*(10^6))+((5/0.1)*(STDEV!AX5/(46800*0.6232))*(0.2*(10^-3)))</f>
        <v>2.1093695442096468E-4</v>
      </c>
      <c r="AY5" s="2">
        <f>((STDEV!AY5/(46800*0.6232))*(0.2*(10^-3))*(10^6))+((5/0.1)*(STDEV!AY5/(46800*0.6232))*(0.2*(10^-3)))</f>
        <v>4.0102266966928081E-4</v>
      </c>
      <c r="AZ5" s="2">
        <f>((STDEV!AZ5/(46800*0.6232))*(0.2*(10^-3))*(10^6))+((5/0.1)*(STDEV!AZ5/(46800*0.6232))*(0.2*(10^-3)))</f>
        <v>2.1627099234885051E-4</v>
      </c>
      <c r="BA5" s="2">
        <f>((STDEV!BA5/(46800*0.6232))*(0.2*(10^-3))*(10^6))+((5/0.1)*(STDEV!BA5/(46800*0.6232))*(0.2*(10^-3)))</f>
        <v>4.0441705744157289E-4</v>
      </c>
      <c r="BB5" s="2">
        <f>((STDEV!BB5/(46800*0.6232))*(0.2*(10^-3))*(10^6))+((5/0.1)*(STDEV!BB5/(46800*0.6232))*(0.2*(10^-3)))</f>
        <v>2.2015029266004069E-4</v>
      </c>
      <c r="BC5" s="2">
        <f>((STDEV!BC5/(46800*0.6232))*(0.2*(10^-3))*(10^6))+((5/0.1)*(STDEV!BC5/(46800*0.6232))*(0.2*(10^-3)))</f>
        <v>4.0393214490267414E-4</v>
      </c>
      <c r="BD5" s="2">
        <f>((STDEV!BD5/(46800*0.6232))*(0.2*(10^-3))*(10^6))+((5/0.1)*(STDEV!BD5/(46800*0.6232))*(0.2*(10^-3)))</f>
        <v>2.24029592971231E-4</v>
      </c>
      <c r="BE5" s="2">
        <f>((STDEV!BE5/(46800*0.6232))*(0.2*(10^-3))*(10^6))+((5/0.1)*(STDEV!BE5/(46800*0.6232))*(0.2*(10^-3)))</f>
        <v>4.0926618283055997E-4</v>
      </c>
      <c r="BF5" s="2">
        <f>((STDEV!BF5/(46800*0.6232))*(0.2*(10^-3))*(10^6))+((5/0.1)*(STDEV!BF5/(46800*0.6232))*(0.2*(10^-3)))</f>
        <v>2.259692431268259E-4</v>
      </c>
      <c r="BG5" s="2">
        <f>((STDEV!BG5/(46800*0.6232))*(0.2*(10^-3))*(10^6))+((5/0.1)*(STDEV!BG5/(46800*0.6232))*(0.2*(10^-3)))</f>
        <v>4.126605706028515E-4</v>
      </c>
      <c r="BH5" s="2">
        <f>((STDEV!BH5/(46800*0.6232))*(0.2*(10^-3))*(10^6))+((5/0.1)*(STDEV!BH5/(46800*0.6232))*(0.2*(10^-3)))</f>
        <v>2.2645415566572454E-4</v>
      </c>
      <c r="BI5" s="2">
        <f>((STDEV!BI5/(46800*0.6232))*(0.2*(10^-3))*(10^6))+((5/0.1)*(STDEV!BI5/(46800*0.6232))*(0.2*(10^-3)))</f>
        <v>4.1411530821954771E-4</v>
      </c>
      <c r="BJ5" s="2">
        <f>((STDEV!BJ5/(46800*0.6232))*(0.2*(10^-3))*(10^6))+((5/0.1)*(STDEV!BJ5/(46800*0.6232))*(0.2*(10^-3)))</f>
        <v>2.3518258136590253E-4</v>
      </c>
      <c r="BK5" s="2">
        <f>((STDEV!BK5/(46800*0.6232))*(0.2*(10^-3))*(10^6))+((5/0.1)*(STDEV!BK5/(46800*0.6232))*(0.2*(10^-3)))</f>
        <v>4.2041917122523159E-4</v>
      </c>
      <c r="BL5" s="2">
        <f>((STDEV!BL5/(46800*0.6232))*(0.2*(10^-3))*(10^6))+((5/0.1)*(STDEV!BL5/(46800*0.6232))*(0.2*(10^-3)))</f>
        <v>2.4536574468277659E-4</v>
      </c>
      <c r="BM5" s="2">
        <f>((STDEV!BM5/(46800*0.6232))*(0.2*(10^-3))*(10^6))+((5/0.1)*(STDEV!BM5/(46800*0.6232))*(0.2*(10^-3)))</f>
        <v>4.388458477033854E-4</v>
      </c>
      <c r="BN5" s="2">
        <f>((STDEV!BN5/(46800*0.6232))*(0.2*(10^-3))*(10^6))+((5/0.1)*(STDEV!BN5/(46800*0.6232))*(0.2*(10^-3)))</f>
        <v>2.5991312084974023E-4</v>
      </c>
      <c r="BO5" s="2">
        <f>((STDEV!BO5/(46800*0.6232))*(0.2*(10^-3))*(10^6))+((5/0.1)*(STDEV!BO5/(46800*0.6232))*(0.2*(10^-3)))</f>
        <v>4.4127041039787899E-4</v>
      </c>
      <c r="BP5" s="2">
        <f>((STDEV!BP5/(46800*0.6232))*(0.2*(10^-3))*(10^6))+((5/0.1)*(STDEV!BP5/(46800*0.6232))*(0.2*(10^-3)))</f>
        <v>2.5603382053854994E-4</v>
      </c>
      <c r="BQ5" s="2">
        <f>((STDEV!BQ5/(46800*0.6232))*(0.2*(10^-3))*(10^6))+((5/0.1)*(STDEV!BQ5/(46800*0.6232))*(0.2*(10^-3)))</f>
        <v>4.4224023547567687E-4</v>
      </c>
      <c r="BR5" s="2">
        <f>((STDEV!BR5/(46800*0.6232))*(0.2*(10^-3))*(10^6))+((5/0.1)*(STDEV!BR5/(46800*0.6232))*(0.2*(10^-3)))</f>
        <v>2.434260945271818E-4</v>
      </c>
      <c r="BS5" s="2">
        <f>((STDEV!BS5/(46800*0.6232))*(0.2*(10^-3))*(10^6))+((5/0.1)*(STDEV!BS5/(46800*0.6232))*(0.2*(10^-3)))</f>
        <v>4.4078549785898078E-4</v>
      </c>
      <c r="BT5" s="2">
        <f>((STDEV!BT5/(46800*0.6232))*(0.2*(10^-3))*(10^6))+((5/0.1)*(STDEV!BT5/(46800*0.6232))*(0.2*(10^-3)))</f>
        <v>2.2548433058792766E-4</v>
      </c>
      <c r="BU5" s="2">
        <f>((STDEV!BU5/(46800*0.6232))*(0.2*(10^-3))*(10^6))+((5/0.1)*(STDEV!BU5/(46800*0.6232))*(0.2*(10^-3)))</f>
        <v>4.3351180977549842E-4</v>
      </c>
      <c r="BV5" s="2">
        <f>((STDEV!BV5/(46800*0.6232))*(0.2*(10^-3))*(10^6))+((5/0.1)*(STDEV!BV5/(46800*0.6232))*(0.2*(10^-3)))</f>
        <v>2.1384642965435635E-4</v>
      </c>
      <c r="BW5" s="2">
        <f>((STDEV!BW5/(46800*0.6232))*(0.2*(10^-3))*(10^6))+((5/0.1)*(STDEV!BW5/(46800*0.6232))*(0.2*(10^-3)))</f>
        <v>4.2672303423091644E-4</v>
      </c>
      <c r="BX5" s="2">
        <f>((STDEV!BX5/(46800*0.6232))*(0.2*(10^-3))*(10^6))+((5/0.1)*(STDEV!BX5/(46800*0.6232))*(0.2*(10^-3)))</f>
        <v>2.2160503027673743E-4</v>
      </c>
      <c r="BY5" s="2">
        <f>((STDEV!BY5/(46800*0.6232))*(0.2*(10^-3))*(10^6))+((5/0.1)*(STDEV!BY5/(46800*0.6232))*(0.2*(10^-3)))</f>
        <v>4.2963250946430868E-4</v>
      </c>
      <c r="BZ5" s="2">
        <f>((STDEV!BZ5/(46800*0.6232))*(0.2*(10^-3))*(10^6))+((5/0.1)*(STDEV!BZ5/(46800*0.6232))*(0.2*(10^-3)))</f>
        <v>2.2015029266004069E-4</v>
      </c>
      <c r="CA5" s="2">
        <f>((STDEV!CA5/(46800*0.6232))*(0.2*(10^-3))*(10^6))+((5/0.1)*(STDEV!CA5/(46800*0.6232))*(0.2*(10^-3)))</f>
        <v>4.3254198469770168E-4</v>
      </c>
      <c r="CB5" s="2">
        <f>((STDEV!CB5/(46800*0.6232))*(0.2*(10^-3))*(10^6))+((5/0.1)*(STDEV!CB5/(46800*0.6232))*(0.2*(10^-3)))</f>
        <v>2.206352051989395E-4</v>
      </c>
      <c r="CC5" s="2">
        <f>((STDEV!CC5/(46800*0.6232))*(0.2*(10^-3))*(10^6))+((5/0.1)*(STDEV!CC5/(46800*0.6232))*(0.2*(10^-3)))</f>
        <v>4.3157215961990352E-4</v>
      </c>
      <c r="CD5" s="2">
        <f>((STDEV!CD5/(46800*0.6232))*(0.2*(10^-3))*(10^6))+((5/0.1)*(STDEV!CD5/(46800*0.6232))*(0.2*(10^-3)))</f>
        <v>2.1869555504334465E-4</v>
      </c>
      <c r="CE5" s="2">
        <f>((STDEV!CE5/(46800*0.6232))*(0.2*(10^-3))*(10^6))+((5/0.1)*(STDEV!CE5/(46800*0.6232))*(0.2*(10^-3)))</f>
        <v>4.4369497309237367E-4</v>
      </c>
      <c r="CF5" s="2">
        <f>((STDEV!CF5/(46800*0.6232))*(0.2*(10^-3))*(10^6))+((5/0.1)*(STDEV!CF5/(46800*0.6232))*(0.2*(10^-3)))</f>
        <v>2.3227310613251024E-4</v>
      </c>
      <c r="CG5" s="2">
        <f>((STDEV!CG5/(46800*0.6232))*(0.2*(10^-3))*(10^6))+((5/0.1)*(STDEV!CG5/(46800*0.6232))*(0.2*(10^-3)))</f>
        <v>4.5145357371475348E-4</v>
      </c>
      <c r="CH5" s="2">
        <f>((STDEV!CH5/(46800*0.6232))*(0.2*(10^-3))*(10^6))+((5/0.1)*(STDEV!CH5/(46800*0.6232))*(0.2*(10^-3)))</f>
        <v>2.2887871836021817E-4</v>
      </c>
      <c r="CI5" s="2">
        <f>((STDEV!CI5/(46800*0.6232))*(0.2*(10^-3))*(10^6))+((5/0.1)*(STDEV!CI5/(46800*0.6232))*(0.2*(10^-3)))</f>
        <v>4.5630269910374024E-4</v>
      </c>
      <c r="CJ5" s="2">
        <f>((STDEV!CJ5/(46800*0.6232))*(0.2*(10^-3))*(10^6))+((5/0.1)*(STDEV!CJ5/(46800*0.6232))*(0.2*(10^-3)))</f>
        <v>2.3275801867140837E-4</v>
      </c>
      <c r="CK5" s="2">
        <f>((STDEV!CK5/(46800*0.6232))*(0.2*(10^-3))*(10^6))+((5/0.1)*(STDEV!CK5/(46800*0.6232))*(0.2*(10^-3)))</f>
        <v>4.5824234925933611E-4</v>
      </c>
      <c r="CL5" s="2">
        <f>((STDEV!CL5/(46800*0.6232))*(0.2*(10^-3))*(10^6))+((5/0.1)*(STDEV!CL5/(46800*0.6232))*(0.2*(10^-3)))</f>
        <v>2.3615240644369993E-4</v>
      </c>
      <c r="CM5" s="2">
        <f>((STDEV!CM5/(46800*0.6232))*(0.2*(10^-3))*(10^6))+((5/0.1)*(STDEV!CM5/(46800*0.6232))*(0.2*(10^-3)))</f>
        <v>4.6551603734281739E-4</v>
      </c>
      <c r="CN5" s="2">
        <f>((STDEV!CN5/(46800*0.6232))*(0.2*(10^-3))*(10^6))+((5/0.1)*(STDEV!CN5/(46800*0.6232))*(0.2*(10^-3)))</f>
        <v>2.4003170675489024E-4</v>
      </c>
      <c r="CO5" s="2">
        <f>((STDEV!CO5/(46800*0.6232))*(0.2*(10^-3))*(10^6))+((5/0.1)*(STDEV!CO5/(46800*0.6232))*(0.2*(10^-3)))</f>
        <v>4.7327463796519742E-4</v>
      </c>
      <c r="CP5" s="2">
        <f>((STDEV!CP5/(46800*0.6232))*(0.2*(10^-3))*(10^6))+((5/0.1)*(STDEV!CP5/(46800*0.6232))*(0.2*(10^-3)))</f>
        <v>2.434260945271818E-4</v>
      </c>
      <c r="CQ5" s="2">
        <f>((STDEV!CQ5/(46800*0.6232))*(0.2*(10^-3))*(10^6))+((5/0.1)*(STDEV!CQ5/(46800*0.6232))*(0.2*(10^-3)))</f>
        <v>4.718199003485017E-4</v>
      </c>
      <c r="CR5" s="2">
        <f>((STDEV!CR5/(46800*0.6232))*(0.2*(10^-3))*(10^6))+((5/0.1)*(STDEV!CR5/(46800*0.6232))*(0.2*(10^-3)))</f>
        <v>2.4488083214387789E-4</v>
      </c>
      <c r="CS5" s="2">
        <f>((STDEV!CS5/(46800*0.6232))*(0.2*(10^-3))*(10^6))+((5/0.1)*(STDEV!CS5/(46800*0.6232))*(0.2*(10^-3)))</f>
        <v>4.7666902573748884E-4</v>
      </c>
      <c r="CT5" s="2">
        <f>((STDEV!CT5/(46800*0.6232))*(0.2*(10^-3))*(10^6))+((5/0.1)*(STDEV!CT5/(46800*0.6232))*(0.2*(10^-3)))</f>
        <v>2.4100153183268764E-4</v>
      </c>
      <c r="CU5" s="2">
        <f>((STDEV!CU5/(46800*0.6232))*(0.2*(10^-3))*(10^6))+((5/0.1)*(STDEV!CU5/(46800*0.6232))*(0.2*(10^-3)*10^6))/200*10^3</f>
        <v>0.12073330622017102</v>
      </c>
    </row>
    <row r="6" spans="1:99" x14ac:dyDescent="0.25">
      <c r="A6" s="61">
        <v>4</v>
      </c>
      <c r="B6" s="13">
        <v>702</v>
      </c>
      <c r="C6">
        <f>((STDEV!C6/(46800*0.6232))*(0.2*(10^-3))*(10^6))+((5/0.1)*(STDEV!C6/(46800*0.6232))*(0.2*(10^-3)))</f>
        <v>0</v>
      </c>
      <c r="D6" s="2">
        <f>((STDEV!D6/(46800*0.6232))*(0.2*(10^-3))*(10^6))+((5/0.1)*(STDEV!D6/(46800*0.6232))*(0.2*(10^-3)))</f>
        <v>2.3705925394317817E-4</v>
      </c>
      <c r="E6" s="2">
        <f>((STDEV!E6/(46800*0.6232))*(0.2*(10^-3))*(10^6))+((5/0.1)*(STDEV!E6/(46800*0.6232))*(0.2*(10^-3)))</f>
        <v>1.2532339183267123E-4</v>
      </c>
      <c r="F6" s="2">
        <f>((STDEV!F6/(46800*0.6232))*(0.2*(10^-3))*(10^6))+((5/0.1)*(STDEV!F6/(46800*0.6232))*(0.2*(10^-3)))</f>
        <v>1.4831877918847965E-4</v>
      </c>
      <c r="G6" s="2">
        <f>((STDEV!G6/(46800*0.6232))*(0.2*(10^-3))*(10^6))+((5/0.1)*(STDEV!G6/(46800*0.6232))*(0.2*(10^-3)))</f>
        <v>1.2589061713923018E-4</v>
      </c>
      <c r="H6" s="2">
        <f>((STDEV!H6/(46800*0.6232))*(0.2*(10^-3))*(10^6))+((5/0.1)*(STDEV!H6/(46800*0.6232))*(0.2*(10^-3)))</f>
        <v>1.3712025665013299E-4</v>
      </c>
      <c r="I6" s="2">
        <f>((STDEV!I6/(46800*0.6232))*(0.2*(10^-3))*(10^6))+((5/0.1)*(STDEV!I6/(46800*0.6232))*(0.2*(10^-3)))</f>
        <v>8.2981934838602712E-5</v>
      </c>
      <c r="J6" s="2">
        <f>((STDEV!J6/(46800*0.6232))*(0.2*(10^-3))*(10^6))+((5/0.1)*(STDEV!J6/(46800*0.6232))*(0.2*(10^-3)))</f>
        <v>6.5347549718693481E-5</v>
      </c>
      <c r="K6" s="2">
        <f>((STDEV!K6/(46800*0.6232))*(0.2*(10^-3))*(10^6))+((5/0.1)*(STDEV!K6/(46800*0.6232))*(0.2*(10^-3)))</f>
        <v>7.286392472946692E-5</v>
      </c>
      <c r="L6" s="2">
        <f>((STDEV!L6/(46800*0.6232))*(0.2*(10^-3))*(10^6))+((5/0.1)*(STDEV!L6/(46800*0.6232))*(0.2*(10^-3)))</f>
        <v>6.0200806190859303E-5</v>
      </c>
      <c r="M6" s="2">
        <f>((STDEV!M6/(46800*0.6232))*(0.2*(10^-3))*(10^6))+((5/0.1)*(STDEV!M6/(46800*0.6232))*(0.2*(10^-3)))</f>
        <v>6.9949649215751149E-5</v>
      </c>
      <c r="N6" s="2">
        <f>((STDEV!N6/(46800*0.6232))*(0.2*(10^-3))*(10^6))+((5/0.1)*(STDEV!N6/(46800*0.6232))*(0.2*(10^-3)))</f>
        <v>7.3937104630468684E-5</v>
      </c>
      <c r="O6" s="2">
        <f>((STDEV!O6/(46800*0.6232))*(0.2*(10^-3))*(10^6))+((5/0.1)*(STDEV!O6/(46800*0.6232))*(0.2*(10^-3)))</f>
        <v>7.944380991081889E-5</v>
      </c>
      <c r="P6" s="2">
        <f>((STDEV!P6/(46800*0.6232))*(0.2*(10^-3))*(10^6))+((5/0.1)*(STDEV!P6/(46800*0.6232))*(0.2*(10^-3)))</f>
        <v>7.892711925475055E-5</v>
      </c>
      <c r="Q6" s="2">
        <f>((STDEV!Q6/(46800*0.6232))*(0.2*(10^-3))*(10^6))+((5/0.1)*(STDEV!Q6/(46800*0.6232))*(0.2*(10^-3)))</f>
        <v>8.5027170237177082E-5</v>
      </c>
      <c r="R6" s="2">
        <f>((STDEV!R6/(46800*0.6232))*(0.2*(10^-3))*(10^6))+((5/0.1)*(STDEV!R6/(46800*0.6232))*(0.2*(10^-3)))</f>
        <v>8.230476771400698E-5</v>
      </c>
      <c r="S6" s="2">
        <f>((STDEV!S6/(46800*0.6232))*(0.2*(10^-3))*(10^6))+((5/0.1)*(STDEV!S6/(46800*0.6232))*(0.2*(10^-3)))</f>
        <v>8.90031393823671E-5</v>
      </c>
      <c r="T6" s="2">
        <f>((STDEV!T6/(46800*0.6232))*(0.2*(10^-3))*(10^6))+((5/0.1)*(STDEV!T6/(46800*0.6232))*(0.2*(10^-3)))</f>
        <v>8.7236650751460683E-5</v>
      </c>
      <c r="U6" s="2">
        <f>((STDEV!U6/(46800*0.6232))*(0.2*(10^-3))*(10^6))+((5/0.1)*(STDEV!U6/(46800*0.6232))*(0.2*(10^-3)))</f>
        <v>9.0936293700413258E-5</v>
      </c>
      <c r="V6" s="2">
        <f>((STDEV!V6/(46800*0.6232))*(0.2*(10^-3))*(10^6))+((5/0.1)*(STDEV!V6/(46800*0.6232))*(0.2*(10^-3)))</f>
        <v>8.8014854048356587E-5</v>
      </c>
      <c r="W6" s="2">
        <f>((STDEV!W6/(46800*0.6232))*(0.2*(10^-3))*(10^6))+((5/0.1)*(STDEV!W6/(46800*0.6232))*(0.2*(10^-3)))</f>
        <v>9.3673087693639401E-5</v>
      </c>
      <c r="X6" s="2">
        <f>((STDEV!X6/(46800*0.6232))*(0.2*(10^-3))*(10^6))+((5/0.1)*(STDEV!X6/(46800*0.6232))*(0.2*(10^-3)))</f>
        <v>9.073265192399646E-5</v>
      </c>
      <c r="Y6" s="2">
        <f>((STDEV!Y6/(46800*0.6232))*(0.2*(10^-3))*(10^6))+((5/0.1)*(STDEV!Y6/(46800*0.6232))*(0.2*(10^-3)))</f>
        <v>9.7312495095476991E-5</v>
      </c>
      <c r="Z6" s="2">
        <f>((STDEV!Z6/(46800*0.6232))*(0.2*(10^-3))*(10^6))+((5/0.1)*(STDEV!Z6/(46800*0.6232))*(0.2*(10^-3)))</f>
        <v>9.3673087693639509E-5</v>
      </c>
      <c r="AA6" s="2">
        <f>((STDEV!AA6/(46800*0.6232))*(0.2*(10^-3))*(10^6))+((5/0.1)*(STDEV!AA6/(46800*0.6232))*(0.2*(10^-3)))</f>
        <v>9.7021293027366997E-5</v>
      </c>
      <c r="AB6" s="2">
        <f>((STDEV!AB6/(46800*0.6232))*(0.2*(10^-3))*(10^6))+((5/0.1)*(STDEV!AB6/(46800*0.6232))*(0.2*(10^-3)))</f>
        <v>9.4909991081437305E-5</v>
      </c>
      <c r="AC6" s="2">
        <f>((STDEV!AC6/(46800*0.6232))*(0.2*(10^-3))*(10^6))+((5/0.1)*(STDEV!AC6/(46800*0.6232))*(0.2*(10^-3)))</f>
        <v>9.9531965409488564E-5</v>
      </c>
      <c r="AD6" s="2">
        <f>((STDEV!AD6/(46800*0.6232))*(0.2*(10^-3))*(10^6))+((5/0.1)*(STDEV!AD6/(46800*0.6232))*(0.2*(10^-3)))</f>
        <v>9.6472818471336395E-5</v>
      </c>
      <c r="AE6" s="2">
        <f>((STDEV!AE6/(46800*0.6232))*(0.2*(10^-3))*(10^6))+((5/0.1)*(STDEV!AE6/(46800*0.6232))*(0.2*(10^-3)))</f>
        <v>1.0138808829690153E-4</v>
      </c>
      <c r="AF6" s="2">
        <f>((STDEV!AF6/(46800*0.6232))*(0.2*(10^-3))*(10^6))+((5/0.1)*(STDEV!AF6/(46800*0.6232))*(0.2*(10^-3)))</f>
        <v>9.9531965409488469E-5</v>
      </c>
      <c r="AG6" s="2">
        <f>((STDEV!AG6/(46800*0.6232))*(0.2*(10^-3))*(10^6))+((5/0.1)*(STDEV!AG6/(46800*0.6232))*(0.2*(10^-3)))</f>
        <v>1.0303221890278728E-4</v>
      </c>
      <c r="AH6" s="2">
        <f>((STDEV!AH6/(46800*0.6232))*(0.2*(10^-3))*(10^6))+((5/0.1)*(STDEV!AH6/(46800*0.6232))*(0.2*(10^-3)))</f>
        <v>9.8484610513517414E-5</v>
      </c>
      <c r="AI6" s="2">
        <f>((STDEV!AI6/(46800*0.6232))*(0.2*(10^-3))*(10^6))+((5/0.1)*(STDEV!AI6/(46800*0.6232))*(0.2*(10^-3)))</f>
        <v>1.0393204100263643E-4</v>
      </c>
      <c r="AJ6" s="2">
        <f>((STDEV!AJ6/(46800*0.6232))*(0.2*(10^-3))*(10^6))+((5/0.1)*(STDEV!AJ6/(46800*0.6232))*(0.2*(10^-3)))</f>
        <v>1.0049824554851174E-4</v>
      </c>
      <c r="AK6" s="2">
        <f>((STDEV!AK6/(46800*0.6232))*(0.2*(10^-3))*(10^6))+((5/0.1)*(STDEV!AK6/(46800*0.6232))*(0.2*(10^-3)))</f>
        <v>1.0483759747323656E-4</v>
      </c>
      <c r="AL6" s="2">
        <f>((STDEV!AL6/(46800*0.6232))*(0.2*(10^-3))*(10^6))+((5/0.1)*(STDEV!AL6/(46800*0.6232))*(0.2*(10^-3)))</f>
        <v>1.0206074675242232E-4</v>
      </c>
      <c r="AM6" s="2">
        <f>((STDEV!AM6/(46800*0.6232))*(0.2*(10^-3))*(10^6))+((5/0.1)*(STDEV!AM6/(46800*0.6232))*(0.2*(10^-3)))</f>
        <v>1.0558258359004035E-4</v>
      </c>
      <c r="AN6" s="2">
        <f>((STDEV!AN6/(46800*0.6232))*(0.2*(10^-3))*(10^6))+((5/0.1)*(STDEV!AN6/(46800*0.6232))*(0.2*(10^-3)))</f>
        <v>1.0153640918561764E-4</v>
      </c>
      <c r="AO6" s="2">
        <f>((STDEV!AO6/(46800*0.6232))*(0.2*(10^-3))*(10^6))+((5/0.1)*(STDEV!AO6/(46800*0.6232))*(0.2*(10^-3)))</f>
        <v>1.0612016679223781E-4</v>
      </c>
      <c r="AP6" s="2">
        <f>((STDEV!AP6/(46800*0.6232))*(0.2*(10^-3))*(10^6))+((5/0.1)*(STDEV!AP6/(46800*0.6232))*(0.2*(10^-3)))</f>
        <v>1.0221039208325058E-4</v>
      </c>
      <c r="AQ6" s="2">
        <f>((STDEV!AQ6/(46800*0.6232))*(0.2*(10^-3))*(10^6))+((5/0.1)*(STDEV!AQ6/(46800*0.6232))*(0.2*(10^-3)))</f>
        <v>1.0605367221265591E-4</v>
      </c>
      <c r="AR6" s="2">
        <f>((STDEV!AR6/(46800*0.6232))*(0.2*(10^-3))*(10^6))+((5/0.1)*(STDEV!AR6/(46800*0.6232))*(0.2*(10^-3)))</f>
        <v>9.2873938702085101E-5</v>
      </c>
      <c r="AS6" s="2">
        <f>((STDEV!AS6/(46800*0.6232))*(0.2*(10^-3))*(10^6))+((5/0.1)*(STDEV!AS6/(46800*0.6232))*(0.2*(10^-3)))</f>
        <v>8.5215934553505292E-5</v>
      </c>
      <c r="AT6" s="2">
        <f>((STDEV!AT6/(46800*0.6232))*(0.2*(10^-3))*(10^6))+((5/0.1)*(STDEV!AT6/(46800*0.6232))*(0.2*(10^-3)))</f>
        <v>6.9262758796616295E-5</v>
      </c>
      <c r="AU6" s="2">
        <f>((STDEV!AU6/(46800*0.6232))*(0.2*(10^-3))*(10^6))+((5/0.1)*(STDEV!AU6/(46800*0.6232))*(0.2*(10^-3)))</f>
        <v>6.6460738188459968E-5</v>
      </c>
      <c r="AV6" s="2">
        <f>((STDEV!AV6/(46800*0.6232))*(0.2*(10^-3))*(10^6))+((5/0.1)*(STDEV!AV6/(46800*0.6232))*(0.2*(10^-3)))</f>
        <v>5.6903751249486001E-5</v>
      </c>
      <c r="AW6" s="2">
        <f>((STDEV!AW6/(46800*0.6232))*(0.2*(10^-3))*(10^6))+((5/0.1)*(STDEV!AW6/(46800*0.6232))*(0.2*(10^-3)))</f>
        <v>5.5755805191510151E-5</v>
      </c>
      <c r="AX6" s="2">
        <f>((STDEV!AX6/(46800*0.6232))*(0.2*(10^-3))*(10^6))+((5/0.1)*(STDEV!AX6/(46800*0.6232))*(0.2*(10^-3)))</f>
        <v>4.8106647741161689E-5</v>
      </c>
      <c r="AY6" s="2">
        <f>((STDEV!AY6/(46800*0.6232))*(0.2*(10^-3))*(10^6))+((5/0.1)*(STDEV!AY6/(46800*0.6232))*(0.2*(10^-3)))</f>
        <v>5.1200579874878635E-5</v>
      </c>
      <c r="AZ6" s="2">
        <f>((STDEV!AZ6/(46800*0.6232))*(0.2*(10^-3))*(10^6))+((5/0.1)*(STDEV!AZ6/(46800*0.6232))*(0.2*(10^-3)))</f>
        <v>4.4729512960876898E-5</v>
      </c>
      <c r="BA6" s="2">
        <f>((STDEV!BA6/(46800*0.6232))*(0.2*(10^-3))*(10^6))+((5/0.1)*(STDEV!BA6/(46800*0.6232))*(0.2*(10^-3)))</f>
        <v>5.0600029004186968E-5</v>
      </c>
      <c r="BB6" s="2">
        <f>((STDEV!BB6/(46800*0.6232))*(0.2*(10^-3))*(10^6))+((5/0.1)*(STDEV!BB6/(46800*0.6232))*(0.2*(10^-3)))</f>
        <v>4.3292307839292643E-5</v>
      </c>
      <c r="BC6" s="2">
        <f>((STDEV!BC6/(46800*0.6232))*(0.2*(10^-3))*(10^6))+((5/0.1)*(STDEV!BC6/(46800*0.6232))*(0.2*(10^-3)))</f>
        <v>4.7753422624534518E-5</v>
      </c>
      <c r="BD6" s="2">
        <f>((STDEV!BD6/(46800*0.6232))*(0.2*(10^-3))*(10^6))+((5/0.1)*(STDEV!BD6/(46800*0.6232))*(0.2*(10^-3)))</f>
        <v>4.2386644852198248E-5</v>
      </c>
      <c r="BE6" s="2">
        <f>((STDEV!BE6/(46800*0.6232))*(0.2*(10^-3))*(10^6))+((5/0.1)*(STDEV!BE6/(46800*0.6232))*(0.2*(10^-3)))</f>
        <v>4.701901617350615E-5</v>
      </c>
      <c r="BF6" s="2">
        <f>((STDEV!BF6/(46800*0.6232))*(0.2*(10^-3))*(10^6))+((5/0.1)*(STDEV!BF6/(46800*0.6232))*(0.2*(10^-3)))</f>
        <v>4.199092470561008E-5</v>
      </c>
      <c r="BG6" s="2">
        <f>((STDEV!BG6/(46800*0.6232))*(0.2*(10^-3))*(10^6))+((5/0.1)*(STDEV!BG6/(46800*0.6232))*(0.2*(10^-3)))</f>
        <v>4.5182817079615537E-5</v>
      </c>
      <c r="BH6" s="2">
        <f>((STDEV!BH6/(46800*0.6232))*(0.2*(10^-3))*(10^6))+((5/0.1)*(STDEV!BH6/(46800*0.6232))*(0.2*(10^-3)))</f>
        <v>4.2167878396038149E-5</v>
      </c>
      <c r="BI6" s="2">
        <f>((STDEV!BI6/(46800*0.6232))*(0.2*(10^-3))*(10^6))+((5/0.1)*(STDEV!BI6/(46800*0.6232))*(0.2*(10^-3)))</f>
        <v>4.5366325961999057E-5</v>
      </c>
      <c r="BJ6" s="2">
        <f>((STDEV!BJ6/(46800*0.6232))*(0.2*(10^-3))*(10^6))+((5/0.1)*(STDEV!BJ6/(46800*0.6232))*(0.2*(10^-3)))</f>
        <v>4.0980130513004393E-5</v>
      </c>
      <c r="BK6" s="2">
        <f>((STDEV!BK6/(46800*0.6232))*(0.2*(10^-3))*(10^6))+((5/0.1)*(STDEV!BK6/(46800*0.6232))*(0.2*(10^-3)))</f>
        <v>4.5141164323973022E-5</v>
      </c>
      <c r="BL6" s="2">
        <f>((STDEV!BL6/(46800*0.6232))*(0.2*(10^-3))*(10^6))+((5/0.1)*(STDEV!BL6/(46800*0.6232))*(0.2*(10^-3)))</f>
        <v>4.09801305130044E-5</v>
      </c>
      <c r="BM6" s="2">
        <f>((STDEV!BM6/(46800*0.6232))*(0.2*(10^-3))*(10^6))+((5/0.1)*(STDEV!BM6/(46800*0.6232))*(0.2*(10^-3)))</f>
        <v>4.6553287427927101E-5</v>
      </c>
      <c r="BN6" s="2">
        <f>((STDEV!BN6/(46800*0.6232))*(0.2*(10^-3))*(10^6))+((5/0.1)*(STDEV!BN6/(46800*0.6232))*(0.2*(10^-3)))</f>
        <v>4.09801305130044E-5</v>
      </c>
      <c r="BO6" s="2">
        <f>((STDEV!BO6/(46800*0.6232))*(0.2*(10^-3))*(10^6))+((5/0.1)*(STDEV!BO6/(46800*0.6232))*(0.2*(10^-3)))</f>
        <v>4.5141164323973022E-5</v>
      </c>
      <c r="BP6" s="2">
        <f>((STDEV!BP6/(46800*0.6232))*(0.2*(10^-3))*(10^6))+((5/0.1)*(STDEV!BP6/(46800*0.6232))*(0.2*(10^-3)))</f>
        <v>4.1771962179702277E-5</v>
      </c>
      <c r="BQ6" s="2">
        <f>((STDEV!BQ6/(46800*0.6232))*(0.2*(10^-3))*(10^6))+((5/0.1)*(STDEV!BQ6/(46800*0.6232))*(0.2*(10^-3)))</f>
        <v>4.5366325961998176E-5</v>
      </c>
      <c r="BR6" s="2">
        <f>((STDEV!BR6/(46800*0.6232))*(0.2*(10^-3))*(10^6))+((5/0.1)*(STDEV!BR6/(46800*0.6232))*(0.2*(10^-3)))</f>
        <v>4.0584215077586711E-5</v>
      </c>
      <c r="BS6" s="2">
        <f>((STDEV!BS6/(46800*0.6232))*(0.2*(10^-3))*(10^6))+((5/0.1)*(STDEV!BS6/(46800*0.6232))*(0.2*(10^-3)))</f>
        <v>4.5182817079615937E-5</v>
      </c>
      <c r="BT6" s="2">
        <f>((STDEV!BT6/(46800*0.6232))*(0.2*(10^-3))*(10^6))+((5/0.1)*(STDEV!BT6/(46800*0.6232))*(0.2*(10^-3)))</f>
        <v>4.0584215077587579E-5</v>
      </c>
      <c r="BU6" s="2">
        <f>((STDEV!BU6/(46800*0.6232))*(0.2*(10^-3))*(10^6))+((5/0.1)*(STDEV!BU6/(46800*0.6232))*(0.2*(10^-3)))</f>
        <v>4.4787301922148371E-5</v>
      </c>
      <c r="BV6" s="2">
        <f>((STDEV!BV6/(46800*0.6232))*(0.2*(10^-3))*(10^6))+((5/0.1)*(STDEV!BV6/(46800*0.6232))*(0.2*(10^-3)))</f>
        <v>3.9197013575922976E-5</v>
      </c>
      <c r="BW6" s="2">
        <f>((STDEV!BW6/(46800*0.6232))*(0.2*(10^-3))*(10^6))+((5/0.1)*(STDEV!BW6/(46800*0.6232))*(0.2*(10^-3)))</f>
        <v>4.5397414170135788E-5</v>
      </c>
      <c r="BX6" s="2">
        <f>((STDEV!BX6/(46800*0.6232))*(0.2*(10^-3))*(10^6))+((5/0.1)*(STDEV!BX6/(46800*0.6232))*(0.2*(10^-3)))</f>
        <v>4.0780731296162989E-5</v>
      </c>
      <c r="BY6" s="2">
        <f>((STDEV!BY6/(46800*0.6232))*(0.2*(10^-3))*(10^6))+((5/0.1)*(STDEV!BY6/(46800*0.6232))*(0.2*(10^-3)))</f>
        <v>4.3815991499748921E-5</v>
      </c>
      <c r="BZ6" s="2">
        <f>((STDEV!BZ6/(46800*0.6232))*(0.2*(10^-3))*(10^6))+((5/0.1)*(STDEV!BZ6/(46800*0.6232))*(0.2*(10^-3)))</f>
        <v>3.9221001958569838E-5</v>
      </c>
      <c r="CA6" s="2">
        <f>((STDEV!CA6/(46800*0.6232))*(0.2*(10^-3))*(10^6))+((5/0.1)*(STDEV!CA6/(46800*0.6232))*(0.2*(10^-3)))</f>
        <v>4.4428857179696041E-5</v>
      </c>
      <c r="CB6" s="2">
        <f>((STDEV!CB6/(46800*0.6232))*(0.2*(10^-3))*(10^6))+((5/0.1)*(STDEV!CB6/(46800*0.6232))*(0.2*(10^-3)))</f>
        <v>4.0991604720288751E-5</v>
      </c>
      <c r="CC6" s="2">
        <f>((STDEV!CC6/(46800*0.6232))*(0.2*(10^-3))*(10^6))+((5/0.1)*(STDEV!CC6/(46800*0.6232))*(0.2*(10^-3)))</f>
        <v>4.5043824772803591E-5</v>
      </c>
      <c r="CD6" s="2">
        <f>((STDEV!CD6/(46800*0.6232))*(0.2*(10^-3))*(10^6))+((5/0.1)*(STDEV!CD6/(46800*0.6232))*(0.2*(10^-3)))</f>
        <v>3.9432265553406641E-5</v>
      </c>
      <c r="CE6" s="2">
        <f>((STDEV!CE6/(46800*0.6232))*(0.2*(10^-3))*(10^6))+((5/0.1)*(STDEV!CE6/(46800*0.6232))*(0.2*(10^-3)))</f>
        <v>4.3858902788741149E-5</v>
      </c>
      <c r="CF6" s="2">
        <f>((STDEV!CF6/(46800*0.6232))*(0.2*(10^-3))*(10^6))+((5/0.1)*(STDEV!CF6/(46800*0.6232))*(0.2*(10^-3)))</f>
        <v>3.8855587165312749E-5</v>
      </c>
      <c r="CG6" s="2">
        <f>((STDEV!CG6/(46800*0.6232))*(0.2*(10^-3))*(10^6))+((5/0.1)*(STDEV!CG6/(46800*0.6232))*(0.2*(10^-3)))</f>
        <v>4.4081723741598933E-5</v>
      </c>
      <c r="CH6" s="2">
        <f>((STDEV!CH6/(46800*0.6232))*(0.2*(10^-3))*(10^6))+((5/0.1)*(STDEV!CH6/(46800*0.6232))*(0.2*(10^-3)))</f>
        <v>3.8245635305024975E-5</v>
      </c>
      <c r="CI6" s="2">
        <f>((STDEV!CI6/(46800*0.6232))*(0.2*(10^-3))*(10^6))+((5/0.1)*(STDEV!CI6/(46800*0.6232))*(0.2*(10^-3)))</f>
        <v>4.3687004737425218E-5</v>
      </c>
      <c r="CJ6" s="2">
        <f>((STDEV!CJ6/(46800*0.6232))*(0.2*(10^-3))*(10^6))+((5/0.1)*(STDEV!CJ6/(46800*0.6232))*(0.2*(10^-3)))</f>
        <v>3.7887364122102111E-5</v>
      </c>
      <c r="CK6" s="2">
        <f>((STDEV!CK6/(46800*0.6232))*(0.2*(10^-3))*(10^6))+((5/0.1)*(STDEV!CK6/(46800*0.6232))*(0.2*(10^-3)))</f>
        <v>4.2957887019173311E-5</v>
      </c>
      <c r="CL6" s="2">
        <f>((STDEV!CL6/(46800*0.6232))*(0.2*(10^-3))*(10^6))+((5/0.1)*(STDEV!CL6/(46800*0.6232))*(0.2*(10^-3)))</f>
        <v>3.9468028183821842E-5</v>
      </c>
      <c r="CM6" s="2">
        <f>((STDEV!CM6/(46800*0.6232))*(0.2*(10^-3))*(10^6))+((5/0.1)*(STDEV!CM6/(46800*0.6232))*(0.2*(10^-3)))</f>
        <v>4.2401435621156527E-5</v>
      </c>
      <c r="CN6" s="2">
        <f>((STDEV!CN6/(46800*0.6232))*(0.2*(10^-3))*(10^6))+((5/0.1)*(STDEV!CN6/(46800*0.6232))*(0.2*(10^-3)))</f>
        <v>3.8108079094525981E-5</v>
      </c>
      <c r="CO6" s="2">
        <f>((STDEV!CO6/(46800*0.6232))*(0.2*(10^-3))*(10^6))+((5/0.1)*(STDEV!CO6/(46800*0.6232))*(0.2*(10^-3)))</f>
        <v>4.2957887019173311E-5</v>
      </c>
      <c r="CP6" s="2">
        <f>((STDEV!CP6/(46800*0.6232))*(0.2*(10^-3))*(10^6))+((5/0.1)*(STDEV!CP6/(46800*0.6232))*(0.2*(10^-3)))</f>
        <v>3.9515661343890679E-5</v>
      </c>
      <c r="CQ6" s="2">
        <f>((STDEV!CQ6/(46800*0.6232))*(0.2*(10^-3))*(10^6))+((5/0.1)*(STDEV!CQ6/(46800*0.6232))*(0.2*(10^-3)))</f>
        <v>4.3188986924651297E-5</v>
      </c>
      <c r="CR6" s="2">
        <f>((STDEV!CR6/(46800*0.6232))*(0.2*(10^-3))*(10^6))+((5/0.1)*(STDEV!CR6/(46800*0.6232))*(0.2*(10^-3)))</f>
        <v>3.912095332369515E-5</v>
      </c>
      <c r="CS6" s="2">
        <f>((STDEV!CS6/(46800*0.6232))*(0.2*(10^-3))*(10^6))+((5/0.1)*(STDEV!CS6/(46800*0.6232))*(0.2*(10^-3)))</f>
        <v>4.2401435621155653E-5</v>
      </c>
      <c r="CT6" s="2">
        <f>((STDEV!CT6/(46800*0.6232))*(0.2*(10^-3))*(10^6))+((5/0.1)*(STDEV!CT6/(46800*0.6232))*(0.2*(10^-3)))</f>
        <v>3.8231286913859682E-5</v>
      </c>
      <c r="CU6" s="2">
        <f>((STDEV!CU6/(46800*0.6232))*(0.2*(10^-3))*(10^6))+((5/0.1)*(STDEV!CU6/(46800*0.6232))*(0.2*(10^-3)*10^6))/200*10^3</f>
        <v>1.0799735689945376E-2</v>
      </c>
    </row>
    <row r="7" spans="1:99" x14ac:dyDescent="0.25">
      <c r="A7" s="61">
        <v>5</v>
      </c>
      <c r="B7" s="13">
        <v>703</v>
      </c>
      <c r="C7">
        <f>((STDEV!C7/(46800*0.6232))*(0.2*(10^-3))*(10^6))+((5/0.1)*(STDEV!C7/(46800*0.6232))*(0.2*(10^-3)))</f>
        <v>0</v>
      </c>
      <c r="D7" s="2">
        <f>((STDEV!D7/(46800*0.6232))*(0.2*(10^-3))*(10^6))+((5/0.1)*(STDEV!D7/(46800*0.6232))*(0.2*(10^-3)))</f>
        <v>4.4331721645414168E-5</v>
      </c>
      <c r="E7" s="2">
        <f>((STDEV!E7/(46800*0.6232))*(0.2*(10^-3))*(10^6))+((5/0.1)*(STDEV!E7/(46800*0.6232))*(0.2*(10^-3)))</f>
        <v>6.8057263213927802E-5</v>
      </c>
      <c r="F7" s="2">
        <f>((STDEV!F7/(46800*0.6232))*(0.2*(10^-3))*(10^6))+((5/0.1)*(STDEV!F7/(46800*0.6232))*(0.2*(10^-3)))</f>
        <v>1.2612636348815408E-4</v>
      </c>
      <c r="G7" s="2">
        <f>((STDEV!G7/(46800*0.6232))*(0.2*(10^-3))*(10^6))+((5/0.1)*(STDEV!G7/(46800*0.6232))*(0.2*(10^-3)))</f>
        <v>1.2713404355901826E-4</v>
      </c>
      <c r="H7" s="2">
        <f>((STDEV!H7/(46800*0.6232))*(0.2*(10^-3))*(10^6))+((5/0.1)*(STDEV!H7/(46800*0.6232))*(0.2*(10^-3)))</f>
        <v>1.1230166810133103E-4</v>
      </c>
      <c r="I7" s="2">
        <f>((STDEV!I7/(46800*0.6232))*(0.2*(10^-3))*(10^6))+((5/0.1)*(STDEV!I7/(46800*0.6232))*(0.2*(10^-3)))</f>
        <v>1.1679851079889075E-4</v>
      </c>
      <c r="J7" s="2">
        <f>((STDEV!J7/(46800*0.6232))*(0.2*(10^-3))*(10^6))+((5/0.1)*(STDEV!J7/(46800*0.6232))*(0.2*(10^-3)))</f>
        <v>1.1708872385512633E-4</v>
      </c>
      <c r="K7" s="2">
        <f>((STDEV!K7/(46800*0.6232))*(0.2*(10^-3))*(10^6))+((5/0.1)*(STDEV!K7/(46800*0.6232))*(0.2*(10^-3)))</f>
        <v>1.1984503280164572E-4</v>
      </c>
      <c r="L7" s="2">
        <f>((STDEV!L7/(46800*0.6232))*(0.2*(10^-3))*(10^6))+((5/0.1)*(STDEV!L7/(46800*0.6232))*(0.2*(10^-3)))</f>
        <v>1.1832329654219905E-4</v>
      </c>
      <c r="M7" s="2">
        <f>((STDEV!M7/(46800*0.6232))*(0.2*(10^-3))*(10^6))+((5/0.1)*(STDEV!M7/(46800*0.6232))*(0.2*(10^-3)))</f>
        <v>1.2564819059385896E-4</v>
      </c>
      <c r="N7" s="2">
        <f>((STDEV!N7/(46800*0.6232))*(0.2*(10^-3))*(10^6))+((5/0.1)*(STDEV!N7/(46800*0.6232))*(0.2*(10^-3)))</f>
        <v>1.4036912836175923E-4</v>
      </c>
      <c r="O7" s="2">
        <f>((STDEV!O7/(46800*0.6232))*(0.2*(10^-3))*(10^6))+((5/0.1)*(STDEV!O7/(46800*0.6232))*(0.2*(10^-3)))</f>
        <v>1.2407950787964747E-4</v>
      </c>
      <c r="P7" s="2">
        <f>((STDEV!P7/(46800*0.6232))*(0.2*(10^-3))*(10^6))+((5/0.1)*(STDEV!P7/(46800*0.6232))*(0.2*(10^-3)))</f>
        <v>1.1639315175879265E-4</v>
      </c>
      <c r="Q7" s="2">
        <f>((STDEV!Q7/(46800*0.6232))*(0.2*(10^-3))*(10^6))+((5/0.1)*(STDEV!Q7/(46800*0.6232))*(0.2*(10^-3)))</f>
        <v>1.2462157908380405E-4</v>
      </c>
      <c r="R7" s="2">
        <f>((STDEV!R7/(46800*0.6232))*(0.2*(10^-3))*(10^6))+((5/0.1)*(STDEV!R7/(46800*0.6232))*(0.2*(10^-3)))</f>
        <v>1.2007306595098492E-4</v>
      </c>
      <c r="S7" s="2">
        <f>((STDEV!S7/(46800*0.6232))*(0.2*(10^-3))*(10^6))+((5/0.1)*(STDEV!S7/(46800*0.6232))*(0.2*(10^-3)))</f>
        <v>1.2751325131779933E-4</v>
      </c>
      <c r="T7" s="2">
        <f>((STDEV!T7/(46800*0.6232))*(0.2*(10^-3))*(10^6))+((5/0.1)*(STDEV!T7/(46800*0.6232))*(0.2*(10^-3)))</f>
        <v>1.2674009657246392E-4</v>
      </c>
      <c r="U7" s="2">
        <f>((STDEV!U7/(46800*0.6232))*(0.2*(10^-3))*(10^6))+((5/0.1)*(STDEV!U7/(46800*0.6232))*(0.2*(10^-3)))</f>
        <v>1.2942169407382197E-4</v>
      </c>
      <c r="V7" s="2">
        <f>((STDEV!V7/(46800*0.6232))*(0.2*(10^-3))*(10^6))+((5/0.1)*(STDEV!V7/(46800*0.6232))*(0.2*(10^-3)))</f>
        <v>1.2649681954325027E-4</v>
      </c>
      <c r="W7" s="2">
        <f>((STDEV!W7/(46800*0.6232))*(0.2*(10^-3))*(10^6))+((5/0.1)*(STDEV!W7/(46800*0.6232))*(0.2*(10^-3)))</f>
        <v>1.3391021676252953E-4</v>
      </c>
      <c r="X7" s="2">
        <f>((STDEV!X7/(46800*0.6232))*(0.2*(10^-3))*(10^6))+((5/0.1)*(STDEV!X7/(46800*0.6232))*(0.2*(10^-3)))</f>
        <v>1.2927990188099016E-4</v>
      </c>
      <c r="Y7" s="2">
        <f>((STDEV!Y7/(46800*0.6232))*(0.2*(10^-3))*(10^6))+((5/0.1)*(STDEV!Y7/(46800*0.6232))*(0.2*(10^-3)))</f>
        <v>1.3530073652657842E-4</v>
      </c>
      <c r="Z7" s="2">
        <f>((STDEV!Z7/(46800*0.6232))*(0.2*(10^-3))*(10^6))+((5/0.1)*(STDEV!Z7/(46800*0.6232))*(0.2*(10^-3)))</f>
        <v>1.3116204445473768E-4</v>
      </c>
      <c r="AA7" s="2">
        <f>((STDEV!AA7/(46800*0.6232))*(0.2*(10^-3))*(10^6))+((5/0.1)*(STDEV!AA7/(46800*0.6232))*(0.2*(10^-3)))</f>
        <v>1.3504444207159717E-4</v>
      </c>
      <c r="AB7" s="2">
        <f>((STDEV!AB7/(46800*0.6232))*(0.2*(10^-3))*(10^6))+((5/0.1)*(STDEV!AB7/(46800*0.6232))*(0.2*(10^-3)))</f>
        <v>1.3063931386219309E-4</v>
      </c>
      <c r="AC7" s="2">
        <f>((STDEV!AC7/(46800*0.6232))*(0.2*(10^-3))*(10^6))+((5/0.1)*(STDEV!AC7/(46800*0.6232))*(0.2*(10^-3)))</f>
        <v>1.3519642186163381E-4</v>
      </c>
      <c r="AD7" s="2">
        <f>((STDEV!AD7/(46800*0.6232))*(0.2*(10^-3))*(10^6))+((5/0.1)*(STDEV!AD7/(46800*0.6232))*(0.2*(10^-3)))</f>
        <v>1.3024995114310032E-4</v>
      </c>
      <c r="AE7" s="2">
        <f>((STDEV!AE7/(46800*0.6232))*(0.2*(10^-3))*(10^6))+((5/0.1)*(STDEV!AE7/(46800*0.6232))*(0.2*(10^-3)))</f>
        <v>1.3389265607186999E-4</v>
      </c>
      <c r="AF7" s="2">
        <f>((STDEV!AF7/(46800*0.6232))*(0.2*(10^-3))*(10^6))+((5/0.1)*(STDEV!AF7/(46800*0.6232))*(0.2*(10^-3)))</f>
        <v>1.3141278915407482E-4</v>
      </c>
      <c r="AG7" s="2">
        <f>((STDEV!AG7/(46800*0.6232))*(0.2*(10^-3))*(10^6))+((5/0.1)*(STDEV!AG7/(46800*0.6232))*(0.2*(10^-3)))</f>
        <v>1.34953868994962E-4</v>
      </c>
      <c r="AH7" s="2">
        <f>((STDEV!AH7/(46800*0.6232))*(0.2*(10^-3))*(10^6))+((5/0.1)*(STDEV!AH7/(46800*0.6232))*(0.2*(10^-3)))</f>
        <v>1.2959841376384781E-4</v>
      </c>
      <c r="AI7" s="2">
        <f>((STDEV!AI7/(46800*0.6232))*(0.2*(10^-3))*(10^6))+((5/0.1)*(STDEV!AI7/(46800*0.6232))*(0.2*(10^-3)))</f>
        <v>1.337936877837805E-4</v>
      </c>
      <c r="AJ7" s="2">
        <f>((STDEV!AJ7/(46800*0.6232))*(0.2*(10^-3))*(10^6))+((5/0.1)*(STDEV!AJ7/(46800*0.6232))*(0.2*(10^-3)))</f>
        <v>1.2973744130446904E-4</v>
      </c>
      <c r="AK7" s="2">
        <f>((STDEV!AK7/(46800*0.6232))*(0.2*(10^-3))*(10^6))+((5/0.1)*(STDEV!AK7/(46800*0.6232))*(0.2*(10^-3)))</f>
        <v>1.3278460202850186E-4</v>
      </c>
      <c r="AL7" s="2">
        <f>((STDEV!AL7/(46800*0.6232))*(0.2*(10^-3))*(10^6))+((5/0.1)*(STDEV!AL7/(46800*0.6232))*(0.2*(10^-3)))</f>
        <v>1.288377726742694E-4</v>
      </c>
      <c r="AM7" s="2">
        <f>((STDEV!AM7/(46800*0.6232))*(0.2*(10^-3))*(10^6))+((5/0.1)*(STDEV!AM7/(46800*0.6232))*(0.2*(10^-3)))</f>
        <v>1.3248735863746823E-4</v>
      </c>
      <c r="AN7" s="2">
        <f>((STDEV!AN7/(46800*0.6232))*(0.2*(10^-3))*(10^6))+((5/0.1)*(STDEV!AN7/(46800*0.6232))*(0.2*(10^-3)))</f>
        <v>1.2885906359912076E-4</v>
      </c>
      <c r="AO7" s="2">
        <f>((STDEV!AO7/(46800*0.6232))*(0.2*(10^-3))*(10^6))+((5/0.1)*(STDEV!AO7/(46800*0.6232))*(0.2*(10^-3)))</f>
        <v>1.3303641270107021E-4</v>
      </c>
      <c r="AP7" s="2">
        <f>((STDEV!AP7/(46800*0.6232))*(0.2*(10^-3))*(10^6))+((5/0.1)*(STDEV!AP7/(46800*0.6232))*(0.2*(10^-3)))</f>
        <v>1.2915798174145993E-4</v>
      </c>
      <c r="AQ7" s="2">
        <f>((STDEV!AQ7/(46800*0.6232))*(0.2*(10^-3))*(10^6))+((5/0.1)*(STDEV!AQ7/(46800*0.6232))*(0.2*(10^-3)))</f>
        <v>1.3365360161116642E-4</v>
      </c>
      <c r="AR7" s="2">
        <f>((STDEV!AR7/(46800*0.6232))*(0.2*(10^-3))*(10^6))+((5/0.1)*(STDEV!AR7/(46800*0.6232))*(0.2*(10^-3)))</f>
        <v>1.2947073980687076E-4</v>
      </c>
      <c r="AS7" s="2">
        <f>((STDEV!AS7/(46800*0.6232))*(0.2*(10^-3))*(10^6))+((5/0.1)*(STDEV!AS7/(46800*0.6232))*(0.2*(10^-3)))</f>
        <v>1.3495386899496178E-4</v>
      </c>
      <c r="AT7" s="2">
        <f>((STDEV!AT7/(46800*0.6232))*(0.2*(10^-3))*(10^6))+((5/0.1)*(STDEV!AT7/(46800*0.6232))*(0.2*(10^-3)))</f>
        <v>1.2881526129874518E-4</v>
      </c>
      <c r="AU7" s="2">
        <f>((STDEV!AU7/(46800*0.6232))*(0.2*(10^-3))*(10^6))+((5/0.1)*(STDEV!AU7/(46800*0.6232))*(0.2*(10^-3)))</f>
        <v>1.3513727447526404E-4</v>
      </c>
      <c r="AV7" s="2">
        <f>((STDEV!AV7/(46800*0.6232))*(0.2*(10^-3))*(10^6))+((5/0.1)*(STDEV!AV7/(46800*0.6232))*(0.2*(10^-3)))</f>
        <v>1.295476012922049E-4</v>
      </c>
      <c r="AW7" s="2">
        <f>((STDEV!AW7/(46800*0.6232))*(0.2*(10^-3))*(10^6))+((5/0.1)*(STDEV!AW7/(46800*0.6232))*(0.2*(10^-3)))</f>
        <v>1.354240717480783E-4</v>
      </c>
      <c r="AX7" s="2">
        <f>((STDEV!AX7/(46800*0.6232))*(0.2*(10^-3))*(10^6))+((5/0.1)*(STDEV!AX7/(46800*0.6232))*(0.2*(10^-3)))</f>
        <v>1.2958208335660658E-4</v>
      </c>
      <c r="AY7" s="2">
        <f>((STDEV!AY7/(46800*0.6232))*(0.2*(10^-3))*(10^6))+((5/0.1)*(STDEV!AY7/(46800*0.6232))*(0.2*(10^-3)))</f>
        <v>1.3762349800808902E-4</v>
      </c>
      <c r="AZ7" s="2">
        <f>((STDEV!AZ7/(46800*0.6232))*(0.2*(10^-3))*(10^6))+((5/0.1)*(STDEV!AZ7/(46800*0.6232))*(0.2*(10^-3)))</f>
        <v>1.3248144246496267E-4</v>
      </c>
      <c r="BA7" s="2">
        <f>((STDEV!BA7/(46800*0.6232))*(0.2*(10^-3))*(10^6))+((5/0.1)*(STDEV!BA7/(46800*0.6232))*(0.2*(10^-3)))</f>
        <v>1.3991890617640613E-4</v>
      </c>
      <c r="BB7" s="2">
        <f>((STDEV!BB7/(46800*0.6232))*(0.2*(10^-3))*(10^6))+((5/0.1)*(STDEV!BB7/(46800*0.6232))*(0.2*(10^-3)))</f>
        <v>1.329633364889908E-4</v>
      </c>
      <c r="BC7" s="2">
        <f>((STDEV!BC7/(46800*0.6232))*(0.2*(10^-3))*(10^6))+((5/0.1)*(STDEV!BC7/(46800*0.6232))*(0.2*(10^-3)))</f>
        <v>1.3933847404128097E-4</v>
      </c>
      <c r="BD7" s="2">
        <f>((STDEV!BD7/(46800*0.6232))*(0.2*(10^-3))*(10^6))+((5/0.1)*(STDEV!BD7/(46800*0.6232))*(0.2*(10^-3)))</f>
        <v>1.3542233541217623E-4</v>
      </c>
      <c r="BE7" s="2">
        <f>((STDEV!BE7/(46800*0.6232))*(0.2*(10^-3))*(10^6))+((5/0.1)*(STDEV!BE7/(46800*0.6232))*(0.2*(10^-3)))</f>
        <v>1.4114259454471234E-4</v>
      </c>
      <c r="BF7" s="2">
        <f>((STDEV!BF7/(46800*0.6232))*(0.2*(10^-3))*(10^6))+((5/0.1)*(STDEV!BF7/(46800*0.6232))*(0.2*(10^-3)))</f>
        <v>1.3722996292940976E-4</v>
      </c>
      <c r="BG7" s="2">
        <f>((STDEV!BG7/(46800*0.6232))*(0.2*(10^-3))*(10^6))+((5/0.1)*(STDEV!BG7/(46800*0.6232))*(0.2*(10^-3)))</f>
        <v>1.428032437183559E-4</v>
      </c>
      <c r="BH7" s="2">
        <f>((STDEV!BH7/(46800*0.6232))*(0.2*(10^-3))*(10^6))+((5/0.1)*(STDEV!BH7/(46800*0.6232))*(0.2*(10^-3)))</f>
        <v>1.3827576727098949E-4</v>
      </c>
      <c r="BI7" s="2">
        <f>((STDEV!BI7/(46800*0.6232))*(0.2*(10^-3))*(10^6))+((5/0.1)*(STDEV!BI7/(46800*0.6232))*(0.2*(10^-3)))</f>
        <v>1.4410689104794378E-4</v>
      </c>
      <c r="BJ7" s="2">
        <f>((STDEV!BJ7/(46800*0.6232))*(0.2*(10^-3))*(10^6))+((5/0.1)*(STDEV!BJ7/(46800*0.6232))*(0.2*(10^-3)))</f>
        <v>1.4084573864394124E-4</v>
      </c>
      <c r="BK7" s="2">
        <f>((STDEV!BK7/(46800*0.6232))*(0.2*(10^-3))*(10^6))+((5/0.1)*(STDEV!BK7/(46800*0.6232))*(0.2*(10^-3)))</f>
        <v>1.4611458992759284E-4</v>
      </c>
      <c r="BL7" s="2">
        <f>((STDEV!BL7/(46800*0.6232))*(0.2*(10^-3))*(10^6))+((5/0.1)*(STDEV!BL7/(46800*0.6232))*(0.2*(10^-3)))</f>
        <v>1.4264892857840232E-4</v>
      </c>
      <c r="BM7" s="2">
        <f>((STDEV!BM7/(46800*0.6232))*(0.2*(10^-3))*(10^6))+((5/0.1)*(STDEV!BM7/(46800*0.6232))*(0.2*(10^-3)))</f>
        <v>1.4812365029949622E-4</v>
      </c>
      <c r="BN7" s="2">
        <f>((STDEV!BN7/(46800*0.6232))*(0.2*(10^-3))*(10^6))+((5/0.1)*(STDEV!BN7/(46800*0.6232))*(0.2*(10^-3)))</f>
        <v>1.4378999152025855E-4</v>
      </c>
      <c r="BO7" s="2">
        <f>((STDEV!BO7/(46800*0.6232))*(0.2*(10^-3))*(10^6))+((5/0.1)*(STDEV!BO7/(46800*0.6232))*(0.2*(10^-3)))</f>
        <v>1.5001128152851125E-4</v>
      </c>
      <c r="BP7" s="2">
        <f>((STDEV!BP7/(46800*0.6232))*(0.2*(10^-3))*(10^6))+((5/0.1)*(STDEV!BP7/(46800*0.6232))*(0.2*(10^-3)))</f>
        <v>1.4578753883831715E-4</v>
      </c>
      <c r="BQ7" s="2">
        <f>((STDEV!BQ7/(46800*0.6232))*(0.2*(10^-3))*(10^6))+((5/0.1)*(STDEV!BQ7/(46800*0.6232))*(0.2*(10^-3)))</f>
        <v>1.5193530717638168E-4</v>
      </c>
      <c r="BR7" s="2">
        <f>((STDEV!BR7/(46800*0.6232))*(0.2*(10^-3))*(10^6))+((5/0.1)*(STDEV!BR7/(46800*0.6232))*(0.2*(10^-3)))</f>
        <v>1.4683378011333319E-4</v>
      </c>
      <c r="BS7" s="2">
        <f>((STDEV!BS7/(46800*0.6232))*(0.2*(10^-3))*(10^6))+((5/0.1)*(STDEV!BS7/(46800*0.6232))*(0.2*(10^-3)))</f>
        <v>1.5419964587853576E-4</v>
      </c>
      <c r="BT7" s="2">
        <f>((STDEV!BT7/(46800*0.6232))*(0.2*(10^-3))*(10^6))+((5/0.1)*(STDEV!BT7/(46800*0.6232))*(0.2*(10^-3)))</f>
        <v>1.4883313263755701E-4</v>
      </c>
      <c r="BU7" s="2">
        <f>((STDEV!BU7/(46800*0.6232))*(0.2*(10^-3))*(10^6))+((5/0.1)*(STDEV!BU7/(46800*0.6232))*(0.2*(10^-3)))</f>
        <v>1.5440689400220855E-4</v>
      </c>
      <c r="BV7" s="2">
        <f>((STDEV!BV7/(46800*0.6232))*(0.2*(10^-3))*(10^6))+((5/0.1)*(STDEV!BV7/(46800*0.6232))*(0.2*(10^-3)))</f>
        <v>1.4864026092931801E-4</v>
      </c>
      <c r="BW7" s="2">
        <f>((STDEV!BW7/(46800*0.6232))*(0.2*(10^-3))*(10^6))+((5/0.1)*(STDEV!BW7/(46800*0.6232))*(0.2*(10^-3)))</f>
        <v>1.5545411654419172E-4</v>
      </c>
      <c r="BX7" s="2">
        <f>((STDEV!BX7/(46800*0.6232))*(0.2*(10^-3))*(10^6))+((5/0.1)*(STDEV!BX7/(46800*0.6232))*(0.2*(10^-3)))</f>
        <v>1.5150135006450615E-4</v>
      </c>
      <c r="BY7" s="2">
        <f>((STDEV!BY7/(46800*0.6232))*(0.2*(10^-3))*(10^6))+((5/0.1)*(STDEV!BY7/(46800*0.6232))*(0.2*(10^-3)))</f>
        <v>1.5524675179806808E-4</v>
      </c>
      <c r="BZ7" s="2">
        <f>((STDEV!BZ7/(46800*0.6232))*(0.2*(10^-3))*(10^6))+((5/0.1)*(STDEV!BZ7/(46800*0.6232))*(0.2*(10^-3)))</f>
        <v>1.5216882038787352E-4</v>
      </c>
      <c r="CA7" s="2">
        <f>((STDEV!CA7/(46800*0.6232))*(0.2*(10^-3))*(10^6))+((5/0.1)*(STDEV!CA7/(46800*0.6232))*(0.2*(10^-3)))</f>
        <v>1.5708821343628438E-4</v>
      </c>
      <c r="CB7" s="2">
        <f>((STDEV!CB7/(46800*0.6232))*(0.2*(10^-3))*(10^6))+((5/0.1)*(STDEV!CB7/(46800*0.6232))*(0.2*(10^-3)))</f>
        <v>1.5399517272760013E-4</v>
      </c>
      <c r="CC7" s="2">
        <f>((STDEV!CC7/(46800*0.6232))*(0.2*(10^-3))*(10^6))+((5/0.1)*(STDEV!CC7/(46800*0.6232))*(0.2*(10^-3)))</f>
        <v>1.5842966612124692E-4</v>
      </c>
      <c r="CD7" s="2">
        <f>((STDEV!CD7/(46800*0.6232))*(0.2*(10^-3))*(10^6))+((5/0.1)*(STDEV!CD7/(46800*0.6232))*(0.2*(10^-3)))</f>
        <v>1.5408320065164158E-4</v>
      </c>
      <c r="CE7" s="2">
        <f>((STDEV!CE7/(46800*0.6232))*(0.2*(10^-3))*(10^6))+((5/0.1)*(STDEV!CE7/(46800*0.6232))*(0.2*(10^-3)))</f>
        <v>1.5947701272769497E-4</v>
      </c>
      <c r="CF7" s="2">
        <f>((STDEV!CF7/(46800*0.6232))*(0.2*(10^-3))*(10^6))+((5/0.1)*(STDEV!CF7/(46800*0.6232))*(0.2*(10^-3)))</f>
        <v>1.5562444303170346E-4</v>
      </c>
      <c r="CG7" s="2">
        <f>((STDEV!CG7/(46800*0.6232))*(0.2*(10^-3))*(10^6))+((5/0.1)*(STDEV!CG7/(46800*0.6232))*(0.2*(10^-3)))</f>
        <v>1.6036217245250941E-4</v>
      </c>
      <c r="CH7" s="2">
        <f>((STDEV!CH7/(46800*0.6232))*(0.2*(10^-3))*(10^6))+((5/0.1)*(STDEV!CH7/(46800*0.6232))*(0.2*(10^-3)))</f>
        <v>1.5542033143358302E-4</v>
      </c>
      <c r="CI7" s="2">
        <f>((STDEV!CI7/(46800*0.6232))*(0.2*(10^-3))*(10^6))+((5/0.1)*(STDEV!CI7/(46800*0.6232))*(0.2*(10^-3)))</f>
        <v>1.611140914037023E-4</v>
      </c>
      <c r="CJ7" s="2">
        <f>((STDEV!CJ7/(46800*0.6232))*(0.2*(10^-3))*(10^6))+((5/0.1)*(STDEV!CJ7/(46800*0.6232))*(0.2*(10^-3)))</f>
        <v>1.564672832880017E-4</v>
      </c>
      <c r="CK7" s="2">
        <f>((STDEV!CK7/(46800*0.6232))*(0.2*(10^-3))*(10^6))+((5/0.1)*(STDEV!CK7/(46800*0.6232))*(0.2*(10^-3)))</f>
        <v>1.620019180648971E-4</v>
      </c>
      <c r="CL7" s="2">
        <f>((STDEV!CL7/(46800*0.6232))*(0.2*(10^-3))*(10^6))+((5/0.1)*(STDEV!CL7/(46800*0.6232))*(0.2*(10^-3)))</f>
        <v>1.5792572327449095E-4</v>
      </c>
      <c r="CM7" s="2">
        <f>((STDEV!CM7/(46800*0.6232))*(0.2*(10^-3))*(10^6))+((5/0.1)*(STDEV!CM7/(46800*0.6232))*(0.2*(10^-3)))</f>
        <v>1.6237741242230362E-4</v>
      </c>
      <c r="CN7" s="2">
        <f>((STDEV!CN7/(46800*0.6232))*(0.2*(10^-3))*(10^6))+((5/0.1)*(STDEV!CN7/(46800*0.6232))*(0.2*(10^-3)))</f>
        <v>1.5789246702791347E-4</v>
      </c>
      <c r="CO7" s="2">
        <f>((STDEV!CO7/(46800*0.6232))*(0.2*(10^-3))*(10^6))+((5/0.1)*(STDEV!CO7/(46800*0.6232))*(0.2*(10^-3)))</f>
        <v>1.6364343385556038E-4</v>
      </c>
      <c r="CP7" s="2">
        <f>((STDEV!CP7/(46800*0.6232))*(0.2*(10^-3))*(10^6))+((5/0.1)*(STDEV!CP7/(46800*0.6232))*(0.2*(10^-3)))</f>
        <v>1.5985353482382252E-4</v>
      </c>
      <c r="CQ7" s="2">
        <f>((STDEV!CQ7/(46800*0.6232))*(0.2*(10^-3))*(10^6))+((5/0.1)*(STDEV!CQ7/(46800*0.6232))*(0.2*(10^-3)))</f>
        <v>1.6423914437663421E-4</v>
      </c>
      <c r="CR7" s="2">
        <f>((STDEV!CR7/(46800*0.6232))*(0.2*(10^-3))*(10^6))+((5/0.1)*(STDEV!CR7/(46800*0.6232))*(0.2*(10^-3)))</f>
        <v>1.5880620363777743E-4</v>
      </c>
      <c r="CS7" s="2">
        <f>((STDEV!CS7/(46800*0.6232))*(0.2*(10^-3))*(10^6))+((5/0.1)*(STDEV!CS7/(46800*0.6232))*(0.2*(10^-3)))</f>
        <v>1.6423914437663434E-4</v>
      </c>
      <c r="CT7" s="2">
        <f>((STDEV!CT7/(46800*0.6232))*(0.2*(10^-3))*(10^6))+((5/0.1)*(STDEV!CT7/(46800*0.6232))*(0.2*(10^-3)))</f>
        <v>1.5993637814727308E-4</v>
      </c>
      <c r="CU7" s="2">
        <f>((STDEV!CU7/(46800*0.6232))*(0.2*(10^-3))*(10^6))+((5/0.1)*(STDEV!CU7/(46800*0.6232))*(0.2*(10^-3)*10^6))/200*10^3</f>
        <v>4.1371894424769719E-2</v>
      </c>
    </row>
    <row r="8" spans="1:99" x14ac:dyDescent="0.25">
      <c r="A8" s="61">
        <v>6</v>
      </c>
      <c r="B8" s="13">
        <v>705</v>
      </c>
      <c r="C8">
        <f>((STDEV!C8/(46800*0.6232))*(0.2*(10^-3))*(10^6))+((5/0.1)*(STDEV!C8/(46800*0.6232))*(0.2*(10^-3)))</f>
        <v>0</v>
      </c>
      <c r="D8" s="2">
        <f>((STDEV!D8/(46800*0.6232))*(0.2*(10^-3))*(10^6))+((5/0.1)*(STDEV!D8/(46800*0.6232))*(0.2*(10^-3)))</f>
        <v>2.851516630108186E-5</v>
      </c>
      <c r="E8" s="2">
        <f>((STDEV!E8/(46800*0.6232))*(0.2*(10^-3))*(10^6))+((5/0.1)*(STDEV!E8/(46800*0.6232))*(0.2*(10^-3)))</f>
        <v>5.584008792407907E-5</v>
      </c>
      <c r="F8" s="2">
        <f>((STDEV!F8/(46800*0.6232))*(0.2*(10^-3))*(10^6))+((5/0.1)*(STDEV!F8/(46800*0.6232))*(0.2*(10^-3)))</f>
        <v>1.3105443557965036E-4</v>
      </c>
      <c r="G8" s="2">
        <f>((STDEV!G8/(46800*0.6232))*(0.2*(10^-3))*(10^6))+((5/0.1)*(STDEV!G8/(46800*0.6232))*(0.2*(10^-3)))</f>
        <v>2.4913967531485655E-4</v>
      </c>
      <c r="H8" s="2">
        <f>((STDEV!H8/(46800*0.6232))*(0.2*(10^-3))*(10^6))+((5/0.1)*(STDEV!H8/(46800*0.6232))*(0.2*(10^-3)))</f>
        <v>1.386567249390567E-4</v>
      </c>
      <c r="I8" s="2">
        <f>((STDEV!I8/(46800*0.6232))*(0.2*(10^-3))*(10^6))+((5/0.1)*(STDEV!I8/(46800*0.6232))*(0.2*(10^-3)))</f>
        <v>2.8402135027436325E-4</v>
      </c>
      <c r="J8" s="2">
        <f>((STDEV!J8/(46800*0.6232))*(0.2*(10^-3))*(10^6))+((5/0.1)*(STDEV!J8/(46800*0.6232))*(0.2*(10^-3)))</f>
        <v>1.8793098092454881E-4</v>
      </c>
      <c r="K8" s="2">
        <f>((STDEV!K8/(46800*0.6232))*(0.2*(10^-3))*(10^6))+((5/0.1)*(STDEV!K8/(46800*0.6232))*(0.2*(10^-3)))</f>
        <v>3.1819501159474633E-4</v>
      </c>
      <c r="L8" s="2">
        <f>((STDEV!L8/(46800*0.6232))*(0.2*(10^-3))*(10^6))+((5/0.1)*(STDEV!L8/(46800*0.6232))*(0.2*(10^-3)))</f>
        <v>1.9724916514896344E-4</v>
      </c>
      <c r="M8" s="2">
        <f>((STDEV!M8/(46800*0.6232))*(0.2*(10^-3))*(10^6))+((5/0.1)*(STDEV!M8/(46800*0.6232))*(0.2*(10^-3)))</f>
        <v>3.3156554540361943E-4</v>
      </c>
      <c r="N8" s="2">
        <f>((STDEV!N8/(46800*0.6232))*(0.2*(10^-3))*(10^6))+((5/0.1)*(STDEV!N8/(46800*0.6232))*(0.2*(10^-3)))</f>
        <v>2.0424893749628034E-4</v>
      </c>
      <c r="O8" s="2">
        <f>((STDEV!O8/(46800*0.6232))*(0.2*(10^-3))*(10^6))+((5/0.1)*(STDEV!O8/(46800*0.6232))*(0.2*(10^-3)))</f>
        <v>3.4218840922051137E-4</v>
      </c>
      <c r="P8" s="2">
        <f>((STDEV!P8/(46800*0.6232))*(0.2*(10^-3))*(10^6))+((5/0.1)*(STDEV!P8/(46800*0.6232))*(0.2*(10^-3)))</f>
        <v>2.0853081007145922E-4</v>
      </c>
      <c r="Q8" s="2">
        <f>((STDEV!Q8/(46800*0.6232))*(0.2*(10^-3))*(10^6))+((5/0.1)*(STDEV!Q8/(46800*0.6232))*(0.2*(10^-3)))</f>
        <v>3.4061438617020832E-4</v>
      </c>
      <c r="R8" s="2">
        <f>((STDEV!R8/(46800*0.6232))*(0.2*(10^-3))*(10^6))+((5/0.1)*(STDEV!R8/(46800*0.6232))*(0.2*(10^-3)))</f>
        <v>2.0269266787297958E-4</v>
      </c>
      <c r="S8" s="2">
        <f>((STDEV!S8/(46800*0.6232))*(0.2*(10^-3))*(10^6))+((5/0.1)*(STDEV!S8/(46800*0.6232))*(0.2*(10^-3)))</f>
        <v>3.3510602490717219E-4</v>
      </c>
      <c r="T8" s="2">
        <f>((STDEV!T8/(46800*0.6232))*(0.2*(10^-3))*(10^6))+((5/0.1)*(STDEV!T8/(46800*0.6232))*(0.2*(10^-3)))</f>
        <v>1.9841516616995539E-4</v>
      </c>
      <c r="U8" s="2">
        <f>((STDEV!U8/(46800*0.6232))*(0.2*(10^-3))*(10^6))+((5/0.1)*(STDEV!U8/(46800*0.6232))*(0.2*(10^-3)))</f>
        <v>3.3471261430986782E-4</v>
      </c>
      <c r="V8" s="2">
        <f>((STDEV!V8/(46800*0.6232))*(0.2*(10^-3))*(10^6))+((5/0.1)*(STDEV!V8/(46800*0.6232))*(0.2*(10^-3)))</f>
        <v>1.9647197614479302E-4</v>
      </c>
      <c r="W8" s="2">
        <f>((STDEV!W8/(46800*0.6232))*(0.2*(10^-3))*(10^6))+((5/0.1)*(STDEV!W8/(46800*0.6232))*(0.2*(10^-3)))</f>
        <v>3.3117218909489346E-4</v>
      </c>
      <c r="X8" s="2">
        <f>((STDEV!X8/(46800*0.6232))*(0.2*(10^-3))*(10^6))+((5/0.1)*(STDEV!X8/(46800*0.6232))*(0.2*(10^-3)))</f>
        <v>1.9724916514896344E-4</v>
      </c>
      <c r="Y8" s="2">
        <f>((STDEV!Y8/(46800*0.6232))*(0.2*(10^-3))*(10^6))+((5/0.1)*(STDEV!Y8/(46800*0.6232))*(0.2*(10^-3)))</f>
        <v>3.3156554540361986E-4</v>
      </c>
      <c r="Z8" s="2">
        <f>((STDEV!Z8/(46800*0.6232))*(0.2*(10^-3))*(10^6))+((5/0.1)*(STDEV!Z8/(46800*0.6232))*(0.2*(10^-3)))</f>
        <v>1.9530641361552862E-4</v>
      </c>
      <c r="AA8" s="2">
        <f>((STDEV!AA8/(46800*0.6232))*(0.2*(10^-3))*(10^6))+((5/0.1)*(STDEV!AA8/(46800*0.6232))*(0.2*(10^-3)))</f>
        <v>3.3117218909489308E-4</v>
      </c>
      <c r="AB8" s="2">
        <f>((STDEV!AB8/(46800*0.6232))*(0.2*(10^-3))*(10^6))+((5/0.1)*(STDEV!AB8/(46800*0.6232))*(0.2*(10^-3)))</f>
        <v>1.894827416300142E-4</v>
      </c>
      <c r="AC8" s="2">
        <f>((STDEV!AC8/(46800*0.6232))*(0.2*(10^-3))*(10^6))+((5/0.1)*(STDEV!AC8/(46800*0.6232))*(0.2*(10^-3)))</f>
        <v>3.2566585557778879E-4</v>
      </c>
      <c r="AD8" s="2">
        <f>((STDEV!AD8/(46800*0.6232))*(0.2*(10^-3))*(10^6))+((5/0.1)*(STDEV!AD8/(46800*0.6232))*(0.2*(10^-3)))</f>
        <v>1.8715530134208157E-4</v>
      </c>
      <c r="AE8" s="2">
        <f>((STDEV!AE8/(46800*0.6232))*(0.2*(10^-3))*(10^6))+((5/0.1)*(STDEV!AE8/(46800*0.6232))*(0.2*(10^-3)))</f>
        <v>3.3235227635338024E-4</v>
      </c>
      <c r="AF8" s="2">
        <f>((STDEV!AF8/(46800*0.6232))*(0.2*(10^-3))*(10^6))+((5/0.1)*(STDEV!AF8/(46800*0.6232))*(0.2*(10^-3)))</f>
        <v>1.8948274163001376E-4</v>
      </c>
      <c r="AG8" s="2">
        <f>((STDEV!AG8/(46800*0.6232))*(0.2*(10^-3))*(10^6))+((5/0.1)*(STDEV!AG8/(46800*0.6232))*(0.2*(10^-3)))</f>
        <v>3.3195890783035639E-4</v>
      </c>
      <c r="AH8" s="2">
        <f>((STDEV!AH8/(46800*0.6232))*(0.2*(10^-3))*(10^6))+((5/0.1)*(STDEV!AH8/(46800*0.6232))*(0.2*(10^-3)))</f>
        <v>1.8405396096324189E-4</v>
      </c>
      <c r="AI8" s="2">
        <f>((STDEV!AI8/(46800*0.6232))*(0.2*(10^-3))*(10^6))+((5/0.1)*(STDEV!AI8/(46800*0.6232))*(0.2*(10^-3)))</f>
        <v>3.2330638208932777E-4</v>
      </c>
      <c r="AJ8" s="2">
        <f>((STDEV!AJ8/(46800*0.6232))*(0.2*(10^-3))*(10^6))+((5/0.1)*(STDEV!AJ8/(46800*0.6232))*(0.2*(10^-3)))</f>
        <v>1.9297610169068303E-4</v>
      </c>
      <c r="AK8" s="2">
        <f>((STDEV!AK8/(46800*0.6232))*(0.2*(10^-3))*(10^6))+((5/0.1)*(STDEV!AK8/(46800*0.6232))*(0.2*(10^-3)))</f>
        <v>3.3077883892600418E-4</v>
      </c>
      <c r="AL8" s="2">
        <f>((STDEV!AL8/(46800*0.6232))*(0.2*(10^-3))*(10^6))+((5/0.1)*(STDEV!AL8/(46800*0.6232))*(0.2*(10^-3)))</f>
        <v>1.85992037641189E-4</v>
      </c>
      <c r="AM8" s="2">
        <f>((STDEV!AM8/(46800*0.6232))*(0.2*(10^-3))*(10^6))+((5/0.1)*(STDEV!AM8/(46800*0.6232))*(0.2*(10^-3)))</f>
        <v>3.3038549491888028E-4</v>
      </c>
      <c r="AN8" s="2">
        <f>((STDEV!AN8/(46800*0.6232))*(0.2*(10^-3))*(10^6))+((5/0.1)*(STDEV!AN8/(46800*0.6232))*(0.2*(10^-3)))</f>
        <v>1.8831887121850934E-4</v>
      </c>
      <c r="AO8" s="2">
        <f>((STDEV!AO8/(46800*0.6232))*(0.2*(10^-3))*(10^6))+((5/0.1)*(STDEV!AO8/(46800*0.6232))*(0.2*(10^-3)))</f>
        <v>3.3077883892600369E-4</v>
      </c>
      <c r="AP8" s="2">
        <f>((STDEV!AP8/(46800*0.6232))*(0.2*(10^-3))*(10^6))+((5/0.1)*(STDEV!AP8/(46800*0.6232))*(0.2*(10^-3)))</f>
        <v>1.8987076426423675E-4</v>
      </c>
      <c r="AQ8" s="2">
        <f>((STDEV!AQ8/(46800*0.6232))*(0.2*(10^-3))*(10^6))+((5/0.1)*(STDEV!AQ8/(46800*0.6232))*(0.2*(10^-3)))</f>
        <v>3.3313903160190575E-4</v>
      </c>
      <c r="AR8" s="2">
        <f>((STDEV!AR8/(46800*0.6232))*(0.2*(10^-3))*(10^6))+((5/0.1)*(STDEV!AR8/(46800*0.6232))*(0.2*(10^-3)))</f>
        <v>1.8444150565894032E-4</v>
      </c>
      <c r="AS8" s="2">
        <f>((STDEV!AS8/(46800*0.6232))*(0.2*(10^-3))*(10^6))+((5/0.1)*(STDEV!AS8/(46800*0.6232))*(0.2*(10^-3)))</f>
        <v>3.3746661221445434E-4</v>
      </c>
      <c r="AT8" s="2">
        <f>((STDEV!AT8/(46800*0.6232))*(0.2*(10^-3))*(10^6))+((5/0.1)*(STDEV!AT8/(46800*0.6232))*(0.2*(10^-3)))</f>
        <v>1.8754312422944477E-4</v>
      </c>
      <c r="AU8" s="2">
        <f>((STDEV!AU8/(46800*0.6232))*(0.2*(10^-3))*(10^6))+((5/0.1)*(STDEV!AU8/(46800*0.6232))*(0.2*(10^-3)))</f>
        <v>3.3274565095106943E-4</v>
      </c>
      <c r="AV8" s="2">
        <f>((STDEV!AV8/(46800*0.6232))*(0.2*(10^-3))*(10^6))+((5/0.1)*(STDEV!AV8/(46800*0.6232))*(0.2*(10^-3)))</f>
        <v>1.9219957733306221E-4</v>
      </c>
      <c r="AW8" s="2">
        <f>((STDEV!AW8/(46800*0.6232))*(0.2*(10^-3))*(10^6))+((5/0.1)*(STDEV!AW8/(46800*0.6232))*(0.2*(10^-3)))</f>
        <v>3.4100788351657874E-4</v>
      </c>
      <c r="AX8" s="2">
        <f>((STDEV!AX8/(46800*0.6232))*(0.2*(10^-3))*(10^6))+((5/0.1)*(STDEV!AX8/(46800*0.6232))*(0.2*(10^-3)))</f>
        <v>1.9375275017755647E-4</v>
      </c>
      <c r="AY8" s="2">
        <f>((STDEV!AY8/(46800*0.6232))*(0.2*(10^-3))*(10^6))+((5/0.1)*(STDEV!AY8/(46800*0.6232))*(0.2*(10^-3)))</f>
        <v>3.4730459288774681E-4</v>
      </c>
      <c r="AZ8" s="2">
        <f>((STDEV!AZ8/(46800*0.6232))*(0.2*(10^-3))*(10^6))+((5/0.1)*(STDEV!AZ8/(46800*0.6232))*(0.2*(10^-3)))</f>
        <v>1.980264703886693E-4</v>
      </c>
      <c r="BA8" s="2">
        <f>((STDEV!BA8/(46800*0.6232))*(0.2*(10^-3))*(10^6))+((5/0.1)*(STDEV!BA8/(46800*0.6232))*(0.2*(10^-3)))</f>
        <v>3.5005983624684218E-4</v>
      </c>
      <c r="BB8" s="2">
        <f>((STDEV!BB8/(46800*0.6232))*(0.2*(10^-3))*(10^6))+((5/0.1)*(STDEV!BB8/(46800*0.6232))*(0.2*(10^-3)))</f>
        <v>2.011368267478821E-4</v>
      </c>
      <c r="BC8" s="2">
        <f>((STDEV!BC8/(46800*0.6232))*(0.2*(10^-3))*(10^6))+((5/0.1)*(STDEV!BC8/(46800*0.6232))*(0.2*(10^-3)))</f>
        <v>3.4966621431529917E-4</v>
      </c>
      <c r="BD8" s="2">
        <f>((STDEV!BD8/(46800*0.6232))*(0.2*(10^-3))*(10^6))+((5/0.1)*(STDEV!BD8/(46800*0.6232))*(0.2*(10^-3)))</f>
        <v>2.0424893749628121E-4</v>
      </c>
      <c r="BE8" s="2">
        <f>((STDEV!BE8/(46800*0.6232))*(0.2*(10^-3))*(10^6))+((5/0.1)*(STDEV!BE8/(46800*0.6232))*(0.2*(10^-3)))</f>
        <v>3.5399633862710024E-4</v>
      </c>
      <c r="BF8" s="2">
        <f>((STDEV!BF8/(46800*0.6232))*(0.2*(10^-3))*(10^6))+((5/0.1)*(STDEV!BF8/(46800*0.6232))*(0.2*(10^-3)))</f>
        <v>2.0580562589707797E-4</v>
      </c>
      <c r="BG8" s="2">
        <f>((STDEV!BG8/(46800*0.6232))*(0.2*(10^-3))*(10^6))+((5/0.1)*(STDEV!BG8/(46800*0.6232))*(0.2*(10^-3)))</f>
        <v>3.5675219043569803E-4</v>
      </c>
      <c r="BH8" s="2">
        <f>((STDEV!BH8/(46800*0.6232))*(0.2*(10^-3))*(10^6))+((5/0.1)*(STDEV!BH8/(46800*0.6232))*(0.2*(10^-3)))</f>
        <v>2.0619486231981629E-4</v>
      </c>
      <c r="BI8" s="2">
        <f>((STDEV!BI8/(46800*0.6232))*(0.2*(10^-3))*(10^6))+((5/0.1)*(STDEV!BI8/(46800*0.6232))*(0.2*(10^-3)))</f>
        <v>3.5793334378391898E-4</v>
      </c>
      <c r="BJ8" s="2">
        <f>((STDEV!BJ8/(46800*0.6232))*(0.2*(10^-3))*(10^6))+((5/0.1)*(STDEV!BJ8/(46800*0.6232))*(0.2*(10^-3)))</f>
        <v>2.1320533280744922E-4</v>
      </c>
      <c r="BK8" s="2">
        <f>((STDEV!BK8/(46800*0.6232))*(0.2*(10^-3))*(10^6))+((5/0.1)*(STDEV!BK8/(46800*0.6232))*(0.2*(10^-3)))</f>
        <v>3.6305217524004393E-4</v>
      </c>
      <c r="BL8" s="2">
        <f>((STDEV!BL8/(46800*0.6232))*(0.2*(10^-3))*(10^6))+((5/0.1)*(STDEV!BL8/(46800*0.6232))*(0.2*(10^-3)))</f>
        <v>2.2139359809191636E-4</v>
      </c>
      <c r="BM8" s="2">
        <f>((STDEV!BM8/(46800*0.6232))*(0.2*(10^-3))*(10^6))+((5/0.1)*(STDEV!BM8/(46800*0.6232))*(0.2*(10^-3)))</f>
        <v>3.7801931239491593E-4</v>
      </c>
      <c r="BN8" s="2">
        <f>((STDEV!BN8/(46800*0.6232))*(0.2*(10^-3))*(10^6))+((5/0.1)*(STDEV!BN8/(46800*0.6232))*(0.2*(10^-3)))</f>
        <v>2.3310662524586619E-4</v>
      </c>
      <c r="BO8" s="2">
        <f>((STDEV!BO8/(46800*0.6232))*(0.2*(10^-3))*(10^6))+((5/0.1)*(STDEV!BO8/(46800*0.6232))*(0.2*(10^-3)))</f>
        <v>3.7998913224649708E-4</v>
      </c>
      <c r="BP8" s="2">
        <f>((STDEV!BP8/(46800*0.6232))*(0.2*(10^-3))*(10^6))+((5/0.1)*(STDEV!BP8/(46800*0.6232))*(0.2*(10^-3)))</f>
        <v>2.2998149787510481E-4</v>
      </c>
      <c r="BQ8" s="2">
        <f>((STDEV!BQ8/(46800*0.6232))*(0.2*(10^-3))*(10^6))+((5/0.1)*(STDEV!BQ8/(46800*0.6232))*(0.2*(10^-3)))</f>
        <v>3.8077708872751877E-4</v>
      </c>
      <c r="BR8" s="2">
        <f>((STDEV!BR8/(46800*0.6232))*(0.2*(10^-3))*(10^6))+((5/0.1)*(STDEV!BR8/(46800*0.6232))*(0.2*(10^-3)))</f>
        <v>2.1983319780508308E-4</v>
      </c>
      <c r="BS8" s="2">
        <f>((STDEV!BS8/(46800*0.6232))*(0.2*(10^-3))*(10^6))+((5/0.1)*(STDEV!BS8/(46800*0.6232))*(0.2*(10^-3)))</f>
        <v>3.795951600963949E-4</v>
      </c>
      <c r="BT8" s="2">
        <f>((STDEV!BT8/(46800*0.6232))*(0.2*(10^-3))*(10^6))+((5/0.1)*(STDEV!BT8/(46800*0.6232))*(0.2*(10^-3)))</f>
        <v>2.054164150571112E-4</v>
      </c>
      <c r="BU8" s="2">
        <f>((STDEV!BU8/(46800*0.6232))*(0.2*(10^-3))*(10^6))+((5/0.1)*(STDEV!BU8/(46800*0.6232))*(0.2*(10^-3)))</f>
        <v>3.7368607432347557E-4</v>
      </c>
      <c r="BV8" s="2">
        <f>((STDEV!BV8/(46800*0.6232))*(0.2*(10^-3))*(10^6))+((5/0.1)*(STDEV!BV8/(46800*0.6232))*(0.2*(10^-3)))</f>
        <v>1.9608342566295473E-4</v>
      </c>
      <c r="BW8" s="2">
        <f>((STDEV!BW8/(46800*0.6232))*(0.2*(10^-3))*(10^6))+((5/0.1)*(STDEV!BW8/(46800*0.6232))*(0.2*(10^-3)))</f>
        <v>3.6817179443720448E-4</v>
      </c>
      <c r="BX8" s="2">
        <f>((STDEV!BX8/(46800*0.6232))*(0.2*(10^-3))*(10^6))+((5/0.1)*(STDEV!BX8/(46800*0.6232))*(0.2*(10^-3)))</f>
        <v>2.0230366703377116E-4</v>
      </c>
      <c r="BY8" s="2">
        <f>((STDEV!BY8/(46800*0.6232))*(0.2*(10^-3))*(10^6))+((5/0.1)*(STDEV!BY8/(46800*0.6232))*(0.2*(10^-3)))</f>
        <v>3.7053495225689763E-4</v>
      </c>
      <c r="BZ8" s="2">
        <f>((STDEV!BZ8/(46800*0.6232))*(0.2*(10^-3))*(10^6))+((5/0.1)*(STDEV!BZ8/(46800*0.6232))*(0.2*(10^-3)))</f>
        <v>2.011368267478821E-4</v>
      </c>
      <c r="CA8" s="2">
        <f>((STDEV!CA8/(46800*0.6232))*(0.2*(10^-3))*(10^6))+((5/0.1)*(STDEV!CA8/(46800*0.6232))*(0.2*(10^-3)))</f>
        <v>3.7289826789234381E-4</v>
      </c>
      <c r="CB8" s="2">
        <f>((STDEV!CB8/(46800*0.6232))*(0.2*(10^-3))*(10^6))+((5/0.1)*(STDEV!CB8/(46800*0.6232))*(0.2*(10^-3)))</f>
        <v>2.0152574631466185E-4</v>
      </c>
      <c r="CC8" s="2">
        <f>((STDEV!CC8/(46800*0.6232))*(0.2*(10^-3))*(10^6))+((5/0.1)*(STDEV!CC8/(46800*0.6232))*(0.2*(10^-3)))</f>
        <v>3.7211047866438584E-4</v>
      </c>
      <c r="CD8" s="2">
        <f>((STDEV!CD8/(46800*0.6232))*(0.2*(10^-3))*(10^6))+((5/0.1)*(STDEV!CD8/(46800*0.6232))*(0.2*(10^-3)))</f>
        <v>1.9997023312270481E-4</v>
      </c>
      <c r="CE8" s="2">
        <f>((STDEV!CE8/(46800*0.6232))*(0.2*(10^-3))*(10^6))+((5/0.1)*(STDEV!CE8/(46800*0.6232))*(0.2*(10^-3)))</f>
        <v>3.8195905371262855E-4</v>
      </c>
      <c r="CF8" s="2">
        <f>((STDEV!CF8/(46800*0.6232))*(0.2*(10^-3))*(10^6))+((5/0.1)*(STDEV!CF8/(46800*0.6232))*(0.2*(10^-3)))</f>
        <v>2.1086764327228573E-4</v>
      </c>
      <c r="CG8" s="2">
        <f>((STDEV!CG8/(46800*0.6232))*(0.2*(10^-3))*(10^6))+((5/0.1)*(STDEV!CG8/(46800*0.6232))*(0.2*(10^-3)))</f>
        <v>3.8826346723781888E-4</v>
      </c>
      <c r="CH8" s="2">
        <f>((STDEV!CH8/(46800*0.6232))*(0.2*(10^-3))*(10^6))+((5/0.1)*(STDEV!CH8/(46800*0.6232))*(0.2*(10^-3)))</f>
        <v>2.0814142315141309E-4</v>
      </c>
      <c r="CI8" s="2">
        <f>((STDEV!CI8/(46800*0.6232))*(0.2*(10^-3))*(10^6))+((5/0.1)*(STDEV!CI8/(46800*0.6232))*(0.2*(10^-3)))</f>
        <v>3.9220422412324796E-4</v>
      </c>
      <c r="CJ8" s="2">
        <f>((STDEV!CJ8/(46800*0.6232))*(0.2*(10^-3))*(10^6))+((5/0.1)*(STDEV!CJ8/(46800*0.6232))*(0.2*(10^-3)))</f>
        <v>2.112571994947416E-4</v>
      </c>
      <c r="CK8" s="2">
        <f>((STDEV!CK8/(46800*0.6232))*(0.2*(10^-3))*(10^6))+((5/0.1)*(STDEV!CK8/(46800*0.6232))*(0.2*(10^-3)))</f>
        <v>3.9378063100908736E-4</v>
      </c>
      <c r="CL8" s="2">
        <f>((STDEV!CL8/(46800*0.6232))*(0.2*(10^-3))*(10^6))+((5/0.1)*(STDEV!CL8/(46800*0.6232))*(0.2*(10^-3)))</f>
        <v>2.1398474809853851E-4</v>
      </c>
      <c r="CM8" s="2">
        <f>((STDEV!CM8/(46800*0.6232))*(0.2*(10^-3))*(10^6))+((5/0.1)*(STDEV!CM8/(46800*0.6232))*(0.2*(10^-3)))</f>
        <v>3.9969267163286949E-4</v>
      </c>
      <c r="CN8" s="2">
        <f>((STDEV!CN8/(46800*0.6232))*(0.2*(10^-3))*(10^6))+((5/0.1)*(STDEV!CN8/(46800*0.6232))*(0.2*(10^-3)))</f>
        <v>2.1710330986173708E-4</v>
      </c>
      <c r="CO8" s="2">
        <f>((STDEV!CO8/(46800*0.6232))*(0.2*(10^-3))*(10^6))+((5/0.1)*(STDEV!CO8/(46800*0.6232))*(0.2*(10^-3)))</f>
        <v>4.0599971379186095E-4</v>
      </c>
      <c r="CP8" s="2">
        <f>((STDEV!CP8/(46800*0.6232))*(0.2*(10^-3))*(10^6))+((5/0.1)*(STDEV!CP8/(46800*0.6232))*(0.2*(10^-3)))</f>
        <v>2.1983319780508308E-4</v>
      </c>
      <c r="CQ8" s="2">
        <f>((STDEV!CQ8/(46800*0.6232))*(0.2*(10^-3))*(10^6))+((5/0.1)*(STDEV!CQ8/(46800*0.6232))*(0.2*(10^-3)))</f>
        <v>4.0481707718951126E-4</v>
      </c>
      <c r="CR8" s="2">
        <f>((STDEV!CR8/(46800*0.6232))*(0.2*(10^-3))*(10^6))+((5/0.1)*(STDEV!CR8/(46800*0.6232))*(0.2*(10^-3)))</f>
        <v>2.2100346692082722E-4</v>
      </c>
      <c r="CS8" s="2">
        <f>((STDEV!CS8/(46800*0.6232))*(0.2*(10^-3))*(10^6))+((5/0.1)*(STDEV!CS8/(46800*0.6232))*(0.2*(10^-3)))</f>
        <v>4.0875931537795993E-4</v>
      </c>
      <c r="CT8" s="2">
        <f>((STDEV!CT8/(46800*0.6232))*(0.2*(10^-3))*(10^6))+((5/0.1)*(STDEV!CT8/(46800*0.6232))*(0.2*(10^-3)))</f>
        <v>2.1788317061839524E-4</v>
      </c>
      <c r="CU8" s="2">
        <f>((STDEV!CU8/(46800*0.6232))*(0.2*(10^-3))*(10^6))+((5/0.1)*(STDEV!CU8/(46800*0.6232))*(0.2*(10^-3)*10^6))/200*10^3</f>
        <v>0.10348403571199914</v>
      </c>
    </row>
    <row r="9" spans="1:99" x14ac:dyDescent="0.25">
      <c r="A9" s="61">
        <v>7</v>
      </c>
      <c r="B9" s="13">
        <v>707</v>
      </c>
      <c r="C9">
        <f>((STDEV!C9/(46800*0.6232))*(0.2*(10^-3))*(10^6))+((5/0.1)*(STDEV!C9/(46800*0.6232))*(0.2*(10^-3)))</f>
        <v>0</v>
      </c>
      <c r="D9" s="2">
        <f>((STDEV!D9/(46800*0.6232))*(0.2*(10^-3))*(10^6))+((5/0.1)*(STDEV!D9/(46800*0.6232))*(0.2*(10^-3)))</f>
        <v>3.5018094776074755E-4</v>
      </c>
      <c r="E9" s="2">
        <f>((STDEV!E9/(46800*0.6232))*(0.2*(10^-3))*(10^6))+((5/0.1)*(STDEV!E9/(46800*0.6232))*(0.2*(10^-3)))</f>
        <v>4.684109549342359E-4</v>
      </c>
      <c r="F9" s="2">
        <f>((STDEV!F9/(46800*0.6232))*(0.2*(10^-3))*(10^6))+((5/0.1)*(STDEV!F9/(46800*0.6232))*(0.2*(10^-3)))</f>
        <v>4.1698549992803455E-4</v>
      </c>
      <c r="G9" s="2">
        <f>((STDEV!G9/(46800*0.6232))*(0.2*(10^-3))*(10^6))+((5/0.1)*(STDEV!G9/(46800*0.6232))*(0.2*(10^-3)))</f>
        <v>3.6501021687001129E-4</v>
      </c>
      <c r="H9" s="2">
        <f>((STDEV!H9/(46800*0.6232))*(0.2*(10^-3))*(10^6))+((5/0.1)*(STDEV!H9/(46800*0.6232))*(0.2*(10^-3)))</f>
        <v>3.2715272903117699E-4</v>
      </c>
      <c r="I9" s="2">
        <f>((STDEV!I9/(46800*0.6232))*(0.2*(10^-3))*(10^6))+((5/0.1)*(STDEV!I9/(46800*0.6232))*(0.2*(10^-3)))</f>
        <v>3.0844884726387273E-4</v>
      </c>
      <c r="J9" s="2">
        <f>((STDEV!J9/(46800*0.6232))*(0.2*(10^-3))*(10^6))+((5/0.1)*(STDEV!J9/(46800*0.6232))*(0.2*(10^-3)))</f>
        <v>2.9972642381780512E-4</v>
      </c>
      <c r="K9" s="2">
        <f>((STDEV!K9/(46800*0.6232))*(0.2*(10^-3))*(10^6))+((5/0.1)*(STDEV!K9/(46800*0.6232))*(0.2*(10^-3)))</f>
        <v>2.9808832366436225E-4</v>
      </c>
      <c r="L9" s="2">
        <f>((STDEV!L9/(46800*0.6232))*(0.2*(10^-3))*(10^6))+((5/0.1)*(STDEV!L9/(46800*0.6232))*(0.2*(10^-3)))</f>
        <v>2.9863159347250697E-4</v>
      </c>
      <c r="M9" s="2">
        <f>((STDEV!M9/(46800*0.6232))*(0.2*(10^-3))*(10^6))+((5/0.1)*(STDEV!M9/(46800*0.6232))*(0.2*(10^-3)))</f>
        <v>2.9752641204188954E-4</v>
      </c>
      <c r="N9" s="2">
        <f>((STDEV!N9/(46800*0.6232))*(0.2*(10^-3))*(10^6))+((5/0.1)*(STDEV!N9/(46800*0.6232))*(0.2*(10^-3)))</f>
        <v>2.9352259740572515E-4</v>
      </c>
      <c r="O9" s="2">
        <f>((STDEV!O9/(46800*0.6232))*(0.2*(10^-3))*(10^6))+((5/0.1)*(STDEV!O9/(46800*0.6232))*(0.2*(10^-3)))</f>
        <v>2.960122634813007E-4</v>
      </c>
      <c r="P9" s="2">
        <f>((STDEV!P9/(46800*0.6232))*(0.2*(10^-3))*(10^6))+((5/0.1)*(STDEV!P9/(46800*0.6232))*(0.2*(10^-3)))</f>
        <v>2.962750798229843E-4</v>
      </c>
      <c r="Q9" s="2">
        <f>((STDEV!Q9/(46800*0.6232))*(0.2*(10^-3))*(10^6))+((5/0.1)*(STDEV!Q9/(46800*0.6232))*(0.2*(10^-3)))</f>
        <v>2.9199627699722603E-4</v>
      </c>
      <c r="R9" s="2">
        <f>((STDEV!R9/(46800*0.6232))*(0.2*(10^-3))*(10^6))+((5/0.1)*(STDEV!R9/(46800*0.6232))*(0.2*(10^-3)))</f>
        <v>2.8173571522739172E-4</v>
      </c>
      <c r="S9" s="2">
        <f>((STDEV!S9/(46800*0.6232))*(0.2*(10^-3))*(10^6))+((5/0.1)*(STDEV!S9/(46800*0.6232))*(0.2*(10^-3)))</f>
        <v>2.5324260413594503E-4</v>
      </c>
      <c r="T9" s="2">
        <f>((STDEV!T9/(46800*0.6232))*(0.2*(10^-3))*(10^6))+((5/0.1)*(STDEV!T9/(46800*0.6232))*(0.2*(10^-3)))</f>
        <v>2.2227655926781854E-4</v>
      </c>
      <c r="U9" s="2">
        <f>((STDEV!U9/(46800*0.6232))*(0.2*(10^-3))*(10^6))+((5/0.1)*(STDEV!U9/(46800*0.6232))*(0.2*(10^-3)))</f>
        <v>2.0791498070901382E-4</v>
      </c>
      <c r="V9" s="2">
        <f>((STDEV!V9/(46800*0.6232))*(0.2*(10^-3))*(10^6))+((5/0.1)*(STDEV!V9/(46800*0.6232))*(0.2*(10^-3)))</f>
        <v>2.0137984354221246E-4</v>
      </c>
      <c r="W9" s="2">
        <f>((STDEV!W9/(46800*0.6232))*(0.2*(10^-3))*(10^6))+((5/0.1)*(STDEV!W9/(46800*0.6232))*(0.2*(10^-3)))</f>
        <v>1.9500760414622512E-4</v>
      </c>
      <c r="X9" s="2">
        <f>((STDEV!X9/(46800*0.6232))*(0.2*(10^-3))*(10^6))+((5/0.1)*(STDEV!X9/(46800*0.6232))*(0.2*(10^-3)))</f>
        <v>1.9025758357771202E-4</v>
      </c>
      <c r="Y9" s="2">
        <f>((STDEV!Y9/(46800*0.6232))*(0.2*(10^-3))*(10^6))+((5/0.1)*(STDEV!Y9/(46800*0.6232))*(0.2*(10^-3)))</f>
        <v>1.8231335772286392E-4</v>
      </c>
      <c r="Z9" s="2">
        <f>((STDEV!Z9/(46800*0.6232))*(0.2*(10^-3))*(10^6))+((5/0.1)*(STDEV!Z9/(46800*0.6232))*(0.2*(10^-3)))</f>
        <v>1.8498041613639255E-4</v>
      </c>
      <c r="AA9" s="2">
        <f>((STDEV!AA9/(46800*0.6232))*(0.2*(10^-3))*(10^6))+((5/0.1)*(STDEV!AA9/(46800*0.6232))*(0.2*(10^-3)))</f>
        <v>1.8415315813942668E-4</v>
      </c>
      <c r="AB9" s="2">
        <f>((STDEV!AB9/(46800*0.6232))*(0.2*(10^-3))*(10^6))+((5/0.1)*(STDEV!AB9/(46800*0.6232))*(0.2*(10^-3)))</f>
        <v>1.8194540529254183E-4</v>
      </c>
      <c r="AC9" s="2">
        <f>((STDEV!AC9/(46800*0.6232))*(0.2*(10^-3))*(10^6))+((5/0.1)*(STDEV!AC9/(46800*0.6232))*(0.2*(10^-3)))</f>
        <v>1.8276035588285917E-4</v>
      </c>
      <c r="AD9" s="2">
        <f>((STDEV!AD9/(46800*0.6232))*(0.2*(10^-3))*(10^6))+((5/0.1)*(STDEV!AD9/(46800*0.6232))*(0.2*(10^-3)))</f>
        <v>1.8097873182464945E-4</v>
      </c>
      <c r="AE9" s="2">
        <f>((STDEV!AE9/(46800*0.6232))*(0.2*(10^-3))*(10^6))+((5/0.1)*(STDEV!AE9/(46800*0.6232))*(0.2*(10^-3)))</f>
        <v>1.8276635993535458E-4</v>
      </c>
      <c r="AF9" s="2">
        <f>((STDEV!AF9/(46800*0.6232))*(0.2*(10^-3))*(10^6))+((5/0.1)*(STDEV!AF9/(46800*0.6232))*(0.2*(10^-3)))</f>
        <v>1.8129245007779456E-4</v>
      </c>
      <c r="AG9" s="2">
        <f>((STDEV!AG9/(46800*0.6232))*(0.2*(10^-3))*(10^6))+((5/0.1)*(STDEV!AG9/(46800*0.6232))*(0.2*(10^-3)))</f>
        <v>1.8211677855781209E-4</v>
      </c>
      <c r="AH9" s="2">
        <f>((STDEV!AH9/(46800*0.6232))*(0.2*(10^-3))*(10^6))+((5/0.1)*(STDEV!AH9/(46800*0.6232))*(0.2*(10^-3)))</f>
        <v>1.8041222980860579E-4</v>
      </c>
      <c r="AI9" s="2">
        <f>((STDEV!AI9/(46800*0.6232))*(0.2*(10^-3))*(10^6))+((5/0.1)*(STDEV!AI9/(46800*0.6232))*(0.2*(10^-3)))</f>
        <v>1.8094754666665274E-4</v>
      </c>
      <c r="AJ9" s="2">
        <f>((STDEV!AJ9/(46800*0.6232))*(0.2*(10^-3))*(10^6))+((5/0.1)*(STDEV!AJ9/(46800*0.6232))*(0.2*(10^-3)))</f>
        <v>1.7884794563344104E-4</v>
      </c>
      <c r="AK9" s="2">
        <f>((STDEV!AK9/(46800*0.6232))*(0.2*(10^-3))*(10^6))+((5/0.1)*(STDEV!AK9/(46800*0.6232))*(0.2*(10^-3)))</f>
        <v>1.8066229958112312E-4</v>
      </c>
      <c r="AL9" s="2">
        <f>((STDEV!AL9/(46800*0.6232))*(0.2*(10^-3))*(10^6))+((5/0.1)*(STDEV!AL9/(46800*0.6232))*(0.2*(10^-3)))</f>
        <v>1.7887599141464336E-4</v>
      </c>
      <c r="AM9" s="2">
        <f>((STDEV!AM9/(46800*0.6232))*(0.2*(10^-3))*(10^6))+((5/0.1)*(STDEV!AM9/(46800*0.6232))*(0.2*(10^-3)))</f>
        <v>1.7789484245174433E-4</v>
      </c>
      <c r="AN9" s="2">
        <f>((STDEV!AN9/(46800*0.6232))*(0.2*(10^-3))*(10^6))+((5/0.1)*(STDEV!AN9/(46800*0.6232))*(0.2*(10^-3)))</f>
        <v>1.7736710482803799E-4</v>
      </c>
      <c r="AO9" s="2">
        <f>((STDEV!AO9/(46800*0.6232))*(0.2*(10^-3))*(10^6))+((5/0.1)*(STDEV!AO9/(46800*0.6232))*(0.2*(10^-3)))</f>
        <v>1.7936564573985757E-4</v>
      </c>
      <c r="AP9" s="2">
        <f>((STDEV!AP9/(46800*0.6232))*(0.2*(10^-3))*(10^6))+((5/0.1)*(STDEV!AP9/(46800*0.6232))*(0.2*(10^-3)))</f>
        <v>1.7688609790373738E-4</v>
      </c>
      <c r="AQ9" s="2">
        <f>((STDEV!AQ9/(46800*0.6232))*(0.2*(10^-3))*(10^6))+((5/0.1)*(STDEV!AQ9/(46800*0.6232))*(0.2*(10^-3)))</f>
        <v>1.7524920739891877E-4</v>
      </c>
      <c r="AR9" s="2">
        <f>((STDEV!AR9/(46800*0.6232))*(0.2*(10^-3))*(10^6))+((5/0.1)*(STDEV!AR9/(46800*0.6232))*(0.2*(10^-3)))</f>
        <v>1.7526799085605988E-4</v>
      </c>
      <c r="AS9" s="2">
        <f>((STDEV!AS9/(46800*0.6232))*(0.2*(10^-3))*(10^6))+((5/0.1)*(STDEV!AS9/(46800*0.6232))*(0.2*(10^-3)))</f>
        <v>1.7438567806783822E-4</v>
      </c>
      <c r="AT9" s="2">
        <f>((STDEV!AT9/(46800*0.6232))*(0.2*(10^-3))*(10^6))+((5/0.1)*(STDEV!AT9/(46800*0.6232))*(0.2*(10^-3)))</f>
        <v>1.7700171191617598E-4</v>
      </c>
      <c r="AU9" s="2">
        <f>((STDEV!AU9/(46800*0.6232))*(0.2*(10^-3))*(10^6))+((5/0.1)*(STDEV!AU9/(46800*0.6232))*(0.2*(10^-3)))</f>
        <v>1.7594642363905286E-4</v>
      </c>
      <c r="AV9" s="2">
        <f>((STDEV!AV9/(46800*0.6232))*(0.2*(10^-3))*(10^6))+((5/0.1)*(STDEV!AV9/(46800*0.6232))*(0.2*(10^-3)))</f>
        <v>1.7560307145352217E-4</v>
      </c>
      <c r="AW9" s="2">
        <f>((STDEV!AW9/(46800*0.6232))*(0.2*(10^-3))*(10^6))+((5/0.1)*(STDEV!AW9/(46800*0.6232))*(0.2*(10^-3)))</f>
        <v>1.7462283371642384E-4</v>
      </c>
      <c r="AX9" s="2">
        <f>((STDEV!AX9/(46800*0.6232))*(0.2*(10^-3))*(10^6))+((5/0.1)*(STDEV!AX9/(46800*0.6232))*(0.2*(10^-3)))</f>
        <v>1.7779083099002597E-4</v>
      </c>
      <c r="AY9" s="2">
        <f>((STDEV!AY9/(46800*0.6232))*(0.2*(10^-3))*(10^6))+((5/0.1)*(STDEV!AY9/(46800*0.6232))*(0.2*(10^-3)))</f>
        <v>1.7594018685275554E-4</v>
      </c>
      <c r="AZ9" s="2">
        <f>((STDEV!AZ9/(46800*0.6232))*(0.2*(10^-3))*(10^6))+((5/0.1)*(STDEV!AZ9/(46800*0.6232))*(0.2*(10^-3)))</f>
        <v>1.7694457879970243E-4</v>
      </c>
      <c r="BA9" s="2">
        <f>((STDEV!BA9/(46800*0.6232))*(0.2*(10^-3))*(10^6))+((5/0.1)*(STDEV!BA9/(46800*0.6232))*(0.2*(10^-3)))</f>
        <v>1.7912776828254303E-4</v>
      </c>
      <c r="BB9" s="2">
        <f>((STDEV!BB9/(46800*0.6232))*(0.2*(10^-3))*(10^6))+((5/0.1)*(STDEV!BB9/(46800*0.6232))*(0.2*(10^-3)))</f>
        <v>1.7829006016301734E-4</v>
      </c>
      <c r="BC9" s="2">
        <f>((STDEV!BC9/(46800*0.6232))*(0.2*(10^-3))*(10^6))+((5/0.1)*(STDEV!BC9/(46800*0.6232))*(0.2*(10^-3)))</f>
        <v>1.7911114003759822E-4</v>
      </c>
      <c r="BD9" s="2">
        <f>((STDEV!BD9/(46800*0.6232))*(0.2*(10^-3))*(10^6))+((5/0.1)*(STDEV!BD9/(46800*0.6232))*(0.2*(10^-3)))</f>
        <v>1.8067401310926384E-4</v>
      </c>
      <c r="BE9" s="2">
        <f>((STDEV!BE9/(46800*0.6232))*(0.2*(10^-3))*(10^6))+((5/0.1)*(STDEV!BE9/(46800*0.6232))*(0.2*(10^-3)))</f>
        <v>1.8139920673273488E-4</v>
      </c>
      <c r="BF9" s="2">
        <f>((STDEV!BF9/(46800*0.6232))*(0.2*(10^-3))*(10^6))+((5/0.1)*(STDEV!BF9/(46800*0.6232))*(0.2*(10^-3)))</f>
        <v>1.8144975375170811E-4</v>
      </c>
      <c r="BG9" s="2">
        <f>((STDEV!BG9/(46800*0.6232))*(0.2*(10^-3))*(10^6))+((5/0.1)*(STDEV!BG9/(46800*0.6232))*(0.2*(10^-3)))</f>
        <v>1.8041657425427732E-4</v>
      </c>
      <c r="BH9" s="2">
        <f>((STDEV!BH9/(46800*0.6232))*(0.2*(10^-3))*(10^6))+((5/0.1)*(STDEV!BH9/(46800*0.6232))*(0.2*(10^-3)))</f>
        <v>1.8260074731548875E-4</v>
      </c>
      <c r="BI9" s="2">
        <f>((STDEV!BI9/(46800*0.6232))*(0.2*(10^-3))*(10^6))+((5/0.1)*(STDEV!BI9/(46800*0.6232))*(0.2*(10^-3)))</f>
        <v>1.8268314334383306E-4</v>
      </c>
      <c r="BJ9" s="2">
        <f>((STDEV!BJ9/(46800*0.6232))*(0.2*(10^-3))*(10^6))+((5/0.1)*(STDEV!BJ9/(46800*0.6232))*(0.2*(10^-3)))</f>
        <v>1.8411527368096187E-4</v>
      </c>
      <c r="BK9" s="2">
        <f>((STDEV!BK9/(46800*0.6232))*(0.2*(10^-3))*(10^6))+((5/0.1)*(STDEV!BK9/(46800*0.6232))*(0.2*(10^-3)))</f>
        <v>1.8496855157245718E-4</v>
      </c>
      <c r="BL9" s="2">
        <f>((STDEV!BL9/(46800*0.6232))*(0.2*(10^-3))*(10^6))+((5/0.1)*(STDEV!BL9/(46800*0.6232))*(0.2*(10^-3)))</f>
        <v>1.8575420684834674E-4</v>
      </c>
      <c r="BM9" s="2">
        <f>((STDEV!BM9/(46800*0.6232))*(0.2*(10^-3))*(10^6))+((5/0.1)*(STDEV!BM9/(46800*0.6232))*(0.2*(10^-3)))</f>
        <v>1.8764172998708838E-4</v>
      </c>
      <c r="BN9" s="2">
        <f>((STDEV!BN9/(46800*0.6232))*(0.2*(10^-3))*(10^6))+((5/0.1)*(STDEV!BN9/(46800*0.6232))*(0.2*(10^-3)))</f>
        <v>1.8870679490413315E-4</v>
      </c>
      <c r="BO9" s="2">
        <f>((STDEV!BO9/(46800*0.6232))*(0.2*(10^-3))*(10^6))+((5/0.1)*(STDEV!BO9/(46800*0.6232))*(0.2*(10^-3)))</f>
        <v>1.911986630940329E-4</v>
      </c>
      <c r="BP9" s="2">
        <f>((STDEV!BP9/(46800*0.6232))*(0.2*(10^-3))*(10^6))+((5/0.1)*(STDEV!BP9/(46800*0.6232))*(0.2*(10^-3)))</f>
        <v>1.921445156950188E-4</v>
      </c>
      <c r="BQ9" s="2">
        <f>((STDEV!BQ9/(46800*0.6232))*(0.2*(10^-3))*(10^6))+((5/0.1)*(STDEV!BQ9/(46800*0.6232))*(0.2*(10^-3)))</f>
        <v>1.9351149623127807E-4</v>
      </c>
      <c r="BR9" s="2">
        <f>((STDEV!BR9/(46800*0.6232))*(0.2*(10^-3))*(10^6))+((5/0.1)*(STDEV!BR9/(46800*0.6232))*(0.2*(10^-3)))</f>
        <v>1.9439167343551959E-4</v>
      </c>
      <c r="BS9" s="2">
        <f>((STDEV!BS9/(46800*0.6232))*(0.2*(10^-3))*(10^6))+((5/0.1)*(STDEV!BS9/(46800*0.6232))*(0.2*(10^-3)))</f>
        <v>1.9738303197144793E-4</v>
      </c>
      <c r="BT9" s="2">
        <f>((STDEV!BT9/(46800*0.6232))*(0.2*(10^-3))*(10^6))+((5/0.1)*(STDEV!BT9/(46800*0.6232))*(0.2*(10^-3)))</f>
        <v>1.9896350098482182E-4</v>
      </c>
      <c r="BU9" s="2">
        <f>((STDEV!BU9/(46800*0.6232))*(0.2*(10^-3))*(10^6))+((5/0.1)*(STDEV!BU9/(46800*0.6232))*(0.2*(10^-3)))</f>
        <v>2.0217111993671051E-4</v>
      </c>
      <c r="BV9" s="2">
        <f>((STDEV!BV9/(46800*0.6232))*(0.2*(10^-3))*(10^6))+((5/0.1)*(STDEV!BV9/(46800*0.6232))*(0.2*(10^-3)))</f>
        <v>2.0434101618524984E-4</v>
      </c>
      <c r="BW9" s="2">
        <f>((STDEV!BW9/(46800*0.6232))*(0.2*(10^-3))*(10^6))+((5/0.1)*(STDEV!BW9/(46800*0.6232))*(0.2*(10^-3)))</f>
        <v>2.0651164417974087E-4</v>
      </c>
      <c r="BX9" s="2">
        <f>((STDEV!BX9/(46800*0.6232))*(0.2*(10^-3))*(10^6))+((5/0.1)*(STDEV!BX9/(46800*0.6232))*(0.2*(10^-3)))</f>
        <v>2.0874607132625133E-4</v>
      </c>
      <c r="BY9" s="2">
        <f>((STDEV!BY9/(46800*0.6232))*(0.2*(10^-3))*(10^6))+((5/0.1)*(STDEV!BY9/(46800*0.6232))*(0.2*(10^-3)))</f>
        <v>2.1207186656474128E-4</v>
      </c>
      <c r="BZ9" s="2">
        <f>((STDEV!BZ9/(46800*0.6232))*(0.2*(10^-3))*(10^6))+((5/0.1)*(STDEV!BZ9/(46800*0.6232))*(0.2*(10^-3)))</f>
        <v>2.1477009368806615E-4</v>
      </c>
      <c r="CA9" s="2">
        <f>((STDEV!CA9/(46800*0.6232))*(0.2*(10^-3))*(10^6))+((5/0.1)*(STDEV!CA9/(46800*0.6232))*(0.2*(10^-3)))</f>
        <v>2.1775254790126411E-4</v>
      </c>
      <c r="CB9" s="2">
        <f>((STDEV!CB9/(46800*0.6232))*(0.2*(10^-3))*(10^6))+((5/0.1)*(STDEV!CB9/(46800*0.6232))*(0.2*(10^-3)))</f>
        <v>2.2240558221751713E-4</v>
      </c>
      <c r="CC9" s="2">
        <f>((STDEV!CC9/(46800*0.6232))*(0.2*(10^-3))*(10^6))+((5/0.1)*(STDEV!CC9/(46800*0.6232))*(0.2*(10^-3)))</f>
        <v>2.2476136448424912E-4</v>
      </c>
      <c r="CD9" s="2">
        <f>((STDEV!CD9/(46800*0.6232))*(0.2*(10^-3))*(10^6))+((5/0.1)*(STDEV!CD9/(46800*0.6232))*(0.2*(10^-3)))</f>
        <v>2.2819690754347308E-4</v>
      </c>
      <c r="CE9" s="2">
        <f>((STDEV!CE9/(46800*0.6232))*(0.2*(10^-3))*(10^6))+((5/0.1)*(STDEV!CE9/(46800*0.6232))*(0.2*(10^-3)))</f>
        <v>2.30702544514725E-4</v>
      </c>
      <c r="CF9" s="2">
        <f>((STDEV!CF9/(46800*0.6232))*(0.2*(10^-3))*(10^6))+((5/0.1)*(STDEV!CF9/(46800*0.6232))*(0.2*(10^-3)))</f>
        <v>2.3631415451581537E-4</v>
      </c>
      <c r="CG9" s="2">
        <f>((STDEV!CG9/(46800*0.6232))*(0.2*(10^-3))*(10^6))+((5/0.1)*(STDEV!CG9/(46800*0.6232))*(0.2*(10^-3)))</f>
        <v>2.4023391338034089E-4</v>
      </c>
      <c r="CH9" s="2">
        <f>((STDEV!CH9/(46800*0.6232))*(0.2*(10^-3))*(10^6))+((5/0.1)*(STDEV!CH9/(46800*0.6232))*(0.2*(10^-3)))</f>
        <v>2.4465972102707446E-4</v>
      </c>
      <c r="CI9" s="2">
        <f>((STDEV!CI9/(46800*0.6232))*(0.2*(10^-3))*(10^6))+((5/0.1)*(STDEV!CI9/(46800*0.6232))*(0.2*(10^-3)))</f>
        <v>2.4542802791426076E-4</v>
      </c>
      <c r="CJ9" s="2">
        <f>((STDEV!CJ9/(46800*0.6232))*(0.2*(10^-3))*(10^6))+((5/0.1)*(STDEV!CJ9/(46800*0.6232))*(0.2*(10^-3)))</f>
        <v>2.5097585254639195E-4</v>
      </c>
      <c r="CK9" s="2">
        <f>((STDEV!CK9/(46800*0.6232))*(0.2*(10^-3))*(10^6))+((5/0.1)*(STDEV!CK9/(46800*0.6232))*(0.2*(10^-3)))</f>
        <v>2.5496656413027052E-4</v>
      </c>
      <c r="CL9" s="2">
        <f>((STDEV!CL9/(46800*0.6232))*(0.2*(10^-3))*(10^6))+((5/0.1)*(STDEV!CL9/(46800*0.6232))*(0.2*(10^-3)))</f>
        <v>2.6076604800403912E-4</v>
      </c>
      <c r="CM9" s="2">
        <f>((STDEV!CM9/(46800*0.6232))*(0.2*(10^-3))*(10^6))+((5/0.1)*(STDEV!CM9/(46800*0.6232))*(0.2*(10^-3)))</f>
        <v>2.6189796574300453E-4</v>
      </c>
      <c r="CN9" s="2">
        <f>((STDEV!CN9/(46800*0.6232))*(0.2*(10^-3))*(10^6))+((5/0.1)*(STDEV!CN9/(46800*0.6232))*(0.2*(10^-3)))</f>
        <v>2.7156862815592086E-4</v>
      </c>
      <c r="CO9" s="2">
        <f>((STDEV!CO9/(46800*0.6232))*(0.2*(10^-3))*(10^6))+((5/0.1)*(STDEV!CO9/(46800*0.6232))*(0.2*(10^-3)))</f>
        <v>2.7241239584694553E-4</v>
      </c>
      <c r="CP9" s="2">
        <f>((STDEV!CP9/(46800*0.6232))*(0.2*(10^-3))*(10^6))+((5/0.1)*(STDEV!CP9/(46800*0.6232))*(0.2*(10^-3)))</f>
        <v>2.7823784001356459E-4</v>
      </c>
      <c r="CQ9" s="2">
        <f>((STDEV!CQ9/(46800*0.6232))*(0.2*(10^-3))*(10^6))+((5/0.1)*(STDEV!CQ9/(46800*0.6232))*(0.2*(10^-3)))</f>
        <v>2.8033145749768544E-4</v>
      </c>
      <c r="CR9" s="2">
        <f>((STDEV!CR9/(46800*0.6232))*(0.2*(10^-3))*(10^6))+((5/0.1)*(STDEV!CR9/(46800*0.6232))*(0.2*(10^-3)))</f>
        <v>2.8570965588976132E-4</v>
      </c>
      <c r="CS9" s="2">
        <f>((STDEV!CS9/(46800*0.6232))*(0.2*(10^-3))*(10^6))+((5/0.1)*(STDEV!CS9/(46800*0.6232))*(0.2*(10^-3)))</f>
        <v>2.8754645737969533E-4</v>
      </c>
      <c r="CT9" s="2">
        <f>((STDEV!CT9/(46800*0.6232))*(0.2*(10^-3))*(10^6))+((5/0.1)*(STDEV!CT9/(46800*0.6232))*(0.2*(10^-3)))</f>
        <v>2.9645280521601756E-4</v>
      </c>
      <c r="CU9" s="2">
        <f>((STDEV!CU9/(46800*0.6232))*(0.2*(10^-3))*(10^6))+((5/0.1)*(STDEV!CU9/(46800*0.6232))*(0.2*(10^-3)*10^6))/200*10^3</f>
        <v>7.4699195017020797E-2</v>
      </c>
    </row>
    <row r="10" spans="1:99" x14ac:dyDescent="0.25">
      <c r="A10" s="61">
        <v>8</v>
      </c>
      <c r="B10" s="13">
        <v>708</v>
      </c>
      <c r="C10">
        <f>((STDEV!C10/(46800*0.6232))*(0.2*(10^-3))*(10^6))+((5/0.1)*(STDEV!C10/(46800*0.6232))*(0.2*(10^-3)))</f>
        <v>0</v>
      </c>
      <c r="D10" s="2">
        <f>((STDEV!D10/(46800*0.6232))*(0.2*(10^-3))*(10^6))+((5/0.1)*(STDEV!D10/(46800*0.6232))*(0.2*(10^-3)))</f>
        <v>5.7537220421121629E-3</v>
      </c>
      <c r="E10" s="2">
        <f>((STDEV!E10/(46800*0.6232))*(0.2*(10^-3))*(10^6))+((5/0.1)*(STDEV!E10/(46800*0.6232))*(0.2*(10^-3)))</f>
        <v>5.3280860675958283E-3</v>
      </c>
      <c r="F10" s="2">
        <f>((STDEV!F10/(46800*0.6232))*(0.2*(10^-3))*(10^6))+((5/0.1)*(STDEV!F10/(46800*0.6232))*(0.2*(10^-3)))</f>
        <v>5.6285251604842731E-3</v>
      </c>
      <c r="G10" s="2">
        <f>((STDEV!G10/(46800*0.6232))*(0.2*(10^-3))*(10^6))+((5/0.1)*(STDEV!G10/(46800*0.6232))*(0.2*(10^-3)))</f>
        <v>5.7163445388672563E-3</v>
      </c>
      <c r="H10" s="2">
        <f>((STDEV!H10/(46800*0.6232))*(0.2*(10^-3))*(10^6))+((5/0.1)*(STDEV!H10/(46800*0.6232))*(0.2*(10^-3)))</f>
        <v>4.927939289564618E-3</v>
      </c>
      <c r="I10" s="2">
        <f>((STDEV!I10/(46800*0.6232))*(0.2*(10^-3))*(10^6))+((5/0.1)*(STDEV!I10/(46800*0.6232))*(0.2*(10^-3)))</f>
        <v>5.9536218042173447E-3</v>
      </c>
      <c r="J10" s="2">
        <f>((STDEV!J10/(46800*0.6232))*(0.2*(10^-3))*(10^6))+((5/0.1)*(STDEV!J10/(46800*0.6232))*(0.2*(10^-3)))</f>
        <v>4.9948694860049662E-3</v>
      </c>
      <c r="K10" s="2">
        <f>((STDEV!K10/(46800*0.6232))*(0.2*(10^-3))*(10^6))+((5/0.1)*(STDEV!K10/(46800*0.6232))*(0.2*(10^-3)))</f>
        <v>5.0676411382475587E-3</v>
      </c>
      <c r="L10" s="2">
        <f>((STDEV!L10/(46800*0.6232))*(0.2*(10^-3))*(10^6))+((5/0.1)*(STDEV!L10/(46800*0.6232))*(0.2*(10^-3)))</f>
        <v>5.093521508639085E-3</v>
      </c>
      <c r="M10" s="2">
        <f>((STDEV!M10/(46800*0.6232))*(0.2*(10^-3))*(10^6))+((5/0.1)*(STDEV!M10/(46800*0.6232))*(0.2*(10^-3)))</f>
        <v>5.105882151511084E-3</v>
      </c>
      <c r="N10" s="2">
        <f>((STDEV!N10/(46800*0.6232))*(0.2*(10^-3))*(10^6))+((5/0.1)*(STDEV!N10/(46800*0.6232))*(0.2*(10^-3)))</f>
        <v>5.1242035011159958E-3</v>
      </c>
      <c r="O10" s="2">
        <f>((STDEV!O10/(46800*0.6232))*(0.2*(10^-3))*(10^6))+((5/0.1)*(STDEV!O10/(46800*0.6232))*(0.2*(10^-3)))</f>
        <v>5.1134858553499585E-3</v>
      </c>
      <c r="P10" s="2">
        <f>((STDEV!P10/(46800*0.6232))*(0.2*(10^-3))*(10^6))+((5/0.1)*(STDEV!P10/(46800*0.6232))*(0.2*(10^-3)))</f>
        <v>5.1170559353254149E-3</v>
      </c>
      <c r="Q10" s="2">
        <f>((STDEV!Q10/(46800*0.6232))*(0.2*(10^-3))*(10^6))+((5/0.1)*(STDEV!Q10/(46800*0.6232))*(0.2*(10^-3)))</f>
        <v>5.1390757408789015E-3</v>
      </c>
      <c r="R10" s="2">
        <f>((STDEV!R10/(46800*0.6232))*(0.2*(10^-3))*(10^6))+((5/0.1)*(STDEV!R10/(46800*0.6232))*(0.2*(10^-3)))</f>
        <v>5.0893493244721089E-3</v>
      </c>
      <c r="S10" s="2">
        <f>((STDEV!S10/(46800*0.6232))*(0.2*(10^-3))*(10^6))+((5/0.1)*(STDEV!S10/(46800*0.6232))*(0.2*(10^-3)))</f>
        <v>5.1184521261299345E-3</v>
      </c>
      <c r="T10" s="2">
        <f>((STDEV!T10/(46800*0.6232))*(0.2*(10^-3))*(10^6))+((5/0.1)*(STDEV!T10/(46800*0.6232))*(0.2*(10^-3)))</f>
        <v>5.0410930241566844E-3</v>
      </c>
      <c r="U10" s="2">
        <f>((STDEV!U10/(46800*0.6232))*(0.2*(10^-3))*(10^6))+((5/0.1)*(STDEV!U10/(46800*0.6232))*(0.2*(10^-3)))</f>
        <v>5.0086060525492025E-3</v>
      </c>
      <c r="V10" s="2">
        <f>((STDEV!V10/(46800*0.6232))*(0.2*(10^-3))*(10^6))+((5/0.1)*(STDEV!V10/(46800*0.6232))*(0.2*(10^-3)))</f>
        <v>4.9427768680203356E-3</v>
      </c>
      <c r="W10" s="2">
        <f>((STDEV!W10/(46800*0.6232))*(0.2*(10^-3))*(10^6))+((5/0.1)*(STDEV!W10/(46800*0.6232))*(0.2*(10^-3)))</f>
        <v>4.9334466143363962E-3</v>
      </c>
      <c r="X10" s="2">
        <f>((STDEV!X10/(46800*0.6232))*(0.2*(10^-3))*(10^6))+((5/0.1)*(STDEV!X10/(46800*0.6232))*(0.2*(10^-3)))</f>
        <v>4.8936123329644731E-3</v>
      </c>
      <c r="Y10" s="2">
        <f>((STDEV!Y10/(46800*0.6232))*(0.2*(10^-3))*(10^6))+((5/0.1)*(STDEV!Y10/(46800*0.6232))*(0.2*(10^-3)))</f>
        <v>4.9410913729909661E-3</v>
      </c>
      <c r="Z10" s="2">
        <f>((STDEV!Z10/(46800*0.6232))*(0.2*(10^-3))*(10^6))+((5/0.1)*(STDEV!Z10/(46800*0.6232))*(0.2*(10^-3)))</f>
        <v>4.8526006917565031E-3</v>
      </c>
      <c r="AA10" s="2">
        <f>((STDEV!AA10/(46800*0.6232))*(0.2*(10^-3))*(10^6))+((5/0.1)*(STDEV!AA10/(46800*0.6232))*(0.2*(10^-3)))</f>
        <v>4.8795193025605917E-3</v>
      </c>
      <c r="AB10" s="2">
        <f>((STDEV!AB10/(46800*0.6232))*(0.2*(10^-3))*(10^6))+((5/0.1)*(STDEV!AB10/(46800*0.6232))*(0.2*(10^-3)))</f>
        <v>4.8587197357384147E-3</v>
      </c>
      <c r="AC10" s="2">
        <f>((STDEV!AC10/(46800*0.6232))*(0.2*(10^-3))*(10^6))+((5/0.1)*(STDEV!AC10/(46800*0.6232))*(0.2*(10^-3)))</f>
        <v>4.8072655258881714E-3</v>
      </c>
      <c r="AD10" s="2">
        <f>((STDEV!AD10/(46800*0.6232))*(0.2*(10^-3))*(10^6))+((5/0.1)*(STDEV!AD10/(46800*0.6232))*(0.2*(10^-3)))</f>
        <v>4.8312127223089424E-3</v>
      </c>
      <c r="AE10" s="2">
        <f>((STDEV!AE10/(46800*0.6232))*(0.2*(10^-3))*(10^6))+((5/0.1)*(STDEV!AE10/(46800*0.6232))*(0.2*(10^-3)))</f>
        <v>4.7957923152612218E-3</v>
      </c>
      <c r="AF10" s="2">
        <f>((STDEV!AF10/(46800*0.6232))*(0.2*(10^-3))*(10^6))+((5/0.1)*(STDEV!AF10/(46800*0.6232))*(0.2*(10^-3)))</f>
        <v>4.7966121007912005E-3</v>
      </c>
      <c r="AG10" s="2">
        <f>((STDEV!AG10/(46800*0.6232))*(0.2*(10^-3))*(10^6))+((5/0.1)*(STDEV!AG10/(46800*0.6232))*(0.2*(10^-3)))</f>
        <v>4.728328947628902E-3</v>
      </c>
      <c r="AH10" s="2">
        <f>((STDEV!AH10/(46800*0.6232))*(0.2*(10^-3))*(10^6))+((5/0.1)*(STDEV!AH10/(46800*0.6232))*(0.2*(10^-3)))</f>
        <v>4.7321092100435589E-3</v>
      </c>
      <c r="AI10" s="2">
        <f>((STDEV!AI10/(46800*0.6232))*(0.2*(10^-3))*(10^6))+((5/0.1)*(STDEV!AI10/(46800*0.6232))*(0.2*(10^-3)))</f>
        <v>4.6660148276240722E-3</v>
      </c>
      <c r="AJ10" s="2">
        <f>((STDEV!AJ10/(46800*0.6232))*(0.2*(10^-3))*(10^6))+((5/0.1)*(STDEV!AJ10/(46800*0.6232))*(0.2*(10^-3)))</f>
        <v>4.6953374942413596E-3</v>
      </c>
      <c r="AK10" s="2">
        <f>((STDEV!AK10/(46800*0.6232))*(0.2*(10^-3))*(10^6))+((5/0.1)*(STDEV!AK10/(46800*0.6232))*(0.2*(10^-3)))</f>
        <v>4.6941764076320336E-3</v>
      </c>
      <c r="AL10" s="2">
        <f>((STDEV!AL10/(46800*0.6232))*(0.2*(10^-3))*(10^6))+((5/0.1)*(STDEV!AL10/(46800*0.6232))*(0.2*(10^-3)))</f>
        <v>4.6403762099982062E-3</v>
      </c>
      <c r="AM10" s="2">
        <f>((STDEV!AM10/(46800*0.6232))*(0.2*(10^-3))*(10^6))+((5/0.1)*(STDEV!AM10/(46800*0.6232))*(0.2*(10^-3)))</f>
        <v>4.5982316730664528E-3</v>
      </c>
      <c r="AN10" s="2">
        <f>((STDEV!AN10/(46800*0.6232))*(0.2*(10^-3))*(10^6))+((5/0.1)*(STDEV!AN10/(46800*0.6232))*(0.2*(10^-3)))</f>
        <v>4.5802546933715787E-3</v>
      </c>
      <c r="AO10" s="2">
        <f>((STDEV!AO10/(46800*0.6232))*(0.2*(10^-3))*(10^6))+((5/0.1)*(STDEV!AO10/(46800*0.6232))*(0.2*(10^-3)))</f>
        <v>4.5424505031686144E-3</v>
      </c>
      <c r="AP10" s="2">
        <f>((STDEV!AP10/(46800*0.6232))*(0.2*(10^-3))*(10^6))+((5/0.1)*(STDEV!AP10/(46800*0.6232))*(0.2*(10^-3)))</f>
        <v>4.5304149386665715E-3</v>
      </c>
      <c r="AQ10" s="2">
        <f>((STDEV!AQ10/(46800*0.6232))*(0.2*(10^-3))*(10^6))+((5/0.1)*(STDEV!AQ10/(46800*0.6232))*(0.2*(10^-3)))</f>
        <v>4.5516272693013077E-3</v>
      </c>
      <c r="AR10" s="2">
        <f>((STDEV!AR10/(46800*0.6232))*(0.2*(10^-3))*(10^6))+((5/0.1)*(STDEV!AR10/(46800*0.6232))*(0.2*(10^-3)))</f>
        <v>4.4859476941644756E-3</v>
      </c>
      <c r="AS10" s="2">
        <f>((STDEV!AS10/(46800*0.6232))*(0.2*(10^-3))*(10^6))+((5/0.1)*(STDEV!AS10/(46800*0.6232))*(0.2*(10^-3)))</f>
        <v>4.4840085253950827E-3</v>
      </c>
      <c r="AT10" s="2">
        <f>((STDEV!AT10/(46800*0.6232))*(0.2*(10^-3))*(10^6))+((5/0.1)*(STDEV!AT10/(46800*0.6232))*(0.2*(10^-3)))</f>
        <v>4.4157342643025175E-3</v>
      </c>
      <c r="AU10" s="2">
        <f>((STDEV!AU10/(46800*0.6232))*(0.2*(10^-3))*(10^6))+((5/0.1)*(STDEV!AU10/(46800*0.6232))*(0.2*(10^-3)))</f>
        <v>4.4695954639438814E-3</v>
      </c>
      <c r="AV10" s="2">
        <f>((STDEV!AV10/(46800*0.6232))*(0.2*(10^-3))*(10^6))+((5/0.1)*(STDEV!AV10/(46800*0.6232))*(0.2*(10^-3)))</f>
        <v>4.4393159501259815E-3</v>
      </c>
      <c r="AW10" s="2">
        <f>((STDEV!AW10/(46800*0.6232))*(0.2*(10^-3))*(10^6))+((5/0.1)*(STDEV!AW10/(46800*0.6232))*(0.2*(10^-3)))</f>
        <v>4.4245316822199522E-3</v>
      </c>
      <c r="AX10" s="2">
        <f>((STDEV!AX10/(46800*0.6232))*(0.2*(10^-3))*(10^6))+((5/0.1)*(STDEV!AX10/(46800*0.6232))*(0.2*(10^-3)))</f>
        <v>4.382546187867869E-3</v>
      </c>
      <c r="AY10" s="2">
        <f>((STDEV!AY10/(46800*0.6232))*(0.2*(10^-3))*(10^6))+((5/0.1)*(STDEV!AY10/(46800*0.6232))*(0.2*(10^-3)))</f>
        <v>4.3149595260921015E-3</v>
      </c>
      <c r="AZ10" s="2">
        <f>((STDEV!AZ10/(46800*0.6232))*(0.2*(10^-3))*(10^6))+((5/0.1)*(STDEV!AZ10/(46800*0.6232))*(0.2*(10^-3)))</f>
        <v>4.3462082467001905E-3</v>
      </c>
      <c r="BA10" s="2">
        <f>((STDEV!BA10/(46800*0.6232))*(0.2*(10^-3))*(10^6))+((5/0.1)*(STDEV!BA10/(46800*0.6232))*(0.2*(10^-3)))</f>
        <v>4.3476121568199562E-3</v>
      </c>
      <c r="BB10" s="2">
        <f>((STDEV!BB10/(46800*0.6232))*(0.2*(10^-3))*(10^6))+((5/0.1)*(STDEV!BB10/(46800*0.6232))*(0.2*(10^-3)))</f>
        <v>4.2775822587506227E-3</v>
      </c>
      <c r="BC10" s="2">
        <f>((STDEV!BC10/(46800*0.6232))*(0.2*(10^-3))*(10^6))+((5/0.1)*(STDEV!BC10/(46800*0.6232))*(0.2*(10^-3)))</f>
        <v>4.2712876457090005E-3</v>
      </c>
      <c r="BD10" s="2">
        <f>((STDEV!BD10/(46800*0.6232))*(0.2*(10^-3))*(10^6))+((5/0.1)*(STDEV!BD10/(46800*0.6232))*(0.2*(10^-3)))</f>
        <v>4.2253818608832244E-3</v>
      </c>
      <c r="BE10" s="2">
        <f>((STDEV!BE10/(46800*0.6232))*(0.2*(10^-3))*(10^6))+((5/0.1)*(STDEV!BE10/(46800*0.6232))*(0.2*(10^-3)))</f>
        <v>4.2204540482800815E-3</v>
      </c>
      <c r="BF10" s="2">
        <f>((STDEV!BF10/(46800*0.6232))*(0.2*(10^-3))*(10^6))+((5/0.1)*(STDEV!BF10/(46800*0.6232))*(0.2*(10^-3)))</f>
        <v>4.2295860885100643E-3</v>
      </c>
      <c r="BG10" s="2">
        <f>((STDEV!BG10/(46800*0.6232))*(0.2*(10^-3))*(10^6))+((5/0.1)*(STDEV!BG10/(46800*0.6232))*(0.2*(10^-3)))</f>
        <v>4.189295472636665E-3</v>
      </c>
      <c r="BH10" s="2">
        <f>((STDEV!BH10/(46800*0.6232))*(0.2*(10^-3))*(10^6))+((5/0.1)*(STDEV!BH10/(46800*0.6232))*(0.2*(10^-3)))</f>
        <v>4.2001592621773885E-3</v>
      </c>
      <c r="BI10" s="2">
        <f>((STDEV!BI10/(46800*0.6232))*(0.2*(10^-3))*(10^6))+((5/0.1)*(STDEV!BI10/(46800*0.6232))*(0.2*(10^-3)))</f>
        <v>4.1481581183330151E-3</v>
      </c>
      <c r="BJ10" s="2">
        <f>((STDEV!BJ10/(46800*0.6232))*(0.2*(10^-3))*(10^6))+((5/0.1)*(STDEV!BJ10/(46800*0.6232))*(0.2*(10^-3)))</f>
        <v>4.1683910519213869E-3</v>
      </c>
      <c r="BK10" s="2">
        <f>((STDEV!BK10/(46800*0.6232))*(0.2*(10^-3))*(10^6))+((5/0.1)*(STDEV!BK10/(46800*0.6232))*(0.2*(10^-3)))</f>
        <v>4.1173135851669896E-3</v>
      </c>
      <c r="BL10" s="2">
        <f>((STDEV!BL10/(46800*0.6232))*(0.2*(10^-3))*(10^6))+((5/0.1)*(STDEV!BL10/(46800*0.6232))*(0.2*(10^-3)))</f>
        <v>4.0514635022508502E-3</v>
      </c>
      <c r="BM10" s="2">
        <f>((STDEV!BM10/(46800*0.6232))*(0.2*(10^-3))*(10^6))+((5/0.1)*(STDEV!BM10/(46800*0.6232))*(0.2*(10^-3)))</f>
        <v>4.0449404887492151E-3</v>
      </c>
      <c r="BN10" s="2">
        <f>((STDEV!BN10/(46800*0.6232))*(0.2*(10^-3))*(10^6))+((5/0.1)*(STDEV!BN10/(46800*0.6232))*(0.2*(10^-3)))</f>
        <v>4.056245591983372E-3</v>
      </c>
      <c r="BO10" s="2">
        <f>((STDEV!BO10/(46800*0.6232))*(0.2*(10^-3))*(10^6))+((5/0.1)*(STDEV!BO10/(46800*0.6232))*(0.2*(10^-3)))</f>
        <v>4.0302217377707816E-3</v>
      </c>
      <c r="BP10" s="2">
        <f>((STDEV!BP10/(46800*0.6232))*(0.2*(10^-3))*(10^6))+((5/0.1)*(STDEV!BP10/(46800*0.6232))*(0.2*(10^-3)))</f>
        <v>4.0121869959191788E-3</v>
      </c>
      <c r="BQ10" s="2">
        <f>((STDEV!BQ10/(46800*0.6232))*(0.2*(10^-3))*(10^6))+((5/0.1)*(STDEV!BQ10/(46800*0.6232))*(0.2*(10^-3)))</f>
        <v>4.0057162521513808E-3</v>
      </c>
      <c r="BR10" s="2">
        <f>((STDEV!BR10/(46800*0.6232))*(0.2*(10^-3))*(10^6))+((5/0.1)*(STDEV!BR10/(46800*0.6232))*(0.2*(10^-3)))</f>
        <v>3.9620067352540683E-3</v>
      </c>
      <c r="BS10" s="2">
        <f>((STDEV!BS10/(46800*0.6232))*(0.2*(10^-3))*(10^6))+((5/0.1)*(STDEV!BS10/(46800*0.6232))*(0.2*(10^-3)))</f>
        <v>3.9329426879035206E-3</v>
      </c>
      <c r="BT10" s="2">
        <f>((STDEV!BT10/(46800*0.6232))*(0.2*(10^-3))*(10^6))+((5/0.1)*(STDEV!BT10/(46800*0.6232))*(0.2*(10^-3)))</f>
        <v>3.9141883225129416E-3</v>
      </c>
      <c r="BU10" s="2">
        <f>((STDEV!BU10/(46800*0.6232))*(0.2*(10^-3))*(10^6))+((5/0.1)*(STDEV!BU10/(46800*0.6232))*(0.2*(10^-3)))</f>
        <v>3.9395370836115429E-3</v>
      </c>
      <c r="BV10" s="2">
        <f>((STDEV!BV10/(46800*0.6232))*(0.2*(10^-3))*(10^6))+((5/0.1)*(STDEV!BV10/(46800*0.6232))*(0.2*(10^-3)))</f>
        <v>3.8861438462500513E-3</v>
      </c>
      <c r="BW10" s="2">
        <f>((STDEV!BW10/(46800*0.6232))*(0.2*(10^-3))*(10^6))+((5/0.1)*(STDEV!BW10/(46800*0.6232))*(0.2*(10^-3)))</f>
        <v>3.8972445991434989E-3</v>
      </c>
      <c r="BX10" s="2">
        <f>((STDEV!BX10/(46800*0.6232))*(0.2*(10^-3))*(10^6))+((5/0.1)*(STDEV!BX10/(46800*0.6232))*(0.2*(10^-3)))</f>
        <v>3.8608332149716127E-3</v>
      </c>
      <c r="BY10" s="2">
        <f>((STDEV!BY10/(46800*0.6232))*(0.2*(10^-3))*(10^6))+((5/0.1)*(STDEV!BY10/(46800*0.6232))*(0.2*(10^-3)))</f>
        <v>3.8321883544722071E-3</v>
      </c>
      <c r="BZ10" s="2">
        <f>((STDEV!BZ10/(46800*0.6232))*(0.2*(10^-3))*(10^6))+((5/0.1)*(STDEV!BZ10/(46800*0.6232))*(0.2*(10^-3)))</f>
        <v>3.8385402962451188E-3</v>
      </c>
      <c r="CA10" s="2">
        <f>((STDEV!CA10/(46800*0.6232))*(0.2*(10^-3))*(10^6))+((5/0.1)*(STDEV!CA10/(46800*0.6232))*(0.2*(10^-3)))</f>
        <v>3.7691345714871995E-3</v>
      </c>
      <c r="CB10" s="2">
        <f>((STDEV!CB10/(46800*0.6232))*(0.2*(10^-3))*(10^6))+((5/0.1)*(STDEV!CB10/(46800*0.6232))*(0.2*(10^-3)))</f>
        <v>3.7832557649222034E-3</v>
      </c>
      <c r="CC10" s="2">
        <f>((STDEV!CC10/(46800*0.6232))*(0.2*(10^-3))*(10^6))+((5/0.1)*(STDEV!CC10/(46800*0.6232))*(0.2*(10^-3)))</f>
        <v>3.7347247472129747E-3</v>
      </c>
      <c r="CD10" s="2">
        <f>((STDEV!CD10/(46800*0.6232))*(0.2*(10^-3))*(10^6))+((5/0.1)*(STDEV!CD10/(46800*0.6232))*(0.2*(10^-3)))</f>
        <v>3.7437021995468983E-3</v>
      </c>
      <c r="CE10" s="2">
        <f>((STDEV!CE10/(46800*0.6232))*(0.2*(10^-3))*(10^6))+((5/0.1)*(STDEV!CE10/(46800*0.6232))*(0.2*(10^-3)))</f>
        <v>3.7205833615297766E-3</v>
      </c>
      <c r="CF10" s="2">
        <f>((STDEV!CF10/(46800*0.6232))*(0.2*(10^-3))*(10^6))+((5/0.1)*(STDEV!CF10/(46800*0.6232))*(0.2*(10^-3)))</f>
        <v>3.6885073215339082E-3</v>
      </c>
      <c r="CG10" s="2">
        <f>((STDEV!CG10/(46800*0.6232))*(0.2*(10^-3))*(10^6))+((5/0.1)*(STDEV!CG10/(46800*0.6232))*(0.2*(10^-3)))</f>
        <v>3.6432507097455139E-3</v>
      </c>
      <c r="CH10" s="2">
        <f>((STDEV!CH10/(46800*0.6232))*(0.2*(10^-3))*(10^6))+((5/0.1)*(STDEV!CH10/(46800*0.6232))*(0.2*(10^-3)))</f>
        <v>3.6812623530849348E-3</v>
      </c>
      <c r="CI10" s="2">
        <f>((STDEV!CI10/(46800*0.6232))*(0.2*(10^-3))*(10^6))+((5/0.1)*(STDEV!CI10/(46800*0.6232))*(0.2*(10^-3)))</f>
        <v>3.6172002870083087E-3</v>
      </c>
      <c r="CJ10" s="2">
        <f>((STDEV!CJ10/(46800*0.6232))*(0.2*(10^-3))*(10^6))+((5/0.1)*(STDEV!CJ10/(46800*0.6232))*(0.2*(10^-3)))</f>
        <v>3.641384127197873E-3</v>
      </c>
      <c r="CK10" s="2">
        <f>((STDEV!CK10/(46800*0.6232))*(0.2*(10^-3))*(10^6))+((5/0.1)*(STDEV!CK10/(46800*0.6232))*(0.2*(10^-3)))</f>
        <v>3.5854029358028507E-3</v>
      </c>
      <c r="CL10" s="2">
        <f>((STDEV!CL10/(46800*0.6232))*(0.2*(10^-3))*(10^6))+((5/0.1)*(STDEV!CL10/(46800*0.6232))*(0.2*(10^-3)))</f>
        <v>3.5968783656087962E-3</v>
      </c>
      <c r="CM10" s="2">
        <f>((STDEV!CM10/(46800*0.6232))*(0.2*(10^-3))*(10^6))+((5/0.1)*(STDEV!CM10/(46800*0.6232))*(0.2*(10^-3)))</f>
        <v>3.5340329357974459E-3</v>
      </c>
      <c r="CN10" s="2">
        <f>((STDEV!CN10/(46800*0.6232))*(0.2*(10^-3))*(10^6))+((5/0.1)*(STDEV!CN10/(46800*0.6232))*(0.2*(10^-3)))</f>
        <v>3.5518868008891152E-3</v>
      </c>
      <c r="CO10" s="2">
        <f>((STDEV!CO10/(46800*0.6232))*(0.2*(10^-3))*(10^6))+((5/0.1)*(STDEV!CO10/(46800*0.6232))*(0.2*(10^-3)))</f>
        <v>3.5238175036086338E-3</v>
      </c>
      <c r="CP10" s="2">
        <f>((STDEV!CP10/(46800*0.6232))*(0.2*(10^-3))*(10^6))+((5/0.1)*(STDEV!CP10/(46800*0.6232))*(0.2*(10^-3)))</f>
        <v>3.5130855811519274E-3</v>
      </c>
      <c r="CQ10" s="2">
        <f>((STDEV!CQ10/(46800*0.6232))*(0.2*(10^-3))*(10^6))+((5/0.1)*(STDEV!CQ10/(46800*0.6232))*(0.2*(10^-3)))</f>
        <v>3.5044292691394866E-3</v>
      </c>
      <c r="CR10" s="2">
        <f>((STDEV!CR10/(46800*0.6232))*(0.2*(10^-3))*(10^6))+((5/0.1)*(STDEV!CR10/(46800*0.6232))*(0.2*(10^-3)))</f>
        <v>3.5080395628136994E-3</v>
      </c>
      <c r="CS10" s="2">
        <f>((STDEV!CS10/(46800*0.6232))*(0.2*(10^-3))*(10^6))+((5/0.1)*(STDEV!CS10/(46800*0.6232))*(0.2*(10^-3)))</f>
        <v>3.4514590955219749E-3</v>
      </c>
      <c r="CT10" s="2">
        <f>((STDEV!CT10/(46800*0.6232))*(0.2*(10^-3))*(10^6))+((5/0.1)*(STDEV!CT10/(46800*0.6232))*(0.2*(10^-3)))</f>
        <v>3.4804690177407775E-3</v>
      </c>
      <c r="CU10" s="2">
        <f>((STDEV!CT10/(46800*0.6232))*(0.2*(10^-3))*(10^6))+((5/0.1)*(STDEV!CT10/(46800*0.6232))*(0.2*(10^-3)*10^6))/200*10^3</f>
        <v>0.87355404575064766</v>
      </c>
    </row>
    <row r="11" spans="1:99" x14ac:dyDescent="0.25">
      <c r="A11" s="61">
        <v>9</v>
      </c>
      <c r="B11" s="13">
        <v>715</v>
      </c>
      <c r="C11">
        <f>((STDEV!C11/(46800*0.6232))*(0.2*(10^-3))*(10^6))+((5/0.1)*(STDEV!C11/(46800*0.6232))*(0.2*(10^-3)))</f>
        <v>0</v>
      </c>
      <c r="D11" s="2">
        <f>((STDEV!D11/(46800*0.6232))*(0.2*(10^-3))*(10^6))+((5/0.1)*(STDEV!D11/(46800*0.6232))*(0.2*(10^-3)))</f>
        <v>2.0608898140914117E-3</v>
      </c>
      <c r="E11" s="2">
        <f>((STDEV!E11/(46800*0.6232))*(0.2*(10^-3))*(10^6))+((5/0.1)*(STDEV!E11/(46800*0.6232))*(0.2*(10^-3)))</f>
        <v>1.8102304015699458E-3</v>
      </c>
      <c r="F11" s="2">
        <f>((STDEV!F11/(46800*0.6232))*(0.2*(10^-3))*(10^6))+((5/0.1)*(STDEV!F11/(46800*0.6232))*(0.2*(10^-3)))</f>
        <v>1.7791093235177836E-3</v>
      </c>
      <c r="G11" s="2">
        <f>((STDEV!G11/(46800*0.6232))*(0.2*(10^-3))*(10^6))+((5/0.1)*(STDEV!G11/(46800*0.6232))*(0.2*(10^-3)))</f>
        <v>1.8877166614811207E-3</v>
      </c>
      <c r="H11" s="2">
        <f>((STDEV!H11/(46800*0.6232))*(0.2*(10^-3))*(10^6))+((5/0.1)*(STDEV!H11/(46800*0.6232))*(0.2*(10^-3)))</f>
        <v>1.8845055124717192E-3</v>
      </c>
      <c r="I11" s="2">
        <f>((STDEV!I11/(46800*0.6232))*(0.2*(10^-3))*(10^6))+((5/0.1)*(STDEV!I11/(46800*0.6232))*(0.2*(10^-3)))</f>
        <v>1.9072237091001575E-3</v>
      </c>
      <c r="J11" s="2">
        <f>((STDEV!J11/(46800*0.6232))*(0.2*(10^-3))*(10^6))+((5/0.1)*(STDEV!J11/(46800*0.6232))*(0.2*(10^-3)))</f>
        <v>1.9151717974133485E-3</v>
      </c>
      <c r="K11" s="2">
        <f>((STDEV!K11/(46800*0.6232))*(0.2*(10^-3))*(10^6))+((5/0.1)*(STDEV!K11/(46800*0.6232))*(0.2*(10^-3)))</f>
        <v>1.9118500749159722E-3</v>
      </c>
      <c r="L11" s="2">
        <f>((STDEV!L11/(46800*0.6232))*(0.2*(10^-3))*(10^6))+((5/0.1)*(STDEV!L11/(46800*0.6232))*(0.2*(10^-3)))</f>
        <v>1.8995683986520486E-3</v>
      </c>
      <c r="M11" s="2">
        <f>((STDEV!M11/(46800*0.6232))*(0.2*(10^-3))*(10^6))+((5/0.1)*(STDEV!M11/(46800*0.6232))*(0.2*(10^-3)))</f>
        <v>1.9375295649105449E-3</v>
      </c>
      <c r="N11" s="2">
        <f>((STDEV!N11/(46800*0.6232))*(0.2*(10^-3))*(10^6))+((5/0.1)*(STDEV!N11/(46800*0.6232))*(0.2*(10^-3)))</f>
        <v>1.9172393200403697E-3</v>
      </c>
      <c r="O11" s="2">
        <f>((STDEV!O11/(46800*0.6232))*(0.2*(10^-3))*(10^6))+((5/0.1)*(STDEV!O11/(46800*0.6232))*(0.2*(10^-3)))</f>
        <v>1.9416155206392633E-3</v>
      </c>
      <c r="P11" s="2">
        <f>((STDEV!P11/(46800*0.6232))*(0.2*(10^-3))*(10^6))+((5/0.1)*(STDEV!P11/(46800*0.6232))*(0.2*(10^-3)))</f>
        <v>1.9145632968797057E-3</v>
      </c>
      <c r="Q11" s="2">
        <f>((STDEV!Q11/(46800*0.6232))*(0.2*(10^-3))*(10^6))+((5/0.1)*(STDEV!Q11/(46800*0.6232))*(0.2*(10^-3)))</f>
        <v>1.9223716925162917E-3</v>
      </c>
      <c r="R11" s="2">
        <f>((STDEV!R11/(46800*0.6232))*(0.2*(10^-3))*(10^6))+((5/0.1)*(STDEV!R11/(46800*0.6232))*(0.2*(10^-3)))</f>
        <v>1.9815332910302547E-3</v>
      </c>
      <c r="S11" s="2">
        <f>((STDEV!S11/(46800*0.6232))*(0.2*(10^-3))*(10^6))+((5/0.1)*(STDEV!S11/(46800*0.6232))*(0.2*(10^-3)))</f>
        <v>1.9673800310676124E-3</v>
      </c>
      <c r="T11" s="2">
        <f>((STDEV!T11/(46800*0.6232))*(0.2*(10^-3))*(10^6))+((5/0.1)*(STDEV!T11/(46800*0.6232))*(0.2*(10^-3)))</f>
        <v>1.8860896622123851E-3</v>
      </c>
      <c r="U11" s="2">
        <f>((STDEV!U11/(46800*0.6232))*(0.2*(10^-3))*(10^6))+((5/0.1)*(STDEV!U11/(46800*0.6232))*(0.2*(10^-3)))</f>
        <v>1.8455649343678386E-3</v>
      </c>
      <c r="V11" s="2">
        <f>((STDEV!V11/(46800*0.6232))*(0.2*(10^-3))*(10^6))+((5/0.1)*(STDEV!V11/(46800*0.6232))*(0.2*(10^-3)))</f>
        <v>1.8904177520928983E-3</v>
      </c>
      <c r="W11" s="2">
        <f>((STDEV!W11/(46800*0.6232))*(0.2*(10^-3))*(10^6))+((5/0.1)*(STDEV!W11/(46800*0.6232))*(0.2*(10^-3)))</f>
        <v>1.8479637465567687E-3</v>
      </c>
      <c r="X11" s="2">
        <f>((STDEV!X11/(46800*0.6232))*(0.2*(10^-3))*(10^6))+((5/0.1)*(STDEV!X11/(46800*0.6232))*(0.2*(10^-3)))</f>
        <v>1.8700061341853306E-3</v>
      </c>
      <c r="Y11" s="2">
        <f>((STDEV!Y11/(46800*0.6232))*(0.2*(10^-3))*(10^6))+((5/0.1)*(STDEV!Y11/(46800*0.6232))*(0.2*(10^-3)))</f>
        <v>1.8394598816029535E-3</v>
      </c>
      <c r="Z11" s="2">
        <f>((STDEV!Z11/(46800*0.6232))*(0.2*(10^-3))*(10^6))+((5/0.1)*(STDEV!Z11/(46800*0.6232))*(0.2*(10^-3)))</f>
        <v>1.8652458584558966E-3</v>
      </c>
      <c r="AA11" s="2">
        <f>((STDEV!AA11/(46800*0.6232))*(0.2*(10^-3))*(10^6))+((5/0.1)*(STDEV!AA11/(46800*0.6232))*(0.2*(10^-3)))</f>
        <v>1.8342774672091813E-3</v>
      </c>
      <c r="AB11" s="2">
        <f>((STDEV!AB11/(46800*0.6232))*(0.2*(10^-3))*(10^6))+((5/0.1)*(STDEV!AB11/(46800*0.6232))*(0.2*(10^-3)))</f>
        <v>1.8317273606673341E-3</v>
      </c>
      <c r="AC11" s="2">
        <f>((STDEV!AC11/(46800*0.6232))*(0.2*(10^-3))*(10^6))+((5/0.1)*(STDEV!AC11/(46800*0.6232))*(0.2*(10^-3)))</f>
        <v>1.827583359037128E-3</v>
      </c>
      <c r="AD11" s="2">
        <f>((STDEV!AD11/(46800*0.6232))*(0.2*(10^-3))*(10^6))+((5/0.1)*(STDEV!AD11/(46800*0.6232))*(0.2*(10^-3)))</f>
        <v>1.8322529633794406E-3</v>
      </c>
      <c r="AE11" s="2">
        <f>((STDEV!AE11/(46800*0.6232))*(0.2*(10^-3))*(10^6))+((5/0.1)*(STDEV!AE11/(46800*0.6232))*(0.2*(10^-3)))</f>
        <v>1.8243089420393874E-3</v>
      </c>
      <c r="AF11" s="2">
        <f>((STDEV!AF11/(46800*0.6232))*(0.2*(10^-3))*(10^6))+((5/0.1)*(STDEV!AF11/(46800*0.6232))*(0.2*(10^-3)))</f>
        <v>1.7947260083446106E-3</v>
      </c>
      <c r="AG11" s="2">
        <f>((STDEV!AG11/(46800*0.6232))*(0.2*(10^-3))*(10^6))+((5/0.1)*(STDEV!AG11/(46800*0.6232))*(0.2*(10^-3)))</f>
        <v>1.8129131301888345E-3</v>
      </c>
      <c r="AH11" s="2">
        <f>((STDEV!AH11/(46800*0.6232))*(0.2*(10^-3))*(10^6))+((5/0.1)*(STDEV!AH11/(46800*0.6232))*(0.2*(10^-3)))</f>
        <v>1.7923905464597328E-3</v>
      </c>
      <c r="AI11" s="2">
        <f>((STDEV!AI11/(46800*0.6232))*(0.2*(10^-3))*(10^6))+((5/0.1)*(STDEV!AI11/(46800*0.6232))*(0.2*(10^-3)))</f>
        <v>1.7867821425605094E-3</v>
      </c>
      <c r="AJ11" s="2">
        <f>((STDEV!AJ11/(46800*0.6232))*(0.2*(10^-3))*(10^6))+((5/0.1)*(STDEV!AJ11/(46800*0.6232))*(0.2*(10^-3)))</f>
        <v>1.7615161090640649E-3</v>
      </c>
      <c r="AK11" s="2">
        <f>((STDEV!AK11/(46800*0.6232))*(0.2*(10^-3))*(10^6))+((5/0.1)*(STDEV!AK11/(46800*0.6232))*(0.2*(10^-3)))</f>
        <v>2.0326273111997699E-3</v>
      </c>
      <c r="AL11" s="2">
        <f>((STDEV!AL11/(46800*0.6232))*(0.2*(10^-3))*(10^6))+((5/0.1)*(STDEV!AL11/(46800*0.6232))*(0.2*(10^-3)))</f>
        <v>2.0408166629873581E-3</v>
      </c>
      <c r="AM11" s="2">
        <f>((STDEV!AM11/(46800*0.6232))*(0.2*(10^-3))*(10^6))+((5/0.1)*(STDEV!AM11/(46800*0.6232))*(0.2*(10^-3)))</f>
        <v>2.0380153877651878E-3</v>
      </c>
      <c r="AN11" s="2">
        <f>((STDEV!AN11/(46800*0.6232))*(0.2*(10^-3))*(10^6))+((5/0.1)*(STDEV!AN11/(46800*0.6232))*(0.2*(10^-3)))</f>
        <v>2.0196760732272894E-3</v>
      </c>
      <c r="AO11" s="2">
        <f>((STDEV!AO11/(46800*0.6232))*(0.2*(10^-3))*(10^6))+((5/0.1)*(STDEV!AO11/(46800*0.6232))*(0.2*(10^-3)))</f>
        <v>2.029991464542631E-3</v>
      </c>
      <c r="AP11" s="2">
        <f>((STDEV!AP11/(46800*0.6232))*(0.2*(10^-3))*(10^6))+((5/0.1)*(STDEV!AP11/(46800*0.6232))*(0.2*(10^-3)))</f>
        <v>2.0248505763367829E-3</v>
      </c>
      <c r="AQ11" s="2">
        <f>((STDEV!AQ11/(46800*0.6232))*(0.2*(10^-3))*(10^6))+((5/0.1)*(STDEV!AQ11/(46800*0.6232))*(0.2*(10^-3)))</f>
        <v>1.9958024989924212E-3</v>
      </c>
      <c r="AR11" s="2">
        <f>((STDEV!AR11/(46800*0.6232))*(0.2*(10^-3))*(10^6))+((5/0.1)*(STDEV!AR11/(46800*0.6232))*(0.2*(10^-3)))</f>
        <v>1.9993957568891938E-3</v>
      </c>
      <c r="AS11" s="2">
        <f>((STDEV!AS11/(46800*0.6232))*(0.2*(10^-3))*(10^6))+((5/0.1)*(STDEV!AS11/(46800*0.6232))*(0.2*(10^-3)))</f>
        <v>1.9833636957653105E-3</v>
      </c>
      <c r="AT11" s="2">
        <f>((STDEV!AT11/(46800*0.6232))*(0.2*(10^-3))*(10^6))+((5/0.1)*(STDEV!AT11/(46800*0.6232))*(0.2*(10^-3)))</f>
        <v>1.9890042877066566E-3</v>
      </c>
      <c r="AU11" s="2">
        <f>((STDEV!AU11/(46800*0.6232))*(0.2*(10^-3))*(10^6))+((5/0.1)*(STDEV!AU11/(46800*0.6232))*(0.2*(10^-3)))</f>
        <v>1.9741237123097185E-3</v>
      </c>
      <c r="AV11" s="2">
        <f>((STDEV!AV11/(46800*0.6232))*(0.2*(10^-3))*(10^6))+((5/0.1)*(STDEV!AV11/(46800*0.6232))*(0.2*(10^-3)))</f>
        <v>1.9654958210472222E-3</v>
      </c>
      <c r="AW11" s="2">
        <f>((STDEV!AW11/(46800*0.6232))*(0.2*(10^-3))*(10^6))+((5/0.1)*(STDEV!AW11/(46800*0.6232))*(0.2*(10^-3)))</f>
        <v>1.9519092819565956E-3</v>
      </c>
      <c r="AX11" s="2">
        <f>((STDEV!AX11/(46800*0.6232))*(0.2*(10^-3))*(10^6))+((5/0.1)*(STDEV!AX11/(46800*0.6232))*(0.2*(10^-3)))</f>
        <v>1.9853729179017759E-3</v>
      </c>
      <c r="AY11" s="2">
        <f>((STDEV!AY11/(46800*0.6232))*(0.2*(10^-3))*(10^6))+((5/0.1)*(STDEV!AY11/(46800*0.6232))*(0.2*(10^-3)))</f>
        <v>1.9097849261834484E-3</v>
      </c>
      <c r="AZ11" s="2">
        <f>((STDEV!AZ11/(46800*0.6232))*(0.2*(10^-3))*(10^6))+((5/0.1)*(STDEV!AZ11/(46800*0.6232))*(0.2*(10^-3)))</f>
        <v>1.9234063037723021E-3</v>
      </c>
      <c r="BA11" s="2">
        <f>((STDEV!BA11/(46800*0.6232))*(0.2*(10^-3))*(10^6))+((5/0.1)*(STDEV!BA11/(46800*0.6232))*(0.2*(10^-3)))</f>
        <v>1.9286942963650123E-3</v>
      </c>
      <c r="BB11" s="2">
        <f>((STDEV!BB11/(46800*0.6232))*(0.2*(10^-3))*(10^6))+((5/0.1)*(STDEV!BB11/(46800*0.6232))*(0.2*(10^-3)))</f>
        <v>1.9026026959081822E-3</v>
      </c>
      <c r="BC11" s="2">
        <f>((STDEV!BC11/(46800*0.6232))*(0.2*(10^-3))*(10^6))+((5/0.1)*(STDEV!BC11/(46800*0.6232))*(0.2*(10^-3)))</f>
        <v>1.8869686353693042E-3</v>
      </c>
      <c r="BD11" s="2">
        <f>((STDEV!BD11/(46800*0.6232))*(0.2*(10^-3))*(10^6))+((5/0.1)*(STDEV!BD11/(46800*0.6232))*(0.2*(10^-3)))</f>
        <v>1.8740009972911891E-3</v>
      </c>
      <c r="BE11" s="2">
        <f>((STDEV!BE11/(46800*0.6232))*(0.2*(10^-3))*(10^6))+((5/0.1)*(STDEV!BE11/(46800*0.6232))*(0.2*(10^-3)))</f>
        <v>1.8912545555374004E-3</v>
      </c>
      <c r="BF11" s="2">
        <f>((STDEV!BF11/(46800*0.6232))*(0.2*(10^-3))*(10^6))+((5/0.1)*(STDEV!BF11/(46800*0.6232))*(0.2*(10^-3)))</f>
        <v>1.8446125669043985E-3</v>
      </c>
      <c r="BG11" s="2">
        <f>((STDEV!BG11/(46800*0.6232))*(0.2*(10^-3))*(10^6))+((5/0.1)*(STDEV!BG11/(46800*0.6232))*(0.2*(10^-3)))</f>
        <v>1.8211157514694671E-3</v>
      </c>
      <c r="BH11" s="2">
        <f>((STDEV!BH11/(46800*0.6232))*(0.2*(10^-3))*(10^6))+((5/0.1)*(STDEV!BH11/(46800*0.6232))*(0.2*(10^-3)))</f>
        <v>1.8324818539839783E-3</v>
      </c>
      <c r="BI11" s="2">
        <f>((STDEV!BI11/(46800*0.6232))*(0.2*(10^-3))*(10^6))+((5/0.1)*(STDEV!BI11/(46800*0.6232))*(0.2*(10^-3)))</f>
        <v>1.820979440018605E-3</v>
      </c>
      <c r="BJ11" s="2">
        <f>((STDEV!BJ11/(46800*0.6232))*(0.2*(10^-3))*(10^6))+((5/0.1)*(STDEV!BJ11/(46800*0.6232))*(0.2*(10^-3)))</f>
        <v>1.8031949004107292E-3</v>
      </c>
      <c r="BK11" s="2">
        <f>((STDEV!BK11/(46800*0.6232))*(0.2*(10^-3))*(10^6))+((5/0.1)*(STDEV!BK11/(46800*0.6232))*(0.2*(10^-3)))</f>
        <v>1.8052542929049879E-3</v>
      </c>
      <c r="BL11" s="2">
        <f>((STDEV!BL11/(46800*0.6232))*(0.2*(10^-3))*(10^6))+((5/0.1)*(STDEV!BL11/(46800*0.6232))*(0.2*(10^-3)))</f>
        <v>1.7612576585362178E-3</v>
      </c>
      <c r="BM11" s="2">
        <f>((STDEV!BM11/(46800*0.6232))*(0.2*(10^-3))*(10^6))+((5/0.1)*(STDEV!BM11/(46800*0.6232))*(0.2*(10^-3)))</f>
        <v>1.7608625225905776E-3</v>
      </c>
      <c r="BN11" s="2">
        <f>((STDEV!BN11/(46800*0.6232))*(0.2*(10^-3))*(10^6))+((5/0.1)*(STDEV!BN11/(46800*0.6232))*(0.2*(10^-3)))</f>
        <v>1.7448817514287395E-3</v>
      </c>
      <c r="BO11" s="2">
        <f>((STDEV!BO11/(46800*0.6232))*(0.2*(10^-3))*(10^6))+((5/0.1)*(STDEV!BO11/(46800*0.6232))*(0.2*(10^-3)))</f>
        <v>1.7093228211981074E-3</v>
      </c>
      <c r="BP11" s="2">
        <f>((STDEV!BP11/(46800*0.6232))*(0.2*(10^-3))*(10^6))+((5/0.1)*(STDEV!BP11/(46800*0.6232))*(0.2*(10^-3)))</f>
        <v>1.7063372902681271E-3</v>
      </c>
      <c r="BQ11" s="2">
        <f>((STDEV!BQ11/(46800*0.6232))*(0.2*(10^-3))*(10^6))+((5/0.1)*(STDEV!BQ11/(46800*0.6232))*(0.2*(10^-3)))</f>
        <v>1.6795181285720628E-3</v>
      </c>
      <c r="BR11" s="2">
        <f>((STDEV!BR11/(46800*0.6232))*(0.2*(10^-3))*(10^6))+((5/0.1)*(STDEV!BR11/(46800*0.6232))*(0.2*(10^-3)))</f>
        <v>1.6927751527466191E-3</v>
      </c>
      <c r="BS11" s="2">
        <f>((STDEV!BS11/(46800*0.6232))*(0.2*(10^-3))*(10^6))+((5/0.1)*(STDEV!BS11/(46800*0.6232))*(0.2*(10^-3)))</f>
        <v>1.6700371413089E-3</v>
      </c>
      <c r="BT11" s="2">
        <f>((STDEV!BT11/(46800*0.6232))*(0.2*(10^-3))*(10^6))+((5/0.1)*(STDEV!BT11/(46800*0.6232))*(0.2*(10^-3)))</f>
        <v>1.6788667010983868E-3</v>
      </c>
      <c r="BU11" s="2">
        <f>((STDEV!BU11/(46800*0.6232))*(0.2*(10^-3))*(10^6))+((5/0.1)*(STDEV!BU11/(46800*0.6232))*(0.2*(10^-3)))</f>
        <v>1.6572686085505074E-3</v>
      </c>
      <c r="BV11" s="2">
        <f>((STDEV!BV11/(46800*0.6232))*(0.2*(10^-3))*(10^6))+((5/0.1)*(STDEV!BV11/(46800*0.6232))*(0.2*(10^-3)))</f>
        <v>1.6603015867781062E-3</v>
      </c>
      <c r="BW11" s="2">
        <f>((STDEV!BW11/(46800*0.6232))*(0.2*(10^-3))*(10^6))+((5/0.1)*(STDEV!BW11/(46800*0.6232))*(0.2*(10^-3)))</f>
        <v>1.6371239079677408E-3</v>
      </c>
      <c r="BX11" s="2">
        <f>((STDEV!BX11/(46800*0.6232))*(0.2*(10^-3))*(10^6))+((5/0.1)*(STDEV!BX11/(46800*0.6232))*(0.2*(10^-3)))</f>
        <v>1.6243591996086746E-3</v>
      </c>
      <c r="BY11" s="2">
        <f>((STDEV!BY11/(46800*0.6232))*(0.2*(10^-3))*(10^6))+((5/0.1)*(STDEV!BY11/(46800*0.6232))*(0.2*(10^-3)))</f>
        <v>1.6134740261359818E-3</v>
      </c>
      <c r="BZ11" s="2">
        <f>((STDEV!BZ11/(46800*0.6232))*(0.2*(10^-3))*(10^6))+((5/0.1)*(STDEV!BZ11/(46800*0.6232))*(0.2*(10^-3)))</f>
        <v>1.6013291277325824E-3</v>
      </c>
      <c r="CA11" s="2">
        <f>((STDEV!CA11/(46800*0.6232))*(0.2*(10^-3))*(10^6))+((5/0.1)*(STDEV!CA11/(46800*0.6232))*(0.2*(10^-3)))</f>
        <v>1.5779808041218434E-3</v>
      </c>
      <c r="CB11" s="2">
        <f>((STDEV!CB11/(46800*0.6232))*(0.2*(10^-3))*(10^6))+((5/0.1)*(STDEV!CB11/(46800*0.6232))*(0.2*(10^-3)))</f>
        <v>1.562013559726028E-3</v>
      </c>
      <c r="CC11" s="2">
        <f>((STDEV!CC11/(46800*0.6232))*(0.2*(10^-3))*(10^6))+((5/0.1)*(STDEV!CC11/(46800*0.6232))*(0.2*(10^-3)))</f>
        <v>1.5800552458961491E-3</v>
      </c>
      <c r="CD11" s="2">
        <f>((STDEV!CD11/(46800*0.6232))*(0.2*(10^-3))*(10^6))+((5/0.1)*(STDEV!CD11/(46800*0.6232))*(0.2*(10^-3)))</f>
        <v>1.5510599473585016E-3</v>
      </c>
      <c r="CE11" s="2">
        <f>((STDEV!CE11/(46800*0.6232))*(0.2*(10^-3))*(10^6))+((5/0.1)*(STDEV!CE11/(46800*0.6232))*(0.2*(10^-3)))</f>
        <v>1.5260838331792146E-3</v>
      </c>
      <c r="CF11" s="2">
        <f>((STDEV!CF11/(46800*0.6232))*(0.2*(10^-3))*(10^6))+((5/0.1)*(STDEV!CF11/(46800*0.6232))*(0.2*(10^-3)))</f>
        <v>1.5131077612236705E-3</v>
      </c>
      <c r="CG11" s="2">
        <f>((STDEV!CG11/(46800*0.6232))*(0.2*(10^-3))*(10^6))+((5/0.1)*(STDEV!CG11/(46800*0.6232))*(0.2*(10^-3)))</f>
        <v>1.5063967042954133E-3</v>
      </c>
      <c r="CH11" s="2">
        <f>((STDEV!CH11/(46800*0.6232))*(0.2*(10^-3))*(10^6))+((5/0.1)*(STDEV!CH11/(46800*0.6232))*(0.2*(10^-3)))</f>
        <v>1.5064494632968128E-3</v>
      </c>
      <c r="CI11" s="2">
        <f>((STDEV!CI11/(46800*0.6232))*(0.2*(10^-3))*(10^6))+((5/0.1)*(STDEV!CI11/(46800*0.6232))*(0.2*(10^-3)))</f>
        <v>1.504251896496462E-3</v>
      </c>
      <c r="CJ11" s="2">
        <f>((STDEV!CJ11/(46800*0.6232))*(0.2*(10^-3))*(10^6))+((5/0.1)*(STDEV!CJ11/(46800*0.6232))*(0.2*(10^-3)))</f>
        <v>1.4948313403461934E-3</v>
      </c>
      <c r="CK11" s="2">
        <f>((STDEV!CK11/(46800*0.6232))*(0.2*(10^-3))*(10^6))+((5/0.1)*(STDEV!CK11/(46800*0.6232))*(0.2*(10^-3)))</f>
        <v>1.4736874737885711E-3</v>
      </c>
      <c r="CL11" s="2">
        <f>((STDEV!CL11/(46800*0.6232))*(0.2*(10^-3))*(10^6))+((5/0.1)*(STDEV!CL11/(46800*0.6232))*(0.2*(10^-3)))</f>
        <v>1.4736263614060438E-3</v>
      </c>
      <c r="CM11" s="2">
        <f>((STDEV!CM11/(46800*0.6232))*(0.2*(10^-3))*(10^6))+((5/0.1)*(STDEV!CM11/(46800*0.6232))*(0.2*(10^-3)))</f>
        <v>1.4768991952018645E-3</v>
      </c>
      <c r="CN11" s="2">
        <f>((STDEV!CN11/(46800*0.6232))*(0.2*(10^-3))*(10^6))+((5/0.1)*(STDEV!CN11/(46800*0.6232))*(0.2*(10^-3)))</f>
        <v>1.4341077169194383E-3</v>
      </c>
      <c r="CO11" s="2">
        <f>((STDEV!CO11/(46800*0.6232))*(0.2*(10^-3))*(10^6))+((5/0.1)*(STDEV!CO11/(46800*0.6232))*(0.2*(10^-3)))</f>
        <v>1.421649828878124E-3</v>
      </c>
      <c r="CP11" s="2">
        <f>((STDEV!CP11/(46800*0.6232))*(0.2*(10^-3))*(10^6))+((5/0.1)*(STDEV!CP11/(46800*0.6232))*(0.2*(10^-3)))</f>
        <v>1.4098125251475974E-3</v>
      </c>
      <c r="CQ11" s="2">
        <f>((STDEV!CQ11/(46800*0.6232))*(0.2*(10^-3))*(10^6))+((5/0.1)*(STDEV!CQ11/(46800*0.6232))*(0.2*(10^-3)))</f>
        <v>1.4144354878055259E-3</v>
      </c>
      <c r="CR11" s="2">
        <f>((STDEV!CR11/(46800*0.6232))*(0.2*(10^-3))*(10^6))+((5/0.1)*(STDEV!CR11/(46800*0.6232))*(0.2*(10^-3)))</f>
        <v>1.4008528774913903E-3</v>
      </c>
      <c r="CS11" s="2">
        <f>((STDEV!CS11/(46800*0.6232))*(0.2*(10^-3))*(10^6))+((5/0.1)*(STDEV!CS11/(46800*0.6232))*(0.2*(10^-3)))</f>
        <v>1.3964553357492253E-3</v>
      </c>
      <c r="CT11" s="2">
        <f>((STDEV!CT11/(46800*0.6232))*(0.2*(10^-3))*(10^6))+((5/0.1)*(STDEV!CT11/(46800*0.6232))*(0.2*(10^-3)))</f>
        <v>1.357007156221994E-3</v>
      </c>
      <c r="CU11" s="2">
        <f>((STDEV!CU11/(46800*0.6232))*(0.2*(10^-3))*(10^6))+((5/0.1)*(STDEV!CU11/(46800*0.6232))*(0.2*(10^-3)*10^6))/200*10^3</f>
        <v>0.34436869633211531</v>
      </c>
    </row>
    <row r="12" spans="1:99" x14ac:dyDescent="0.25">
      <c r="A12" s="61">
        <v>10</v>
      </c>
      <c r="B12" s="13" t="s">
        <v>10</v>
      </c>
      <c r="C12">
        <f>((STDEV!C12/(46800*0.6232))*(0.2*(10^-3))*(10^6))+((5/0.1)*(STDEV!C12/(46800*0.6232))*(0.2*(10^-3)))</f>
        <v>0</v>
      </c>
      <c r="D12" s="2">
        <f>((STDEV!D12/(46800*0.6232))*(0.2*(10^-3))*(10^6))+((5/0.1)*(STDEV!D12/(46800*0.6232))*(0.2*(10^-3)))</f>
        <v>2.400393803323422E-4</v>
      </c>
      <c r="E12" s="2">
        <f>((STDEV!E12/(46800*0.6232))*(0.2*(10^-3))*(10^6))+((5/0.1)*(STDEV!E12/(46800*0.6232))*(0.2*(10^-3)))</f>
        <v>5.4147920289783892E-4</v>
      </c>
      <c r="F12" s="2">
        <f>((STDEV!F12/(46800*0.6232))*(0.2*(10^-3))*(10^6))+((5/0.1)*(STDEV!F12/(46800*0.6232))*(0.2*(10^-3)))</f>
        <v>5.2385234217679991E-4</v>
      </c>
      <c r="G12" s="2">
        <f>((STDEV!G12/(46800*0.6232))*(0.2*(10^-3))*(10^6))+((5/0.1)*(STDEV!G12/(46800*0.6232))*(0.2*(10^-3)))</f>
        <v>3.2044391328978105E-4</v>
      </c>
      <c r="H12" s="2">
        <f>((STDEV!H12/(46800*0.6232))*(0.2*(10^-3))*(10^6))+((5/0.1)*(STDEV!H12/(46800*0.6232))*(0.2*(10^-3)))</f>
        <v>4.6318683942440063E-4</v>
      </c>
      <c r="I12" s="2">
        <f>((STDEV!I12/(46800*0.6232))*(0.2*(10^-3))*(10^6))+((5/0.1)*(STDEV!I12/(46800*0.6232))*(0.2*(10^-3)))</f>
        <v>4.9969635204656431E-4</v>
      </c>
      <c r="J12" s="2">
        <f>((STDEV!J12/(46800*0.6232))*(0.2*(10^-3))*(10^6))+((5/0.1)*(STDEV!J12/(46800*0.6232))*(0.2*(10^-3)))</f>
        <v>5.0008865019398284E-4</v>
      </c>
      <c r="K12" s="2">
        <f>((STDEV!K12/(46800*0.6232))*(0.2*(10^-3))*(10^6))+((5/0.1)*(STDEV!K12/(46800*0.6232))*(0.2*(10^-3)))</f>
        <v>5.0361243008448578E-4</v>
      </c>
      <c r="L12" s="2">
        <f>((STDEV!L12/(46800*0.6232))*(0.2*(10^-3))*(10^6))+((5/0.1)*(STDEV!L12/(46800*0.6232))*(0.2*(10^-3)))</f>
        <v>5.1307749203058643E-4</v>
      </c>
      <c r="M12" s="2">
        <f>((STDEV!M12/(46800*0.6232))*(0.2*(10^-3))*(10^6))+((5/0.1)*(STDEV!M12/(46800*0.6232))*(0.2*(10^-3)))</f>
        <v>5.1281145996422573E-4</v>
      </c>
      <c r="N12" s="2">
        <f>((STDEV!N12/(46800*0.6232))*(0.2*(10^-3))*(10^6))+((5/0.1)*(STDEV!N12/(46800*0.6232))*(0.2*(10^-3)))</f>
        <v>5.1573102505717331E-4</v>
      </c>
      <c r="O12" s="2">
        <f>((STDEV!O12/(46800*0.6232))*(0.2*(10^-3))*(10^6))+((5/0.1)*(STDEV!O12/(46800*0.6232))*(0.2*(10^-3)))</f>
        <v>5.1578573443573949E-4</v>
      </c>
      <c r="P12" s="2">
        <f>((STDEV!P12/(46800*0.6232))*(0.2*(10^-3))*(10^6))+((5/0.1)*(STDEV!P12/(46800*0.6232))*(0.2*(10^-3)))</f>
        <v>4.9701382651923828E-4</v>
      </c>
      <c r="Q12" s="2">
        <f>((STDEV!Q12/(46800*0.6232))*(0.2*(10^-3))*(10^6))+((5/0.1)*(STDEV!Q12/(46800*0.6232))*(0.2*(10^-3)))</f>
        <v>4.88096206690701E-4</v>
      </c>
      <c r="R12" s="2">
        <f>((STDEV!R12/(46800*0.6232))*(0.2*(10^-3))*(10^6))+((5/0.1)*(STDEV!R12/(46800*0.6232))*(0.2*(10^-3)))</f>
        <v>4.7907657365479813E-4</v>
      </c>
      <c r="S12" s="2">
        <f>((STDEV!S12/(46800*0.6232))*(0.2*(10^-3))*(10^6))+((5/0.1)*(STDEV!S12/(46800*0.6232))*(0.2*(10^-3)))</f>
        <v>4.7304222697527334E-4</v>
      </c>
      <c r="T12" s="2">
        <f>((STDEV!T12/(46800*0.6232))*(0.2*(10^-3))*(10^6))+((5/0.1)*(STDEV!T12/(46800*0.6232))*(0.2*(10^-3)))</f>
        <v>4.7122788247336175E-4</v>
      </c>
      <c r="U12" s="2">
        <f>((STDEV!U12/(46800*0.6232))*(0.2*(10^-3))*(10^6))+((5/0.1)*(STDEV!U12/(46800*0.6232))*(0.2*(10^-3)))</f>
        <v>4.7511531607179219E-4</v>
      </c>
      <c r="V12" s="2">
        <f>((STDEV!V12/(46800*0.6232))*(0.2*(10^-3))*(10^6))+((5/0.1)*(STDEV!V12/(46800*0.6232))*(0.2*(10^-3)))</f>
        <v>4.7693262096407758E-4</v>
      </c>
      <c r="W12" s="2">
        <f>((STDEV!W12/(46800*0.6232))*(0.2*(10^-3))*(10^6))+((5/0.1)*(STDEV!W12/(46800*0.6232))*(0.2*(10^-3)))</f>
        <v>4.7714424649781233E-4</v>
      </c>
      <c r="X12" s="2">
        <f>((STDEV!X12/(46800*0.6232))*(0.2*(10^-3))*(10^6))+((5/0.1)*(STDEV!X12/(46800*0.6232))*(0.2*(10^-3)))</f>
        <v>4.8202225164011996E-4</v>
      </c>
      <c r="Y12" s="2">
        <f>((STDEV!Y12/(46800*0.6232))*(0.2*(10^-3))*(10^6))+((5/0.1)*(STDEV!Y12/(46800*0.6232))*(0.2*(10^-3)))</f>
        <v>4.8220173604168179E-4</v>
      </c>
      <c r="Z12" s="2">
        <f>((STDEV!Z12/(46800*0.6232))*(0.2*(10^-3))*(10^6))+((5/0.1)*(STDEV!Z12/(46800*0.6232))*(0.2*(10^-3)))</f>
        <v>4.8407987571950819E-4</v>
      </c>
      <c r="AA12" s="2">
        <f>((STDEV!AA12/(46800*0.6232))*(0.2*(10^-3))*(10^6))+((5/0.1)*(STDEV!AA12/(46800*0.6232))*(0.2*(10^-3)))</f>
        <v>4.8539252639355468E-4</v>
      </c>
      <c r="AB12" s="2">
        <f>((STDEV!AB12/(46800*0.6232))*(0.2*(10^-3))*(10^6))+((5/0.1)*(STDEV!AB12/(46800*0.6232))*(0.2*(10^-3)))</f>
        <v>4.8762643531059937E-4</v>
      </c>
      <c r="AC12" s="2">
        <f>((STDEV!AC12/(46800*0.6232))*(0.2*(10^-3))*(10^6))+((5/0.1)*(STDEV!AC12/(46800*0.6232))*(0.2*(10^-3)))</f>
        <v>4.9174546787620049E-4</v>
      </c>
      <c r="AD12" s="2">
        <f>((STDEV!AD12/(46800*0.6232))*(0.2*(10^-3))*(10^6))+((5/0.1)*(STDEV!AD12/(46800*0.6232))*(0.2*(10^-3)))</f>
        <v>4.9152625567776091E-4</v>
      </c>
      <c r="AE12" s="2">
        <f>((STDEV!AE12/(46800*0.6232))*(0.2*(10^-3))*(10^6))+((5/0.1)*(STDEV!AE12/(46800*0.6232))*(0.2*(10^-3)))</f>
        <v>4.9523238657269114E-4</v>
      </c>
      <c r="AF12" s="2">
        <f>((STDEV!AF12/(46800*0.6232))*(0.2*(10^-3))*(10^6))+((5/0.1)*(STDEV!AF12/(46800*0.6232))*(0.2*(10^-3)))</f>
        <v>4.9499144216602652E-4</v>
      </c>
      <c r="AG12" s="2">
        <f>((STDEV!AG12/(46800*0.6232))*(0.2*(10^-3))*(10^6))+((5/0.1)*(STDEV!AG12/(46800*0.6232))*(0.2*(10^-3)))</f>
        <v>4.9893910796879569E-4</v>
      </c>
      <c r="AH12" s="2">
        <f>((STDEV!AH12/(46800*0.6232))*(0.2*(10^-3))*(10^6))+((5/0.1)*(STDEV!AH12/(46800*0.6232))*(0.2*(10^-3)))</f>
        <v>5.001760991852985E-4</v>
      </c>
      <c r="AI12" s="2">
        <f>((STDEV!AI12/(46800*0.6232))*(0.2*(10^-3))*(10^6))+((5/0.1)*(STDEV!AI12/(46800*0.6232))*(0.2*(10^-3)))</f>
        <v>5.0310199769357071E-4</v>
      </c>
      <c r="AJ12" s="2">
        <f>((STDEV!AJ12/(46800*0.6232))*(0.2*(10^-3))*(10^6))+((5/0.1)*(STDEV!AJ12/(46800*0.6232))*(0.2*(10^-3)))</f>
        <v>4.9042345086255544E-4</v>
      </c>
      <c r="AK12" s="2">
        <f>((STDEV!AK12/(46800*0.6232))*(0.2*(10^-3))*(10^6))+((5/0.1)*(STDEV!AK12/(46800*0.6232))*(0.2*(10^-3)))</f>
        <v>4.9454914172452691E-4</v>
      </c>
      <c r="AL12" s="2">
        <f>((STDEV!AL12/(46800*0.6232))*(0.2*(10^-3))*(10^6))+((5/0.1)*(STDEV!AL12/(46800*0.6232))*(0.2*(10^-3)))</f>
        <v>4.9376051107364661E-4</v>
      </c>
      <c r="AM12" s="2">
        <f>((STDEV!AM12/(46800*0.6232))*(0.2*(10^-3))*(10^6))+((5/0.1)*(STDEV!AM12/(46800*0.6232))*(0.2*(10^-3)))</f>
        <v>4.9726892283258534E-4</v>
      </c>
      <c r="AN12" s="2">
        <f>((STDEV!AN12/(46800*0.6232))*(0.2*(10^-3))*(10^6))+((5/0.1)*(STDEV!AN12/(46800*0.6232))*(0.2*(10^-3)))</f>
        <v>4.9815994453363877E-4</v>
      </c>
      <c r="AO12" s="2">
        <f>((STDEV!AO12/(46800*0.6232))*(0.2*(10^-3))*(10^6))+((5/0.1)*(STDEV!AO12/(46800*0.6232))*(0.2*(10^-3)))</f>
        <v>5.0075400648957316E-4</v>
      </c>
      <c r="AP12" s="2">
        <f>((STDEV!AP12/(46800*0.6232))*(0.2*(10^-3))*(10^6))+((5/0.1)*(STDEV!AP12/(46800*0.6232))*(0.2*(10^-3)))</f>
        <v>5.0040358300191168E-4</v>
      </c>
      <c r="AQ12" s="2">
        <f>((STDEV!AQ12/(46800*0.6232))*(0.2*(10^-3))*(10^6))+((5/0.1)*(STDEV!AQ12/(46800*0.6232))*(0.2*(10^-3)))</f>
        <v>5.0390836217673984E-4</v>
      </c>
      <c r="AR12" s="2">
        <f>((STDEV!AR12/(46800*0.6232))*(0.2*(10^-3))*(10^6))+((5/0.1)*(STDEV!AR12/(46800*0.6232))*(0.2*(10^-3)))</f>
        <v>5.0384676288199321E-4</v>
      </c>
      <c r="AS12" s="2">
        <f>((STDEV!AS12/(46800*0.6232))*(0.2*(10^-3))*(10^6))+((5/0.1)*(STDEV!AS12/(46800*0.6232))*(0.2*(10^-3)))</f>
        <v>5.067660069542749E-4</v>
      </c>
      <c r="AT12" s="2">
        <f>((STDEV!AT12/(46800*0.6232))*(0.2*(10^-3))*(10^6))+((5/0.1)*(STDEV!AT12/(46800*0.6232))*(0.2*(10^-3)))</f>
        <v>5.0654695091722818E-4</v>
      </c>
      <c r="AU12" s="2">
        <f>((STDEV!AU12/(46800*0.6232))*(0.2*(10^-3))*(10^6))+((5/0.1)*(STDEV!AU12/(46800*0.6232))*(0.2*(10^-3)))</f>
        <v>5.0561118349700773E-4</v>
      </c>
      <c r="AV12" s="2">
        <f>((STDEV!AV12/(46800*0.6232))*(0.2*(10^-3))*(10^6))+((5/0.1)*(STDEV!AV12/(46800*0.6232))*(0.2*(10^-3)))</f>
        <v>5.0908103581691247E-4</v>
      </c>
      <c r="AW12" s="2">
        <f>((STDEV!AW12/(46800*0.6232))*(0.2*(10^-3))*(10^6))+((5/0.1)*(STDEV!AW12/(46800*0.6232))*(0.2*(10^-3)))</f>
        <v>5.0851906565442897E-4</v>
      </c>
      <c r="AX12" s="2">
        <f>((STDEV!AX12/(46800*0.6232))*(0.2*(10^-3))*(10^6))+((5/0.1)*(STDEV!AX12/(46800*0.6232))*(0.2*(10^-3)))</f>
        <v>5.1061190569700254E-4</v>
      </c>
      <c r="AY12" s="2">
        <f>((STDEV!AY12/(46800*0.6232))*(0.2*(10^-3))*(10^6))+((5/0.1)*(STDEV!AY12/(46800*0.6232))*(0.2*(10^-3)))</f>
        <v>5.1189541305864247E-4</v>
      </c>
      <c r="AZ12" s="2">
        <f>((STDEV!AZ12/(46800*0.6232))*(0.2*(10^-3))*(10^6))+((5/0.1)*(STDEV!AZ12/(46800*0.6232))*(0.2*(10^-3)))</f>
        <v>5.1375653943636903E-4</v>
      </c>
      <c r="BA12" s="2">
        <f>((STDEV!BA12/(46800*0.6232))*(0.2*(10^-3))*(10^6))+((5/0.1)*(STDEV!BA12/(46800*0.6232))*(0.2*(10^-3)))</f>
        <v>5.1511681792360735E-4</v>
      </c>
      <c r="BB12" s="2">
        <f>((STDEV!BB12/(46800*0.6232))*(0.2*(10^-3))*(10^6))+((5/0.1)*(STDEV!BB12/(46800*0.6232))*(0.2*(10^-3)))</f>
        <v>5.1533466465045815E-4</v>
      </c>
      <c r="BC12" s="2">
        <f>((STDEV!BC12/(46800*0.6232))*(0.2*(10^-3))*(10^6))+((5/0.1)*(STDEV!BC12/(46800*0.6232))*(0.2*(10^-3)))</f>
        <v>5.1601074172505097E-4</v>
      </c>
      <c r="BD12" s="2">
        <f>((STDEV!BD12/(46800*0.6232))*(0.2*(10^-3))*(10^6))+((5/0.1)*(STDEV!BD12/(46800*0.6232))*(0.2*(10^-3)))</f>
        <v>5.1775899115823014E-4</v>
      </c>
      <c r="BE12" s="2">
        <f>((STDEV!BE12/(46800*0.6232))*(0.2*(10^-3))*(10^6))+((5/0.1)*(STDEV!BE12/(46800*0.6232))*(0.2*(10^-3)))</f>
        <v>5.1860362648120813E-4</v>
      </c>
      <c r="BF12" s="2">
        <f>((STDEV!BF12/(46800*0.6232))*(0.2*(10^-3))*(10^6))+((5/0.1)*(STDEV!BF12/(46800*0.6232))*(0.2*(10^-3)))</f>
        <v>5.1871832657587272E-4</v>
      </c>
      <c r="BG12" s="2">
        <f>((STDEV!BG12/(46800*0.6232))*(0.2*(10^-3))*(10^6))+((5/0.1)*(STDEV!BG12/(46800*0.6232))*(0.2*(10^-3)))</f>
        <v>5.205851729078978E-4</v>
      </c>
      <c r="BH12" s="2">
        <f>((STDEV!BH12/(46800*0.6232))*(0.2*(10^-3))*(10^6))+((5/0.1)*(STDEV!BH12/(46800*0.6232))*(0.2*(10^-3)))</f>
        <v>5.1973229648410372E-4</v>
      </c>
      <c r="BI12" s="2">
        <f>((STDEV!BI12/(46800*0.6232))*(0.2*(10^-3))*(10^6))+((5/0.1)*(STDEV!BI12/(46800*0.6232))*(0.2*(10^-3)))</f>
        <v>5.2153570290950008E-4</v>
      </c>
      <c r="BJ12" s="2">
        <f>((STDEV!BJ12/(46800*0.6232))*(0.2*(10^-3))*(10^6))+((5/0.1)*(STDEV!BJ12/(46800*0.6232))*(0.2*(10^-3)))</f>
        <v>5.1978748947066221E-4</v>
      </c>
      <c r="BK12" s="2">
        <f>((STDEV!BK12/(46800*0.6232))*(0.2*(10^-3))*(10^6))+((5/0.1)*(STDEV!BK12/(46800*0.6232))*(0.2*(10^-3)))</f>
        <v>5.225590553645759E-4</v>
      </c>
      <c r="BL12" s="2">
        <f>((STDEV!BL12/(46800*0.6232))*(0.2*(10^-3))*(10^6))+((5/0.1)*(STDEV!BL12/(46800*0.6232))*(0.2*(10^-3)))</f>
        <v>5.2340118591933478E-4</v>
      </c>
      <c r="BM12" s="2">
        <f>((STDEV!BM12/(46800*0.6232))*(0.2*(10^-3))*(10^6))+((5/0.1)*(STDEV!BM12/(46800*0.6232))*(0.2*(10^-3)))</f>
        <v>5.2487625511371105E-4</v>
      </c>
      <c r="BN12" s="2">
        <f>((STDEV!BN12/(46800*0.6232))*(0.2*(10^-3))*(10^6))+((5/0.1)*(STDEV!BN12/(46800*0.6232))*(0.2*(10^-3)))</f>
        <v>5.2465340663405665E-4</v>
      </c>
      <c r="BO12" s="2">
        <f>((STDEV!BO12/(46800*0.6232))*(0.2*(10^-3))*(10^6))+((5/0.1)*(STDEV!BO12/(46800*0.6232))*(0.2*(10^-3)))</f>
        <v>5.2650695013883614E-4</v>
      </c>
      <c r="BP12" s="2">
        <f>((STDEV!BP12/(46800*0.6232))*(0.2*(10^-3))*(10^6))+((5/0.1)*(STDEV!BP12/(46800*0.6232))*(0.2*(10^-3)))</f>
        <v>5.2754027127197218E-4</v>
      </c>
      <c r="BQ12" s="2">
        <f>((STDEV!BQ12/(46800*0.6232))*(0.2*(10^-3))*(10^6))+((5/0.1)*(STDEV!BQ12/(46800*0.6232))*(0.2*(10^-3)))</f>
        <v>5.2714535584779949E-4</v>
      </c>
      <c r="BR12" s="2">
        <f>((STDEV!BR12/(46800*0.6232))*(0.2*(10^-3))*(10^6))+((5/0.1)*(STDEV!BR12/(46800*0.6232))*(0.2*(10^-3)))</f>
        <v>5.2889814672878622E-4</v>
      </c>
      <c r="BS12" s="2">
        <f>((STDEV!BS12/(46800*0.6232))*(0.2*(10^-3))*(10^6))+((5/0.1)*(STDEV!BS12/(46800*0.6232))*(0.2*(10^-3)))</f>
        <v>5.2793518821511991E-4</v>
      </c>
      <c r="BT12" s="2">
        <f>((STDEV!BT12/(46800*0.6232))*(0.2*(10^-3))*(10^6))+((5/0.1)*(STDEV!BT12/(46800*0.6232))*(0.2*(10^-3)))</f>
        <v>5.3114372060485745E-4</v>
      </c>
      <c r="BU12" s="2">
        <f>((STDEV!BU12/(46800*0.6232))*(0.2*(10^-3))*(10^6))+((5/0.1)*(STDEV!BU12/(46800*0.6232))*(0.2*(10^-3)))</f>
        <v>5.330692451668798E-4</v>
      </c>
      <c r="BV12" s="2">
        <f>((STDEV!BV12/(46800*0.6232))*(0.2*(10^-3))*(10^6))+((5/0.1)*(STDEV!BV12/(46800*0.6232))*(0.2*(10^-3)))</f>
        <v>5.3124464783719486E-4</v>
      </c>
      <c r="BW12" s="2">
        <f>((STDEV!BW12/(46800*0.6232))*(0.2*(10^-3))*(10^6))+((5/0.1)*(STDEV!BW12/(46800*0.6232))*(0.2*(10^-3)))</f>
        <v>5.3334045651193198E-4</v>
      </c>
      <c r="BX12" s="2">
        <f>((STDEV!BX12/(46800*0.6232))*(0.2*(10^-3))*(10^6))+((5/0.1)*(STDEV!BX12/(46800*0.6232))*(0.2*(10^-3)))</f>
        <v>5.3494901338118316E-4</v>
      </c>
      <c r="BY12" s="2">
        <f>((STDEV!BY12/(46800*0.6232))*(0.2*(10^-3))*(10^6))+((5/0.1)*(STDEV!BY12/(46800*0.6232))*(0.2*(10^-3)))</f>
        <v>5.3452511322575526E-4</v>
      </c>
      <c r="BZ12" s="2">
        <f>((STDEV!BZ12/(46800*0.6232))*(0.2*(10^-3))*(10^6))+((5/0.1)*(STDEV!BZ12/(46800*0.6232))*(0.2*(10^-3)))</f>
        <v>5.3393825131250571E-4</v>
      </c>
      <c r="CA12" s="2">
        <f>((STDEV!CA12/(46800*0.6232))*(0.2*(10^-3))*(10^6))+((5/0.1)*(STDEV!CA12/(46800*0.6232))*(0.2*(10^-3)))</f>
        <v>5.3771414806260223E-4</v>
      </c>
      <c r="CB12" s="2">
        <f>((STDEV!CB12/(46800*0.6232))*(0.2*(10^-3))*(10^6))+((5/0.1)*(STDEV!CB12/(46800*0.6232))*(0.2*(10^-3)))</f>
        <v>5.3613406304507433E-4</v>
      </c>
      <c r="CC12" s="2">
        <f>((STDEV!CC12/(46800*0.6232))*(0.2*(10^-3))*(10^6))+((5/0.1)*(STDEV!CC12/(46800*0.6232))*(0.2*(10^-3)))</f>
        <v>5.3719220078121156E-4</v>
      </c>
      <c r="CD12" s="2">
        <f>((STDEV!CD12/(46800*0.6232))*(0.2*(10^-3))*(10^6))+((5/0.1)*(STDEV!CD12/(46800*0.6232))*(0.2*(10^-3)))</f>
        <v>5.3657597424848263E-4</v>
      </c>
      <c r="CE12" s="2">
        <f>((STDEV!CE12/(46800*0.6232))*(0.2*(10^-3))*(10^6))+((5/0.1)*(STDEV!CE12/(46800*0.6232))*(0.2*(10^-3)))</f>
        <v>5.3911996572525997E-4</v>
      </c>
      <c r="CF12" s="2">
        <f>((STDEV!CF12/(46800*0.6232))*(0.2*(10^-3))*(10^6))+((5/0.1)*(STDEV!CF12/(46800*0.6232))*(0.2*(10^-3)))</f>
        <v>5.3872495484718513E-4</v>
      </c>
      <c r="CG12" s="2">
        <f>((STDEV!CG12/(46800*0.6232))*(0.2*(10^-3))*(10^6))+((5/0.1)*(STDEV!CG12/(46800*0.6232))*(0.2*(10^-3)))</f>
        <v>5.3882009807484726E-4</v>
      </c>
      <c r="CH12" s="2">
        <f>((STDEV!CH12/(46800*0.6232))*(0.2*(10^-3))*(10^6))+((5/0.1)*(STDEV!CH12/(46800*0.6232))*(0.2*(10^-3)))</f>
        <v>5.4008431548945425E-4</v>
      </c>
      <c r="CI12" s="2">
        <f>((STDEV!CI12/(46800*0.6232))*(0.2*(10^-3))*(10^6))+((5/0.1)*(STDEV!CI12/(46800*0.6232))*(0.2*(10^-3)))</f>
        <v>5.4250091002078021E-4</v>
      </c>
      <c r="CJ12" s="2">
        <f>((STDEV!CJ12/(46800*0.6232))*(0.2*(10^-3))*(10^6))+((5/0.1)*(STDEV!CJ12/(46800*0.6232))*(0.2*(10^-3)))</f>
        <v>5.4144402708246569E-4</v>
      </c>
      <c r="CK12" s="2">
        <f>((STDEV!CK12/(46800*0.6232))*(0.2*(10^-3))*(10^6))+((5/0.1)*(STDEV!CK12/(46800*0.6232))*(0.2*(10^-3)))</f>
        <v>5.4341930883620407E-4</v>
      </c>
      <c r="CL12" s="2">
        <f>((STDEV!CL12/(46800*0.6232))*(0.2*(10^-3))*(10^6))+((5/0.1)*(STDEV!CL12/(46800*0.6232))*(0.2*(10^-3)))</f>
        <v>5.4215318180389081E-4</v>
      </c>
      <c r="CM12" s="2">
        <f>((STDEV!CM12/(46800*0.6232))*(0.2*(10^-3))*(10^6))+((5/0.1)*(STDEV!CM12/(46800*0.6232))*(0.2*(10^-3)))</f>
        <v>5.4442974490056487E-4</v>
      </c>
      <c r="CN12" s="2">
        <f>((STDEV!CN12/(46800*0.6232))*(0.2*(10^-3))*(10^6))+((5/0.1)*(STDEV!CN12/(46800*0.6232))*(0.2*(10^-3)))</f>
        <v>5.447794730058308E-4</v>
      </c>
      <c r="CO12" s="2">
        <f>((STDEV!CO12/(46800*0.6232))*(0.2*(10^-3))*(10^6))+((5/0.1)*(STDEV!CO12/(46800*0.6232))*(0.2*(10^-3)))</f>
        <v>5.4509187957189724E-4</v>
      </c>
      <c r="CP12" s="2">
        <f>((STDEV!CP12/(46800*0.6232))*(0.2*(10^-3))*(10^6))+((5/0.1)*(STDEV!CP12/(46800*0.6232))*(0.2*(10^-3)))</f>
        <v>5.4430188696313333E-4</v>
      </c>
      <c r="CQ12" s="2">
        <f>((STDEV!CQ12/(46800*0.6232))*(0.2*(10^-3))*(10^6))+((5/0.1)*(STDEV!CQ12/(46800*0.6232))*(0.2*(10^-3)))</f>
        <v>5.4540956814695836E-4</v>
      </c>
      <c r="CR12" s="2">
        <f>((STDEV!CR12/(46800*0.6232))*(0.2*(10^-3))*(10^6))+((5/0.1)*(STDEV!CR12/(46800*0.6232))*(0.2*(10^-3)))</f>
        <v>5.4807788955627099E-4</v>
      </c>
      <c r="CS12" s="2">
        <f>((STDEV!CS12/(46800*0.6232))*(0.2*(10^-3))*(10^6))+((5/0.1)*(STDEV!CS12/(46800*0.6232))*(0.2*(10^-3)))</f>
        <v>5.4777906234463832E-4</v>
      </c>
      <c r="CT12" s="2">
        <f>((STDEV!CT12/(46800*0.6232))*(0.2*(10^-3))*(10^6))+((5/0.1)*(STDEV!CT12/(46800*0.6232))*(0.2*(10^-3)))</f>
        <v>5.4583535429919279E-4</v>
      </c>
      <c r="CU12" s="2">
        <f>((STDEV!CU12/(46800*0.6232))*(0.2*(10^-3))*(10^6))+((5/0.1)*(STDEV!CU12/(46800*0.6232))*(0.2*(10^-3)*10^6))/200*10^3</f>
        <v>0.13721965653088739</v>
      </c>
    </row>
    <row r="13" spans="1:99" x14ac:dyDescent="0.25">
      <c r="A13" s="61">
        <v>11</v>
      </c>
      <c r="B13" s="13" t="s">
        <v>11</v>
      </c>
      <c r="C13">
        <f>((STDEV!C13/(46800*0.6232))*(0.2*(10^-3))*(10^6))+((5/0.1)*(STDEV!C13/(46800*0.6232))*(0.2*(10^-3)))</f>
        <v>0</v>
      </c>
      <c r="D13" s="2">
        <f>((STDEV!D13/(46800*0.6232))*(0.2*(10^-3))*(10^6))+((5/0.1)*(STDEV!D13/(46800*0.6232))*(0.2*(10^-3)))</f>
        <v>1.8703800145596341E-4</v>
      </c>
      <c r="E13" s="2">
        <f>((STDEV!E13/(46800*0.6232))*(0.2*(10^-3))*(10^6))+((5/0.1)*(STDEV!E13/(46800*0.6232))*(0.2*(10^-3)))</f>
        <v>4.7730438200032607E-4</v>
      </c>
      <c r="F13" s="2">
        <f>((STDEV!F13/(46800*0.6232))*(0.2*(10^-3))*(10^6))+((5/0.1)*(STDEV!F13/(46800*0.6232))*(0.2*(10^-3)))</f>
        <v>5.0342298584526806E-4</v>
      </c>
      <c r="G13" s="2">
        <f>((STDEV!G13/(46800*0.6232))*(0.2*(10^-3))*(10^6))+((5/0.1)*(STDEV!G13/(46800*0.6232))*(0.2*(10^-3)))</f>
        <v>5.0983213306239757E-4</v>
      </c>
      <c r="H13" s="2">
        <f>((STDEV!H13/(46800*0.6232))*(0.2*(10^-3))*(10^6))+((5/0.1)*(STDEV!H13/(46800*0.6232))*(0.2*(10^-3)))</f>
        <v>4.9787035634666732E-4</v>
      </c>
      <c r="I13" s="2">
        <f>((STDEV!I13/(46800*0.6232))*(0.2*(10^-3))*(10^6))+((5/0.1)*(STDEV!I13/(46800*0.6232))*(0.2*(10^-3)))</f>
        <v>4.8635172490092926E-4</v>
      </c>
      <c r="J13" s="2">
        <f>((STDEV!J13/(46800*0.6232))*(0.2*(10^-3))*(10^6))+((5/0.1)*(STDEV!J13/(46800*0.6232))*(0.2*(10^-3)))</f>
        <v>4.8768413680834417E-4</v>
      </c>
      <c r="K13" s="2">
        <f>((STDEV!K13/(46800*0.6232))*(0.2*(10^-3))*(10^6))+((5/0.1)*(STDEV!K13/(46800*0.6232))*(0.2*(10^-3)))</f>
        <v>4.8616409939637983E-4</v>
      </c>
      <c r="L13" s="2">
        <f>((STDEV!L13/(46800*0.6232))*(0.2*(10^-3))*(10^6))+((5/0.1)*(STDEV!L13/(46800*0.6232))*(0.2*(10^-3)))</f>
        <v>4.8710440060116187E-4</v>
      </c>
      <c r="M13" s="2">
        <f>((STDEV!M13/(46800*0.6232))*(0.2*(10^-3))*(10^6))+((5/0.1)*(STDEV!M13/(46800*0.6232))*(0.2*(10^-3)))</f>
        <v>4.8702715759030865E-4</v>
      </c>
      <c r="N13" s="2">
        <f>((STDEV!N13/(46800*0.6232))*(0.2*(10^-3))*(10^6))+((5/0.1)*(STDEV!N13/(46800*0.6232))*(0.2*(10^-3)))</f>
        <v>4.884987833666828E-4</v>
      </c>
      <c r="O13" s="2">
        <f>((STDEV!O13/(46800*0.6232))*(0.2*(10^-3))*(10^6))+((5/0.1)*(STDEV!O13/(46800*0.6232))*(0.2*(10^-3)))</f>
        <v>4.9024441845748701E-4</v>
      </c>
      <c r="P13" s="2">
        <f>((STDEV!P13/(46800*0.6232))*(0.2*(10^-3))*(10^6))+((5/0.1)*(STDEV!P13/(46800*0.6232))*(0.2*(10^-3)))</f>
        <v>4.9563992046957261E-4</v>
      </c>
      <c r="Q13" s="2">
        <f>((STDEV!Q13/(46800*0.6232))*(0.2*(10^-3))*(10^6))+((5/0.1)*(STDEV!Q13/(46800*0.6232))*(0.2*(10^-3)))</f>
        <v>5.0219196335700607E-4</v>
      </c>
      <c r="R13" s="2">
        <f>((STDEV!R13/(46800*0.6232))*(0.2*(10^-3))*(10^6))+((5/0.1)*(STDEV!R13/(46800*0.6232))*(0.2*(10^-3)))</f>
        <v>5.1275475177564166E-4</v>
      </c>
      <c r="S13" s="2">
        <f>((STDEV!S13/(46800*0.6232))*(0.2*(10^-3))*(10^6))+((5/0.1)*(STDEV!S13/(46800*0.6232))*(0.2*(10^-3)))</f>
        <v>5.2201294647754952E-4</v>
      </c>
      <c r="T13" s="2">
        <f>((STDEV!T13/(46800*0.6232))*(0.2*(10^-3))*(10^6))+((5/0.1)*(STDEV!T13/(46800*0.6232))*(0.2*(10^-3)))</f>
        <v>5.2051530770846801E-4</v>
      </c>
      <c r="U13" s="2">
        <f>((STDEV!U13/(46800*0.6232))*(0.2*(10^-3))*(10^6))+((5/0.1)*(STDEV!U13/(46800*0.6232))*(0.2*(10^-3)))</f>
        <v>5.0722747830084973E-4</v>
      </c>
      <c r="V13" s="2">
        <f>((STDEV!V13/(46800*0.6232))*(0.2*(10^-3))*(10^6))+((5/0.1)*(STDEV!V13/(46800*0.6232))*(0.2*(10^-3)))</f>
        <v>5.0523573967233297E-4</v>
      </c>
      <c r="W13" s="2">
        <f>((STDEV!W13/(46800*0.6232))*(0.2*(10^-3))*(10^6))+((5/0.1)*(STDEV!W13/(46800*0.6232))*(0.2*(10^-3)))</f>
        <v>5.1003579389436707E-4</v>
      </c>
      <c r="X13" s="2">
        <f>((STDEV!X13/(46800*0.6232))*(0.2*(10^-3))*(10^6))+((5/0.1)*(STDEV!X13/(46800*0.6232))*(0.2*(10^-3)))</f>
        <v>5.0813204213958827E-4</v>
      </c>
      <c r="Y13" s="2">
        <f>((STDEV!Y13/(46800*0.6232))*(0.2*(10^-3))*(10^6))+((5/0.1)*(STDEV!Y13/(46800*0.6232))*(0.2*(10^-3)))</f>
        <v>5.1081771068733114E-4</v>
      </c>
      <c r="Z13" s="2">
        <f>((STDEV!Z13/(46800*0.6232))*(0.2*(10^-3))*(10^6))+((5/0.1)*(STDEV!Z13/(46800*0.6232))*(0.2*(10^-3)))</f>
        <v>5.0994373390151509E-4</v>
      </c>
      <c r="AA13" s="2">
        <f>((STDEV!AA13/(46800*0.6232))*(0.2*(10^-3))*(10^6))+((5/0.1)*(STDEV!AA13/(46800*0.6232))*(0.2*(10^-3)))</f>
        <v>5.1508638507052917E-4</v>
      </c>
      <c r="AB13" s="2">
        <f>((STDEV!AB13/(46800*0.6232))*(0.2*(10^-3))*(10^6))+((5/0.1)*(STDEV!AB13/(46800*0.6232))*(0.2*(10^-3)))</f>
        <v>5.1610323820415287E-4</v>
      </c>
      <c r="AC13" s="2">
        <f>((STDEV!AC13/(46800*0.6232))*(0.2*(10^-3))*(10^6))+((5/0.1)*(STDEV!AC13/(46800*0.6232))*(0.2*(10^-3)))</f>
        <v>5.1686718109840554E-4</v>
      </c>
      <c r="AD13" s="2">
        <f>((STDEV!AD13/(46800*0.6232))*(0.2*(10^-3))*(10^6))+((5/0.1)*(STDEV!AD13/(46800*0.6232))*(0.2*(10^-3)))</f>
        <v>5.2053699101523791E-4</v>
      </c>
      <c r="AE13" s="2">
        <f>((STDEV!AE13/(46800*0.6232))*(0.2*(10^-3))*(10^6))+((5/0.1)*(STDEV!AE13/(46800*0.6232))*(0.2*(10^-3)))</f>
        <v>5.169681664592712E-4</v>
      </c>
      <c r="AF13" s="2">
        <f>((STDEV!AF13/(46800*0.6232))*(0.2*(10^-3))*(10^6))+((5/0.1)*(STDEV!AF13/(46800*0.6232))*(0.2*(10^-3)))</f>
        <v>5.1679453828596506E-4</v>
      </c>
      <c r="AG13" s="2">
        <f>((STDEV!AG13/(46800*0.6232))*(0.2*(10^-3))*(10^6))+((5/0.1)*(STDEV!AG13/(46800*0.6232))*(0.2*(10^-3)))</f>
        <v>5.1550118226322136E-4</v>
      </c>
      <c r="AH13" s="2">
        <f>((STDEV!AH13/(46800*0.6232))*(0.2*(10^-3))*(10^6))+((5/0.1)*(STDEV!AH13/(46800*0.6232))*(0.2*(10^-3)))</f>
        <v>5.160090708644456E-4</v>
      </c>
      <c r="AI13" s="2">
        <f>((STDEV!AI13/(46800*0.6232))*(0.2*(10^-3))*(10^6))+((5/0.1)*(STDEV!AI13/(46800*0.6232))*(0.2*(10^-3)))</f>
        <v>5.1485762462481223E-4</v>
      </c>
      <c r="AJ13" s="2">
        <f>((STDEV!AJ13/(46800*0.6232))*(0.2*(10^-3))*(10^6))+((5/0.1)*(STDEV!AJ13/(46800*0.6232))*(0.2*(10^-3)))</f>
        <v>5.1567448593494423E-4</v>
      </c>
      <c r="AK13" s="2">
        <f>((STDEV!AK13/(46800*0.6232))*(0.2*(10^-3))*(10^6))+((5/0.1)*(STDEV!AK13/(46800*0.6232))*(0.2*(10^-3)))</f>
        <v>5.1607043346841468E-4</v>
      </c>
      <c r="AL13" s="2">
        <f>((STDEV!AL13/(46800*0.6232))*(0.2*(10^-3))*(10^6))+((5/0.1)*(STDEV!AL13/(46800*0.6232))*(0.2*(10^-3)))</f>
        <v>5.1600223546926268E-4</v>
      </c>
      <c r="AM13" s="2">
        <f>((STDEV!AM13/(46800*0.6232))*(0.2*(10^-3))*(10^6))+((5/0.1)*(STDEV!AM13/(46800*0.6232))*(0.2*(10^-3)))</f>
        <v>5.1453600095076682E-4</v>
      </c>
      <c r="AN13" s="2">
        <f>((STDEV!AN13/(46800*0.6232))*(0.2*(10^-3))*(10^6))+((5/0.1)*(STDEV!AN13/(46800*0.6232))*(0.2*(10^-3)))</f>
        <v>5.1881305970155861E-4</v>
      </c>
      <c r="AO13" s="2">
        <f>((STDEV!AO13/(46800*0.6232))*(0.2*(10^-3))*(10^6))+((5/0.1)*(STDEV!AO13/(46800*0.6232))*(0.2*(10^-3)))</f>
        <v>5.1779956028914277E-4</v>
      </c>
      <c r="AP13" s="2">
        <f>((STDEV!AP13/(46800*0.6232))*(0.2*(10^-3))*(10^6))+((5/0.1)*(STDEV!AP13/(46800*0.6232))*(0.2*(10^-3)))</f>
        <v>5.1975582208029208E-4</v>
      </c>
      <c r="AQ13" s="2">
        <f>((STDEV!AQ13/(46800*0.6232))*(0.2*(10^-3))*(10^6))+((5/0.1)*(STDEV!AQ13/(46800*0.6232))*(0.2*(10^-3)))</f>
        <v>5.2045025236786249E-4</v>
      </c>
      <c r="AR13" s="2">
        <f>((STDEV!AR13/(46800*0.6232))*(0.2*(10^-3))*(10^6))+((5/0.1)*(STDEV!AR13/(46800*0.6232))*(0.2*(10^-3)))</f>
        <v>5.1705276063052107E-4</v>
      </c>
      <c r="AS13" s="2">
        <f>((STDEV!AS13/(46800*0.6232))*(0.2*(10^-3))*(10^6))+((5/0.1)*(STDEV!AS13/(46800*0.6232))*(0.2*(10^-3)))</f>
        <v>5.2195033032158061E-4</v>
      </c>
      <c r="AT13" s="2">
        <f>((STDEV!AT13/(46800*0.6232))*(0.2*(10^-3))*(10^6))+((5/0.1)*(STDEV!AT13/(46800*0.6232))*(0.2*(10^-3)))</f>
        <v>5.2250445516011828E-4</v>
      </c>
      <c r="AU13" s="2">
        <f>((STDEV!AU13/(46800*0.6232))*(0.2*(10^-3))*(10^6))+((5/0.1)*(STDEV!AU13/(46800*0.6232))*(0.2*(10^-3)))</f>
        <v>5.203101750726537E-4</v>
      </c>
      <c r="AV13" s="2">
        <f>((STDEV!AV13/(46800*0.6232))*(0.2*(10^-3))*(10^6))+((5/0.1)*(STDEV!AV13/(46800*0.6232))*(0.2*(10^-3)))</f>
        <v>5.2531987801698009E-4</v>
      </c>
      <c r="AW13" s="2">
        <f>((STDEV!AW13/(46800*0.6232))*(0.2*(10^-3))*(10^6))+((5/0.1)*(STDEV!AW13/(46800*0.6232))*(0.2*(10^-3)))</f>
        <v>5.2406566031948224E-4</v>
      </c>
      <c r="AX13" s="2">
        <f>((STDEV!AX13/(46800*0.6232))*(0.2*(10^-3))*(10^6))+((5/0.1)*(STDEV!AX13/(46800*0.6232))*(0.2*(10^-3)))</f>
        <v>5.2386820191357194E-4</v>
      </c>
      <c r="AY13" s="2">
        <f>((STDEV!AY13/(46800*0.6232))*(0.2*(10^-3))*(10^6))+((5/0.1)*(STDEV!AY13/(46800*0.6232))*(0.2*(10^-3)))</f>
        <v>5.2994928664884154E-4</v>
      </c>
      <c r="AZ13" s="2">
        <f>((STDEV!AZ13/(46800*0.6232))*(0.2*(10^-3))*(10^6))+((5/0.1)*(STDEV!AZ13/(46800*0.6232))*(0.2*(10^-3)))</f>
        <v>5.2666160131769311E-4</v>
      </c>
      <c r="BA13" s="2">
        <f>((STDEV!BA13/(46800*0.6232))*(0.2*(10^-3))*(10^6))+((5/0.1)*(STDEV!BA13/(46800*0.6232))*(0.2*(10^-3)))</f>
        <v>5.2942989943988248E-4</v>
      </c>
      <c r="BB13" s="2">
        <f>((STDEV!BB13/(46800*0.6232))*(0.2*(10^-3))*(10^6))+((5/0.1)*(STDEV!BB13/(46800*0.6232))*(0.2*(10^-3)))</f>
        <v>5.3100572617606121E-4</v>
      </c>
      <c r="BC13" s="2">
        <f>((STDEV!BC13/(46800*0.6232))*(0.2*(10^-3))*(10^6))+((5/0.1)*(STDEV!BC13/(46800*0.6232))*(0.2*(10^-3)))</f>
        <v>5.3413741648455524E-4</v>
      </c>
      <c r="BD13" s="2">
        <f>((STDEV!BD13/(46800*0.6232))*(0.2*(10^-3))*(10^6))+((5/0.1)*(STDEV!BD13/(46800*0.6232))*(0.2*(10^-3)))</f>
        <v>5.3475645309640539E-4</v>
      </c>
      <c r="BE13" s="2">
        <f>((STDEV!BE13/(46800*0.6232))*(0.2*(10^-3))*(10^6))+((5/0.1)*(STDEV!BE13/(46800*0.6232))*(0.2*(10^-3)))</f>
        <v>5.3633212052899763E-4</v>
      </c>
      <c r="BF13" s="2">
        <f>((STDEV!BF13/(46800*0.6232))*(0.2*(10^-3))*(10^6))+((5/0.1)*(STDEV!BF13/(46800*0.6232))*(0.2*(10^-3)))</f>
        <v>5.3771720912490419E-4</v>
      </c>
      <c r="BG13" s="2">
        <f>((STDEV!BG13/(46800*0.6232))*(0.2*(10^-3))*(10^6))+((5/0.1)*(STDEV!BG13/(46800*0.6232))*(0.2*(10^-3)))</f>
        <v>5.3708626191487769E-4</v>
      </c>
      <c r="BH13" s="2">
        <f>((STDEV!BH13/(46800*0.6232))*(0.2*(10^-3))*(10^6))+((5/0.1)*(STDEV!BH13/(46800*0.6232))*(0.2*(10^-3)))</f>
        <v>5.4561776220247808E-4</v>
      </c>
      <c r="BI13" s="2">
        <f>((STDEV!BI13/(46800*0.6232))*(0.2*(10^-3))*(10^6))+((5/0.1)*(STDEV!BI13/(46800*0.6232))*(0.2*(10^-3)))</f>
        <v>5.4168919695309981E-4</v>
      </c>
      <c r="BJ13" s="2">
        <f>((STDEV!BJ13/(46800*0.6232))*(0.2*(10^-3))*(10^6))+((5/0.1)*(STDEV!BJ13/(46800*0.6232))*(0.2*(10^-3)))</f>
        <v>5.435747718745466E-4</v>
      </c>
      <c r="BK13" s="2">
        <f>((STDEV!BK13/(46800*0.6232))*(0.2*(10^-3))*(10^6))+((5/0.1)*(STDEV!BK13/(46800*0.6232))*(0.2*(10^-3)))</f>
        <v>5.4401409673342086E-4</v>
      </c>
      <c r="BL13" s="2">
        <f>((STDEV!BL13/(46800*0.6232))*(0.2*(10^-3))*(10^6))+((5/0.1)*(STDEV!BL13/(46800*0.6232))*(0.2*(10^-3)))</f>
        <v>5.4515960157436772E-4</v>
      </c>
      <c r="BM13" s="2">
        <f>((STDEV!BM13/(46800*0.6232))*(0.2*(10^-3))*(10^6))+((5/0.1)*(STDEV!BM13/(46800*0.6232))*(0.2*(10^-3)))</f>
        <v>5.5000341220080102E-4</v>
      </c>
      <c r="BN13" s="2">
        <f>((STDEV!BN13/(46800*0.6232))*(0.2*(10^-3))*(10^6))+((5/0.1)*(STDEV!BN13/(46800*0.6232))*(0.2*(10^-3)))</f>
        <v>5.5344094346280646E-4</v>
      </c>
      <c r="BO13" s="2">
        <f>((STDEV!BO13/(46800*0.6232))*(0.2*(10^-3))*(10^6))+((5/0.1)*(STDEV!BO13/(46800*0.6232))*(0.2*(10^-3)))</f>
        <v>5.5435790193434406E-4</v>
      </c>
      <c r="BP13" s="2">
        <f>((STDEV!BP13/(46800*0.6232))*(0.2*(10^-3))*(10^6))+((5/0.1)*(STDEV!BP13/(46800*0.6232))*(0.2*(10^-3)))</f>
        <v>5.5756690822046336E-4</v>
      </c>
      <c r="BQ13" s="2">
        <f>((STDEV!BQ13/(46800*0.6232))*(0.2*(10^-3))*(10^6))+((5/0.1)*(STDEV!BQ13/(46800*0.6232))*(0.2*(10^-3)))</f>
        <v>5.5947896626250087E-4</v>
      </c>
      <c r="BR13" s="2">
        <f>((STDEV!BR13/(46800*0.6232))*(0.2*(10^-3))*(10^6))+((5/0.1)*(STDEV!BR13/(46800*0.6232))*(0.2*(10^-3)))</f>
        <v>5.5481468268617673E-4</v>
      </c>
      <c r="BS13" s="2">
        <f>((STDEV!BS13/(46800*0.6232))*(0.2*(10^-3))*(10^6))+((5/0.1)*(STDEV!BS13/(46800*0.6232))*(0.2*(10^-3)))</f>
        <v>5.6267506460560743E-4</v>
      </c>
      <c r="BT13" s="2">
        <f>((STDEV!BT13/(46800*0.6232))*(0.2*(10^-3))*(10^6))+((5/0.1)*(STDEV!BT13/(46800*0.6232))*(0.2*(10^-3)))</f>
        <v>5.6113928705654335E-4</v>
      </c>
      <c r="BU13" s="2">
        <f>((STDEV!BU13/(46800*0.6232))*(0.2*(10^-3))*(10^6))+((5/0.1)*(STDEV!BU13/(46800*0.6232))*(0.2*(10^-3)))</f>
        <v>5.6113928705654335E-4</v>
      </c>
      <c r="BV13" s="2">
        <f>((STDEV!BV13/(46800*0.6232))*(0.2*(10^-3))*(10^6))+((5/0.1)*(STDEV!BV13/(46800*0.6232))*(0.2*(10^-3)))</f>
        <v>5.6455663370981977E-4</v>
      </c>
      <c r="BW13" s="2">
        <f>((STDEV!BW13/(46800*0.6232))*(0.2*(10^-3))*(10^6))+((5/0.1)*(STDEV!BW13/(46800*0.6232))*(0.2*(10^-3)))</f>
        <v>5.6266698520735675E-4</v>
      </c>
      <c r="BX13" s="2">
        <f>((STDEV!BX13/(46800*0.6232))*(0.2*(10^-3))*(10^6))+((5/0.1)*(STDEV!BX13/(46800*0.6232))*(0.2*(10^-3)))</f>
        <v>5.5965671824279777E-4</v>
      </c>
      <c r="BY13" s="2">
        <f>((STDEV!BY13/(46800*0.6232))*(0.2*(10^-3))*(10^6))+((5/0.1)*(STDEV!BY13/(46800*0.6232))*(0.2*(10^-3)))</f>
        <v>5.6492886569054488E-4</v>
      </c>
      <c r="BZ13" s="2">
        <f>((STDEV!BZ13/(46800*0.6232))*(0.2*(10^-3))*(10^6))+((5/0.1)*(STDEV!BZ13/(46800*0.6232))*(0.2*(10^-3)))</f>
        <v>5.7200786798978066E-4</v>
      </c>
      <c r="CA13" s="2">
        <f>((STDEV!CA13/(46800*0.6232))*(0.2*(10^-3))*(10^6))+((5/0.1)*(STDEV!CA13/(46800*0.6232))*(0.2*(10^-3)))</f>
        <v>5.7393832400804345E-4</v>
      </c>
      <c r="CB13" s="2">
        <f>((STDEV!CB13/(46800*0.6232))*(0.2*(10^-3))*(10^6))+((5/0.1)*(STDEV!CB13/(46800*0.6232))*(0.2*(10^-3)))</f>
        <v>5.6986459983831845E-4</v>
      </c>
      <c r="CC13" s="2">
        <f>((STDEV!CC13/(46800*0.6232))*(0.2*(10^-3))*(10^6))+((5/0.1)*(STDEV!CC13/(46800*0.6232))*(0.2*(10^-3)))</f>
        <v>6.0735768147839346E-4</v>
      </c>
      <c r="CD13" s="2">
        <f>((STDEV!CD13/(46800*0.6232))*(0.2*(10^-3))*(10^6))+((5/0.1)*(STDEV!CD13/(46800*0.6232))*(0.2*(10^-3)))</f>
        <v>6.0943353120832238E-4</v>
      </c>
      <c r="CE13" s="2">
        <f>((STDEV!CE13/(46800*0.6232))*(0.2*(10^-3))*(10^6))+((5/0.1)*(STDEV!CE13/(46800*0.6232))*(0.2*(10^-3)))</f>
        <v>6.0927184531887424E-4</v>
      </c>
      <c r="CF13" s="2">
        <f>((STDEV!CF13/(46800*0.6232))*(0.2*(10^-3))*(10^6))+((5/0.1)*(STDEV!CF13/(46800*0.6232))*(0.2*(10^-3)))</f>
        <v>6.1437838209524992E-4</v>
      </c>
      <c r="CG13" s="2">
        <f>((STDEV!CG13/(46800*0.6232))*(0.2*(10^-3))*(10^6))+((5/0.1)*(STDEV!CG13/(46800*0.6232))*(0.2*(10^-3)))</f>
        <v>6.1577948474666761E-4</v>
      </c>
      <c r="CH13" s="2">
        <f>((STDEV!CH13/(46800*0.6232))*(0.2*(10^-3))*(10^6))+((5/0.1)*(STDEV!CH13/(46800*0.6232))*(0.2*(10^-3)))</f>
        <v>6.1811431887829845E-4</v>
      </c>
      <c r="CI13" s="2">
        <f>((STDEV!CI13/(46800*0.6232))*(0.2*(10^-3))*(10^6))+((5/0.1)*(STDEV!CI13/(46800*0.6232))*(0.2*(10^-3)))</f>
        <v>6.1622075420160352E-4</v>
      </c>
      <c r="CJ13" s="2">
        <f>((STDEV!CJ13/(46800*0.6232))*(0.2*(10^-3))*(10^6))+((5/0.1)*(STDEV!CJ13/(46800*0.6232))*(0.2*(10^-3)))</f>
        <v>6.2127724194828264E-4</v>
      </c>
      <c r="CK13" s="2">
        <f>((STDEV!CK13/(46800*0.6232))*(0.2*(10^-3))*(10^6))+((5/0.1)*(STDEV!CK13/(46800*0.6232))*(0.2*(10^-3)))</f>
        <v>6.212155468654346E-4</v>
      </c>
      <c r="CL13" s="2">
        <f>((STDEV!CL13/(46800*0.6232))*(0.2*(10^-3))*(10^6))+((5/0.1)*(STDEV!CL13/(46800*0.6232))*(0.2*(10^-3)))</f>
        <v>6.1836762359403262E-4</v>
      </c>
      <c r="CM13" s="2">
        <f>((STDEV!CM13/(46800*0.6232))*(0.2*(10^-3))*(10^6))+((5/0.1)*(STDEV!CM13/(46800*0.6232))*(0.2*(10^-3)))</f>
        <v>6.2205956938839527E-4</v>
      </c>
      <c r="CN13" s="2">
        <f>((STDEV!CN13/(46800*0.6232))*(0.2*(10^-3))*(10^6))+((5/0.1)*(STDEV!CN13/(46800*0.6232))*(0.2*(10^-3)))</f>
        <v>6.2695684660099256E-4</v>
      </c>
      <c r="CO13" s="2">
        <f>((STDEV!CO13/(46800*0.6232))*(0.2*(10^-3))*(10^6))+((5/0.1)*(STDEV!CO13/(46800*0.6232))*(0.2*(10^-3)))</f>
        <v>6.2496968286247778E-4</v>
      </c>
      <c r="CP13" s="2">
        <f>((STDEV!CP13/(46800*0.6232))*(0.2*(10^-3))*(10^6))+((5/0.1)*(STDEV!CP13/(46800*0.6232))*(0.2*(10^-3)))</f>
        <v>6.2596643235935713E-4</v>
      </c>
      <c r="CQ13" s="2">
        <f>((STDEV!CQ13/(46800*0.6232))*(0.2*(10^-3))*(10^6))+((5/0.1)*(STDEV!CQ13/(46800*0.6232))*(0.2*(10^-3)))</f>
        <v>6.2389119371993279E-4</v>
      </c>
      <c r="CR13" s="2">
        <f>((STDEV!CR13/(46800*0.6232))*(0.2*(10^-3))*(10^6))+((5/0.1)*(STDEV!CR13/(46800*0.6232))*(0.2*(10^-3)))</f>
        <v>6.2450648207833812E-4</v>
      </c>
      <c r="CS13" s="2">
        <f>((STDEV!CS13/(46800*0.6232))*(0.2*(10^-3))*(10^6))+((5/0.1)*(STDEV!CS13/(46800*0.6232))*(0.2*(10^-3)))</f>
        <v>6.2793209322874828E-4</v>
      </c>
      <c r="CT13" s="2">
        <f>((STDEV!CT13/(46800*0.6232))*(0.2*(10^-3))*(10^6))+((5/0.1)*(STDEV!CT13/(46800*0.6232))*(0.2*(10^-3)))</f>
        <v>6.2718408572472737E-4</v>
      </c>
      <c r="CU13" s="2">
        <f>((STDEV!CU13/(46800*0.6232))*(0.2*(10^-3))*(10^6))+((5/0.1)*(STDEV!CU13/(46800*0.6232))*(0.2*(10^-3)*10^6))/200*10^3</f>
        <v>0.15739391014583859</v>
      </c>
    </row>
    <row r="14" spans="1:99" x14ac:dyDescent="0.25">
      <c r="A14" s="61">
        <v>12</v>
      </c>
      <c r="B14" s="13" t="s">
        <v>12</v>
      </c>
      <c r="C14">
        <f>((STDEV!C14/(46800*0.6232))*(0.2*(10^-3))*(10^6))+((5/0.1)*(STDEV!C14/(46800*0.6232))*(0.2*(10^-3)))</f>
        <v>0</v>
      </c>
      <c r="D14" s="2">
        <f>((STDEV!D14/(46800*0.6232))*(0.2*(10^-3))*(10^6))+((5/0.1)*(STDEV!D14/(46800*0.6232))*(0.2*(10^-3)))</f>
        <v>5.5477512497620004E-4</v>
      </c>
      <c r="E14" s="2">
        <f>((STDEV!E14/(46800*0.6232))*(0.2*(10^-3))*(10^6))+((5/0.1)*(STDEV!E14/(46800*0.6232))*(0.2*(10^-3)))</f>
        <v>2.7220688215027036E-4</v>
      </c>
      <c r="F14" s="2">
        <f>((STDEV!F14/(46800*0.6232))*(0.2*(10^-3))*(10^6))+((5/0.1)*(STDEV!F14/(46800*0.6232))*(0.2*(10^-3)))</f>
        <v>3.2231282058722117E-4</v>
      </c>
      <c r="G14" s="2">
        <f>((STDEV!G14/(46800*0.6232))*(0.2*(10^-3))*(10^6))+((5/0.1)*(STDEV!G14/(46800*0.6232))*(0.2*(10^-3)))</f>
        <v>3.4955254834717321E-4</v>
      </c>
      <c r="H14" s="2">
        <f>((STDEV!H14/(46800*0.6232))*(0.2*(10^-3))*(10^6))+((5/0.1)*(STDEV!H14/(46800*0.6232))*(0.2*(10^-3)))</f>
        <v>3.4976707032639126E-4</v>
      </c>
      <c r="I14" s="2">
        <f>((STDEV!I14/(46800*0.6232))*(0.2*(10^-3))*(10^6))+((5/0.1)*(STDEV!I14/(46800*0.6232))*(0.2*(10^-3)))</f>
        <v>3.3917012173054044E-4</v>
      </c>
      <c r="J14" s="2">
        <f>((STDEV!J14/(46800*0.6232))*(0.2*(10^-3))*(10^6))+((5/0.1)*(STDEV!J14/(46800*0.6232))*(0.2*(10^-3)))</f>
        <v>3.3554149075889307E-4</v>
      </c>
      <c r="K14" s="2">
        <f>((STDEV!K14/(46800*0.6232))*(0.2*(10^-3))*(10^6))+((5/0.1)*(STDEV!K14/(46800*0.6232))*(0.2*(10^-3)))</f>
        <v>3.1535897162097851E-4</v>
      </c>
      <c r="L14" s="2">
        <f>((STDEV!L14/(46800*0.6232))*(0.2*(10^-3))*(10^6))+((5/0.1)*(STDEV!L14/(46800*0.6232))*(0.2*(10^-3)))</f>
        <v>3.0208325779882333E-4</v>
      </c>
      <c r="M14" s="2">
        <f>((STDEV!M14/(46800*0.6232))*(0.2*(10^-3))*(10^6))+((5/0.1)*(STDEV!M14/(46800*0.6232))*(0.2*(10^-3)))</f>
        <v>2.8433026349456862E-4</v>
      </c>
      <c r="N14" s="2">
        <f>((STDEV!N14/(46800*0.6232))*(0.2*(10^-3))*(10^6))+((5/0.1)*(STDEV!N14/(46800*0.6232))*(0.2*(10^-3)))</f>
        <v>2.7313650231580825E-4</v>
      </c>
      <c r="O14" s="2">
        <f>((STDEV!O14/(46800*0.6232))*(0.2*(10^-3))*(10^6))+((5/0.1)*(STDEV!O14/(46800*0.6232))*(0.2*(10^-3)))</f>
        <v>2.5328438397360665E-4</v>
      </c>
      <c r="P14" s="2">
        <f>((STDEV!P14/(46800*0.6232))*(0.2*(10^-3))*(10^6))+((5/0.1)*(STDEV!P14/(46800*0.6232))*(0.2*(10^-3)))</f>
        <v>2.4701808365634444E-4</v>
      </c>
      <c r="Q14" s="2">
        <f>((STDEV!Q14/(46800*0.6232))*(0.2*(10^-3))*(10^6))+((5/0.1)*(STDEV!Q14/(46800*0.6232))*(0.2*(10^-3)))</f>
        <v>2.3277014116919909E-4</v>
      </c>
      <c r="R14" s="2">
        <f>((STDEV!R14/(46800*0.6232))*(0.2*(10^-3))*(10^6))+((5/0.1)*(STDEV!R14/(46800*0.6232))*(0.2*(10^-3)))</f>
        <v>2.1933632799674371E-4</v>
      </c>
      <c r="S14" s="2">
        <f>((STDEV!S14/(46800*0.6232))*(0.2*(10^-3))*(10^6))+((5/0.1)*(STDEV!S14/(46800*0.6232))*(0.2*(10^-3)))</f>
        <v>2.1697366262324018E-4</v>
      </c>
      <c r="T14" s="2">
        <f>((STDEV!T14/(46800*0.6232))*(0.2*(10^-3))*(10^6))+((5/0.1)*(STDEV!T14/(46800*0.6232))*(0.2*(10^-3)))</f>
        <v>1.9547810242575845E-4</v>
      </c>
      <c r="U14" s="2">
        <f>((STDEV!U14/(46800*0.6232))*(0.2*(10^-3))*(10^6))+((5/0.1)*(STDEV!U14/(46800*0.6232))*(0.2*(10^-3)))</f>
        <v>1.873624911146065E-4</v>
      </c>
      <c r="V14" s="2">
        <f>((STDEV!V14/(46800*0.6232))*(0.2*(10^-3))*(10^6))+((5/0.1)*(STDEV!V14/(46800*0.6232))*(0.2*(10^-3)))</f>
        <v>1.7669767565912131E-4</v>
      </c>
      <c r="W14" s="2">
        <f>((STDEV!W14/(46800*0.6232))*(0.2*(10^-3))*(10^6))+((5/0.1)*(STDEV!W14/(46800*0.6232))*(0.2*(10^-3)))</f>
        <v>1.6753055690476161E-4</v>
      </c>
      <c r="X14" s="2">
        <f>((STDEV!X14/(46800*0.6232))*(0.2*(10^-3))*(10^6))+((5/0.1)*(STDEV!X14/(46800*0.6232))*(0.2*(10^-3)))</f>
        <v>1.6322619932234521E-4</v>
      </c>
      <c r="Y14" s="2">
        <f>((STDEV!Y14/(46800*0.6232))*(0.2*(10^-3))*(10^6))+((5/0.1)*(STDEV!Y14/(46800*0.6232))*(0.2*(10^-3)))</f>
        <v>1.7625397933057239E-4</v>
      </c>
      <c r="Z14" s="2">
        <f>((STDEV!Z14/(46800*0.6232))*(0.2*(10^-3))*(10^6))+((5/0.1)*(STDEV!Z14/(46800*0.6232))*(0.2*(10^-3)))</f>
        <v>1.7904548714929938E-4</v>
      </c>
      <c r="AA14" s="2">
        <f>((STDEV!AA14/(46800*0.6232))*(0.2*(10^-3))*(10^6))+((5/0.1)*(STDEV!AA14/(46800*0.6232))*(0.2*(10^-3)))</f>
        <v>1.9096608543021833E-4</v>
      </c>
      <c r="AB14" s="2">
        <f>((STDEV!AB14/(46800*0.6232))*(0.2*(10^-3))*(10^6))+((5/0.1)*(STDEV!AB14/(46800*0.6232))*(0.2*(10^-3)))</f>
        <v>2.0140669758705591E-4</v>
      </c>
      <c r="AC14" s="2">
        <f>((STDEV!AC14/(46800*0.6232))*(0.2*(10^-3))*(10^6))+((5/0.1)*(STDEV!AC14/(46800*0.6232))*(0.2*(10^-3)))</f>
        <v>2.1179116049080177E-4</v>
      </c>
      <c r="AD14" s="2">
        <f>((STDEV!AD14/(46800*0.6232))*(0.2*(10^-3))*(10^6))+((5/0.1)*(STDEV!AD14/(46800*0.6232))*(0.2*(10^-3)))</f>
        <v>2.1393492712352375E-4</v>
      </c>
      <c r="AE14" s="2">
        <f>((STDEV!AE14/(46800*0.6232))*(0.2*(10^-3))*(10^6))+((5/0.1)*(STDEV!AE14/(46800*0.6232))*(0.2*(10^-3)))</f>
        <v>2.1365043223734261E-4</v>
      </c>
      <c r="AF14" s="2">
        <f>((STDEV!AF14/(46800*0.6232))*(0.2*(10^-3))*(10^6))+((5/0.1)*(STDEV!AF14/(46800*0.6232))*(0.2*(10^-3)))</f>
        <v>2.1985031121802157E-4</v>
      </c>
      <c r="AG14" s="2">
        <f>((STDEV!AG14/(46800*0.6232))*(0.2*(10^-3))*(10^6))+((5/0.1)*(STDEV!AG14/(46800*0.6232))*(0.2*(10^-3)))</f>
        <v>2.2557173694692589E-4</v>
      </c>
      <c r="AH14" s="2">
        <f>((STDEV!AH14/(46800*0.6232))*(0.2*(10^-3))*(10^6))+((5/0.1)*(STDEV!AH14/(46800*0.6232))*(0.2*(10^-3)))</f>
        <v>2.3108545920004449E-4</v>
      </c>
      <c r="AI14" s="2">
        <f>((STDEV!AI14/(46800*0.6232))*(0.2*(10^-3))*(10^6))+((5/0.1)*(STDEV!AI14/(46800*0.6232))*(0.2*(10^-3)))</f>
        <v>2.4165094701411856E-4</v>
      </c>
      <c r="AJ14" s="2">
        <f>((STDEV!AJ14/(46800*0.6232))*(0.2*(10^-3))*(10^6))+((5/0.1)*(STDEV!AJ14/(46800*0.6232))*(0.2*(10^-3)))</f>
        <v>2.5177282897826395E-4</v>
      </c>
      <c r="AK14" s="2">
        <f>((STDEV!AK14/(46800*0.6232))*(0.2*(10^-3))*(10^6))+((5/0.1)*(STDEV!AK14/(46800*0.6232))*(0.2*(10^-3)))</f>
        <v>2.6158803058007232E-4</v>
      </c>
      <c r="AL14" s="2">
        <f>((STDEV!AL14/(46800*0.6232))*(0.2*(10^-3))*(10^6))+((5/0.1)*(STDEV!AL14/(46800*0.6232))*(0.2*(10^-3)))</f>
        <v>2.7599234966506385E-4</v>
      </c>
      <c r="AM14" s="2">
        <f>((STDEV!AM14/(46800*0.6232))*(0.2*(10^-3))*(10^6))+((5/0.1)*(STDEV!AM14/(46800*0.6232))*(0.2*(10^-3)))</f>
        <v>2.8878757166802215E-4</v>
      </c>
      <c r="AN14" s="2">
        <f>((STDEV!AN14/(46800*0.6232))*(0.2*(10^-3))*(10^6))+((5/0.1)*(STDEV!AN14/(46800*0.6232))*(0.2*(10^-3)))</f>
        <v>2.9973113087675032E-4</v>
      </c>
      <c r="AO14" s="2">
        <f>((STDEV!AO14/(46800*0.6232))*(0.2*(10^-3))*(10^6))+((5/0.1)*(STDEV!AO14/(46800*0.6232))*(0.2*(10^-3)))</f>
        <v>3.1164777210137076E-4</v>
      </c>
      <c r="AP14" s="2">
        <f>((STDEV!AP14/(46800*0.6232))*(0.2*(10^-3))*(10^6))+((5/0.1)*(STDEV!AP14/(46800*0.6232))*(0.2*(10^-3)))</f>
        <v>3.2685143513493602E-4</v>
      </c>
      <c r="AQ14" s="2">
        <f>((STDEV!AQ14/(46800*0.6232))*(0.2*(10^-3))*(10^6))+((5/0.1)*(STDEV!AQ14/(46800*0.6232))*(0.2*(10^-3)))</f>
        <v>3.3739971465131263E-4</v>
      </c>
      <c r="AR14" s="2">
        <f>((STDEV!AR14/(46800*0.6232))*(0.2*(10^-3))*(10^6))+((5/0.1)*(STDEV!AR14/(46800*0.6232))*(0.2*(10^-3)))</f>
        <v>4.3365190914241121E-4</v>
      </c>
      <c r="AS14" s="2">
        <f>((STDEV!AS14/(46800*0.6232))*(0.2*(10^-3))*(10^6))+((5/0.1)*(STDEV!AS14/(46800*0.6232))*(0.2*(10^-3)))</f>
        <v>4.4226646534684523E-4</v>
      </c>
      <c r="AT14" s="2">
        <f>((STDEV!AT14/(46800*0.6232))*(0.2*(10^-3))*(10^6))+((5/0.1)*(STDEV!AT14/(46800*0.6232))*(0.2*(10^-3)))</f>
        <v>4.4896319913218891E-4</v>
      </c>
      <c r="AU14" s="2">
        <f>((STDEV!AU14/(46800*0.6232))*(0.2*(10^-3))*(10^6))+((5/0.1)*(STDEV!AU14/(46800*0.6232))*(0.2*(10^-3)))</f>
        <v>4.5642318130112599E-4</v>
      </c>
      <c r="AV14" s="2">
        <f>((STDEV!AV14/(46800*0.6232))*(0.2*(10^-3))*(10^6))+((5/0.1)*(STDEV!AV14/(46800*0.6232))*(0.2*(10^-3)))</f>
        <v>4.6410158068098324E-4</v>
      </c>
      <c r="AW14" s="2">
        <f>((STDEV!AW14/(46800*0.6232))*(0.2*(10^-3))*(10^6))+((5/0.1)*(STDEV!AW14/(46800*0.6232))*(0.2*(10^-3)))</f>
        <v>4.6933137961126763E-4</v>
      </c>
      <c r="AX14" s="2">
        <f>((STDEV!AX14/(46800*0.6232))*(0.2*(10^-3))*(10^6))+((5/0.1)*(STDEV!AX14/(46800*0.6232))*(0.2*(10^-3)))</f>
        <v>4.7481646032998109E-4</v>
      </c>
      <c r="AY14" s="2">
        <f>((STDEV!AY14/(46800*0.6232))*(0.2*(10^-3))*(10^6))+((5/0.1)*(STDEV!AY14/(46800*0.6232))*(0.2*(10^-3)))</f>
        <v>4.7869800217056814E-4</v>
      </c>
      <c r="AZ14" s="2">
        <f>((STDEV!AZ14/(46800*0.6232))*(0.2*(10^-3))*(10^6))+((5/0.1)*(STDEV!AZ14/(46800*0.6232))*(0.2*(10^-3)))</f>
        <v>4.8327383673403042E-4</v>
      </c>
      <c r="BA14" s="2">
        <f>((STDEV!BA14/(46800*0.6232))*(0.2*(10^-3))*(10^6))+((5/0.1)*(STDEV!BA14/(46800*0.6232))*(0.2*(10^-3)))</f>
        <v>4.8907959115275968E-4</v>
      </c>
      <c r="BB14" s="2">
        <f>((STDEV!BB14/(46800*0.6232))*(0.2*(10^-3))*(10^6))+((5/0.1)*(STDEV!BB14/(46800*0.6232))*(0.2*(10^-3)))</f>
        <v>4.9488945665112673E-4</v>
      </c>
      <c r="BC14" s="2">
        <f>((STDEV!BC14/(46800*0.6232))*(0.2*(10^-3))*(10^6))+((5/0.1)*(STDEV!BC14/(46800*0.6232))*(0.2*(10^-3)))</f>
        <v>4.9651365962200087E-4</v>
      </c>
      <c r="BD14" s="2">
        <f>((STDEV!BD14/(46800*0.6232))*(0.2*(10^-3))*(10^6))+((5/0.1)*(STDEV!BD14/(46800*0.6232))*(0.2*(10^-3)))</f>
        <v>4.9867747880927543E-4</v>
      </c>
      <c r="BE14" s="2">
        <f>((STDEV!BE14/(46800*0.6232))*(0.2*(10^-3))*(10^6))+((5/0.1)*(STDEV!BE14/(46800*0.6232))*(0.2*(10^-3)))</f>
        <v>5.0179677979523955E-4</v>
      </c>
      <c r="BF14" s="2">
        <f>((STDEV!BF14/(46800*0.6232))*(0.2*(10^-3))*(10^6))+((5/0.1)*(STDEV!BF14/(46800*0.6232))*(0.2*(10^-3)))</f>
        <v>5.0368121635198176E-4</v>
      </c>
      <c r="BG14" s="2">
        <f>((STDEV!BG14/(46800*0.6232))*(0.2*(10^-3))*(10^6))+((5/0.1)*(STDEV!BG14/(46800*0.6232))*(0.2*(10^-3)))</f>
        <v>5.0419386057368436E-4</v>
      </c>
      <c r="BH14" s="2">
        <f>((STDEV!BH14/(46800*0.6232))*(0.2*(10^-3))*(10^6))+((5/0.1)*(STDEV!BH14/(46800*0.6232))*(0.2*(10^-3)))</f>
        <v>5.0577609832623712E-4</v>
      </c>
      <c r="BI14" s="2">
        <f>((STDEV!BI14/(46800*0.6232))*(0.2*(10^-3))*(10^6))+((5/0.1)*(STDEV!BI14/(46800*0.6232))*(0.2*(10^-3)))</f>
        <v>5.0456650680815037E-4</v>
      </c>
      <c r="BJ14" s="2">
        <f>((STDEV!BJ14/(46800*0.6232))*(0.2*(10^-3))*(10^6))+((5/0.1)*(STDEV!BJ14/(46800*0.6232))*(0.2*(10^-3)))</f>
        <v>5.05265059452682E-4</v>
      </c>
      <c r="BK14" s="2">
        <f>((STDEV!BK14/(46800*0.6232))*(0.2*(10^-3))*(10^6))+((5/0.1)*(STDEV!BK14/(46800*0.6232))*(0.2*(10^-3)))</f>
        <v>5.055435900767789E-4</v>
      </c>
      <c r="BL14" s="2">
        <f>((STDEV!BL14/(46800*0.6232))*(0.2*(10^-3))*(10^6))+((5/0.1)*(STDEV!BL14/(46800*0.6232))*(0.2*(10^-3)))</f>
        <v>5.0712625338177259E-4</v>
      </c>
      <c r="BM14" s="2">
        <f>((STDEV!BM14/(46800*0.6232))*(0.2*(10^-3))*(10^6))+((5/0.1)*(STDEV!BM14/(46800*0.6232))*(0.2*(10^-3)))</f>
        <v>5.0666144116914261E-4</v>
      </c>
      <c r="BN14" s="2">
        <f>((STDEV!BN14/(46800*0.6232))*(0.2*(10^-3))*(10^6))+((5/0.1)*(STDEV!BN14/(46800*0.6232))*(0.2*(10^-3)))</f>
        <v>5.0756840358135509E-4</v>
      </c>
      <c r="BO14" s="2">
        <f>((STDEV!BO14/(46800*0.6232))*(0.2*(10^-3))*(10^6))+((5/0.1)*(STDEV!BO14/(46800*0.6232))*(0.2*(10^-3)))</f>
        <v>5.0831340936721746E-4</v>
      </c>
      <c r="BP14" s="2">
        <f>((STDEV!BP14/(46800*0.6232))*(0.2*(10^-3))*(10^6))+((5/0.1)*(STDEV!BP14/(46800*0.6232))*(0.2*(10^-3)))</f>
        <v>5.0857331791398118E-4</v>
      </c>
      <c r="BQ14" s="2">
        <f>((STDEV!BQ14/(46800*0.6232))*(0.2*(10^-3))*(10^6))+((5/0.1)*(STDEV!BQ14/(46800*0.6232))*(0.2*(10^-3)))</f>
        <v>5.0891842406074487E-4</v>
      </c>
      <c r="BR14" s="2">
        <f>((STDEV!BR14/(46800*0.6232))*(0.2*(10^-3))*(10^6))+((5/0.1)*(STDEV!BR14/(46800*0.6232))*(0.2*(10^-3)))</f>
        <v>5.0877948536278046E-4</v>
      </c>
      <c r="BS14" s="2">
        <f>((STDEV!BS14/(46800*0.6232))*(0.2*(10^-3))*(10^6))+((5/0.1)*(STDEV!BS14/(46800*0.6232))*(0.2*(10^-3)))</f>
        <v>5.0877948536278057E-4</v>
      </c>
      <c r="BT14" s="2">
        <f>((STDEV!BT14/(46800*0.6232))*(0.2*(10^-3))*(10^6))+((5/0.1)*(STDEV!BT14/(46800*0.6232))*(0.2*(10^-3)))</f>
        <v>5.07525935576587E-4</v>
      </c>
      <c r="BU14" s="2">
        <f>((STDEV!BU14/(46800*0.6232))*(0.2*(10^-3))*(10^6))+((5/0.1)*(STDEV!BU14/(46800*0.6232))*(0.2*(10^-3)))</f>
        <v>5.076630558389642E-4</v>
      </c>
      <c r="BV14" s="2">
        <f>((STDEV!BV14/(46800*0.6232))*(0.2*(10^-3))*(10^6))+((5/0.1)*(STDEV!BV14/(46800*0.6232))*(0.2*(10^-3)))</f>
        <v>5.071883816046075E-4</v>
      </c>
      <c r="BW14" s="2">
        <f>((STDEV!BW14/(46800*0.6232))*(0.2*(10^-3))*(10^6))+((5/0.1)*(STDEV!BW14/(46800*0.6232))*(0.2*(10^-3)))</f>
        <v>5.0620796994395876E-4</v>
      </c>
      <c r="BX14" s="2">
        <f>((STDEV!BX14/(46800*0.6232))*(0.2*(10^-3))*(10^6))+((5/0.1)*(STDEV!BX14/(46800*0.6232))*(0.2*(10^-3)))</f>
        <v>5.0428479424491856E-4</v>
      </c>
      <c r="BY14" s="2">
        <f>((STDEV!BY14/(46800*0.6232))*(0.2*(10^-3))*(10^6))+((5/0.1)*(STDEV!BY14/(46800*0.6232))*(0.2*(10^-3)))</f>
        <v>5.0323751984732038E-4</v>
      </c>
      <c r="BZ14" s="2">
        <f>((STDEV!BZ14/(46800*0.6232))*(0.2*(10^-3))*(10^6))+((5/0.1)*(STDEV!BZ14/(46800*0.6232))*(0.2*(10^-3)))</f>
        <v>5.0186315989635025E-4</v>
      </c>
      <c r="CA14" s="2">
        <f>((STDEV!CA14/(46800*0.6232))*(0.2*(10^-3))*(10^6))+((5/0.1)*(STDEV!CA14/(46800*0.6232))*(0.2*(10^-3)))</f>
        <v>5.0081598618688307E-4</v>
      </c>
      <c r="CB14" s="2">
        <f>((STDEV!CB14/(46800*0.6232))*(0.2*(10^-3))*(10^6))+((5/0.1)*(STDEV!CB14/(46800*0.6232))*(0.2*(10^-3)))</f>
        <v>4.9865720271236611E-4</v>
      </c>
      <c r="CC14" s="2">
        <f>((STDEV!CC14/(46800*0.6232))*(0.2*(10^-3))*(10^6))+((5/0.1)*(STDEV!CC14/(46800*0.6232))*(0.2*(10^-3)))</f>
        <v>4.9815900049790974E-4</v>
      </c>
      <c r="CD14" s="2">
        <f>((STDEV!CD14/(46800*0.6232))*(0.2*(10^-3))*(10^6))+((5/0.1)*(STDEV!CD14/(46800*0.6232))*(0.2*(10^-3)))</f>
        <v>4.9581321064245162E-4</v>
      </c>
      <c r="CE14" s="2">
        <f>((STDEV!CE14/(46800*0.6232))*(0.2*(10^-3))*(10^6))+((5/0.1)*(STDEV!CE14/(46800*0.6232))*(0.2*(10^-3)))</f>
        <v>4.9359539278398686E-4</v>
      </c>
      <c r="CF14" s="2">
        <f>((STDEV!CF14/(46800*0.6232))*(0.2*(10^-3))*(10^6))+((5/0.1)*(STDEV!CF14/(46800*0.6232))*(0.2*(10^-3)))</f>
        <v>4.9137904965083586E-4</v>
      </c>
      <c r="CG14" s="2">
        <f>((STDEV!CG14/(46800*0.6232))*(0.2*(10^-3))*(10^6))+((5/0.1)*(STDEV!CG14/(46800*0.6232))*(0.2*(10^-3)))</f>
        <v>4.8910411036866394E-4</v>
      </c>
      <c r="CH14" s="2">
        <f>((STDEV!CH14/(46800*0.6232))*(0.2*(10^-3))*(10^6))+((5/0.1)*(STDEV!CH14/(46800*0.6232))*(0.2*(10^-3)))</f>
        <v>4.8714205212812E-4</v>
      </c>
      <c r="CI14" s="2">
        <f>((STDEV!CI14/(46800*0.6232))*(0.2*(10^-3))*(10^6))+((5/0.1)*(STDEV!CI14/(46800*0.6232))*(0.2*(10^-3)))</f>
        <v>4.8413816180663407E-4</v>
      </c>
      <c r="CJ14" s="2">
        <f>((STDEV!CJ14/(46800*0.6232))*(0.2*(10^-3))*(10^6))+((5/0.1)*(STDEV!CJ14/(46800*0.6232))*(0.2*(10^-3)))</f>
        <v>4.8119566338372232E-4</v>
      </c>
      <c r="CK14" s="2">
        <f>((STDEV!CK14/(46800*0.6232))*(0.2*(10^-3))*(10^6))+((5/0.1)*(STDEV!CK14/(46800*0.6232))*(0.2*(10^-3)))</f>
        <v>4.784241573877462E-4</v>
      </c>
      <c r="CL14" s="2">
        <f>((STDEV!CL14/(46800*0.6232))*(0.2*(10^-3))*(10^6))+((5/0.1)*(STDEV!CL14/(46800*0.6232))*(0.2*(10^-3)))</f>
        <v>4.7766961838643842E-4</v>
      </c>
      <c r="CM14" s="2">
        <f>((STDEV!CM14/(46800*0.6232))*(0.2*(10^-3))*(10^6))+((5/0.1)*(STDEV!CM14/(46800*0.6232))*(0.2*(10^-3)))</f>
        <v>4.7531934089252822E-4</v>
      </c>
      <c r="CN14" s="2">
        <f>((STDEV!CN14/(46800*0.6232))*(0.2*(10^-3))*(10^6))+((5/0.1)*(STDEV!CN14/(46800*0.6232))*(0.2*(10^-3)))</f>
        <v>4.72645390107422E-4</v>
      </c>
      <c r="CO14" s="2">
        <f>((STDEV!CO14/(46800*0.6232))*(0.2*(10^-3))*(10^6))+((5/0.1)*(STDEV!CO14/(46800*0.6232))*(0.2*(10^-3)))</f>
        <v>4.6877526196440492E-4</v>
      </c>
      <c r="CP14" s="2">
        <f>((STDEV!CP14/(46800*0.6232))*(0.2*(10^-3))*(10^6))+((5/0.1)*(STDEV!CP14/(46800*0.6232))*(0.2*(10^-3)))</f>
        <v>4.672072966536272E-4</v>
      </c>
      <c r="CQ14" s="2">
        <f>((STDEV!CQ14/(46800*0.6232))*(0.2*(10^-3))*(10^6))+((5/0.1)*(STDEV!CQ14/(46800*0.6232))*(0.2*(10^-3)))</f>
        <v>4.6318734708140116E-4</v>
      </c>
      <c r="CR14" s="2">
        <f>((STDEV!CR14/(46800*0.6232))*(0.2*(10^-3))*(10^6))+((5/0.1)*(STDEV!CR14/(46800*0.6232))*(0.2*(10^-3)))</f>
        <v>4.6080266746159463E-4</v>
      </c>
      <c r="CS14" s="2">
        <f>((STDEV!CS14/(46800*0.6232))*(0.2*(10^-3))*(10^6))+((5/0.1)*(STDEV!CS14/(46800*0.6232))*(0.2*(10^-3)))</f>
        <v>4.5635414193735387E-4</v>
      </c>
      <c r="CT14" s="2">
        <f>((STDEV!CT14/(46800*0.6232))*(0.2*(10^-3))*(10^6))+((5/0.1)*(STDEV!CT14/(46800*0.6232))*(0.2*(10^-3)))</f>
        <v>4.5348129479551904E-4</v>
      </c>
      <c r="CU14" s="2">
        <f>((STDEV!CU14/(46800*0.6232))*(0.2*(10^-3))*(10^6))+((5/0.1)*(STDEV!CU14/(46800*0.6232))*(0.2*(10^-3)*10^6))/200*10^3</f>
        <v>0.11328261903377428</v>
      </c>
    </row>
    <row r="15" spans="1:99" x14ac:dyDescent="0.25">
      <c r="A15" s="61">
        <v>13</v>
      </c>
      <c r="B15" s="13" t="s">
        <v>13</v>
      </c>
      <c r="C15">
        <f>((STDEV!C15/(46800*0.6232))*(0.2*(10^-3))*(10^6))+((5/0.1)*(STDEV!C15/(46800*0.6232))*(0.2*(10^-3)))</f>
        <v>0</v>
      </c>
      <c r="D15" s="2">
        <f>((STDEV!D15/(46800*0.6232))*(0.2*(10^-3))*(10^6))+((5/0.1)*(STDEV!D15/(46800*0.6232))*(0.2*(10^-3)))</f>
        <v>4.468217549146802E-5</v>
      </c>
      <c r="E15" s="2">
        <f>((STDEV!E15/(46800*0.6232))*(0.2*(10^-3))*(10^6))+((5/0.1)*(STDEV!E15/(46800*0.6232))*(0.2*(10^-3)))</f>
        <v>3.2340431009121878E-5</v>
      </c>
      <c r="F15" s="2">
        <f>((STDEV!F15/(46800*0.6232))*(0.2*(10^-3))*(10^6))+((5/0.1)*(STDEV!F15/(46800*0.6232))*(0.2*(10^-3)))</f>
        <v>4.2275549139083731E-5</v>
      </c>
      <c r="G15" s="2">
        <f>((STDEV!G15/(46800*0.6232))*(0.2*(10^-3))*(10^6))+((5/0.1)*(STDEV!G15/(46800*0.6232))*(0.2*(10^-3)))</f>
        <v>4.2419916830079909E-5</v>
      </c>
      <c r="H15" s="2">
        <f>((STDEV!H15/(46800*0.6232))*(0.2*(10^-3))*(10^6))+((5/0.1)*(STDEV!H15/(46800*0.6232))*(0.2*(10^-3)))</f>
        <v>3.8421478233580622E-5</v>
      </c>
      <c r="I15" s="2">
        <f>((STDEV!I15/(46800*0.6232))*(0.2*(10^-3))*(10^6))+((5/0.1)*(STDEV!I15/(46800*0.6232))*(0.2*(10^-3)))</f>
        <v>3.4427651950649886E-5</v>
      </c>
      <c r="J15" s="2">
        <f>((STDEV!J15/(46800*0.6232))*(0.2*(10^-3))*(10^6))+((5/0.1)*(STDEV!J15/(46800*0.6232))*(0.2*(10^-3)))</f>
        <v>4.8132709447003659E-5</v>
      </c>
      <c r="K15" s="2">
        <f>((STDEV!K15/(46800*0.6232))*(0.2*(10^-3))*(10^6))+((5/0.1)*(STDEV!K15/(46800*0.6232))*(0.2*(10^-3)))</f>
        <v>7.7149366509413872E-5</v>
      </c>
      <c r="L15" s="2">
        <f>((STDEV!L15/(46800*0.6232))*(0.2*(10^-3))*(10^6))+((5/0.1)*(STDEV!L15/(46800*0.6232))*(0.2*(10^-3)))</f>
        <v>1.0100702189756578E-4</v>
      </c>
      <c r="M15" s="2">
        <f>((STDEV!M15/(46800*0.6232))*(0.2*(10^-3))*(10^6))+((5/0.1)*(STDEV!M15/(46800*0.6232))*(0.2*(10^-3)))</f>
        <v>1.1469864433638175E-4</v>
      </c>
      <c r="N15" s="2">
        <f>((STDEV!N15/(46800*0.6232))*(0.2*(10^-3))*(10^6))+((5/0.1)*(STDEV!N15/(46800*0.6232))*(0.2*(10^-3)))</f>
        <v>1.4281861118098301E-4</v>
      </c>
      <c r="O15" s="2">
        <f>((STDEV!O15/(46800*0.6232))*(0.2*(10^-3))*(10^6))+((5/0.1)*(STDEV!O15/(46800*0.6232))*(0.2*(10^-3)))</f>
        <v>1.512787236280287E-4</v>
      </c>
      <c r="P15" s="2">
        <f>((STDEV!P15/(46800*0.6232))*(0.2*(10^-3))*(10^6))+((5/0.1)*(STDEV!P15/(46800*0.6232))*(0.2*(10^-3)))</f>
        <v>1.4481981506947816E-4</v>
      </c>
      <c r="Q15" s="2">
        <f>((STDEV!Q15/(46800*0.6232))*(0.2*(10^-3))*(10^6))+((5/0.1)*(STDEV!Q15/(46800*0.6232))*(0.2*(10^-3)))</f>
        <v>1.5137350931821619E-4</v>
      </c>
      <c r="R15" s="2">
        <f>((STDEV!R15/(46800*0.6232))*(0.2*(10^-3))*(10^6))+((5/0.1)*(STDEV!R15/(46800*0.6232))*(0.2*(10^-3)))</f>
        <v>1.3051686198806909E-4</v>
      </c>
      <c r="S15" s="2">
        <f>((STDEV!S15/(46800*0.6232))*(0.2*(10^-3))*(10^6))+((5/0.1)*(STDEV!S15/(46800*0.6232))*(0.2*(10^-3)))</f>
        <v>1.3642569965417216E-4</v>
      </c>
      <c r="T15" s="2">
        <f>((STDEV!T15/(46800*0.6232))*(0.2*(10^-3))*(10^6))+((5/0.1)*(STDEV!T15/(46800*0.6232))*(0.2*(10^-3)))</f>
        <v>1.4401875193565189E-4</v>
      </c>
      <c r="U15" s="2">
        <f>((STDEV!U15/(46800*0.6232))*(0.2*(10^-3))*(10^6))+((5/0.1)*(STDEV!U15/(46800*0.6232))*(0.2*(10^-3)))</f>
        <v>1.2892717093136046E-4</v>
      </c>
      <c r="V15" s="2">
        <f>((STDEV!V15/(46800*0.6232))*(0.2*(10^-3))*(10^6))+((5/0.1)*(STDEV!V15/(46800*0.6232))*(0.2*(10^-3)))</f>
        <v>1.2716178371184367E-4</v>
      </c>
      <c r="W15" s="2">
        <f>((STDEV!W15/(46800*0.6232))*(0.2*(10^-3))*(10^6))+((5/0.1)*(STDEV!W15/(46800*0.6232))*(0.2*(10^-3)))</f>
        <v>1.2032086273806762E-4</v>
      </c>
      <c r="X15" s="2">
        <f>((STDEV!X15/(46800*0.6232))*(0.2*(10^-3))*(10^6))+((5/0.1)*(STDEV!X15/(46800*0.6232))*(0.2*(10^-3)))</f>
        <v>1.1586129123584978E-4</v>
      </c>
      <c r="Y15" s="2">
        <f>((STDEV!Y15/(46800*0.6232))*(0.2*(10^-3))*(10^6))+((5/0.1)*(STDEV!Y15/(46800*0.6232))*(0.2*(10^-3)))</f>
        <v>1.1331677362285265E-4</v>
      </c>
      <c r="Z15" s="2">
        <f>((STDEV!Z15/(46800*0.6232))*(0.2*(10^-3))*(10^6))+((5/0.1)*(STDEV!Z15/(46800*0.6232))*(0.2*(10^-3)))</f>
        <v>1.0678944115999192E-4</v>
      </c>
      <c r="AA15" s="2">
        <f>((STDEV!AA15/(46800*0.6232))*(0.2*(10^-3))*(10^6))+((5/0.1)*(STDEV!AA15/(46800*0.6232))*(0.2*(10^-3)))</f>
        <v>1.0120005800837568E-4</v>
      </c>
      <c r="AB15" s="2">
        <f>((STDEV!AB15/(46800*0.6232))*(0.2*(10^-3))*(10^6))+((5/0.1)*(STDEV!AB15/(46800*0.6232))*(0.2*(10^-3)))</f>
        <v>9.3925443370599396E-5</v>
      </c>
      <c r="AC15" s="2">
        <f>((STDEV!AC15/(46800*0.6232))*(0.2*(10^-3))*(10^6))+((5/0.1)*(STDEV!AC15/(46800*0.6232))*(0.2*(10^-3)))</f>
        <v>8.9993635932684459E-5</v>
      </c>
      <c r="AD15" s="2">
        <f>((STDEV!AD15/(46800*0.6232))*(0.2*(10^-3))*(10^6))+((5/0.1)*(STDEV!AD15/(46800*0.6232))*(0.2*(10^-3)))</f>
        <v>8.5271103596954573E-5</v>
      </c>
      <c r="AE15" s="2">
        <f>((STDEV!AE15/(46800*0.6232))*(0.2*(10^-3))*(10^6))+((5/0.1)*(STDEV!AE15/(46800*0.6232))*(0.2*(10^-3)))</f>
        <v>8.3934237738457541E-5</v>
      </c>
      <c r="AF15" s="2">
        <f>((STDEV!AF15/(46800*0.6232))*(0.2*(10^-3))*(10^6))+((5/0.1)*(STDEV!AF15/(46800*0.6232))*(0.2*(10^-3)))</f>
        <v>7.9612341458908643E-5</v>
      </c>
      <c r="AG15" s="2">
        <f>((STDEV!AG15/(46800*0.6232))*(0.2*(10^-3))*(10^6))+((5/0.1)*(STDEV!AG15/(46800*0.6232))*(0.2*(10^-3)))</f>
        <v>7.8577779008982419E-5</v>
      </c>
      <c r="AH15" s="2">
        <f>((STDEV!AH15/(46800*0.6232))*(0.2*(10^-3))*(10^6))+((5/0.1)*(STDEV!AH15/(46800*0.6232))*(0.2*(10^-3)))</f>
        <v>7.2251425886119255E-5</v>
      </c>
      <c r="AI15" s="2">
        <f>((STDEV!AI15/(46800*0.6232))*(0.2*(10^-3))*(10^6))+((5/0.1)*(STDEV!AI15/(46800*0.6232))*(0.2*(10^-3)))</f>
        <v>6.8288358151305238E-5</v>
      </c>
      <c r="AJ15" s="2">
        <f>((STDEV!AJ15/(46800*0.6232))*(0.2*(10^-3))*(10^6))+((5/0.1)*(STDEV!AJ15/(46800*0.6232))*(0.2*(10^-3)))</f>
        <v>6.8041137810736436E-5</v>
      </c>
      <c r="AK15" s="2">
        <f>((STDEV!AK15/(46800*0.6232))*(0.2*(10^-3))*(10^6))+((5/0.1)*(STDEV!AK15/(46800*0.6232))*(0.2*(10^-3)))</f>
        <v>6.4412498215178429E-5</v>
      </c>
      <c r="AL15" s="2">
        <f>((STDEV!AL15/(46800*0.6232))*(0.2*(10^-3))*(10^6))+((5/0.1)*(STDEV!AL15/(46800*0.6232))*(0.2*(10^-3)))</f>
        <v>5.7671304216100198E-5</v>
      </c>
      <c r="AM15" s="2">
        <f>((STDEV!AM15/(46800*0.6232))*(0.2*(10^-3))*(10^6))+((5/0.1)*(STDEV!AM15/(46800*0.6232))*(0.2*(10^-3)))</f>
        <v>5.6255427943483448E-5</v>
      </c>
      <c r="AN15" s="2">
        <f>((STDEV!AN15/(46800*0.6232))*(0.2*(10^-3))*(10^6))+((5/0.1)*(STDEV!AN15/(46800*0.6232))*(0.2*(10^-3)))</f>
        <v>5.4086046996026357E-5</v>
      </c>
      <c r="AO15" s="2">
        <f>((STDEV!AO15/(46800*0.6232))*(0.2*(10^-3))*(10^6))+((5/0.1)*(STDEV!AO15/(46800*0.6232))*(0.2*(10^-3)))</f>
        <v>4.7695940795645906E-5</v>
      </c>
      <c r="AP15" s="2">
        <f>((STDEV!AP15/(46800*0.6232))*(0.2*(10^-3))*(10^6))+((5/0.1)*(STDEV!AP15/(46800*0.6232))*(0.2*(10^-3)))</f>
        <v>5.0161305636844727E-5</v>
      </c>
      <c r="AQ15" s="2">
        <f>((STDEV!AQ15/(46800*0.6232))*(0.2*(10^-3))*(10^6))+((5/0.1)*(STDEV!AQ15/(46800*0.6232))*(0.2*(10^-3)))</f>
        <v>4.4211331763728971E-5</v>
      </c>
      <c r="AR15" s="2">
        <f>((STDEV!AR15/(46800*0.6232))*(0.2*(10^-3))*(10^6))+((5/0.1)*(STDEV!AR15/(46800*0.6232))*(0.2*(10^-3)))</f>
        <v>4.305266058048687E-5</v>
      </c>
      <c r="AS15" s="2">
        <f>((STDEV!AS15/(46800*0.6232))*(0.2*(10^-3))*(10^6))+((5/0.1)*(STDEV!AS15/(46800*0.6232))*(0.2*(10^-3)))</f>
        <v>3.8159464030752203E-5</v>
      </c>
      <c r="AT15" s="2">
        <f>((STDEV!AT15/(46800*0.6232))*(0.2*(10^-3))*(10^6))+((5/0.1)*(STDEV!AT15/(46800*0.6232))*(0.2*(10^-3)))</f>
        <v>3.618587056844684E-5</v>
      </c>
      <c r="AU15" s="2">
        <f>((STDEV!AU15/(46800*0.6232))*(0.2*(10^-3))*(10^6))+((5/0.1)*(STDEV!AU15/(46800*0.6232))*(0.2*(10^-3)))</f>
        <v>3.5190977499086923E-5</v>
      </c>
      <c r="AV15" s="2">
        <f>((STDEV!AV15/(46800*0.6232))*(0.2*(10^-3))*(10^6))+((5/0.1)*(STDEV!AV15/(46800*0.6232))*(0.2*(10^-3)))</f>
        <v>3.2175204585703504E-5</v>
      </c>
      <c r="AW15" s="2">
        <f>((STDEV!AW15/(46800*0.6232))*(0.2*(10^-3))*(10^6))+((5/0.1)*(STDEV!AW15/(46800*0.6232))*(0.2*(10^-3)))</f>
        <v>3.3009688722354269E-5</v>
      </c>
      <c r="AX15" s="2">
        <f>((STDEV!AX15/(46800*0.6232))*(0.2*(10^-3))*(10^6))+((5/0.1)*(STDEV!AX15/(46800*0.6232))*(0.2*(10^-3)))</f>
        <v>3.0486566114607167E-5</v>
      </c>
      <c r="AY15" s="2">
        <f>((STDEV!AY15/(46800*0.6232))*(0.2*(10^-3))*(10^6))+((5/0.1)*(STDEV!AY15/(46800*0.6232))*(0.2*(10^-3)))</f>
        <v>2.7613061990471155E-5</v>
      </c>
      <c r="AZ15" s="2">
        <f>((STDEV!AZ15/(46800*0.6232))*(0.2*(10^-3))*(10^6))+((5/0.1)*(STDEV!AZ15/(46800*0.6232))*(0.2*(10^-3)))</f>
        <v>2.8845843425396411E-5</v>
      </c>
      <c r="BA15" s="2">
        <f>((STDEV!BA15/(46800*0.6232))*(0.2*(10^-3))*(10^6))+((5/0.1)*(STDEV!BA15/(46800*0.6232))*(0.2*(10^-3)))</f>
        <v>2.6086311603661887E-5</v>
      </c>
      <c r="BB15" s="2">
        <f>((STDEV!BB15/(46800*0.6232))*(0.2*(10^-3))*(10^6))+((5/0.1)*(STDEV!BB15/(46800*0.6232))*(0.2*(10^-3)))</f>
        <v>2.5401272163537858E-5</v>
      </c>
      <c r="BC15" s="2">
        <f>((STDEV!BC15/(46800*0.6232))*(0.2*(10^-3))*(10^6))+((5/0.1)*(STDEV!BC15/(46800*0.6232))*(0.2*(10^-3)))</f>
        <v>2.4890077719802569E-5</v>
      </c>
      <c r="BD15" s="2">
        <f>((STDEV!BD15/(46800*0.6232))*(0.2*(10^-3))*(10^6))+((5/0.1)*(STDEV!BD15/(46800*0.6232))*(0.2*(10^-3)))</f>
        <v>2.8060756414429874E-5</v>
      </c>
      <c r="BE15" s="2">
        <f>((STDEV!BE15/(46800*0.6232))*(0.2*(10^-3))*(10^6))+((5/0.1)*(STDEV!BE15/(46800*0.6232))*(0.2*(10^-3)))</f>
        <v>2.5533611425147618E-5</v>
      </c>
      <c r="BF15" s="2">
        <f>((STDEV!BF15/(46800*0.6232))*(0.2*(10^-3))*(10^6))+((5/0.1)*(STDEV!BF15/(46800*0.6232))*(0.2*(10^-3)))</f>
        <v>2.753631546563124E-5</v>
      </c>
      <c r="BG15" s="2">
        <f>((STDEV!BG15/(46800*0.6232))*(0.2*(10^-3))*(10^6))+((5/0.1)*(STDEV!BG15/(46800*0.6232))*(0.2*(10^-3)))</f>
        <v>2.9298777824427141E-5</v>
      </c>
      <c r="BH15" s="2">
        <f>((STDEV!BH15/(46800*0.6232))*(0.2*(10^-3))*(10^6))+((5/0.1)*(STDEV!BH15/(46800*0.6232))*(0.2*(10^-3)))</f>
        <v>3.2473455068765743E-5</v>
      </c>
      <c r="BI15" s="2">
        <f>((STDEV!BI15/(46800*0.6232))*(0.2*(10^-3))*(10^6))+((5/0.1)*(STDEV!BI15/(46800*0.6232))*(0.2*(10^-3)))</f>
        <v>3.7725655345678395E-5</v>
      </c>
      <c r="BJ15" s="2">
        <f>((STDEV!BJ15/(46800*0.6232))*(0.2*(10^-3))*(10^6))+((5/0.1)*(STDEV!BJ15/(46800*0.6232))*(0.2*(10^-3)))</f>
        <v>4.4638299741485547E-5</v>
      </c>
      <c r="BK15" s="2">
        <f>((STDEV!BK15/(46800*0.6232))*(0.2*(10^-3))*(10^6))+((5/0.1)*(STDEV!BK15/(46800*0.6232))*(0.2*(10^-3)))</f>
        <v>5.1053407414386902E-5</v>
      </c>
      <c r="BL15" s="2">
        <f>((STDEV!BL15/(46800*0.6232))*(0.2*(10^-3))*(10^6))+((5/0.1)*(STDEV!BL15/(46800*0.6232))*(0.2*(10^-3)))</f>
        <v>5.4251001212929591E-5</v>
      </c>
      <c r="BM15" s="2">
        <f>((STDEV!BM15/(46800*0.6232))*(0.2*(10^-3))*(10^6))+((5/0.1)*(STDEV!BM15/(46800*0.6232))*(0.2*(10^-3)))</f>
        <v>5.5220446661576144E-5</v>
      </c>
      <c r="BN15" s="2">
        <f>((STDEV!BN15/(46800*0.6232))*(0.2*(10^-3))*(10^6))+((5/0.1)*(STDEV!BN15/(46800*0.6232))*(0.2*(10^-3)))</f>
        <v>5.4974341559071322E-5</v>
      </c>
      <c r="BO15" s="2">
        <f>((STDEV!BO15/(46800*0.6232))*(0.2*(10^-3))*(10^6))+((5/0.1)*(STDEV!BO15/(46800*0.6232))*(0.2*(10^-3)))</f>
        <v>5.3649533507572336E-5</v>
      </c>
      <c r="BP15" s="2">
        <f>((STDEV!BP15/(46800*0.6232))*(0.2*(10^-3))*(10^6))+((5/0.1)*(STDEV!BP15/(46800*0.6232))*(0.2*(10^-3)))</f>
        <v>4.9690326514490799E-5</v>
      </c>
      <c r="BQ15" s="2">
        <f>((STDEV!BQ15/(46800*0.6232))*(0.2*(10^-3))*(10^6))+((5/0.1)*(STDEV!BQ15/(46800*0.6232))*(0.2*(10^-3)))</f>
        <v>4.7740290022669726E-5</v>
      </c>
      <c r="BR15" s="2">
        <f>((STDEV!BR15/(46800*0.6232))*(0.2*(10^-3))*(10^6))+((5/0.1)*(STDEV!BR15/(46800*0.6232))*(0.2*(10^-3)))</f>
        <v>4.2650256248577709E-5</v>
      </c>
      <c r="BS15" s="2">
        <f>((STDEV!BS15/(46800*0.6232))*(0.2*(10^-3))*(10^6))+((5/0.1)*(STDEV!BS15/(46800*0.6232))*(0.2*(10^-3)))</f>
        <v>4.0526234836908408E-5</v>
      </c>
      <c r="BT15" s="2">
        <f>((STDEV!BT15/(46800*0.6232))*(0.2*(10^-3))*(10^6))+((5/0.1)*(STDEV!BT15/(46800*0.6232))*(0.2*(10^-3)))</f>
        <v>3.6923470961849169E-5</v>
      </c>
      <c r="BU15" s="2">
        <f>((STDEV!BU15/(46800*0.6232))*(0.2*(10^-3))*(10^6))+((5/0.1)*(STDEV!BU15/(46800*0.6232))*(0.2*(10^-3)))</f>
        <v>3.4758455020596934E-5</v>
      </c>
      <c r="BV15" s="2">
        <f>((STDEV!BV15/(46800*0.6232))*(0.2*(10^-3))*(10^6))+((5/0.1)*(STDEV!BV15/(46800*0.6232))*(0.2*(10^-3)))</f>
        <v>3.2253063633810275E-5</v>
      </c>
      <c r="BW15" s="2">
        <f>((STDEV!BW15/(46800*0.6232))*(0.2*(10^-3))*(10^6))+((5/0.1)*(STDEV!BW15/(46800*0.6232))*(0.2*(10^-3)))</f>
        <v>3.088249554466616E-5</v>
      </c>
      <c r="BX15" s="2">
        <f>((STDEV!BX15/(46800*0.6232))*(0.2*(10^-3))*(10^6))+((5/0.1)*(STDEV!BX15/(46800*0.6232))*(0.2*(10^-3)))</f>
        <v>2.9583639298757705E-5</v>
      </c>
      <c r="BY15" s="2">
        <f>((STDEV!BY15/(46800*0.6232))*(0.2*(10^-3))*(10^6))+((5/0.1)*(STDEV!BY15/(46800*0.6232))*(0.2*(10^-3)))</f>
        <v>2.8476658293910295E-5</v>
      </c>
      <c r="BZ15" s="2">
        <f>((STDEV!BZ15/(46800*0.6232))*(0.2*(10^-3))*(10^6))+((5/0.1)*(STDEV!BZ15/(46800*0.6232))*(0.2*(10^-3)))</f>
        <v>2.7088633994778862E-5</v>
      </c>
      <c r="CA15" s="2">
        <f>((STDEV!CA15/(46800*0.6232))*(0.2*(10^-3))*(10^6))+((5/0.1)*(STDEV!CA15/(46800*0.6232))*(0.2*(10^-3)))</f>
        <v>2.7774386023170425E-5</v>
      </c>
      <c r="CB15" s="2">
        <f>((STDEV!CB15/(46800*0.6232))*(0.2*(10^-3))*(10^6))+((5/0.1)*(STDEV!CB15/(46800*0.6232))*(0.2*(10^-3)))</f>
        <v>2.6408819461513097E-5</v>
      </c>
      <c r="CC15" s="2">
        <f>((STDEV!CC15/(46800*0.6232))*(0.2*(10^-3))*(10^6))+((5/0.1)*(STDEV!CC15/(46800*0.6232))*(0.2*(10^-3)))</f>
        <v>2.5031383781349614E-5</v>
      </c>
      <c r="CD15" s="2">
        <f>((STDEV!CD15/(46800*0.6232))*(0.2*(10^-3))*(10^6))+((5/0.1)*(STDEV!CD15/(46800*0.6232))*(0.2*(10^-3)))</f>
        <v>2.5037645540993373E-5</v>
      </c>
      <c r="CE15" s="2">
        <f>((STDEV!CE15/(46800*0.6232))*(0.2*(10^-3))*(10^6))+((5/0.1)*(STDEV!CE15/(46800*0.6232))*(0.2*(10^-3)))</f>
        <v>2.3319537603370754E-5</v>
      </c>
      <c r="CF15" s="2">
        <f>((STDEV!CF15/(46800*0.6232))*(0.2*(10^-3))*(10^6))+((5/0.1)*(STDEV!CF15/(46800*0.6232))*(0.2*(10^-3)))</f>
        <v>2.2974144215815736E-5</v>
      </c>
      <c r="CG15" s="2">
        <f>((STDEV!CG15/(46800*0.6232))*(0.2*(10^-3))*(10^6))+((5/0.1)*(STDEV!CG15/(46800*0.6232))*(0.2*(10^-3)))</f>
        <v>2.365988938310959E-5</v>
      </c>
      <c r="CH15" s="2">
        <f>((STDEV!CH15/(46800*0.6232))*(0.2*(10^-3))*(10^6))+((5/0.1)*(STDEV!CH15/(46800*0.6232))*(0.2*(10^-3)))</f>
        <v>2.3329618821913613E-5</v>
      </c>
      <c r="CI15" s="2">
        <f>((STDEV!CI15/(46800*0.6232))*(0.2*(10^-3))*(10^6))+((5/0.1)*(STDEV!CI15/(46800*0.6232))*(0.2*(10^-3)))</f>
        <v>2.301504776906075E-5</v>
      </c>
      <c r="CJ15" s="2">
        <f>((STDEV!CJ15/(46800*0.6232))*(0.2*(10^-3))*(10^6))+((5/0.1)*(STDEV!CJ15/(46800*0.6232))*(0.2*(10^-3)))</f>
        <v>2.2309490371595315E-5</v>
      </c>
      <c r="CK15" s="2">
        <f>((STDEV!CK15/(46800*0.6232))*(0.2*(10^-3))*(10^6))+((5/0.1)*(STDEV!CK15/(46800*0.6232))*(0.2*(10^-3)))</f>
        <v>2.2358622547700242E-5</v>
      </c>
      <c r="CL15" s="2">
        <f>((STDEV!CL15/(46800*0.6232))*(0.2*(10^-3))*(10^6))+((5/0.1)*(STDEV!CL15/(46800*0.6232))*(0.2*(10^-3)))</f>
        <v>2.1976758404348014E-5</v>
      </c>
      <c r="CM15" s="2">
        <f>((STDEV!CM15/(46800*0.6232))*(0.2*(10^-3))*(10^6))+((5/0.1)*(STDEV!CM15/(46800*0.6232))*(0.2*(10^-3)))</f>
        <v>2.0916918439930643E-5</v>
      </c>
      <c r="CN15" s="2">
        <f>((STDEV!CN15/(46800*0.6232))*(0.2*(10^-3))*(10^6))+((5/0.1)*(STDEV!CN15/(46800*0.6232))*(0.2*(10^-3)))</f>
        <v>2.2358622547700242E-5</v>
      </c>
      <c r="CO15" s="2">
        <f>((STDEV!CO15/(46800*0.6232))*(0.2*(10^-3))*(10^6))+((5/0.1)*(STDEV!CO15/(46800*0.6232))*(0.2*(10^-3)))</f>
        <v>1.9545444400492452E-5</v>
      </c>
      <c r="CP15" s="2">
        <f>((STDEV!CP15/(46800*0.6232))*(0.2*(10^-3))*(10^6))+((5/0.1)*(STDEV!CP15/(46800*0.6232))*(0.2*(10^-3)))</f>
        <v>1.9553463044685637E-5</v>
      </c>
      <c r="CQ15" s="2">
        <f>((STDEV!CQ15/(46800*0.6232))*(0.2*(10^-3))*(10^6))+((5/0.1)*(STDEV!CQ15/(46800*0.6232))*(0.2*(10^-3)))</f>
        <v>1.7847592297276719E-5</v>
      </c>
      <c r="CR15" s="2">
        <f>((STDEV!CR15/(46800*0.6232))*(0.2*(10^-3))*(10^6))+((5/0.1)*(STDEV!CR15/(46800*0.6232))*(0.2*(10^-3)))</f>
        <v>1.8868021039769664E-5</v>
      </c>
      <c r="CS15" s="2">
        <f>((STDEV!CS15/(46800*0.6232))*(0.2*(10^-3))*(10^6))+((5/0.1)*(STDEV!CS15/(46800*0.6232))*(0.2*(10^-3)))</f>
        <v>1.7847592297276719E-5</v>
      </c>
      <c r="CT15" s="2">
        <f>((STDEV!CT15/(46800*0.6232))*(0.2*(10^-3))*(10^6))+((5/0.1)*(STDEV!CT15/(46800*0.6232))*(0.2*(10^-3)))</f>
        <v>1.7148818416734623E-5</v>
      </c>
      <c r="CU15" s="2">
        <f>((STDEV!CU15/(46800*0.6232))*(0.2*(10^-3))*(10^6))+((5/0.1)*(STDEV!CU15/(46800*0.6232))*(0.2*(10^-3)*10^6))/200*10^3</f>
        <v>4.8234461586032932E-3</v>
      </c>
    </row>
    <row r="16" spans="1:99" x14ac:dyDescent="0.25">
      <c r="A16" s="61">
        <v>14</v>
      </c>
      <c r="B16" s="13" t="s">
        <v>14</v>
      </c>
      <c r="C16">
        <f>((STDEV!C16/(46800*0.6232))*(0.2*(10^-3))*(10^6))+((5/0.1)*(STDEV!C16/(46800*0.6232))*(0.2*(10^-3)))</f>
        <v>0</v>
      </c>
      <c r="D16" s="2">
        <f>((STDEV!D16/(46800*0.6232))*(0.2*(10^-3))*(10^6))+((5/0.1)*(STDEV!D16/(46800*0.6232))*(0.2*(10^-3)))</f>
        <v>9.4832330754871316E-5</v>
      </c>
      <c r="E16" s="2">
        <f>((STDEV!E16/(46800*0.6232))*(0.2*(10^-3))*(10^6))+((5/0.1)*(STDEV!E16/(46800*0.6232))*(0.2*(10^-3)))</f>
        <v>7.4123445826056189E-5</v>
      </c>
      <c r="F16" s="2">
        <f>((STDEV!F16/(46800*0.6232))*(0.2*(10^-3))*(10^6))+((5/0.1)*(STDEV!F16/(46800*0.6232))*(0.2*(10^-3)))</f>
        <v>6.7503355337060266E-5</v>
      </c>
      <c r="G16" s="2">
        <f>((STDEV!G16/(46800*0.6232))*(0.2*(10^-3))*(10^6))+((5/0.1)*(STDEV!G16/(46800*0.6232))*(0.2*(10^-3)))</f>
        <v>5.6509824578483297E-5</v>
      </c>
      <c r="H16" s="2">
        <f>((STDEV!H16/(46800*0.6232))*(0.2*(10^-3))*(10^6))+((5/0.1)*(STDEV!H16/(46800*0.6232))*(0.2*(10^-3)))</f>
        <v>4.7299897897572465E-5</v>
      </c>
      <c r="I16" s="2">
        <f>((STDEV!I16/(46800*0.6232))*(0.2*(10^-3))*(10^6))+((5/0.1)*(STDEV!I16/(46800*0.6232))*(0.2*(10^-3)))</f>
        <v>4.2130686751479135E-5</v>
      </c>
      <c r="J16" s="2">
        <f>((STDEV!J16/(46800*0.6232))*(0.2*(10^-3))*(10^6))+((5/0.1)*(STDEV!J16/(46800*0.6232))*(0.2*(10^-3)))</f>
        <v>3.8859621385036425E-5</v>
      </c>
      <c r="K16" s="2">
        <f>((STDEV!K16/(46800*0.6232))*(0.2*(10^-3))*(10^6))+((5/0.1)*(STDEV!K16/(46800*0.6232))*(0.2*(10^-3)))</f>
        <v>3.7037923186974462E-5</v>
      </c>
      <c r="L16" s="2">
        <f>((STDEV!L16/(46800*0.6232))*(0.2*(10^-3))*(10^6))+((5/0.1)*(STDEV!L16/(46800*0.6232))*(0.2*(10^-3)))</f>
        <v>3.4758455020596697E-5</v>
      </c>
      <c r="M16" s="2">
        <f>((STDEV!M16/(46800*0.6232))*(0.2*(10^-3))*(10^6))+((5/0.1)*(STDEV!M16/(46800*0.6232))*(0.2*(10^-3)))</f>
        <v>3.5530116728208798E-5</v>
      </c>
      <c r="N16" s="2">
        <f>((STDEV!N16/(46800*0.6232))*(0.2*(10^-3))*(10^6))+((5/0.1)*(STDEV!N16/(46800*0.6232))*(0.2*(10^-3)))</f>
        <v>3.2289495435365085E-5</v>
      </c>
      <c r="O16" s="2">
        <f>((STDEV!O16/(46800*0.6232))*(0.2*(10^-3))*(10^6))+((5/0.1)*(STDEV!O16/(46800*0.6232))*(0.2*(10^-3)))</f>
        <v>3.2531331464131916E-5</v>
      </c>
      <c r="P16" s="2">
        <f>((STDEV!P16/(46800*0.6232))*(0.2*(10^-3))*(10^6))+((5/0.1)*(STDEV!P16/(46800*0.6232))*(0.2*(10^-3)))</f>
        <v>3.2752243545736971E-5</v>
      </c>
      <c r="Q16" s="2">
        <f>((STDEV!Q16/(46800*0.6232))*(0.2*(10^-3))*(10^6))+((5/0.1)*(STDEV!Q16/(46800*0.6232))*(0.2*(10^-3)))</f>
        <v>3.2869297267283346E-5</v>
      </c>
      <c r="R16" s="2">
        <f>((STDEV!R16/(46800*0.6232))*(0.2*(10^-3))*(10^6))+((5/0.1)*(STDEV!R16/(46800*0.6232))*(0.2*(10^-3)))</f>
        <v>3.0839319206742657E-5</v>
      </c>
      <c r="S16" s="2">
        <f>((STDEV!S16/(46800*0.6232))*(0.2*(10^-3))*(10^6))+((5/0.1)*(STDEV!S16/(46800*0.6232))*(0.2*(10^-3)))</f>
        <v>2.858105932089434E-5</v>
      </c>
      <c r="T16" s="2">
        <f>((STDEV!T16/(46800*0.6232))*(0.2*(10^-3))*(10^6))+((5/0.1)*(STDEV!T16/(46800*0.6232))*(0.2*(10^-3)))</f>
        <v>3.0494278050169189E-5</v>
      </c>
      <c r="U16" s="2">
        <f>((STDEV!U16/(46800*0.6232))*(0.2*(10^-3))*(10^6))+((5/0.1)*(STDEV!U16/(46800*0.6232))*(0.2*(10^-3)))</f>
        <v>2.870693151713503E-5</v>
      </c>
      <c r="V16" s="2">
        <f>((STDEV!V16/(46800*0.6232))*(0.2*(10^-3))*(10^6))+((5/0.1)*(STDEV!V16/(46800*0.6232))*(0.2*(10^-3)))</f>
        <v>3.0517402163737949E-5</v>
      </c>
      <c r="W16" s="2">
        <f>((STDEV!W16/(46800*0.6232))*(0.2*(10^-3))*(10^6))+((5/0.1)*(STDEV!W16/(46800*0.6232))*(0.2*(10^-3)))</f>
        <v>3.2415475337823424E-5</v>
      </c>
      <c r="X16" s="2">
        <f>((STDEV!X16/(46800*0.6232))*(0.2*(10^-3))*(10^6))+((5/0.1)*(STDEV!X16/(46800*0.6232))*(0.2*(10^-3)))</f>
        <v>3.1627302837925527E-5</v>
      </c>
      <c r="Y16" s="2">
        <f>((STDEV!Y16/(46800*0.6232))*(0.2*(10^-3))*(10^6))+((5/0.1)*(STDEV!Y16/(46800*0.6232))*(0.2*(10^-3)))</f>
        <v>3.2819182507486661E-5</v>
      </c>
      <c r="Z16" s="2">
        <f>((STDEV!Z16/(46800*0.6232))*(0.2*(10^-3))*(10^6))+((5/0.1)*(STDEV!Z16/(46800*0.6232))*(0.2*(10^-3)))</f>
        <v>3.3602724564695095E-5</v>
      </c>
      <c r="AA16" s="2">
        <f>((STDEV!AA16/(46800*0.6232))*(0.2*(10^-3))*(10^6))+((5/0.1)*(STDEV!AA16/(46800*0.6232))*(0.2*(10^-3)))</f>
        <v>3.4061438617020936E-5</v>
      </c>
      <c r="AB16" s="2">
        <f>((STDEV!AB16/(46800*0.6232))*(0.2*(10^-3))*(10^6))+((5/0.1)*(STDEV!AB16/(46800*0.6232))*(0.2*(10^-3)))</f>
        <v>3.5955537219684181E-5</v>
      </c>
      <c r="AC16" s="2">
        <f>((STDEV!AC16/(46800*0.6232))*(0.2*(10^-3))*(10^6))+((5/0.1)*(STDEV!AC16/(46800*0.6232))*(0.2*(10^-3)))</f>
        <v>3.698286077429574E-5</v>
      </c>
      <c r="AD16" s="2">
        <f>((STDEV!AD16/(46800*0.6232))*(0.2*(10^-3))*(10^6))+((5/0.1)*(STDEV!AD16/(46800*0.6232))*(0.2*(10^-3)))</f>
        <v>3.8403113788222861E-5</v>
      </c>
      <c r="AE16" s="2">
        <f>((STDEV!AE16/(46800*0.6232))*(0.2*(10^-3))*(10^6))+((5/0.1)*(STDEV!AE16/(46800*0.6232))*(0.2*(10^-3)))</f>
        <v>3.8795023528199642E-5</v>
      </c>
      <c r="AF16" s="2">
        <f>((STDEV!AF16/(46800*0.6232))*(0.2*(10^-3))*(10^6))+((5/0.1)*(STDEV!AF16/(46800*0.6232))*(0.2*(10^-3)))</f>
        <v>4.2897633657390237E-5</v>
      </c>
      <c r="AG16" s="2">
        <f>((STDEV!AG16/(46800*0.6232))*(0.2*(10^-3))*(10^6))+((5/0.1)*(STDEV!AG16/(46800*0.6232))*(0.2*(10^-3)))</f>
        <v>4.3170834951871811E-5</v>
      </c>
      <c r="AH16" s="2">
        <f>((STDEV!AH16/(46800*0.6232))*(0.2*(10^-3))*(10^6))+((5/0.1)*(STDEV!AH16/(46800*0.6232))*(0.2*(10^-3)))</f>
        <v>4.629327718853694E-5</v>
      </c>
      <c r="AI16" s="2">
        <f>((STDEV!AI16/(46800*0.6232))*(0.2*(10^-3))*(10^6))+((5/0.1)*(STDEV!AI16/(46800*0.6232))*(0.2*(10^-3)))</f>
        <v>4.7720584343505262E-5</v>
      </c>
      <c r="AJ16" s="2">
        <f>((STDEV!AJ16/(46800*0.6232))*(0.2*(10^-3))*(10^6))+((5/0.1)*(STDEV!AJ16/(46800*0.6232))*(0.2*(10^-3)))</f>
        <v>4.9652455189956181E-5</v>
      </c>
      <c r="AK16" s="2">
        <f>((STDEV!AK16/(46800*0.6232))*(0.2*(10^-3))*(10^6))+((5/0.1)*(STDEV!AK16/(46800*0.6232))*(0.2*(10^-3)))</f>
        <v>4.9377019418210697E-5</v>
      </c>
      <c r="AL16" s="2">
        <f>((STDEV!AL16/(46800*0.6232))*(0.2*(10^-3))*(10^6))+((5/0.1)*(STDEV!AL16/(46800*0.6232))*(0.2*(10^-3)))</f>
        <v>5.1712385147942526E-5</v>
      </c>
      <c r="AM16" s="2">
        <f>((STDEV!AM16/(46800*0.6232))*(0.2*(10^-3))*(10^6))+((5/0.1)*(STDEV!AM16/(46800*0.6232))*(0.2*(10^-3)))</f>
        <v>5.2616920910186832E-5</v>
      </c>
      <c r="AN16" s="2">
        <f>((STDEV!AN16/(46800*0.6232))*(0.2*(10^-3))*(10^6))+((5/0.1)*(STDEV!AN16/(46800*0.6232))*(0.2*(10^-3)))</f>
        <v>5.3789603237842141E-5</v>
      </c>
      <c r="AO16" s="2">
        <f>((STDEV!AO16/(46800*0.6232))*(0.2*(10^-3))*(10^6))+((5/0.1)*(STDEV!AO16/(46800*0.6232))*(0.2*(10^-3)))</f>
        <v>5.5254501827725652E-5</v>
      </c>
      <c r="AP16" s="2">
        <f>((STDEV!AP16/(46800*0.6232))*(0.2*(10^-3))*(10^6))+((5/0.1)*(STDEV!AP16/(46800*0.6232))*(0.2*(10^-3)))</f>
        <v>5.6676022156829686E-5</v>
      </c>
      <c r="AQ16" s="2">
        <f>((STDEV!AQ16/(46800*0.6232))*(0.2*(10^-3))*(10^6))+((5/0.1)*(STDEV!AQ16/(46800*0.6232))*(0.2*(10^-3)))</f>
        <v>5.7360596441180909E-5</v>
      </c>
      <c r="AR16" s="2">
        <f>((STDEV!AR16/(46800*0.6232))*(0.2*(10^-3))*(10^6))+((5/0.1)*(STDEV!AR16/(46800*0.6232))*(0.2*(10^-3)))</f>
        <v>5.8242013168501292E-5</v>
      </c>
      <c r="AS16" s="2">
        <f>((STDEV!AS16/(46800*0.6232))*(0.2*(10^-3))*(10^6))+((5/0.1)*(STDEV!AS16/(46800*0.6232))*(0.2*(10^-3)))</f>
        <v>6.074130417924333E-5</v>
      </c>
      <c r="AT16" s="2">
        <f>((STDEV!AT16/(46800*0.6232))*(0.2*(10^-3))*(10^6))+((5/0.1)*(STDEV!AT16/(46800*0.6232))*(0.2*(10^-3)))</f>
        <v>6.0984700498267747E-5</v>
      </c>
      <c r="AU16" s="2">
        <f>((STDEV!AU16/(46800*0.6232))*(0.2*(10^-3))*(10^6))+((5/0.1)*(STDEV!AU16/(46800*0.6232))*(0.2*(10^-3)))</f>
        <v>6.2072593242647604E-5</v>
      </c>
      <c r="AV16" s="2">
        <f>((STDEV!AV16/(46800*0.6232))*(0.2*(10^-3))*(10^6))+((5/0.1)*(STDEV!AV16/(46800*0.6232))*(0.2*(10^-3)))</f>
        <v>6.3925133093322044E-5</v>
      </c>
      <c r="AW16" s="2">
        <f>((STDEV!AW16/(46800*0.6232))*(0.2*(10^-3))*(10^6))+((5/0.1)*(STDEV!AW16/(46800*0.6232))*(0.2*(10^-3)))</f>
        <v>6.4492760010850252E-5</v>
      </c>
      <c r="AX16" s="2">
        <f>((STDEV!AX16/(46800*0.6232))*(0.2*(10^-3))*(10^6))+((5/0.1)*(STDEV!AX16/(46800*0.6232))*(0.2*(10^-3)))</f>
        <v>6.5727862968134604E-5</v>
      </c>
      <c r="AY16" s="2">
        <f>((STDEV!AY16/(46800*0.6232))*(0.2*(10^-3))*(10^6))+((5/0.1)*(STDEV!AY16/(46800*0.6232))*(0.2*(10^-3)))</f>
        <v>6.5677759139508025E-5</v>
      </c>
      <c r="AZ16" s="2">
        <f>((STDEV!AZ16/(46800*0.6232))*(0.2*(10^-3))*(10^6))+((5/0.1)*(STDEV!AZ16/(46800*0.6232))*(0.2*(10^-3)))</f>
        <v>6.711792148274547E-5</v>
      </c>
      <c r="BA16" s="2">
        <f>((STDEV!BA16/(46800*0.6232))*(0.2*(10^-3))*(10^6))+((5/0.1)*(STDEV!BA16/(46800*0.6232))*(0.2*(10^-3)))</f>
        <v>6.7902762984646845E-5</v>
      </c>
      <c r="BB16" s="2">
        <f>((STDEV!BB16/(46800*0.6232))*(0.2*(10^-3))*(10^6))+((5/0.1)*(STDEV!BB16/(46800*0.6232))*(0.2*(10^-3)))</f>
        <v>6.8895133930604397E-5</v>
      </c>
      <c r="BC16" s="2">
        <f>((STDEV!BC16/(46800*0.6232))*(0.2*(10^-3))*(10^6))+((5/0.1)*(STDEV!BC16/(46800*0.6232))*(0.2*(10^-3)))</f>
        <v>7.3114134293222259E-5</v>
      </c>
      <c r="BD16" s="2">
        <f>((STDEV!BD16/(46800*0.6232))*(0.2*(10^-3))*(10^6))+((5/0.1)*(STDEV!BD16/(46800*0.6232))*(0.2*(10^-3)))</f>
        <v>7.1745209524811968E-5</v>
      </c>
      <c r="BE16" s="2">
        <f>((STDEV!BE16/(46800*0.6232))*(0.2*(10^-3))*(10^6))+((5/0.1)*(STDEV!BE16/(46800*0.6232))*(0.2*(10^-3)))</f>
        <v>7.3580051936455445E-5</v>
      </c>
      <c r="BF16" s="2">
        <f>((STDEV!BF16/(46800*0.6232))*(0.2*(10^-3))*(10^6))+((5/0.1)*(STDEV!BF16/(46800*0.6232))*(0.2*(10^-3)))</f>
        <v>7.3846941923697213E-5</v>
      </c>
      <c r="BG16" s="2">
        <f>((STDEV!BG16/(46800*0.6232))*(0.2*(10^-3))*(10^6))+((5/0.1)*(STDEV!BG16/(46800*0.6232))*(0.2*(10^-3)))</f>
        <v>7.4859984642260951E-5</v>
      </c>
      <c r="BH16" s="2">
        <f>((STDEV!BH16/(46800*0.6232))*(0.2*(10^-3))*(10^6))+((5/0.1)*(STDEV!BH16/(46800*0.6232))*(0.2*(10^-3)))</f>
        <v>7.5599715484164502E-5</v>
      </c>
      <c r="BI16" s="2">
        <f>((STDEV!BI16/(46800*0.6232))*(0.2*(10^-3))*(10^6))+((5/0.1)*(STDEV!BI16/(46800*0.6232))*(0.2*(10^-3)))</f>
        <v>7.7179839052769349E-5</v>
      </c>
      <c r="BJ16" s="2">
        <f>((STDEV!BJ16/(46800*0.6232))*(0.2*(10^-3))*(10^6))+((5/0.1)*(STDEV!BJ16/(46800*0.6232))*(0.2*(10^-3)))</f>
        <v>7.662334196700517E-5</v>
      </c>
      <c r="BK16" s="2">
        <f>((STDEV!BK16/(46800*0.6232))*(0.2*(10^-3))*(10^6))+((5/0.1)*(STDEV!BK16/(46800*0.6232))*(0.2*(10^-3)))</f>
        <v>7.7115832804005739E-5</v>
      </c>
      <c r="BL16" s="2">
        <f>((STDEV!BL16/(46800*0.6232))*(0.2*(10^-3))*(10^6))+((5/0.1)*(STDEV!BL16/(46800*0.6232))*(0.2*(10^-3)))</f>
        <v>7.8037278864957559E-5</v>
      </c>
      <c r="BM16" s="2">
        <f>((STDEV!BM16/(46800*0.6232))*(0.2*(10^-3))*(10^6))+((5/0.1)*(STDEV!BM16/(46800*0.6232))*(0.2*(10^-3)))</f>
        <v>8.0004201126510671E-5</v>
      </c>
      <c r="BN16" s="2">
        <f>((STDEV!BN16/(46800*0.6232))*(0.2*(10^-3))*(10^6))+((5/0.1)*(STDEV!BN16/(46800*0.6232))*(0.2*(10^-3)))</f>
        <v>8.1998504815606482E-5</v>
      </c>
      <c r="BO16" s="2">
        <f>((STDEV!BO16/(46800*0.6232))*(0.2*(10^-3))*(10^6))+((5/0.1)*(STDEV!BO16/(46800*0.6232))*(0.2*(10^-3)))</f>
        <v>8.2064433464397669E-5</v>
      </c>
      <c r="BP16" s="2">
        <f>((STDEV!BP16/(46800*0.6232))*(0.2*(10^-3))*(10^6))+((5/0.1)*(STDEV!BP16/(46800*0.6232))*(0.2*(10^-3)))</f>
        <v>8.4498241955497673E-5</v>
      </c>
      <c r="BQ16" s="2">
        <f>((STDEV!BQ16/(46800*0.6232))*(0.2*(10^-3))*(10^6))+((5/0.1)*(STDEV!BQ16/(46800*0.6232))*(0.2*(10^-3)))</f>
        <v>8.3334445411485037E-5</v>
      </c>
      <c r="BR16" s="2">
        <f>((STDEV!BR16/(46800*0.6232))*(0.2*(10^-3))*(10^6))+((5/0.1)*(STDEV!BR16/(46800*0.6232))*(0.2*(10^-3)))</f>
        <v>8.3349492823035518E-5</v>
      </c>
      <c r="BS16" s="2">
        <f>((STDEV!BS16/(46800*0.6232))*(0.2*(10^-3))*(10^6))+((5/0.1)*(STDEV!BS16/(46800*0.6232))*(0.2*(10^-3)))</f>
        <v>8.5664527065592219E-5</v>
      </c>
      <c r="BT16" s="2">
        <f>((STDEV!BT16/(46800*0.6232))*(0.2*(10^-3))*(10^6))+((5/0.1)*(STDEV!BT16/(46800*0.6232))*(0.2*(10^-3)))</f>
        <v>8.4383141915225023E-5</v>
      </c>
      <c r="BU16" s="2">
        <f>((STDEV!BU16/(46800*0.6232))*(0.2*(10^-3))*(10^6))+((5/0.1)*(STDEV!BU16/(46800*0.6232))*(0.2*(10^-3)))</f>
        <v>8.5148764016487573E-5</v>
      </c>
      <c r="BV16" s="2">
        <f>((STDEV!BV16/(46800*0.6232))*(0.2*(10^-3))*(10^6))+((5/0.1)*(STDEV!BV16/(46800*0.6232))*(0.2*(10^-3)))</f>
        <v>8.4109613993230638E-5</v>
      </c>
      <c r="BW16" s="2">
        <f>((STDEV!BW16/(46800*0.6232))*(0.2*(10^-3))*(10^6))+((5/0.1)*(STDEV!BW16/(46800*0.6232))*(0.2*(10^-3)))</f>
        <v>8.6462321602385212E-5</v>
      </c>
      <c r="BX16" s="2">
        <f>((STDEV!BX16/(46800*0.6232))*(0.2*(10^-3))*(10^6))+((5/0.1)*(STDEV!BX16/(46800*0.6232))*(0.2*(10^-3)))</f>
        <v>8.5535419688897134E-5</v>
      </c>
      <c r="BY16" s="2">
        <f>((STDEV!BY16/(46800*0.6232))*(0.2*(10^-3))*(10^6))+((5/0.1)*(STDEV!BY16/(46800*0.6232))*(0.2*(10^-3)))</f>
        <v>8.5923984251374343E-5</v>
      </c>
      <c r="BZ16" s="2">
        <f>((STDEV!BZ16/(46800*0.6232))*(0.2*(10^-3))*(10^6))+((5/0.1)*(STDEV!BZ16/(46800*0.6232))*(0.2*(10^-3)))</f>
        <v>8.6831395147250637E-5</v>
      </c>
      <c r="CA16" s="2">
        <f>((STDEV!CA16/(46800*0.6232))*(0.2*(10^-3))*(10^6))+((5/0.1)*(STDEV!CA16/(46800*0.6232))*(0.2*(10^-3)))</f>
        <v>8.9813168103970132E-5</v>
      </c>
      <c r="CB16" s="2">
        <f>((STDEV!CB16/(46800*0.6232))*(0.2*(10^-3))*(10^6))+((5/0.1)*(STDEV!CB16/(46800*0.6232))*(0.2*(10^-3)))</f>
        <v>8.8387199416808159E-5</v>
      </c>
      <c r="CC16" s="2">
        <f>((STDEV!CC16/(46800*0.6232))*(0.2*(10^-3))*(10^6))+((5/0.1)*(STDEV!CC16/(46800*0.6232))*(0.2*(10^-3)))</f>
        <v>9.100952764201547E-5</v>
      </c>
      <c r="CD16" s="2">
        <f>((STDEV!CD16/(46800*0.6232))*(0.2*(10^-3))*(10^6))+((5/0.1)*(STDEV!CD16/(46800*0.6232))*(0.2*(10^-3)))</f>
        <v>8.7349785395525573E-5</v>
      </c>
      <c r="CE16" s="2">
        <f>((STDEV!CE16/(46800*0.6232))*(0.2*(10^-3))*(10^6))+((5/0.1)*(STDEV!CE16/(46800*0.6232))*(0.2*(10^-3)))</f>
        <v>8.5923984251374763E-5</v>
      </c>
      <c r="CF16" s="2">
        <f>((STDEV!CF16/(46800*0.6232))*(0.2*(10^-3))*(10^6))+((5/0.1)*(STDEV!CF16/(46800*0.6232))*(0.2*(10^-3)))</f>
        <v>8.6849446661966306E-5</v>
      </c>
      <c r="CG16" s="2">
        <f>((STDEV!CG16/(46800*0.6232))*(0.2*(10^-3))*(10^6))+((5/0.1)*(STDEV!CG16/(46800*0.6232))*(0.2*(10^-3)))</f>
        <v>8.738208267564637E-5</v>
      </c>
      <c r="CH16" s="2">
        <f>((STDEV!CH16/(46800*0.6232))*(0.2*(10^-3))*(10^6))+((5/0.1)*(STDEV!CH16/(46800*0.6232))*(0.2*(10^-3)))</f>
        <v>8.8345510895619249E-5</v>
      </c>
      <c r="CI16" s="2">
        <f>((STDEV!CI16/(46800*0.6232))*(0.2*(10^-3))*(10^6))+((5/0.1)*(STDEV!CI16/(46800*0.6232))*(0.2*(10^-3)))</f>
        <v>8.9935263277394269E-5</v>
      </c>
      <c r="CJ16" s="2">
        <f>((STDEV!CJ16/(46800*0.6232))*(0.2*(10^-3))*(10^6))+((5/0.1)*(STDEV!CJ16/(46800*0.6232))*(0.2*(10^-3)))</f>
        <v>8.637525158267193E-5</v>
      </c>
      <c r="CK16" s="2">
        <f>((STDEV!CK16/(46800*0.6232))*(0.2*(10^-3))*(10^6))+((5/0.1)*(STDEV!CK16/(46800*0.6232))*(0.2*(10^-3)))</f>
        <v>8.7301317072027064E-5</v>
      </c>
      <c r="CL16" s="2">
        <f>((STDEV!CL16/(46800*0.6232))*(0.2*(10^-3))*(10^6))+((5/0.1)*(STDEV!CL16/(46800*0.6232))*(0.2*(10^-3)))</f>
        <v>8.5590382801872339E-5</v>
      </c>
      <c r="CM16" s="2">
        <f>((STDEV!CM16/(46800*0.6232))*(0.2*(10^-3))*(10^6))+((5/0.1)*(STDEV!CM16/(46800*0.6232))*(0.2*(10^-3)))</f>
        <v>8.3790304971657515E-5</v>
      </c>
      <c r="CN16" s="2">
        <f>((STDEV!CN16/(46800*0.6232))*(0.2*(10^-3))*(10^6))+((5/0.1)*(STDEV!CN16/(46800*0.6232))*(0.2*(10^-3)))</f>
        <v>7.9028347353589295E-5</v>
      </c>
      <c r="CO16" s="2">
        <f>((STDEV!CO16/(46800*0.6232))*(0.2*(10^-3))*(10^6))+((5/0.1)*(STDEV!CO16/(46800*0.6232))*(0.2*(10^-3)))</f>
        <v>8.0473082781842118E-5</v>
      </c>
      <c r="CP16" s="2">
        <f>((STDEV!CP16/(46800*0.6232))*(0.2*(10^-3))*(10^6))+((5/0.1)*(STDEV!CP16/(46800*0.6232))*(0.2*(10^-3)))</f>
        <v>8.3032924528116323E-5</v>
      </c>
      <c r="CQ16" s="2">
        <f>((STDEV!CQ16/(46800*0.6232))*(0.2*(10^-3))*(10^6))+((5/0.1)*(STDEV!CQ16/(46800*0.6232))*(0.2*(10^-3)))</f>
        <v>7.9804092217876317E-5</v>
      </c>
      <c r="CR16" s="2">
        <f>((STDEV!CR16/(46800*0.6232))*(0.2*(10^-3))*(10^6))+((5/0.1)*(STDEV!CR16/(46800*0.6232))*(0.2*(10^-3)))</f>
        <v>8.0851077522805235E-5</v>
      </c>
      <c r="CS16" s="2">
        <f>((STDEV!CS16/(46800*0.6232))*(0.2*(10^-3))*(10^6))+((5/0.1)*(STDEV!CS16/(46800*0.6232))*(0.2*(10^-3)))</f>
        <v>7.9048180799505446E-5</v>
      </c>
      <c r="CT16" s="2">
        <f>((STDEV!CT16/(46800*0.6232))*(0.2*(10^-3))*(10^6))+((5/0.1)*(STDEV!CT16/(46800*0.6232))*(0.2*(10^-3)))</f>
        <v>7.7222480412002416E-5</v>
      </c>
      <c r="CU16" s="2">
        <f>((STDEV!CU16/(46800*0.6232))*(0.2*(10^-3))*(10^6))+((5/0.1)*(STDEV!CU16/(46800*0.6232))*(0.2*(10^-3)*10^6))/200*10^3</f>
        <v>1.9137299082685633E-2</v>
      </c>
    </row>
    <row r="17" spans="1:99" x14ac:dyDescent="0.25">
      <c r="A17" s="61">
        <v>15</v>
      </c>
      <c r="B17" s="13" t="s">
        <v>15</v>
      </c>
      <c r="C17">
        <f>((STDEV!C17/(46800*0.6232))*(0.2*(10^-3))*(10^6))+((5/0.1)*(STDEV!C17/(46800*0.6232))*(0.2*(10^-3)))</f>
        <v>0</v>
      </c>
      <c r="D17" s="2">
        <f>((STDEV!D17/(46800*0.6232))*(0.2*(10^-3))*(10^6))+((5/0.1)*(STDEV!D17/(46800*0.6232))*(0.2*(10^-3)))</f>
        <v>1.2060649940984715E-4</v>
      </c>
      <c r="E17" s="2">
        <f>((STDEV!E17/(46800*0.6232))*(0.2*(10^-3))*(10^6))+((5/0.1)*(STDEV!E17/(46800*0.6232))*(0.2*(10^-3)))</f>
        <v>3.1501281069779794E-4</v>
      </c>
      <c r="F17" s="2">
        <f>((STDEV!F17/(46800*0.6232))*(0.2*(10^-3))*(10^6))+((5/0.1)*(STDEV!F17/(46800*0.6232))*(0.2*(10^-3)))</f>
        <v>2.9604800750327245E-4</v>
      </c>
      <c r="G17" s="2">
        <f>((STDEV!G17/(46800*0.6232))*(0.2*(10^-3))*(10^6))+((5/0.1)*(STDEV!G17/(46800*0.6232))*(0.2*(10^-3)))</f>
        <v>3.1363984077013336E-4</v>
      </c>
      <c r="H17" s="2">
        <f>((STDEV!H17/(46800*0.6232))*(0.2*(10^-3))*(10^6))+((5/0.1)*(STDEV!H17/(46800*0.6232))*(0.2*(10^-3)))</f>
        <v>3.1232357989959458E-4</v>
      </c>
      <c r="I17" s="2">
        <f>((STDEV!I17/(46800*0.6232))*(0.2*(10^-3))*(10^6))+((5/0.1)*(STDEV!I17/(46800*0.6232))*(0.2*(10^-3)))</f>
        <v>2.9123375034153138E-4</v>
      </c>
      <c r="J17" s="2">
        <f>((STDEV!J17/(46800*0.6232))*(0.2*(10^-3))*(10^6))+((5/0.1)*(STDEV!J17/(46800*0.6232))*(0.2*(10^-3)))</f>
        <v>2.9557742942404433E-4</v>
      </c>
      <c r="K17" s="2">
        <f>((STDEV!K17/(46800*0.6232))*(0.2*(10^-3))*(10^6))+((5/0.1)*(STDEV!K17/(46800*0.6232))*(0.2*(10^-3)))</f>
        <v>2.1953314009889622E-4</v>
      </c>
      <c r="L17" s="2">
        <f>((STDEV!L17/(46800*0.6232))*(0.2*(10^-3))*(10^6))+((5/0.1)*(STDEV!L17/(46800*0.6232))*(0.2*(10^-3)))</f>
        <v>2.3848331927158776E-4</v>
      </c>
      <c r="M17" s="2">
        <f>((STDEV!M17/(46800*0.6232))*(0.2*(10^-3))*(10^6))+((5/0.1)*(STDEV!M17/(46800*0.6232))*(0.2*(10^-3)))</f>
        <v>2.3577954924388345E-4</v>
      </c>
      <c r="N17" s="2">
        <f>((STDEV!N17/(46800*0.6232))*(0.2*(10^-3))*(10^6))+((5/0.1)*(STDEV!N17/(46800*0.6232))*(0.2*(10^-3)))</f>
        <v>2.4764301847063515E-4</v>
      </c>
      <c r="O17" s="2">
        <f>((STDEV!O17/(46800*0.6232))*(0.2*(10^-3))*(10^6))+((5/0.1)*(STDEV!O17/(46800*0.6232))*(0.2*(10^-3)))</f>
        <v>2.4783917339208419E-4</v>
      </c>
      <c r="P17" s="2">
        <f>((STDEV!P17/(46800*0.6232))*(0.2*(10^-3))*(10^6))+((5/0.1)*(STDEV!P17/(46800*0.6232))*(0.2*(10^-3)))</f>
        <v>2.5402136137694199E-4</v>
      </c>
      <c r="Q17" s="2">
        <f>((STDEV!Q17/(46800*0.6232))*(0.2*(10^-3))*(10^6))+((5/0.1)*(STDEV!Q17/(46800*0.6232))*(0.2*(10^-3)))</f>
        <v>2.5557421053225342E-4</v>
      </c>
      <c r="R17" s="2">
        <f>((STDEV!R17/(46800*0.6232))*(0.2*(10^-3))*(10^6))+((5/0.1)*(STDEV!R17/(46800*0.6232))*(0.2*(10^-3)))</f>
        <v>2.5466081220220944E-4</v>
      </c>
      <c r="S17" s="2">
        <f>((STDEV!S17/(46800*0.6232))*(0.2*(10^-3))*(10^6))+((5/0.1)*(STDEV!S17/(46800*0.6232))*(0.2*(10^-3)))</f>
        <v>2.5621773960409589E-4</v>
      </c>
      <c r="T17" s="2">
        <f>((STDEV!T17/(46800*0.6232))*(0.2*(10^-3))*(10^6))+((5/0.1)*(STDEV!T17/(46800*0.6232))*(0.2*(10^-3)))</f>
        <v>2.6360338015606668E-4</v>
      </c>
      <c r="U17" s="2">
        <f>((STDEV!U17/(46800*0.6232))*(0.2*(10^-3))*(10^6))+((5/0.1)*(STDEV!U17/(46800*0.6232))*(0.2*(10^-3)))</f>
        <v>2.5764147480160371E-4</v>
      </c>
      <c r="V17" s="2">
        <f>((STDEV!V17/(46800*0.6232))*(0.2*(10^-3))*(10^6))+((5/0.1)*(STDEV!V17/(46800*0.6232))*(0.2*(10^-3)))</f>
        <v>2.65032392392104E-4</v>
      </c>
      <c r="W17" s="2">
        <f>((STDEV!W17/(46800*0.6232))*(0.2*(10^-3))*(10^6))+((5/0.1)*(STDEV!W17/(46800*0.6232))*(0.2*(10^-3)))</f>
        <v>2.6595260910758904E-4</v>
      </c>
      <c r="X17" s="2">
        <f>((STDEV!X17/(46800*0.6232))*(0.2*(10^-3))*(10^6))+((5/0.1)*(STDEV!X17/(46800*0.6232))*(0.2*(10^-3)))</f>
        <v>2.6881509035081341E-4</v>
      </c>
      <c r="Y17" s="2">
        <f>((STDEV!Y17/(46800*0.6232))*(0.2*(10^-3))*(10^6))+((5/0.1)*(STDEV!Y17/(46800*0.6232))*(0.2*(10^-3)))</f>
        <v>2.6506787853437189E-4</v>
      </c>
      <c r="Z17" s="2">
        <f>((STDEV!Z17/(46800*0.6232))*(0.2*(10^-3))*(10^6))+((5/0.1)*(STDEV!Z17/(46800*0.6232))*(0.2*(10^-3)))</f>
        <v>2.6403387554306692E-4</v>
      </c>
      <c r="AA17" s="2">
        <f>((STDEV!AA17/(46800*0.6232))*(0.2*(10^-3))*(10^6))+((5/0.1)*(STDEV!AA17/(46800*0.6232))*(0.2*(10^-3)))</f>
        <v>2.7105786820836924E-4</v>
      </c>
      <c r="AB17" s="2">
        <f>((STDEV!AB17/(46800*0.6232))*(0.2*(10^-3))*(10^6))+((5/0.1)*(STDEV!AB17/(46800*0.6232))*(0.2*(10^-3)))</f>
        <v>2.6860128003614703E-4</v>
      </c>
      <c r="AC17" s="2">
        <f>((STDEV!AC17/(46800*0.6232))*(0.2*(10^-3))*(10^6))+((5/0.1)*(STDEV!AC17/(46800*0.6232))*(0.2*(10^-3)))</f>
        <v>2.7733521235509794E-4</v>
      </c>
      <c r="AD17" s="2">
        <f>((STDEV!AD17/(46800*0.6232))*(0.2*(10^-3))*(10^6))+((5/0.1)*(STDEV!AD17/(46800*0.6232))*(0.2*(10^-3)))</f>
        <v>2.7843636884482834E-4</v>
      </c>
      <c r="AE17" s="2">
        <f>((STDEV!AE17/(46800*0.6232))*(0.2*(10^-3))*(10^6))+((5/0.1)*(STDEV!AE17/(46800*0.6232))*(0.2*(10^-3)))</f>
        <v>2.7936265468003616E-4</v>
      </c>
      <c r="AF17" s="2">
        <f>((STDEV!AF17/(46800*0.6232))*(0.2*(10^-3))*(10^6))+((5/0.1)*(STDEV!AF17/(46800*0.6232))*(0.2*(10^-3)))</f>
        <v>2.8684779807561499E-4</v>
      </c>
      <c r="AG17" s="2">
        <f>((STDEV!AG17/(46800*0.6232))*(0.2*(10^-3))*(10^6))+((5/0.1)*(STDEV!AG17/(46800*0.6232))*(0.2*(10^-3)))</f>
        <v>2.8077399110797163E-4</v>
      </c>
      <c r="AH17" s="2">
        <f>((STDEV!AH17/(46800*0.6232))*(0.2*(10^-3))*(10^6))+((5/0.1)*(STDEV!AH17/(46800*0.6232))*(0.2*(10^-3)))</f>
        <v>2.9057578897873196E-4</v>
      </c>
      <c r="AI17" s="2">
        <f>((STDEV!AI17/(46800*0.6232))*(0.2*(10^-3))*(10^6))+((5/0.1)*(STDEV!AI17/(46800*0.6232))*(0.2*(10^-3)))</f>
        <v>2.7999014040533637E-4</v>
      </c>
      <c r="AJ17" s="2">
        <f>((STDEV!AJ17/(46800*0.6232))*(0.2*(10^-3))*(10^6))+((5/0.1)*(STDEV!AJ17/(46800*0.6232))*(0.2*(10^-3)))</f>
        <v>2.9244447666188812E-4</v>
      </c>
      <c r="AK17" s="2">
        <f>((STDEV!AK17/(46800*0.6232))*(0.2*(10^-3))*(10^6))+((5/0.1)*(STDEV!AK17/(46800*0.6232))*(0.2*(10^-3)))</f>
        <v>2.854404067353053E-4</v>
      </c>
      <c r="AL17" s="2">
        <f>((STDEV!AL17/(46800*0.6232))*(0.2*(10^-3))*(10^6))+((5/0.1)*(STDEV!AL17/(46800*0.6232))*(0.2*(10^-3)))</f>
        <v>2.9187169970303198E-4</v>
      </c>
      <c r="AM17" s="2">
        <f>((STDEV!AM17/(46800*0.6232))*(0.2*(10^-3))*(10^6))+((5/0.1)*(STDEV!AM17/(46800*0.6232))*(0.2*(10^-3)))</f>
        <v>2.9256934587030403E-4</v>
      </c>
      <c r="AN17" s="2">
        <f>((STDEV!AN17/(46800*0.6232))*(0.2*(10^-3))*(10^6))+((5/0.1)*(STDEV!AN17/(46800*0.6232))*(0.2*(10^-3)))</f>
        <v>3.0143935761736023E-4</v>
      </c>
      <c r="AO17" s="2">
        <f>((STDEV!AO17/(46800*0.6232))*(0.2*(10^-3))*(10^6))+((5/0.1)*(STDEV!AO17/(46800*0.6232))*(0.2*(10^-3)))</f>
        <v>3.0010432229286247E-4</v>
      </c>
      <c r="AP17" s="2">
        <f>((STDEV!AP17/(46800*0.6232))*(0.2*(10^-3))*(10^6))+((5/0.1)*(STDEV!AP17/(46800*0.6232))*(0.2*(10^-3)))</f>
        <v>3.1056392554045122E-4</v>
      </c>
      <c r="AQ17" s="2">
        <f>((STDEV!AQ17/(46800*0.6232))*(0.2*(10^-3))*(10^6))+((5/0.1)*(STDEV!AQ17/(46800*0.6232))*(0.2*(10^-3)))</f>
        <v>3.0576443302597845E-4</v>
      </c>
      <c r="AR17" s="2">
        <f>((STDEV!AR17/(46800*0.6232))*(0.2*(10^-3))*(10^6))+((5/0.1)*(STDEV!AR17/(46800*0.6232))*(0.2*(10^-3)))</f>
        <v>3.1331829855953342E-4</v>
      </c>
      <c r="AS17" s="2">
        <f>((STDEV!AS17/(46800*0.6232))*(0.2*(10^-3))*(10^6))+((5/0.1)*(STDEV!AS17/(46800*0.6232))*(0.2*(10^-3)))</f>
        <v>3.0852049807175437E-4</v>
      </c>
      <c r="AT17" s="2">
        <f>((STDEV!AT17/(46800*0.6232))*(0.2*(10^-3))*(10^6))+((5/0.1)*(STDEV!AT17/(46800*0.6232))*(0.2*(10^-3)))</f>
        <v>3.1277598022579973E-4</v>
      </c>
      <c r="AU17" s="2">
        <f>((STDEV!AU17/(46800*0.6232))*(0.2*(10^-3))*(10^6))+((5/0.1)*(STDEV!AU17/(46800*0.6232))*(0.2*(10^-3)))</f>
        <v>3.1576507686499443E-4</v>
      </c>
      <c r="AV17" s="2">
        <f>((STDEV!AV17/(46800*0.6232))*(0.2*(10^-3))*(10^6))+((5/0.1)*(STDEV!AV17/(46800*0.6232))*(0.2*(10^-3)))</f>
        <v>3.2475096319800899E-4</v>
      </c>
      <c r="AW17" s="2">
        <f>((STDEV!AW17/(46800*0.6232))*(0.2*(10^-3))*(10^6))+((5/0.1)*(STDEV!AW17/(46800*0.6232))*(0.2*(10^-3)))</f>
        <v>3.1546036059730955E-4</v>
      </c>
      <c r="AX17" s="2">
        <f>((STDEV!AX17/(46800*0.6232))*(0.2*(10^-3))*(10^6))+((5/0.1)*(STDEV!AX17/(46800*0.6232))*(0.2*(10^-3)))</f>
        <v>3.4038051029796577E-4</v>
      </c>
      <c r="AY17" s="2">
        <f>((STDEV!AY17/(46800*0.6232))*(0.2*(10^-3))*(10^6))+((5/0.1)*(STDEV!AY17/(46800*0.6232))*(0.2*(10^-3)))</f>
        <v>3.1932954227235731E-4</v>
      </c>
      <c r="AZ17" s="2">
        <f>((STDEV!AZ17/(46800*0.6232))*(0.2*(10^-3))*(10^6))+((5/0.1)*(STDEV!AZ17/(46800*0.6232))*(0.2*(10^-3)))</f>
        <v>3.4291168852040356E-4</v>
      </c>
      <c r="BA17" s="2">
        <f>((STDEV!BA17/(46800*0.6232))*(0.2*(10^-3))*(10^6))+((5/0.1)*(STDEV!BA17/(46800*0.6232))*(0.2*(10^-3)))</f>
        <v>3.3535783660356062E-4</v>
      </c>
      <c r="BB17" s="2">
        <f>((STDEV!BB17/(46800*0.6232))*(0.2*(10^-3))*(10^6))+((5/0.1)*(STDEV!BB17/(46800*0.6232))*(0.2*(10^-3)))</f>
        <v>3.4826579235603175E-4</v>
      </c>
      <c r="BC17" s="2">
        <f>((STDEV!BC17/(46800*0.6232))*(0.2*(10^-3))*(10^6))+((5/0.1)*(STDEV!BC17/(46800*0.6232))*(0.2*(10^-3)))</f>
        <v>3.3982118090994097E-4</v>
      </c>
      <c r="BD17" s="2">
        <f>((STDEV!BD17/(46800*0.6232))*(0.2*(10^-3))*(10^6))+((5/0.1)*(STDEV!BD17/(46800*0.6232))*(0.2*(10^-3)))</f>
        <v>3.6200943070408475E-4</v>
      </c>
      <c r="BE17" s="2">
        <f>((STDEV!BE17/(46800*0.6232))*(0.2*(10^-3))*(10^6))+((5/0.1)*(STDEV!BE17/(46800*0.6232))*(0.2*(10^-3)))</f>
        <v>3.51359429948418E-4</v>
      </c>
      <c r="BF17" s="2">
        <f>((STDEV!BF17/(46800*0.6232))*(0.2*(10^-3))*(10^6))+((5/0.1)*(STDEV!BF17/(46800*0.6232))*(0.2*(10^-3)))</f>
        <v>3.7356461025841748E-4</v>
      </c>
      <c r="BG17" s="2">
        <f>((STDEV!BG17/(46800*0.6232))*(0.2*(10^-3))*(10^6))+((5/0.1)*(STDEV!BG17/(46800*0.6232))*(0.2*(10^-3)))</f>
        <v>3.6020505423222776E-4</v>
      </c>
      <c r="BH17" s="2">
        <f>((STDEV!BH17/(46800*0.6232))*(0.2*(10^-3))*(10^6))+((5/0.1)*(STDEV!BH17/(46800*0.6232))*(0.2*(10^-3)))</f>
        <v>3.6206463752714094E-4</v>
      </c>
      <c r="BI17" s="2">
        <f>((STDEV!BI17/(46800*0.6232))*(0.2*(10^-3))*(10^6))+((5/0.1)*(STDEV!BI17/(46800*0.6232))*(0.2*(10^-3)))</f>
        <v>3.5958436391300144E-4</v>
      </c>
      <c r="BJ17" s="2">
        <f>((STDEV!BJ17/(46800*0.6232))*(0.2*(10^-3))*(10^6))+((5/0.1)*(STDEV!BJ17/(46800*0.6232))*(0.2*(10^-3)))</f>
        <v>3.8952454097559644E-4</v>
      </c>
      <c r="BK17" s="2">
        <f>((STDEV!BK17/(46800*0.6232))*(0.2*(10^-3))*(10^6))+((5/0.1)*(STDEV!BK17/(46800*0.6232))*(0.2*(10^-3)))</f>
        <v>3.8095880417717416E-4</v>
      </c>
      <c r="BL17" s="2">
        <f>((STDEV!BL17/(46800*0.6232))*(0.2*(10^-3))*(10^6))+((5/0.1)*(STDEV!BL17/(46800*0.6232))*(0.2*(10^-3)))</f>
        <v>3.9078074288853077E-4</v>
      </c>
      <c r="BM17" s="2">
        <f>((STDEV!BM17/(46800*0.6232))*(0.2*(10^-3))*(10^6))+((5/0.1)*(STDEV!BM17/(46800*0.6232))*(0.2*(10^-3)))</f>
        <v>3.916502622308352E-4</v>
      </c>
      <c r="BN17" s="2">
        <f>((STDEV!BN17/(46800*0.6232))*(0.2*(10^-3))*(10^6))+((5/0.1)*(STDEV!BN17/(46800*0.6232))*(0.2*(10^-3)))</f>
        <v>3.9797131796413186E-4</v>
      </c>
      <c r="BO17" s="2">
        <f>((STDEV!BO17/(46800*0.6232))*(0.2*(10^-3))*(10^6))+((5/0.1)*(STDEV!BO17/(46800*0.6232))*(0.2*(10^-3)))</f>
        <v>3.90639915283594E-4</v>
      </c>
      <c r="BP17" s="2">
        <f>((STDEV!BP17/(46800*0.6232))*(0.2*(10^-3))*(10^6))+((5/0.1)*(STDEV!BP17/(46800*0.6232))*(0.2*(10^-3)))</f>
        <v>4.0060839393108328E-4</v>
      </c>
      <c r="BQ17" s="2">
        <f>((STDEV!BQ17/(46800*0.6232))*(0.2*(10^-3))*(10^6))+((5/0.1)*(STDEV!BQ17/(46800*0.6232))*(0.2*(10^-3)))</f>
        <v>4.0290036374079983E-4</v>
      </c>
      <c r="BR17" s="2">
        <f>((STDEV!BR17/(46800*0.6232))*(0.2*(10^-3))*(10^6))+((5/0.1)*(STDEV!BR17/(46800*0.6232))*(0.2*(10^-3)))</f>
        <v>4.1454378557523536E-4</v>
      </c>
      <c r="BS17" s="2">
        <f>((STDEV!BS17/(46800*0.6232))*(0.2*(10^-3))*(10^6))+((5/0.1)*(STDEV!BS17/(46800*0.6232))*(0.2*(10^-3)))</f>
        <v>3.9840574731396045E-4</v>
      </c>
      <c r="BT17" s="2">
        <f>((STDEV!BT17/(46800*0.6232))*(0.2*(10^-3))*(10^6))+((5/0.1)*(STDEV!BT17/(46800*0.6232))*(0.2*(10^-3)))</f>
        <v>4.2584395949711096E-4</v>
      </c>
      <c r="BU17" s="2">
        <f>((STDEV!BU17/(46800*0.6232))*(0.2*(10^-3))*(10^6))+((5/0.1)*(STDEV!BU17/(46800*0.6232))*(0.2*(10^-3)))</f>
        <v>4.051863327914496E-4</v>
      </c>
      <c r="BV17" s="2">
        <f>((STDEV!BV17/(46800*0.6232))*(0.2*(10^-3))*(10^6))+((5/0.1)*(STDEV!BV17/(46800*0.6232))*(0.2*(10^-3)))</f>
        <v>4.2533565560234432E-4</v>
      </c>
      <c r="BW17" s="2">
        <f>((STDEV!BW17/(46800*0.6232))*(0.2*(10^-3))*(10^6))+((5/0.1)*(STDEV!BW17/(46800*0.6232))*(0.2*(10^-3)))</f>
        <v>4.144168965218848E-4</v>
      </c>
      <c r="BX17" s="2">
        <f>((STDEV!BX17/(46800*0.6232))*(0.2*(10^-3))*(10^6))+((5/0.1)*(STDEV!BX17/(46800*0.6232))*(0.2*(10^-3)))</f>
        <v>4.4221808065634768E-4</v>
      </c>
      <c r="BY17" s="2">
        <f>((STDEV!BY17/(46800*0.6232))*(0.2*(10^-3))*(10^6))+((5/0.1)*(STDEV!BY17/(46800*0.6232))*(0.2*(10^-3)))</f>
        <v>4.2320189108124379E-4</v>
      </c>
      <c r="BZ17" s="2">
        <f>((STDEV!BZ17/(46800*0.6232))*(0.2*(10^-3))*(10^6))+((5/0.1)*(STDEV!BZ17/(46800*0.6232))*(0.2*(10^-3)))</f>
        <v>4.3464630794301957E-4</v>
      </c>
      <c r="CA17" s="2">
        <f>((STDEV!CA17/(46800*0.6232))*(0.2*(10^-3))*(10^6))+((5/0.1)*(STDEV!CA17/(46800*0.6232))*(0.2*(10^-3)))</f>
        <v>4.4056877207126588E-4</v>
      </c>
      <c r="CB17" s="2">
        <f>((STDEV!CB17/(46800*0.6232))*(0.2*(10^-3))*(10^6))+((5/0.1)*(STDEV!CB17/(46800*0.6232))*(0.2*(10^-3)))</f>
        <v>4.4806355923045199E-4</v>
      </c>
      <c r="CC17" s="2">
        <f>((STDEV!CC17/(46800*0.6232))*(0.2*(10^-3))*(10^6))+((5/0.1)*(STDEV!CC17/(46800*0.6232))*(0.2*(10^-3)))</f>
        <v>4.4013446609783878E-4</v>
      </c>
      <c r="CD17" s="2">
        <f>((STDEV!CD17/(46800*0.6232))*(0.2*(10^-3))*(10^6))+((5/0.1)*(STDEV!CD17/(46800*0.6232))*(0.2*(10^-3)))</f>
        <v>4.5220341087922375E-4</v>
      </c>
      <c r="CE17" s="2">
        <f>((STDEV!CE17/(46800*0.6232))*(0.2*(10^-3))*(10^6))+((5/0.1)*(STDEV!CE17/(46800*0.6232))*(0.2*(10^-3)))</f>
        <v>4.6051699003294902E-4</v>
      </c>
      <c r="CF17" s="2">
        <f>((STDEV!CF17/(46800*0.6232))*(0.2*(10^-3))*(10^6))+((5/0.1)*(STDEV!CF17/(46800*0.6232))*(0.2*(10^-3)))</f>
        <v>4.6368407666202326E-4</v>
      </c>
      <c r="CG17" s="2">
        <f>((STDEV!CG17/(46800*0.6232))*(0.2*(10^-3))*(10^6))+((5/0.1)*(STDEV!CG17/(46800*0.6232))*(0.2*(10^-3)))</f>
        <v>4.706172163909594E-4</v>
      </c>
      <c r="CH17" s="2">
        <f>((STDEV!CH17/(46800*0.6232))*(0.2*(10^-3))*(10^6))+((5/0.1)*(STDEV!CH17/(46800*0.6232))*(0.2*(10^-3)))</f>
        <v>4.8921419130842534E-4</v>
      </c>
      <c r="CI17" s="2">
        <f>((STDEV!CI17/(46800*0.6232))*(0.2*(10^-3))*(10^6))+((5/0.1)*(STDEV!CI17/(46800*0.6232))*(0.2*(10^-3)))</f>
        <v>4.9437033504483177E-4</v>
      </c>
      <c r="CJ17" s="2">
        <f>((STDEV!CJ17/(46800*0.6232))*(0.2*(10^-3))*(10^6))+((5/0.1)*(STDEV!CJ17/(46800*0.6232))*(0.2*(10^-3)))</f>
        <v>4.97923879892677E-4</v>
      </c>
      <c r="CK17" s="2">
        <f>((STDEV!CK17/(46800*0.6232))*(0.2*(10^-3))*(10^6))+((5/0.1)*(STDEV!CK17/(46800*0.6232))*(0.2*(10^-3)))</f>
        <v>4.941775064429961E-4</v>
      </c>
      <c r="CL17" s="2">
        <f>((STDEV!CL17/(46800*0.6232))*(0.2*(10^-3))*(10^6))+((5/0.1)*(STDEV!CL17/(46800*0.6232))*(0.2*(10^-3)))</f>
        <v>5.0208535220894939E-4</v>
      </c>
      <c r="CM17" s="2">
        <f>((STDEV!CM17/(46800*0.6232))*(0.2*(10^-3))*(10^6))+((5/0.1)*(STDEV!CM17/(46800*0.6232))*(0.2*(10^-3)))</f>
        <v>5.0624698753020541E-4</v>
      </c>
      <c r="CN17" s="2">
        <f>((STDEV!CN17/(46800*0.6232))*(0.2*(10^-3))*(10^6))+((5/0.1)*(STDEV!CN17/(46800*0.6232))*(0.2*(10^-3)))</f>
        <v>5.246427995547595E-4</v>
      </c>
      <c r="CO17" s="2">
        <f>((STDEV!CO17/(46800*0.6232))*(0.2*(10^-3))*(10^6))+((5/0.1)*(STDEV!CO17/(46800*0.6232))*(0.2*(10^-3)))</f>
        <v>5.2129082783439749E-4</v>
      </c>
      <c r="CP17" s="2">
        <f>((STDEV!CP17/(46800*0.6232))*(0.2*(10^-3))*(10^6))+((5/0.1)*(STDEV!CP17/(46800*0.6232))*(0.2*(10^-3)))</f>
        <v>7.3867105491146312E-5</v>
      </c>
      <c r="CQ17" s="2">
        <f>((STDEV!CQ17/(46800*0.6232))*(0.2*(10^-3))*(10^6))+((5/0.1)*(STDEV!CQ17/(46800*0.6232))*(0.2*(10^-3)))</f>
        <v>7.4028216315844269E-5</v>
      </c>
      <c r="CR17" s="2">
        <f>((STDEV!CR17/(46800*0.6232))*(0.2*(10^-3))*(10^6))+((5/0.1)*(STDEV!CR17/(46800*0.6232))*(0.2*(10^-3)))</f>
        <v>7.3567268004245013E-5</v>
      </c>
      <c r="CS17" s="2">
        <f>((STDEV!CS17/(46800*0.6232))*(0.2*(10^-3))*(10^6))+((5/0.1)*(STDEV!CS17/(46800*0.6232))*(0.2*(10^-3)))</f>
        <v>7.2686216769340489E-5</v>
      </c>
      <c r="CT17" s="2">
        <f>((STDEV!CT17/(46800*0.6232))*(0.2*(10^-3))*(10^6))+((5/0.1)*(STDEV!CT17/(46800*0.6232))*(0.2*(10^-3)))</f>
        <v>7.3567268004245379E-5</v>
      </c>
      <c r="CU17" s="2">
        <f>((STDEV!CU17/(46800*0.6232))*(0.2*(10^-3))*(10^6))+((5/0.1)*(STDEV!CU17/(46800*0.6232))*(0.2*(10^-3)*10^6))/200*10^3</f>
        <v>1.8293599587242911E-2</v>
      </c>
    </row>
    <row r="18" spans="1:99" x14ac:dyDescent="0.25">
      <c r="A18" s="61">
        <v>16</v>
      </c>
      <c r="B18" s="13" t="s">
        <v>16</v>
      </c>
      <c r="C18">
        <f>((STDEV!C18/(46800*0.6232))*(0.2*(10^-3))*(10^6))+((5/0.1)*(STDEV!C18/(46800*0.6232))*(0.2*(10^-3)))</f>
        <v>0</v>
      </c>
      <c r="D18" s="2">
        <f>((STDEV!D18/(46800*0.6232))*(0.2*(10^-3))*(10^6))+((5/0.1)*(STDEV!D18/(46800*0.6232))*(0.2*(10^-3)))</f>
        <v>1.0629433280668813E-4</v>
      </c>
      <c r="E18" s="2">
        <f>((STDEV!E18/(46800*0.6232))*(0.2*(10^-3))*(10^6))+((5/0.1)*(STDEV!E18/(46800*0.6232))*(0.2*(10^-3)))</f>
        <v>2.4370445419608021E-4</v>
      </c>
      <c r="F18" s="2">
        <f>((STDEV!F18/(46800*0.6232))*(0.2*(10^-3))*(10^6))+((5/0.1)*(STDEV!F18/(46800*0.6232))*(0.2*(10^-3)))</f>
        <v>1.4788003964631946E-4</v>
      </c>
      <c r="G18" s="2">
        <f>((STDEV!G18/(46800*0.6232))*(0.2*(10^-3))*(10^6))+((5/0.1)*(STDEV!G18/(46800*0.6232))*(0.2*(10^-3)))</f>
        <v>1.239252791319848E-4</v>
      </c>
      <c r="H18" s="2">
        <f>((STDEV!H18/(46800*0.6232))*(0.2*(10^-3))*(10^6))+((5/0.1)*(STDEV!H18/(46800*0.6232))*(0.2*(10^-3)))</f>
        <v>1.2562697940987348E-4</v>
      </c>
      <c r="I18" s="2">
        <f>((STDEV!I18/(46800*0.6232))*(0.2*(10^-3))*(10^6))+((5/0.1)*(STDEV!I18/(46800*0.6232))*(0.2*(10^-3)))</f>
        <v>8.4191579484447102E-5</v>
      </c>
      <c r="J18" s="2">
        <f>((STDEV!J18/(46800*0.6232))*(0.2*(10^-3))*(10^6))+((5/0.1)*(STDEV!J18/(46800*0.6232))*(0.2*(10^-3)))</f>
        <v>7.0395317392054024E-5</v>
      </c>
      <c r="K18" s="2">
        <f>((STDEV!K18/(46800*0.6232))*(0.2*(10^-3))*(10^6))+((5/0.1)*(STDEV!K18/(46800*0.6232))*(0.2*(10^-3)))</f>
        <v>7.5087888540040964E-5</v>
      </c>
      <c r="L18" s="2">
        <f>((STDEV!L18/(46800*0.6232))*(0.2*(10^-3))*(10^6))+((5/0.1)*(STDEV!L18/(46800*0.6232))*(0.2*(10^-3)))</f>
        <v>7.4749966479677145E-5</v>
      </c>
      <c r="M18" s="2">
        <f>((STDEV!M18/(46800*0.6232))*(0.2*(10^-3))*(10^6))+((5/0.1)*(STDEV!M18/(46800*0.6232))*(0.2*(10^-3)))</f>
        <v>7.5808855183489795E-5</v>
      </c>
      <c r="N18" s="2">
        <f>((STDEV!N18/(46800*0.6232))*(0.2*(10^-3))*(10^6))+((5/0.1)*(STDEV!N18/(46800*0.6232))*(0.2*(10^-3)))</f>
        <v>7.3886202742357181E-5</v>
      </c>
      <c r="O18" s="2">
        <f>((STDEV!O18/(46800*0.6232))*(0.2*(10^-3))*(10^6))+((5/0.1)*(STDEV!O18/(46800*0.6232))*(0.2*(10^-3)))</f>
        <v>7.7891505802474804E-5</v>
      </c>
      <c r="P18" s="2">
        <f>((STDEV!P18/(46800*0.6232))*(0.2*(10^-3))*(10^6))+((5/0.1)*(STDEV!P18/(46800*0.6232))*(0.2*(10^-3)))</f>
        <v>7.9912056332033063E-5</v>
      </c>
      <c r="Q18" s="2">
        <f>((STDEV!Q18/(46800*0.6232))*(0.2*(10^-3))*(10^6))+((5/0.1)*(STDEV!Q18/(46800*0.6232))*(0.2*(10^-3)))</f>
        <v>8.0982813683192512E-5</v>
      </c>
      <c r="R18" s="2">
        <f>((STDEV!R18/(46800*0.6232))*(0.2*(10^-3))*(10^6))+((5/0.1)*(STDEV!R18/(46800*0.6232))*(0.2*(10^-3)))</f>
        <v>8.1265901984336575E-5</v>
      </c>
      <c r="S18" s="2">
        <f>((STDEV!S18/(46800*0.6232))*(0.2*(10^-3))*(10^6))+((5/0.1)*(STDEV!S18/(46800*0.6232))*(0.2*(10^-3)))</f>
        <v>8.4776063412062632E-5</v>
      </c>
      <c r="T18" s="2">
        <f>((STDEV!T18/(46800*0.6232))*(0.2*(10^-3))*(10^6))+((5/0.1)*(STDEV!T18/(46800*0.6232))*(0.2*(10^-3)))</f>
        <v>8.0303429519846929E-5</v>
      </c>
      <c r="U18" s="2">
        <f>((STDEV!U18/(46800*0.6232))*(0.2*(10^-3))*(10^6))+((5/0.1)*(STDEV!U18/(46800*0.6232))*(0.2*(10^-3)))</f>
        <v>8.5043761444249577E-5</v>
      </c>
      <c r="V18" s="2">
        <f>((STDEV!V18/(46800*0.6232))*(0.2*(10^-3))*(10^6))+((5/0.1)*(STDEV!V18/(46800*0.6232))*(0.2*(10^-3)))</f>
        <v>8.1961217338233467E-5</v>
      </c>
      <c r="W18" s="2">
        <f>((STDEV!W18/(46800*0.6232))*(0.2*(10^-3))*(10^6))+((5/0.1)*(STDEV!W18/(46800*0.6232))*(0.2*(10^-3)))</f>
        <v>8.4711319902920529E-5</v>
      </c>
      <c r="X18" s="2">
        <f>((STDEV!X18/(46800*0.6232))*(0.2*(10^-3))*(10^6))+((5/0.1)*(STDEV!X18/(46800*0.6232))*(0.2*(10^-3)))</f>
        <v>8.2663958962734773E-5</v>
      </c>
      <c r="Y18" s="2">
        <f>((STDEV!Y18/(46800*0.6232))*(0.2*(10^-3))*(10^6))+((5/0.1)*(STDEV!Y18/(46800*0.6232))*(0.2*(10^-3)))</f>
        <v>8.6421518453235358E-5</v>
      </c>
      <c r="Z18" s="2">
        <f>((STDEV!Z18/(46800*0.6232))*(0.2*(10^-3))*(10^6))+((5/0.1)*(STDEV!Z18/(46800*0.6232))*(0.2*(10^-3)))</f>
        <v>8.2453195002839551E-5</v>
      </c>
      <c r="AA18" s="2">
        <f>((STDEV!AA18/(46800*0.6232))*(0.2*(10^-3))*(10^6))+((5/0.1)*(STDEV!AA18/(46800*0.6232))*(0.2*(10^-3)))</f>
        <v>8.641516956511544E-5</v>
      </c>
      <c r="AB18" s="2">
        <f>((STDEV!AB18/(46800*0.6232))*(0.2*(10^-3))*(10^6))+((5/0.1)*(STDEV!AB18/(46800*0.6232))*(0.2*(10^-3)))</f>
        <v>8.2641199583903668E-5</v>
      </c>
      <c r="AC18" s="2">
        <f>((STDEV!AC18/(46800*0.6232))*(0.2*(10^-3))*(10^6))+((5/0.1)*(STDEV!AC18/(46800*0.6232))*(0.2*(10^-3)))</f>
        <v>8.5766028064611797E-5</v>
      </c>
      <c r="AD18" s="2">
        <f>((STDEV!AD18/(46800*0.6232))*(0.2*(10^-3))*(10^6))+((5/0.1)*(STDEV!AD18/(46800*0.6232))*(0.2*(10^-3)))</f>
        <v>8.9298545442143286E-5</v>
      </c>
      <c r="AE18" s="2">
        <f>((STDEV!AE18/(46800*0.6232))*(0.2*(10^-3))*(10^6))+((5/0.1)*(STDEV!AE18/(46800*0.6232))*(0.2*(10^-3)))</f>
        <v>8.7623932823185853E-5</v>
      </c>
      <c r="AF18" s="2">
        <f>((STDEV!AF18/(46800*0.6232))*(0.2*(10^-3))*(10^6))+((5/0.1)*(STDEV!AF18/(46800*0.6232))*(0.2*(10^-3)))</f>
        <v>8.7100875180336448E-5</v>
      </c>
      <c r="AG18" s="2">
        <f>((STDEV!AG18/(46800*0.6232))*(0.2*(10^-3))*(10^6))+((5/0.1)*(STDEV!AG18/(46800*0.6232))*(0.2*(10^-3)))</f>
        <v>8.6755537769508088E-5</v>
      </c>
      <c r="AH18" s="2">
        <f>((STDEV!AH18/(46800*0.6232))*(0.2*(10^-3))*(10^6))+((5/0.1)*(STDEV!AH18/(46800*0.6232))*(0.2*(10^-3)))</f>
        <v>8.8308240672302978E-5</v>
      </c>
      <c r="AI18" s="2">
        <f>((STDEV!AI18/(46800*0.6232))*(0.2*(10^-3))*(10^6))+((5/0.1)*(STDEV!AI18/(46800*0.6232))*(0.2*(10^-3)))</f>
        <v>8.7150354350558218E-5</v>
      </c>
      <c r="AJ18" s="2">
        <f>((STDEV!AJ18/(46800*0.6232))*(0.2*(10^-3))*(10^6))+((5/0.1)*(STDEV!AJ18/(46800*0.6232))*(0.2*(10^-3)))</f>
        <v>9.0978518110230536E-5</v>
      </c>
      <c r="AK18" s="2">
        <f>((STDEV!AK18/(46800*0.6232))*(0.2*(10^-3))*(10^6))+((5/0.1)*(STDEV!AK18/(46800*0.6232))*(0.2*(10^-3)))</f>
        <v>8.5724893495812949E-5</v>
      </c>
      <c r="AL18" s="2">
        <f>((STDEV!AL18/(46800*0.6232))*(0.2*(10^-3))*(10^6))+((5/0.1)*(STDEV!AL18/(46800*0.6232))*(0.2*(10^-3)))</f>
        <v>8.8260298688048401E-5</v>
      </c>
      <c r="AM18" s="2">
        <f>((STDEV!AM18/(46800*0.6232))*(0.2*(10^-3))*(10^6))+((5/0.1)*(STDEV!AM18/(46800*0.6232))*(0.2*(10^-3)))</f>
        <v>8.1621982745796169E-5</v>
      </c>
      <c r="AN18" s="2">
        <f>((STDEV!AN18/(46800*0.6232))*(0.2*(10^-3))*(10^6))+((5/0.1)*(STDEV!AN18/(46800*0.6232))*(0.2*(10^-3)))</f>
        <v>8.8171448401082561E-5</v>
      </c>
      <c r="AO18" s="2">
        <f>((STDEV!AO18/(46800*0.6232))*(0.2*(10^-3))*(10^6))+((5/0.1)*(STDEV!AO18/(46800*0.6232))*(0.2*(10^-3)))</f>
        <v>8.6311707653242571E-5</v>
      </c>
      <c r="AP18" s="2">
        <f>((STDEV!AP18/(46800*0.6232))*(0.2*(10^-3))*(10^6))+((5/0.1)*(STDEV!AP18/(46800*0.6232))*(0.2*(10^-3)))</f>
        <v>8.5461163414472384E-5</v>
      </c>
      <c r="AQ18" s="2">
        <f>((STDEV!AQ18/(46800*0.6232))*(0.2*(10^-3))*(10^6))+((5/0.1)*(STDEV!AQ18/(46800*0.6232))*(0.2*(10^-3)))</f>
        <v>8.5766028064611797E-5</v>
      </c>
      <c r="AR18" s="2">
        <f>((STDEV!AR18/(46800*0.6232))*(0.2*(10^-3))*(10^6))+((5/0.1)*(STDEV!AR18/(46800*0.6232))*(0.2*(10^-3)))</f>
        <v>8.4442567978209741E-5</v>
      </c>
      <c r="AS18" s="2">
        <f>((STDEV!AS18/(46800*0.6232))*(0.2*(10^-3))*(10^6))+((5/0.1)*(STDEV!AS18/(46800*0.6232))*(0.2*(10^-3)))</f>
        <v>8.5215934553505292E-5</v>
      </c>
      <c r="AT18" s="2">
        <f>((STDEV!AT18/(46800*0.6232))*(0.2*(10^-3))*(10^6))+((5/0.1)*(STDEV!AT18/(46800*0.6232))*(0.2*(10^-3)))</f>
        <v>8.3874451518124461E-5</v>
      </c>
      <c r="AU18" s="2">
        <f>((STDEV!AU18/(46800*0.6232))*(0.2*(10^-3))*(10^6))+((5/0.1)*(STDEV!AU18/(46800*0.6232))*(0.2*(10^-3)))</f>
        <v>8.5831802370438901E-5</v>
      </c>
      <c r="AV18" s="2">
        <f>((STDEV!AV18/(46800*0.6232))*(0.2*(10^-3))*(10^6))+((5/0.1)*(STDEV!AV18/(46800*0.6232))*(0.2*(10^-3)))</f>
        <v>8.3739776457246459E-5</v>
      </c>
      <c r="AW18" s="2">
        <f>((STDEV!AW18/(46800*0.6232))*(0.2*(10^-3))*(10^6))+((5/0.1)*(STDEV!AW18/(46800*0.6232))*(0.2*(10^-3)))</f>
        <v>8.4398002353742798E-5</v>
      </c>
      <c r="AX18" s="2">
        <f>((STDEV!AX18/(46800*0.6232))*(0.2*(10^-3))*(10^6))+((5/0.1)*(STDEV!AX18/(46800*0.6232))*(0.2*(10^-3)))</f>
        <v>8.3360776599191192E-5</v>
      </c>
      <c r="AY18" s="2">
        <f>((STDEV!AY18/(46800*0.6232))*(0.2*(10^-3))*(10^6))+((5/0.1)*(STDEV!AY18/(46800*0.6232))*(0.2*(10^-3)))</f>
        <v>8.4703917493740303E-5</v>
      </c>
      <c r="AZ18" s="2">
        <f>((STDEV!AZ18/(46800*0.6232))*(0.2*(10^-3))*(10^6))+((5/0.1)*(STDEV!AZ18/(46800*0.6232))*(0.2*(10^-3)))</f>
        <v>8.2276193306745864E-5</v>
      </c>
      <c r="BA18" s="2">
        <f>((STDEV!BA18/(46800*0.6232))*(0.2*(10^-3))*(10^6))+((5/0.1)*(STDEV!BA18/(46800*0.6232))*(0.2*(10^-3)))</f>
        <v>8.2635508759764268E-5</v>
      </c>
      <c r="BB18" s="2">
        <f>((STDEV!BB18/(46800*0.6232))*(0.2*(10^-3))*(10^6))+((5/0.1)*(STDEV!BB18/(46800*0.6232))*(0.2*(10^-3)))</f>
        <v>8.4395216220835677E-5</v>
      </c>
      <c r="BC18" s="2">
        <f>((STDEV!BC18/(46800*0.6232))*(0.2*(10^-3))*(10^6))+((5/0.1)*(STDEV!BC18/(46800*0.6232))*(0.2*(10^-3)))</f>
        <v>8.3445356284475282E-5</v>
      </c>
      <c r="BD18" s="2">
        <f>((STDEV!BD18/(46800*0.6232))*(0.2*(10^-3))*(10^6))+((5/0.1)*(STDEV!BD18/(46800*0.6232))*(0.2*(10^-3)))</f>
        <v>8.4744622742591856E-5</v>
      </c>
      <c r="BE18" s="2">
        <f>((STDEV!BE18/(46800*0.6232))*(0.2*(10^-3))*(10^6))+((5/0.1)*(STDEV!BE18/(46800*0.6232))*(0.2*(10^-3)))</f>
        <v>8.4372923845483537E-5</v>
      </c>
      <c r="BF18" s="2">
        <f>((STDEV!BF18/(46800*0.6232))*(0.2*(10^-3))*(10^6))+((5/0.1)*(STDEV!BF18/(46800*0.6232))*(0.2*(10^-3)))</f>
        <v>8.131796770370865E-5</v>
      </c>
      <c r="BG18" s="2">
        <f>((STDEV!BG18/(46800*0.6232))*(0.2*(10^-3))*(10^6))+((5/0.1)*(STDEV!BG18/(46800*0.6232))*(0.2*(10^-3)))</f>
        <v>8.1593169223578716E-5</v>
      </c>
      <c r="BH18" s="2">
        <f>((STDEV!BH18/(46800*0.6232))*(0.2*(10^-3))*(10^6))+((5/0.1)*(STDEV!BH18/(46800*0.6232))*(0.2*(10^-3)))</f>
        <v>8.297910115937224E-5</v>
      </c>
      <c r="BI18" s="2">
        <f>((STDEV!BI18/(46800*0.6232))*(0.2*(10^-3))*(10^6))+((5/0.1)*(STDEV!BI18/(46800*0.6232))*(0.2*(10^-3)))</f>
        <v>8.2157980324276271E-5</v>
      </c>
      <c r="BJ18" s="2">
        <f>((STDEV!BJ18/(46800*0.6232))*(0.2*(10^-3))*(10^6))+((5/0.1)*(STDEV!BJ18/(46800*0.6232))*(0.2*(10^-3)))</f>
        <v>7.8661523018091494E-5</v>
      </c>
      <c r="BK18" s="2">
        <f>((STDEV!BK18/(46800*0.6232))*(0.2*(10^-3))*(10^6))+((5/0.1)*(STDEV!BK18/(46800*0.6232))*(0.2*(10^-3)))</f>
        <v>8.0946994927815692E-5</v>
      </c>
      <c r="BL18" s="2">
        <f>((STDEV!BL18/(46800*0.6232))*(0.2*(10^-3))*(10^6))+((5/0.1)*(STDEV!BL18/(46800*0.6232))*(0.2*(10^-3)))</f>
        <v>7.955324824137902E-5</v>
      </c>
      <c r="BM18" s="2">
        <f>((STDEV!BM18/(46800*0.6232))*(0.2*(10^-3))*(10^6))+((5/0.1)*(STDEV!BM18/(46800*0.6232))*(0.2*(10^-3)))</f>
        <v>8.2600406680489986E-5</v>
      </c>
      <c r="BN18" s="2">
        <f>((STDEV!BN18/(46800*0.6232))*(0.2*(10^-3))*(10^6))+((5/0.1)*(STDEV!BN18/(46800*0.6232))*(0.2*(10^-3)))</f>
        <v>8.3405896438276276E-5</v>
      </c>
      <c r="BO18" s="2">
        <f>((STDEV!BO18/(46800*0.6232))*(0.2*(10^-3))*(10^6))+((5/0.1)*(STDEV!BO18/(46800*0.6232))*(0.2*(10^-3)))</f>
        <v>8.4383141915224792E-5</v>
      </c>
      <c r="BP18" s="2">
        <f>((STDEV!BP18/(46800*0.6232))*(0.2*(10^-3))*(10^6))+((5/0.1)*(STDEV!BP18/(46800*0.6232))*(0.2*(10^-3)))</f>
        <v>8.120029025566264E-5</v>
      </c>
      <c r="BQ18" s="2">
        <f>((STDEV!BQ18/(46800*0.6232))*(0.2*(10^-3))*(10^6))+((5/0.1)*(STDEV!BQ18/(46800*0.6232))*(0.2*(10^-3)))</f>
        <v>8.2993268588007463E-5</v>
      </c>
      <c r="BR18" s="2">
        <f>((STDEV!BR18/(46800*0.6232))*(0.2*(10^-3))*(10^6))+((5/0.1)*(STDEV!BR18/(46800*0.6232))*(0.2*(10^-3)))</f>
        <v>7.8108558178421539E-5</v>
      </c>
      <c r="BS18" s="2">
        <f>((STDEV!BS18/(46800*0.6232))*(0.2*(10^-3))*(10^6))+((5/0.1)*(STDEV!BS18/(46800*0.6232))*(0.2*(10^-3)))</f>
        <v>7.8072424687739207E-5</v>
      </c>
      <c r="BT18" s="2">
        <f>((STDEV!BT18/(46800*0.6232))*(0.2*(10^-3))*(10^6))+((5/0.1)*(STDEV!BT18/(46800*0.6232))*(0.2*(10^-3)))</f>
        <v>7.9386565907325844E-5</v>
      </c>
      <c r="BU18" s="2">
        <f>((STDEV!BU18/(46800*0.6232))*(0.2*(10^-3))*(10^6))+((5/0.1)*(STDEV!BU18/(46800*0.6232))*(0.2*(10^-3)))</f>
        <v>7.8943999618619412E-5</v>
      </c>
      <c r="BV18" s="2">
        <f>((STDEV!BV18/(46800*0.6232))*(0.2*(10^-3))*(10^6))+((5/0.1)*(STDEV!BV18/(46800*0.6232))*(0.2*(10^-3)))</f>
        <v>7.9226458384538541E-5</v>
      </c>
      <c r="BW18" s="2">
        <f>((STDEV!BW18/(46800*0.6232))*(0.2*(10^-3))*(10^6))+((5/0.1)*(STDEV!BW18/(46800*0.6232))*(0.2*(10^-3)))</f>
        <v>7.6447196120299683E-5</v>
      </c>
      <c r="BX18" s="2">
        <f>((STDEV!BX18/(46800*0.6232))*(0.2*(10^-3))*(10^6))+((5/0.1)*(STDEV!BX18/(46800*0.6232))*(0.2*(10^-3)))</f>
        <v>7.9947358376015494E-5</v>
      </c>
      <c r="BY18" s="2">
        <f>((STDEV!BY18/(46800*0.6232))*(0.2*(10^-3))*(10^6))+((5/0.1)*(STDEV!BY18/(46800*0.6232))*(0.2*(10^-3)))</f>
        <v>8.0999265638508479E-5</v>
      </c>
      <c r="BZ18" s="2">
        <f>((STDEV!BZ18/(46800*0.6232))*(0.2*(10^-3))*(10^6))+((5/0.1)*(STDEV!BZ18/(46800*0.6232))*(0.2*(10^-3)))</f>
        <v>7.6093681180381014E-5</v>
      </c>
      <c r="CA18" s="2">
        <f>((STDEV!CA18/(46800*0.6232))*(0.2*(10^-3))*(10^6))+((5/0.1)*(STDEV!CA18/(46800*0.6232))*(0.2*(10^-3)))</f>
        <v>7.9894399460597051E-5</v>
      </c>
      <c r="CB18" s="2">
        <f>((STDEV!CB18/(46800*0.6232))*(0.2*(10^-3))*(10^6))+((5/0.1)*(STDEV!CB18/(46800*0.6232))*(0.2*(10^-3)))</f>
        <v>7.4009155709687388E-5</v>
      </c>
      <c r="CC18" s="2">
        <f>((STDEV!CC18/(46800*0.6232))*(0.2*(10^-3))*(10^6))+((5/0.1)*(STDEV!CC18/(46800*0.6232))*(0.2*(10^-3)))</f>
        <v>7.587706301464307E-5</v>
      </c>
      <c r="CD18" s="2">
        <f>((STDEV!CD18/(46800*0.6232))*(0.2*(10^-3))*(10^6))+((5/0.1)*(STDEV!CD18/(46800*0.6232))*(0.2*(10^-3)))</f>
        <v>7.2759506567619041E-5</v>
      </c>
      <c r="CE18" s="2">
        <f>((STDEV!CE18/(46800*0.6232))*(0.2*(10^-3))*(10^6))+((5/0.1)*(STDEV!CE18/(46800*0.6232))*(0.2*(10^-3)))</f>
        <v>7.4899760913876547E-5</v>
      </c>
      <c r="CF18" s="2">
        <f>((STDEV!CF18/(46800*0.6232))*(0.2*(10^-3))*(10^6))+((5/0.1)*(STDEV!CF18/(46800*0.6232))*(0.2*(10^-3)))</f>
        <v>7.6813370680630191E-5</v>
      </c>
      <c r="CG18" s="2">
        <f>((STDEV!CG18/(46800*0.6232))*(0.2*(10^-3))*(10^6))+((5/0.1)*(STDEV!CG18/(46800*0.6232))*(0.2*(10^-3)))</f>
        <v>7.4937424222112887E-5</v>
      </c>
      <c r="CH18" s="2">
        <f>((STDEV!CH18/(46800*0.6232))*(0.2*(10^-3))*(10^6))+((5/0.1)*(STDEV!CH18/(46800*0.6232))*(0.2*(10^-3)))</f>
        <v>7.4045154957787257E-5</v>
      </c>
      <c r="CI18" s="2">
        <f>((STDEV!CI18/(46800*0.6232))*(0.2*(10^-3))*(10^6))+((5/0.1)*(STDEV!CI18/(46800*0.6232))*(0.2*(10^-3)))</f>
        <v>7.3784293618495291E-5</v>
      </c>
      <c r="CJ18" s="2">
        <f>((STDEV!CJ18/(46800*0.6232))*(0.2*(10^-3))*(10^6))+((5/0.1)*(STDEV!CJ18/(46800*0.6232))*(0.2*(10^-3)))</f>
        <v>7.4765693271825425E-5</v>
      </c>
      <c r="CK18" s="2">
        <f>((STDEV!CK18/(46800*0.6232))*(0.2*(10^-3))*(10^6))+((5/0.1)*(STDEV!CK18/(46800*0.6232))*(0.2*(10^-3)))</f>
        <v>7.1715706555066137E-5</v>
      </c>
      <c r="CL18" s="2">
        <f>((STDEV!CL18/(46800*0.6232))*(0.2*(10^-3))*(10^6))+((5/0.1)*(STDEV!CL18/(46800*0.6232))*(0.2*(10^-3)))</f>
        <v>7.3575790872522595E-5</v>
      </c>
      <c r="CM18" s="2">
        <f>((STDEV!CM18/(46800*0.6232))*(0.2*(10^-3))*(10^6))+((5/0.1)*(STDEV!CM18/(46800*0.6232))*(0.2*(10^-3)))</f>
        <v>7.2944557956715063E-5</v>
      </c>
      <c r="CN18" s="2">
        <f>((STDEV!CN18/(46800*0.6232))*(0.2*(10^-3))*(10^6))+((5/0.1)*(STDEV!CN18/(46800*0.6232))*(0.2*(10^-3)))</f>
        <v>6.9707196478353039E-5</v>
      </c>
      <c r="CO18" s="2">
        <f>((STDEV!CO18/(46800*0.6232))*(0.2*(10^-3))*(10^6))+((5/0.1)*(STDEV!CO18/(46800*0.6232))*(0.2*(10^-3)))</f>
        <v>6.9192561949069496E-5</v>
      </c>
      <c r="CP18" s="2">
        <f>((STDEV!CP18/(46800*0.6232))*(0.2*(10^-3))*(10^6))+((5/0.1)*(STDEV!CP18/(46800*0.6232))*(0.2*(10^-3)))</f>
        <v>7.205915627088841E-5</v>
      </c>
      <c r="CQ18" s="2">
        <f>((STDEV!CQ18/(46800*0.6232))*(0.2*(10^-3))*(10^6))+((5/0.1)*(STDEV!CQ18/(46800*0.6232))*(0.2*(10^-3)))</f>
        <v>6.9232197950457259E-5</v>
      </c>
      <c r="CR18" s="2">
        <f>((STDEV!CR18/(46800*0.6232))*(0.2*(10^-3))*(10^6))+((5/0.1)*(STDEV!CR18/(46800*0.6232))*(0.2*(10^-3)))</f>
        <v>7.0224756413597757E-5</v>
      </c>
      <c r="CS18" s="2">
        <f>((STDEV!CS18/(46800*0.6232))*(0.2*(10^-3))*(10^6))+((5/0.1)*(STDEV!CS18/(46800*0.6232))*(0.2*(10^-3)))</f>
        <v>7.07606867412854E-5</v>
      </c>
      <c r="CT18" s="2">
        <f>((STDEV!CT18/(46800*0.6232))*(0.2*(10^-3))*(10^6))+((5/0.1)*(STDEV!CT18/(46800*0.6232))*(0.2*(10^-3)))</f>
        <v>6.8991768269633923E-5</v>
      </c>
      <c r="CU18" s="2">
        <f>((STDEV!CU18/(46800*0.6232))*(0.2*(10^-3))*(10^6))+((5/0.1)*(STDEV!CU18/(46800*0.6232))*(0.2*(10^-3)*10^6))/200*10^3</f>
        <v>1.7521012466902689E-2</v>
      </c>
    </row>
    <row r="19" spans="1:99" x14ac:dyDescent="0.25">
      <c r="A19" s="61">
        <v>17</v>
      </c>
      <c r="B19" s="13" t="s">
        <v>17</v>
      </c>
      <c r="C19">
        <f>((STDEV!C19/(46800*0.6232))*(0.2*(10^-3))*(10^6))+((5/0.1)*(STDEV!C19/(46800*0.6232))*(0.2*(10^-3)))</f>
        <v>0</v>
      </c>
      <c r="D19" s="2">
        <f>((STDEV!D19/(46800*0.6232))*(0.2*(10^-3))*(10^6))+((5/0.1)*(STDEV!D19/(46800*0.6232))*(0.2*(10^-3)))</f>
        <v>2.3239809692535878E-4</v>
      </c>
      <c r="E19" s="2">
        <f>((STDEV!E19/(46800*0.6232))*(0.2*(10^-3))*(10^6))+((5/0.1)*(STDEV!E19/(46800*0.6232))*(0.2*(10^-3)))</f>
        <v>2.0982130630670971E-4</v>
      </c>
      <c r="F19" s="2">
        <f>((STDEV!F19/(46800*0.6232))*(0.2*(10^-3))*(10^6))+((5/0.1)*(STDEV!F19/(46800*0.6232))*(0.2*(10^-3)))</f>
        <v>1.789876926873369E-4</v>
      </c>
      <c r="G19" s="2">
        <f>((STDEV!G19/(46800*0.6232))*(0.2*(10^-3))*(10^6))+((5/0.1)*(STDEV!G19/(46800*0.6232))*(0.2*(10^-3)))</f>
        <v>1.6167937166211517E-4</v>
      </c>
      <c r="H19" s="2">
        <f>((STDEV!H19/(46800*0.6232))*(0.2*(10^-3))*(10^6))+((5/0.1)*(STDEV!H19/(46800*0.6232))*(0.2*(10^-3)))</f>
        <v>1.4868138571453917E-4</v>
      </c>
      <c r="I19" s="2">
        <f>((STDEV!I19/(46800*0.6232))*(0.2*(10^-3))*(10^6))+((5/0.1)*(STDEV!I19/(46800*0.6232))*(0.2*(10^-3)))</f>
        <v>1.7425438520167087E-4</v>
      </c>
      <c r="J19" s="2">
        <f>((STDEV!J19/(46800*0.6232))*(0.2*(10^-3))*(10^6))+((5/0.1)*(STDEV!J19/(46800*0.6232))*(0.2*(10^-3)))</f>
        <v>1.6909663438050528E-4</v>
      </c>
      <c r="K19" s="2">
        <f>((STDEV!K19/(46800*0.6232))*(0.2*(10^-3))*(10^6))+((5/0.1)*(STDEV!K19/(46800*0.6232))*(0.2*(10^-3)))</f>
        <v>1.9083798528883681E-4</v>
      </c>
      <c r="L19" s="2">
        <f>((STDEV!L19/(46800*0.6232))*(0.2*(10^-3))*(10^6))+((5/0.1)*(STDEV!L19/(46800*0.6232))*(0.2*(10^-3)))</f>
        <v>1.9745687805536004E-4</v>
      </c>
      <c r="M19" s="2">
        <f>((STDEV!M19/(46800*0.6232))*(0.2*(10^-3))*(10^6))+((5/0.1)*(STDEV!M19/(46800*0.6232))*(0.2*(10^-3)))</f>
        <v>2.0729202834602736E-4</v>
      </c>
      <c r="N19" s="2">
        <f>((STDEV!N19/(46800*0.6232))*(0.2*(10^-3))*(10^6))+((5/0.1)*(STDEV!N19/(46800*0.6232))*(0.2*(10^-3)))</f>
        <v>2.0660840498582067E-4</v>
      </c>
      <c r="O19" s="2">
        <f>((STDEV!O19/(46800*0.6232))*(0.2*(10^-3))*(10^6))+((5/0.1)*(STDEV!O19/(46800*0.6232))*(0.2*(10^-3)))</f>
        <v>2.1426367780225542E-4</v>
      </c>
      <c r="P19" s="2">
        <f>((STDEV!P19/(46800*0.6232))*(0.2*(10^-3))*(10^6))+((5/0.1)*(STDEV!P19/(46800*0.6232))*(0.2*(10^-3)))</f>
        <v>2.1636592449208937E-4</v>
      </c>
      <c r="Q19" s="2">
        <f>((STDEV!Q19/(46800*0.6232))*(0.2*(10^-3))*(10^6))+((5/0.1)*(STDEV!Q19/(46800*0.6232))*(0.2*(10^-3)))</f>
        <v>2.1761428315686236E-4</v>
      </c>
      <c r="R19" s="2">
        <f>((STDEV!R19/(46800*0.6232))*(0.2*(10^-3))*(10^6))+((5/0.1)*(STDEV!R19/(46800*0.6232))*(0.2*(10^-3)))</f>
        <v>2.2120092173020763E-4</v>
      </c>
      <c r="S19" s="2">
        <f>((STDEV!S19/(46800*0.6232))*(0.2*(10^-3))*(10^6))+((5/0.1)*(STDEV!S19/(46800*0.6232))*(0.2*(10^-3)))</f>
        <v>2.2162041537027855E-4</v>
      </c>
      <c r="T19" s="2">
        <f>((STDEV!T19/(46800*0.6232))*(0.2*(10^-3))*(10^6))+((5/0.1)*(STDEV!T19/(46800*0.6232))*(0.2*(10^-3)))</f>
        <v>2.2538680557837544E-4</v>
      </c>
      <c r="U19" s="2">
        <f>((STDEV!U19/(46800*0.6232))*(0.2*(10^-3))*(10^6))+((5/0.1)*(STDEV!U19/(46800*0.6232))*(0.2*(10^-3)))</f>
        <v>2.2223847260920601E-4</v>
      </c>
      <c r="V19" s="2">
        <f>((STDEV!V19/(46800*0.6232))*(0.2*(10^-3))*(10^6))+((5/0.1)*(STDEV!V19/(46800*0.6232))*(0.2*(10^-3)))</f>
        <v>2.2392915927644594E-4</v>
      </c>
      <c r="W19" s="2">
        <f>((STDEV!W19/(46800*0.6232))*(0.2*(10^-3))*(10^6))+((5/0.1)*(STDEV!W19/(46800*0.6232))*(0.2*(10^-3)))</f>
        <v>2.184091867230339E-4</v>
      </c>
      <c r="X19" s="2">
        <f>((STDEV!X19/(46800*0.6232))*(0.2*(10^-3))*(10^6))+((5/0.1)*(STDEV!X19/(46800*0.6232))*(0.2*(10^-3)))</f>
        <v>2.0696962433901657E-4</v>
      </c>
      <c r="Y19" s="2">
        <f>((STDEV!Y19/(46800*0.6232))*(0.2*(10^-3))*(10^6))+((5/0.1)*(STDEV!Y19/(46800*0.6232))*(0.2*(10^-3)))</f>
        <v>2.0735818777103588E-4</v>
      </c>
      <c r="Z19" s="2">
        <f>((STDEV!Z19/(46800*0.6232))*(0.2*(10^-3))*(10^6))+((5/0.1)*(STDEV!Z19/(46800*0.6232))*(0.2*(10^-3)))</f>
        <v>2.0906461113870991E-4</v>
      </c>
      <c r="AA19" s="2">
        <f>((STDEV!AA19/(46800*0.6232))*(0.2*(10^-3))*(10^6))+((5/0.1)*(STDEV!AA19/(46800*0.6232))*(0.2*(10^-3)))</f>
        <v>2.0841350626487549E-4</v>
      </c>
      <c r="AB19" s="2">
        <f>((STDEV!AB19/(46800*0.6232))*(0.2*(10^-3))*(10^6))+((5/0.1)*(STDEV!AB19/(46800*0.6232))*(0.2*(10^-3)))</f>
        <v>2.1234666494381971E-4</v>
      </c>
      <c r="AC19" s="2">
        <f>((STDEV!AC19/(46800*0.6232))*(0.2*(10^-3))*(10^6))+((5/0.1)*(STDEV!AC19/(46800*0.6232))*(0.2*(10^-3)))</f>
        <v>2.1291176427546741E-4</v>
      </c>
      <c r="AD19" s="2">
        <f>((STDEV!AD19/(46800*0.6232))*(0.2*(10^-3))*(10^6))+((5/0.1)*(STDEV!AD19/(46800*0.6232))*(0.2*(10^-3)))</f>
        <v>2.1648217773705521E-4</v>
      </c>
      <c r="AE19" s="2">
        <f>((STDEV!AE19/(46800*0.6232))*(0.2*(10^-3))*(10^6))+((5/0.1)*(STDEV!AE19/(46800*0.6232))*(0.2*(10^-3)))</f>
        <v>2.1518791841772245E-4</v>
      </c>
      <c r="AF19" s="2">
        <f>((STDEV!AF19/(46800*0.6232))*(0.2*(10^-3))*(10^6))+((5/0.1)*(STDEV!AF19/(46800*0.6232))*(0.2*(10^-3)))</f>
        <v>2.1836181101562516E-4</v>
      </c>
      <c r="AG19" s="2">
        <f>((STDEV!AG19/(46800*0.6232))*(0.2*(10^-3))*(10^6))+((5/0.1)*(STDEV!AG19/(46800*0.6232))*(0.2*(10^-3)))</f>
        <v>2.1808884158456299E-4</v>
      </c>
      <c r="AH19" s="2">
        <f>((STDEV!AH19/(46800*0.6232))*(0.2*(10^-3))*(10^6))+((5/0.1)*(STDEV!AH19/(46800*0.6232))*(0.2*(10^-3)))</f>
        <v>2.1919477132019839E-4</v>
      </c>
      <c r="AI19" s="2">
        <f>((STDEV!AI19/(46800*0.6232))*(0.2*(10^-3))*(10^6))+((5/0.1)*(STDEV!AI19/(46800*0.6232))*(0.2*(10^-3)))</f>
        <v>2.1902413839559575E-4</v>
      </c>
      <c r="AJ19" s="2">
        <f>((STDEV!AJ19/(46800*0.6232))*(0.2*(10^-3))*(10^6))+((5/0.1)*(STDEV!AJ19/(46800*0.6232))*(0.2*(10^-3)))</f>
        <v>2.2045164361943486E-4</v>
      </c>
      <c r="AK19" s="2">
        <f>((STDEV!AK19/(46800*0.6232))*(0.2*(10^-3))*(10^6))+((5/0.1)*(STDEV!AK19/(46800*0.6232))*(0.2*(10^-3)))</f>
        <v>2.2191094006890143E-4</v>
      </c>
      <c r="AL19" s="2">
        <f>((STDEV!AL19/(46800*0.6232))*(0.2*(10^-3))*(10^6))+((5/0.1)*(STDEV!AL19/(46800*0.6232))*(0.2*(10^-3)))</f>
        <v>2.2491196351882034E-4</v>
      </c>
      <c r="AM19" s="2">
        <f>((STDEV!AM19/(46800*0.6232))*(0.2*(10^-3))*(10^6))+((5/0.1)*(STDEV!AM19/(46800*0.6232))*(0.2*(10^-3)))</f>
        <v>2.2331402637297472E-4</v>
      </c>
      <c r="AN19" s="2">
        <f>((STDEV!AN19/(46800*0.6232))*(0.2*(10^-3))*(10^6))+((5/0.1)*(STDEV!AN19/(46800*0.6232))*(0.2*(10^-3)))</f>
        <v>2.2584329726179237E-4</v>
      </c>
      <c r="AO19" s="2">
        <f>((STDEV!AO19/(46800*0.6232))*(0.2*(10^-3))*(10^6))+((5/0.1)*(STDEV!AO19/(46800*0.6232))*(0.2*(10^-3)))</f>
        <v>2.2780466483986035E-4</v>
      </c>
      <c r="AP19" s="2">
        <f>((STDEV!AP19/(46800*0.6232))*(0.2*(10^-3))*(10^6))+((5/0.1)*(STDEV!AP19/(46800*0.6232))*(0.2*(10^-3)))</f>
        <v>2.3006055227098109E-4</v>
      </c>
      <c r="AQ19" s="2">
        <f>((STDEV!AQ19/(46800*0.6232))*(0.2*(10^-3))*(10^6))+((5/0.1)*(STDEV!AQ19/(46800*0.6232))*(0.2*(10^-3)))</f>
        <v>2.2912412513670087E-4</v>
      </c>
      <c r="AR19" s="2">
        <f>((STDEV!AR19/(46800*0.6232))*(0.2*(10^-3))*(10^6))+((5/0.1)*(STDEV!AR19/(46800*0.6232))*(0.2*(10^-3)))</f>
        <v>2.301412823857318E-4</v>
      </c>
      <c r="AS19" s="2">
        <f>((STDEV!AS19/(46800*0.6232))*(0.2*(10^-3))*(10^6))+((5/0.1)*(STDEV!AS19/(46800*0.6232))*(0.2*(10^-3)))</f>
        <v>2.3055062844155327E-4</v>
      </c>
      <c r="AT19" s="2">
        <f>((STDEV!AT19/(46800*0.6232))*(0.2*(10^-3))*(10^6))+((5/0.1)*(STDEV!AT19/(46800*0.6232))*(0.2*(10^-3)))</f>
        <v>2.315679508382883E-4</v>
      </c>
      <c r="AU19" s="2">
        <f>((STDEV!AU19/(46800*0.6232))*(0.2*(10^-3))*(10^6))+((5/0.1)*(STDEV!AU19/(46800*0.6232))*(0.2*(10^-3)))</f>
        <v>2.3101421997323408E-4</v>
      </c>
      <c r="AV19" s="2">
        <f>((STDEV!AV19/(46800*0.6232))*(0.2*(10^-3))*(10^6))+((5/0.1)*(STDEV!AV19/(46800*0.6232))*(0.2*(10^-3)))</f>
        <v>2.3362554036108558E-4</v>
      </c>
      <c r="AW19" s="2">
        <f>((STDEV!AW19/(46800*0.6232))*(0.2*(10^-3))*(10^6))+((5/0.1)*(STDEV!AW19/(46800*0.6232))*(0.2*(10^-3)))</f>
        <v>2.3304306698987708E-4</v>
      </c>
      <c r="AX19" s="2">
        <f>((STDEV!AX19/(46800*0.6232))*(0.2*(10^-3))*(10^6))+((5/0.1)*(STDEV!AX19/(46800*0.6232))*(0.2*(10^-3)))</f>
        <v>2.3320243430523837E-4</v>
      </c>
      <c r="AY19" s="2">
        <f>((STDEV!AY19/(46800*0.6232))*(0.2*(10^-3))*(10^6))+((5/0.1)*(STDEV!AY19/(46800*0.6232))*(0.2*(10^-3)))</f>
        <v>2.3412422377453286E-4</v>
      </c>
      <c r="AZ19" s="2">
        <f>((STDEV!AZ19/(46800*0.6232))*(0.2*(10^-3))*(10^6))+((5/0.1)*(STDEV!AZ19/(46800*0.6232))*(0.2*(10^-3)))</f>
        <v>2.3435678022402261E-4</v>
      </c>
      <c r="BA19" s="2">
        <f>((STDEV!BA19/(46800*0.6232))*(0.2*(10^-3))*(10^6))+((5/0.1)*(STDEV!BA19/(46800*0.6232))*(0.2*(10^-3)))</f>
        <v>2.3607655407345299E-4</v>
      </c>
      <c r="BB19" s="2">
        <f>((STDEV!BB19/(46800*0.6232))*(0.2*(10^-3))*(10^6))+((5/0.1)*(STDEV!BB19/(46800*0.6232))*(0.2*(10^-3)))</f>
        <v>2.3741541079412557E-4</v>
      </c>
      <c r="BC19" s="2">
        <f>((STDEV!BC19/(46800*0.6232))*(0.2*(10^-3))*(10^6))+((5/0.1)*(STDEV!BC19/(46800*0.6232))*(0.2*(10^-3)))</f>
        <v>2.36293589624183E-4</v>
      </c>
      <c r="BD19" s="2">
        <f>((STDEV!BD19/(46800*0.6232))*(0.2*(10^-3))*(10^6))+((5/0.1)*(STDEV!BD19/(46800*0.6232))*(0.2*(10^-3)))</f>
        <v>2.3893381603832541E-4</v>
      </c>
      <c r="BE19" s="2">
        <f>((STDEV!BE19/(46800*0.6232))*(0.2*(10^-3))*(10^6))+((5/0.1)*(STDEV!BE19/(46800*0.6232))*(0.2*(10^-3)))</f>
        <v>2.3879599912672239E-4</v>
      </c>
      <c r="BF19" s="2">
        <f>((STDEV!BF19/(46800*0.6232))*(0.2*(10^-3))*(10^6))+((5/0.1)*(STDEV!BF19/(46800*0.6232))*(0.2*(10^-3)))</f>
        <v>2.3940376448485683E-4</v>
      </c>
      <c r="BG19" s="2">
        <f>((STDEV!BG19/(46800*0.6232))*(0.2*(10^-3))*(10^6))+((5/0.1)*(STDEV!BG19/(46800*0.6232))*(0.2*(10^-3)))</f>
        <v>2.4031742285384011E-4</v>
      </c>
      <c r="BH19" s="2">
        <f>((STDEV!BH19/(46800*0.6232))*(0.2*(10^-3))*(10^6))+((5/0.1)*(STDEV!BH19/(46800*0.6232))*(0.2*(10^-3)))</f>
        <v>2.4393462492302813E-4</v>
      </c>
      <c r="BI19" s="2">
        <f>((STDEV!BI19/(46800*0.6232))*(0.2*(10^-3))*(10^6))+((5/0.1)*(STDEV!BI19/(46800*0.6232))*(0.2*(10^-3)))</f>
        <v>2.4079834230070375E-4</v>
      </c>
      <c r="BJ19" s="2">
        <f>((STDEV!BJ19/(46800*0.6232))*(0.2*(10^-3))*(10^6))+((5/0.1)*(STDEV!BJ19/(46800*0.6232))*(0.2*(10^-3)))</f>
        <v>2.4270861592457714E-4</v>
      </c>
      <c r="BK19" s="2">
        <f>((STDEV!BK19/(46800*0.6232))*(0.2*(10^-3))*(10^6))+((5/0.1)*(STDEV!BK19/(46800*0.6232))*(0.2*(10^-3)))</f>
        <v>2.442037391432089E-4</v>
      </c>
      <c r="BL19" s="2">
        <f>((STDEV!BL19/(46800*0.6232))*(0.2*(10^-3))*(10^6))+((5/0.1)*(STDEV!BL19/(46800*0.6232))*(0.2*(10^-3)))</f>
        <v>2.4419186327009662E-4</v>
      </c>
      <c r="BM19" s="2">
        <f>((STDEV!BM19/(46800*0.6232))*(0.2*(10^-3))*(10^6))+((5/0.1)*(STDEV!BM19/(46800*0.6232))*(0.2*(10^-3)))</f>
        <v>2.4618502268728684E-4</v>
      </c>
      <c r="BN19" s="2">
        <f>((STDEV!BN19/(46800*0.6232))*(0.2*(10^-3))*(10^6))+((5/0.1)*(STDEV!BN19/(46800*0.6232))*(0.2*(10^-3)))</f>
        <v>2.4612961856667253E-4</v>
      </c>
      <c r="BO19" s="2">
        <f>((STDEV!BO19/(46800*0.6232))*(0.2*(10^-3))*(10^6))+((5/0.1)*(STDEV!BO19/(46800*0.6232))*(0.2*(10^-3)))</f>
        <v>2.468603327324983E-4</v>
      </c>
      <c r="BP19" s="2">
        <f>((STDEV!BP19/(46800*0.6232))*(0.2*(10^-3))*(10^6))+((5/0.1)*(STDEV!BP19/(46800*0.6232))*(0.2*(10^-3)))</f>
        <v>2.4513467951640288E-4</v>
      </c>
      <c r="BQ19" s="2">
        <f>((STDEV!BQ19/(46800*0.6232))*(0.2*(10^-3))*(10^6))+((5/0.1)*(STDEV!BQ19/(46800*0.6232))*(0.2*(10^-3)))</f>
        <v>2.4647394097282856E-4</v>
      </c>
      <c r="BR19" s="2">
        <f>((STDEV!BR19/(46800*0.6232))*(0.2*(10^-3))*(10^6))+((5/0.1)*(STDEV!BR19/(46800*0.6232))*(0.2*(10^-3)))</f>
        <v>2.4733993848253497E-4</v>
      </c>
      <c r="BS19" s="2">
        <f>((STDEV!BS19/(46800*0.6232))*(0.2*(10^-3))*(10^6))+((5/0.1)*(STDEV!BS19/(46800*0.6232))*(0.2*(10^-3)))</f>
        <v>2.4765915965907736E-4</v>
      </c>
      <c r="BT19" s="2">
        <f>((STDEV!BT19/(46800*0.6232))*(0.2*(10^-3))*(10^6))+((5/0.1)*(STDEV!BT19/(46800*0.6232))*(0.2*(10^-3)))</f>
        <v>2.4906038277367355E-4</v>
      </c>
      <c r="BU19" s="2">
        <f>((STDEV!BU19/(46800*0.6232))*(0.2*(10^-3))*(10^6))+((5/0.1)*(STDEV!BU19/(46800*0.6232))*(0.2*(10^-3)))</f>
        <v>2.5038615973564183E-4</v>
      </c>
      <c r="BV19" s="2">
        <f>((STDEV!BV19/(46800*0.6232))*(0.2*(10^-3))*(10^6))+((5/0.1)*(STDEV!BV19/(46800*0.6232))*(0.2*(10^-3)))</f>
        <v>2.5175352685647849E-4</v>
      </c>
      <c r="BW19" s="2">
        <f>((STDEV!BW19/(46800*0.6232))*(0.2*(10^-3))*(10^6))+((5/0.1)*(STDEV!BW19/(46800*0.6232))*(0.2*(10^-3)))</f>
        <v>2.5074808162493123E-4</v>
      </c>
      <c r="BX19" s="2">
        <f>((STDEV!BX19/(46800*0.6232))*(0.2*(10^-3))*(10^6))+((5/0.1)*(STDEV!BX19/(46800*0.6232))*(0.2*(10^-3)))</f>
        <v>2.5193465952659939E-4</v>
      </c>
      <c r="BY19" s="2">
        <f>((STDEV!BY19/(46800*0.6232))*(0.2*(10^-3))*(10^6))+((5/0.1)*(STDEV!BY19/(46800*0.6232))*(0.2*(10^-3)))</f>
        <v>2.521604261442466E-4</v>
      </c>
      <c r="BZ19" s="2">
        <f>((STDEV!BZ19/(46800*0.6232))*(0.2*(10^-3))*(10^6))+((5/0.1)*(STDEV!BZ19/(46800*0.6232))*(0.2*(10^-3)))</f>
        <v>2.5242418634054039E-4</v>
      </c>
      <c r="CA19" s="2">
        <f>((STDEV!CA19/(46800*0.6232))*(0.2*(10^-3))*(10^6))+((5/0.1)*(STDEV!CA19/(46800*0.6232))*(0.2*(10^-3)))</f>
        <v>2.529914704045082E-4</v>
      </c>
      <c r="CB19" s="2">
        <f>((STDEV!CB19/(46800*0.6232))*(0.2*(10^-3))*(10^6))+((5/0.1)*(STDEV!CB19/(46800*0.6232))*(0.2*(10^-3)))</f>
        <v>2.5296389554109542E-4</v>
      </c>
      <c r="CC19" s="2">
        <f>((STDEV!CC19/(46800*0.6232))*(0.2*(10^-3))*(10^6))+((5/0.1)*(STDEV!CC19/(46800*0.6232))*(0.2*(10^-3)))</f>
        <v>2.5291059627423519E-4</v>
      </c>
      <c r="CD19" s="2">
        <f>((STDEV!CD19/(46800*0.6232))*(0.2*(10^-3))*(10^6))+((5/0.1)*(STDEV!CD19/(46800*0.6232))*(0.2*(10^-3)))</f>
        <v>2.5160591008725281E-4</v>
      </c>
      <c r="CE19" s="2">
        <f>((STDEV!CE19/(46800*0.6232))*(0.2*(10^-3))*(10^6))+((5/0.1)*(STDEV!CE19/(46800*0.6232))*(0.2*(10^-3)))</f>
        <v>2.5262438544793682E-4</v>
      </c>
      <c r="CF19" s="2">
        <f>((STDEV!CF19/(46800*0.6232))*(0.2*(10^-3))*(10^6))+((5/0.1)*(STDEV!CF19/(46800*0.6232))*(0.2*(10^-3)))</f>
        <v>2.5125427077506179E-4</v>
      </c>
      <c r="CG19" s="2">
        <f>((STDEV!CG19/(46800*0.6232))*(0.2*(10^-3))*(10^6))+((5/0.1)*(STDEV!CG19/(46800*0.6232))*(0.2*(10^-3)))</f>
        <v>2.5187211812336877E-4</v>
      </c>
      <c r="CH19" s="2">
        <f>((STDEV!CH19/(46800*0.6232))*(0.2*(10^-3))*(10^6))+((5/0.1)*(STDEV!CH19/(46800*0.6232))*(0.2*(10^-3)))</f>
        <v>2.5112945772504119E-4</v>
      </c>
      <c r="CI19" s="2">
        <f>((STDEV!CI19/(46800*0.6232))*(0.2*(10^-3))*(10^6))+((5/0.1)*(STDEV!CI19/(46800*0.6232))*(0.2*(10^-3)))</f>
        <v>2.4939688768889497E-4</v>
      </c>
      <c r="CJ19" s="2">
        <f>((STDEV!CJ19/(46800*0.6232))*(0.2*(10^-3))*(10^6))+((5/0.1)*(STDEV!CJ19/(46800*0.6232))*(0.2*(10^-3)))</f>
        <v>2.4690890663193728E-4</v>
      </c>
      <c r="CK19" s="2">
        <f>((STDEV!CK19/(46800*0.6232))*(0.2*(10^-3))*(10^6))+((5/0.1)*(STDEV!CK19/(46800*0.6232))*(0.2*(10^-3)))</f>
        <v>2.4899617507945151E-4</v>
      </c>
      <c r="CL19" s="2">
        <f>((STDEV!CL19/(46800*0.6232))*(0.2*(10^-3))*(10^6))+((5/0.1)*(STDEV!CL19/(46800*0.6232))*(0.2*(10^-3)))</f>
        <v>2.5138338702017214E-4</v>
      </c>
      <c r="CM19" s="2">
        <f>((STDEV!CM19/(46800*0.6232))*(0.2*(10^-3))*(10^6))+((5/0.1)*(STDEV!CM19/(46800*0.6232))*(0.2*(10^-3)))</f>
        <v>2.5309368805823568E-4</v>
      </c>
      <c r="CN19" s="2">
        <f>((STDEV!CN19/(46800*0.6232))*(0.2*(10^-3))*(10^6))+((5/0.1)*(STDEV!CN19/(46800*0.6232))*(0.2*(10^-3)))</f>
        <v>2.5510762771138745E-4</v>
      </c>
      <c r="CO19" s="2">
        <f>((STDEV!CO19/(46800*0.6232))*(0.2*(10^-3))*(10^6))+((5/0.1)*(STDEV!CO19/(46800*0.6232))*(0.2*(10^-3)))</f>
        <v>2.5476359070602579E-4</v>
      </c>
      <c r="CP19" s="2">
        <f>((STDEV!CP19/(46800*0.6232))*(0.2*(10^-3))*(10^6))+((5/0.1)*(STDEV!CP19/(46800*0.6232))*(0.2*(10^-3)))</f>
        <v>2.5479743083854292E-4</v>
      </c>
      <c r="CQ19" s="2">
        <f>((STDEV!CQ19/(46800*0.6232))*(0.2*(10^-3))*(10^6))+((5/0.1)*(STDEV!CQ19/(46800*0.6232))*(0.2*(10^-3)))</f>
        <v>2.5511407973476759E-4</v>
      </c>
      <c r="CR19" s="2">
        <f>((STDEV!CR19/(46800*0.6232))*(0.2*(10^-3))*(10^6))+((5/0.1)*(STDEV!CR19/(46800*0.6232))*(0.2*(10^-3)))</f>
        <v>2.5442833054856699E-4</v>
      </c>
      <c r="CS19" s="2">
        <f>((STDEV!CS19/(46800*0.6232))*(0.2*(10^-3))*(10^6))+((5/0.1)*(STDEV!CS19/(46800*0.6232))*(0.2*(10^-3)))</f>
        <v>2.5579982903197054E-4</v>
      </c>
      <c r="CT19" s="2">
        <f>((STDEV!CT19/(46800*0.6232))*(0.2*(10^-3))*(10^6))+((5/0.1)*(STDEV!CT19/(46800*0.6232))*(0.2*(10^-3)))</f>
        <v>2.5510670598044121E-4</v>
      </c>
      <c r="CU19" s="2">
        <f>((STDEV!CU19/(46800*0.6232))*(0.2*(10^-3))*(10^6))+((5/0.1)*(STDEV!CU19/(46800*0.6232))*(0.2*(10^-3)*10^6))/200*10^3</f>
        <v>6.4205546203646074E-2</v>
      </c>
    </row>
    <row r="20" spans="1:99" x14ac:dyDescent="0.25">
      <c r="A20" s="61">
        <v>18</v>
      </c>
      <c r="B20" s="13" t="s">
        <v>18</v>
      </c>
      <c r="C20">
        <f>((STDEV!C20/(46800*0.6232))*(0.2*(10^-3))*(10^6))+((5/0.1)*(STDEV!C20/(46800*0.6232))*(0.2*(10^-3)))</f>
        <v>0</v>
      </c>
      <c r="D20" s="2">
        <f>((STDEV!D20/(46800*0.6232))*(0.2*(10^-3))*(10^6))+((5/0.1)*(STDEV!D20/(46800*0.6232))*(0.2*(10^-3)))</f>
        <v>3.6808748038221888E-4</v>
      </c>
      <c r="E20" s="2">
        <f>((STDEV!E20/(46800*0.6232))*(0.2*(10^-3))*(10^6))+((5/0.1)*(STDEV!E20/(46800*0.6232))*(0.2*(10^-3)))</f>
        <v>3.4259840158456465E-4</v>
      </c>
      <c r="F20" s="2">
        <f>((STDEV!F20/(46800*0.6232))*(0.2*(10^-3))*(10^6))+((5/0.1)*(STDEV!F20/(46800*0.6232))*(0.2*(10^-3)))</f>
        <v>2.3312444534955316E-4</v>
      </c>
      <c r="G20" s="2">
        <f>((STDEV!G20/(46800*0.6232))*(0.2*(10^-3))*(10^6))+((5/0.1)*(STDEV!G20/(46800*0.6232))*(0.2*(10^-3)))</f>
        <v>1.9521248252296874E-4</v>
      </c>
      <c r="H20" s="2">
        <f>((STDEV!H20/(46800*0.6232))*(0.2*(10^-3))*(10^6))+((5/0.1)*(STDEV!H20/(46800*0.6232))*(0.2*(10^-3)))</f>
        <v>1.8986333358560981E-4</v>
      </c>
      <c r="I20" s="2">
        <f>((STDEV!I20/(46800*0.6232))*(0.2*(10^-3))*(10^6))+((5/0.1)*(STDEV!I20/(46800*0.6232))*(0.2*(10^-3)))</f>
        <v>1.9443279618584867E-4</v>
      </c>
      <c r="J20" s="2">
        <f>((STDEV!J20/(46800*0.6232))*(0.2*(10^-3))*(10^6))+((5/0.1)*(STDEV!J20/(46800*0.6232))*(0.2*(10^-3)))</f>
        <v>1.831159702939828E-4</v>
      </c>
      <c r="K20" s="2">
        <f>((STDEV!K20/(46800*0.6232))*(0.2*(10^-3))*(10^6))+((5/0.1)*(STDEV!K20/(46800*0.6232))*(0.2*(10^-3)))</f>
        <v>1.8550086062793798E-4</v>
      </c>
      <c r="L20" s="2">
        <f>((STDEV!L20/(46800*0.6232))*(0.2*(10^-3))*(10^6))+((5/0.1)*(STDEV!L20/(46800*0.6232))*(0.2*(10^-3)))</f>
        <v>1.8712388893972408E-4</v>
      </c>
      <c r="M20" s="2">
        <f>((STDEV!M20/(46800*0.6232))*(0.2*(10^-3))*(10^6))+((5/0.1)*(STDEV!M20/(46800*0.6232))*(0.2*(10^-3)))</f>
        <v>1.8939461310035313E-4</v>
      </c>
      <c r="N20" s="2">
        <f>((STDEV!N20/(46800*0.6232))*(0.2*(10^-3))*(10^6))+((5/0.1)*(STDEV!N20/(46800*0.6232))*(0.2*(10^-3)))</f>
        <v>1.7080672779488685E-4</v>
      </c>
      <c r="O20" s="2">
        <f>((STDEV!O20/(46800*0.6232))*(0.2*(10^-3))*(10^6))+((5/0.1)*(STDEV!O20/(46800*0.6232))*(0.2*(10^-3)))</f>
        <v>1.6904239357488015E-4</v>
      </c>
      <c r="P20" s="2">
        <f>((STDEV!P20/(46800*0.6232))*(0.2*(10^-3))*(10^6))+((5/0.1)*(STDEV!P20/(46800*0.6232))*(0.2*(10^-3)))</f>
        <v>1.6036901507235981E-4</v>
      </c>
      <c r="Q20" s="2">
        <f>((STDEV!Q20/(46800*0.6232))*(0.2*(10^-3))*(10^6))+((5/0.1)*(STDEV!Q20/(46800*0.6232))*(0.2*(10^-3)))</f>
        <v>1.7656677023105934E-4</v>
      </c>
      <c r="R20" s="2">
        <f>((STDEV!R20/(46800*0.6232))*(0.2*(10^-3))*(10^6))+((5/0.1)*(STDEV!R20/(46800*0.6232))*(0.2*(10^-3)))</f>
        <v>1.7154530691106988E-4</v>
      </c>
      <c r="S20" s="2">
        <f>((STDEV!S20/(46800*0.6232))*(0.2*(10^-3))*(10^6))+((5/0.1)*(STDEV!S20/(46800*0.6232))*(0.2*(10^-3)))</f>
        <v>1.6466523642565321E-4</v>
      </c>
      <c r="T20" s="2">
        <f>((STDEV!T20/(46800*0.6232))*(0.2*(10^-3))*(10^6))+((5/0.1)*(STDEV!T20/(46800*0.6232))*(0.2*(10^-3)))</f>
        <v>1.6455238661349173E-4</v>
      </c>
      <c r="U20" s="2">
        <f>((STDEV!U20/(46800*0.6232))*(0.2*(10^-3))*(10^6))+((5/0.1)*(STDEV!U20/(46800*0.6232))*(0.2*(10^-3)))</f>
        <v>1.6032551058758394E-4</v>
      </c>
      <c r="V20" s="2">
        <f>((STDEV!V20/(46800*0.6232))*(0.2*(10^-3))*(10^6))+((5/0.1)*(STDEV!V20/(46800*0.6232))*(0.2*(10^-3)))</f>
        <v>1.6006864241798253E-4</v>
      </c>
      <c r="W20" s="2">
        <f>((STDEV!W20/(46800*0.6232))*(0.2*(10^-3))*(10^6))+((5/0.1)*(STDEV!W20/(46800*0.6232))*(0.2*(10^-3)))</f>
        <v>1.5551460884484793E-4</v>
      </c>
      <c r="X20" s="2">
        <f>((STDEV!X20/(46800*0.6232))*(0.2*(10^-3))*(10^6))+((5/0.1)*(STDEV!X20/(46800*0.6232))*(0.2*(10^-3)))</f>
        <v>1.5291745938163392E-4</v>
      </c>
      <c r="Y20" s="2">
        <f>((STDEV!Y20/(46800*0.6232))*(0.2*(10^-3))*(10^6))+((5/0.1)*(STDEV!Y20/(46800*0.6232))*(0.2*(10^-3)))</f>
        <v>1.5101892399834612E-4</v>
      </c>
      <c r="Z20" s="2">
        <f>((STDEV!Z20/(46800*0.6232))*(0.2*(10^-3))*(10^6))+((5/0.1)*(STDEV!Z20/(46800*0.6232))*(0.2*(10^-3)))</f>
        <v>1.4800136550656751E-4</v>
      </c>
      <c r="AA20" s="2">
        <f>((STDEV!AA20/(46800*0.6232))*(0.2*(10^-3))*(10^6))+((5/0.1)*(STDEV!AA20/(46800*0.6232))*(0.2*(10^-3)))</f>
        <v>1.5026395602672882E-4</v>
      </c>
      <c r="AB20" s="2">
        <f>((STDEV!AB20/(46800*0.6232))*(0.2*(10^-3))*(10^6))+((5/0.1)*(STDEV!AB20/(46800*0.6232))*(0.2*(10^-3)))</f>
        <v>1.4733735877132674E-4</v>
      </c>
      <c r="AC20" s="2">
        <f>((STDEV!AC20/(46800*0.6232))*(0.2*(10^-3))*(10^6))+((5/0.1)*(STDEV!AC20/(46800*0.6232))*(0.2*(10^-3)))</f>
        <v>1.4586171319509823E-4</v>
      </c>
      <c r="AD20" s="2">
        <f>((STDEV!AD20/(46800*0.6232))*(0.2*(10^-3))*(10^6))+((5/0.1)*(STDEV!AD20/(46800*0.6232))*(0.2*(10^-3)))</f>
        <v>1.4538699032590549E-4</v>
      </c>
      <c r="AE20" s="2">
        <f>((STDEV!AE20/(46800*0.6232))*(0.2*(10^-3))*(10^6))+((5/0.1)*(STDEV!AE20/(46800*0.6232))*(0.2*(10^-3)))</f>
        <v>1.4565199254356245E-4</v>
      </c>
      <c r="AF20" s="2">
        <f>((STDEV!AF20/(46800*0.6232))*(0.2*(10^-3))*(10^6))+((5/0.1)*(STDEV!AF20/(46800*0.6232))*(0.2*(10^-3)))</f>
        <v>1.4372892725082948E-4</v>
      </c>
      <c r="AG20" s="2">
        <f>((STDEV!AG20/(46800*0.6232))*(0.2*(10^-3))*(10^6))+((5/0.1)*(STDEV!AG20/(46800*0.6232))*(0.2*(10^-3)))</f>
        <v>1.4370493061713777E-4</v>
      </c>
      <c r="AH20" s="2">
        <f>((STDEV!AH20/(46800*0.6232))*(0.2*(10^-3))*(10^6))+((5/0.1)*(STDEV!AH20/(46800*0.6232))*(0.2*(10^-3)))</f>
        <v>1.4263738942570697E-4</v>
      </c>
      <c r="AI20" s="2">
        <f>((STDEV!AI20/(46800*0.6232))*(0.2*(10^-3))*(10^6))+((5/0.1)*(STDEV!AI20/(46800*0.6232))*(0.2*(10^-3)))</f>
        <v>1.4234310029436441E-4</v>
      </c>
      <c r="AJ20" s="2">
        <f>((STDEV!AJ20/(46800*0.6232))*(0.2*(10^-3))*(10^6))+((5/0.1)*(STDEV!AJ20/(46800*0.6232))*(0.2*(10^-3)))</f>
        <v>1.3837322918078444E-4</v>
      </c>
      <c r="AK20" s="2">
        <f>((STDEV!AK20/(46800*0.6232))*(0.2*(10^-3))*(10^6))+((5/0.1)*(STDEV!AK20/(46800*0.6232))*(0.2*(10^-3)))</f>
        <v>1.4083739096011923E-4</v>
      </c>
      <c r="AL20" s="2">
        <f>((STDEV!AL20/(46800*0.6232))*(0.2*(10^-3))*(10^6))+((5/0.1)*(STDEV!AL20/(46800*0.6232))*(0.2*(10^-3)))</f>
        <v>1.4087912443287167E-4</v>
      </c>
      <c r="AM20" s="2">
        <f>((STDEV!AM20/(46800*0.6232))*(0.2*(10^-3))*(10^6))+((5/0.1)*(STDEV!AM20/(46800*0.6232))*(0.2*(10^-3)))</f>
        <v>1.4056498496037076E-4</v>
      </c>
      <c r="AN20" s="2">
        <f>((STDEV!AN20/(46800*0.6232))*(0.2*(10^-3))*(10^6))+((5/0.1)*(STDEV!AN20/(46800*0.6232))*(0.2*(10^-3)))</f>
        <v>1.3933847404128073E-4</v>
      </c>
      <c r="AO20" s="2">
        <f>((STDEV!AO20/(46800*0.6232))*(0.2*(10^-3))*(10^6))+((5/0.1)*(STDEV!AO20/(46800*0.6232))*(0.2*(10^-3)))</f>
        <v>1.3840721137546743E-4</v>
      </c>
      <c r="AP20" s="2">
        <f>((STDEV!AP20/(46800*0.6232))*(0.2*(10^-3))*(10^6))+((5/0.1)*(STDEV!AP20/(46800*0.6232))*(0.2*(10^-3)))</f>
        <v>1.3475741849084489E-4</v>
      </c>
      <c r="AQ20" s="2">
        <f>((STDEV!AQ20/(46800*0.6232))*(0.2*(10^-3))*(10^6))+((5/0.1)*(STDEV!AQ20/(46800*0.6232))*(0.2*(10^-3)))</f>
        <v>1.3466490626832283E-4</v>
      </c>
      <c r="AR20" s="2">
        <f>((STDEV!AR20/(46800*0.6232))*(0.2*(10^-3))*(10^6))+((5/0.1)*(STDEV!AR20/(46800*0.6232))*(0.2*(10^-3)))</f>
        <v>1.3183379898022913E-4</v>
      </c>
      <c r="AS20" s="2">
        <f>((STDEV!AS20/(46800*0.6232))*(0.2*(10^-3))*(10^6))+((5/0.1)*(STDEV!AS20/(46800*0.6232))*(0.2*(10^-3)))</f>
        <v>1.387601328610333E-4</v>
      </c>
      <c r="AT20" s="2">
        <f>((STDEV!AT20/(46800*0.6232))*(0.2*(10^-3))*(10^6))+((5/0.1)*(STDEV!AT20/(46800*0.6232))*(0.2*(10^-3)))</f>
        <v>1.3413303752865852E-4</v>
      </c>
      <c r="AU20" s="2">
        <f>((STDEV!AU20/(46800*0.6232))*(0.2*(10^-3))*(10^6))+((5/0.1)*(STDEV!AU20/(46800*0.6232))*(0.2*(10^-3)))</f>
        <v>1.3390611947402701E-4</v>
      </c>
      <c r="AV20" s="2">
        <f>((STDEV!AV20/(46800*0.6232))*(0.2*(10^-3))*(10^6))+((5/0.1)*(STDEV!AV20/(46800*0.6232))*(0.2*(10^-3)))</f>
        <v>1.3337827683083801E-4</v>
      </c>
      <c r="AW20" s="2">
        <f>((STDEV!AW20/(46800*0.6232))*(0.2*(10^-3))*(10^6))+((5/0.1)*(STDEV!AW20/(46800*0.6232))*(0.2*(10^-3)))</f>
        <v>1.3180763676115995E-4</v>
      </c>
      <c r="AX20" s="2">
        <f>((STDEV!AX20/(46800*0.6232))*(0.2*(10^-3))*(10^6))+((5/0.1)*(STDEV!AX20/(46800*0.6232))*(0.2*(10^-3)))</f>
        <v>1.3058530513102053E-4</v>
      </c>
      <c r="AY20" s="2">
        <f>((STDEV!AY20/(46800*0.6232))*(0.2*(10^-3))*(10^6))+((5/0.1)*(STDEV!AY20/(46800*0.6232))*(0.2*(10^-3)))</f>
        <v>1.2677348747009803E-4</v>
      </c>
      <c r="AZ20" s="2">
        <f>((STDEV!AZ20/(46800*0.6232))*(0.2*(10^-3))*(10^6))+((5/0.1)*(STDEV!AZ20/(46800*0.6232))*(0.2*(10^-3)))</f>
        <v>1.3141099981703447E-4</v>
      </c>
      <c r="BA20" s="2">
        <f>((STDEV!BA20/(46800*0.6232))*(0.2*(10^-3))*(10^6))+((5/0.1)*(STDEV!BA20/(46800*0.6232))*(0.2*(10^-3)))</f>
        <v>1.3346345921949512E-4</v>
      </c>
      <c r="BB20" s="2">
        <f>((STDEV!BB20/(46800*0.6232))*(0.2*(10^-3))*(10^6))+((5/0.1)*(STDEV!BB20/(46800*0.6232))*(0.2*(10^-3)))</f>
        <v>1.2982682378091773E-4</v>
      </c>
      <c r="BC20" s="2">
        <f>((STDEV!BC20/(46800*0.6232))*(0.2*(10^-3))*(10^6))+((5/0.1)*(STDEV!BC20/(46800*0.6232))*(0.2*(10^-3)))</f>
        <v>1.3003072364419912E-4</v>
      </c>
      <c r="BD20" s="2">
        <f>((STDEV!BD20/(46800*0.6232))*(0.2*(10^-3))*(10^6))+((5/0.1)*(STDEV!BD20/(46800*0.6232))*(0.2*(10^-3)))</f>
        <v>1.2759804919085271E-4</v>
      </c>
      <c r="BE20" s="2">
        <f>((STDEV!BE20/(46800*0.6232))*(0.2*(10^-3))*(10^6))+((5/0.1)*(STDEV!BE20/(46800*0.6232))*(0.2*(10^-3)))</f>
        <v>1.2781347721261841E-4</v>
      </c>
      <c r="BF20" s="2">
        <f>((STDEV!BF20/(46800*0.6232))*(0.2*(10^-3))*(10^6))+((5/0.1)*(STDEV!BF20/(46800*0.6232))*(0.2*(10^-3)))</f>
        <v>1.2491620578056854E-4</v>
      </c>
      <c r="BG20" s="2">
        <f>((STDEV!BG20/(46800*0.6232))*(0.2*(10^-3))*(10^6))+((5/0.1)*(STDEV!BG20/(46800*0.6232))*(0.2*(10^-3)))</f>
        <v>1.2638709908235286E-4</v>
      </c>
      <c r="BH20" s="2">
        <f>((STDEV!BH20/(46800*0.6232))*(0.2*(10^-3))*(10^6))+((5/0.1)*(STDEV!BH20/(46800*0.6232))*(0.2*(10^-3)))</f>
        <v>1.2714020856047933E-4</v>
      </c>
      <c r="BI20" s="2">
        <f>((STDEV!BI20/(46800*0.6232))*(0.2*(10^-3))*(10^6))+((5/0.1)*(STDEV!BI20/(46800*0.6232))*(0.2*(10^-3)))</f>
        <v>1.2684518634346108E-4</v>
      </c>
      <c r="BJ20" s="2">
        <f>((STDEV!BJ20/(46800*0.6232))*(0.2*(10^-3))*(10^6))+((5/0.1)*(STDEV!BJ20/(46800*0.6232))*(0.2*(10^-3)))</f>
        <v>1.2617420534915985E-4</v>
      </c>
      <c r="BK20" s="2">
        <f>((STDEV!BK20/(46800*0.6232))*(0.2*(10^-3))*(10^6))+((5/0.1)*(STDEV!BK20/(46800*0.6232))*(0.2*(10^-3)))</f>
        <v>1.2542154471333243E-4</v>
      </c>
      <c r="BL20" s="2">
        <f>((STDEV!BL20/(46800*0.6232))*(0.2*(10^-3))*(10^6))+((5/0.1)*(STDEV!BL20/(46800*0.6232))*(0.2*(10^-3)))</f>
        <v>1.2542154471333243E-4</v>
      </c>
      <c r="BM20" s="2">
        <f>((STDEV!BM20/(46800*0.6232))*(0.2*(10^-3))*(10^6))+((5/0.1)*(STDEV!BM20/(46800*0.6232))*(0.2*(10^-3)))</f>
        <v>1.2407950787964782E-4</v>
      </c>
      <c r="BN20" s="2">
        <f>((STDEV!BN20/(46800*0.6232))*(0.2*(10^-3))*(10^6))+((5/0.1)*(STDEV!BN20/(46800*0.6232))*(0.2*(10^-3)))</f>
        <v>1.2366188823031808E-4</v>
      </c>
      <c r="BO20" s="2">
        <f>((STDEV!BO20/(46800*0.6232))*(0.2*(10^-3))*(10^6))+((5/0.1)*(STDEV!BO20/(46800*0.6232))*(0.2*(10^-3)))</f>
        <v>1.224158479058595E-4</v>
      </c>
      <c r="BP20" s="2">
        <f>((STDEV!BP20/(46800*0.6232))*(0.2*(10^-3))*(10^6))+((5/0.1)*(STDEV!BP20/(46800*0.6232))*(0.2*(10^-3)))</f>
        <v>1.2383859928301335E-4</v>
      </c>
      <c r="BQ20" s="2">
        <f>((STDEV!BQ20/(46800*0.6232))*(0.2*(10^-3))*(10^6))+((5/0.1)*(STDEV!BQ20/(46800*0.6232))*(0.2*(10^-3)))</f>
        <v>1.2279111533489064E-4</v>
      </c>
      <c r="BR20" s="2">
        <f>((STDEV!BR20/(46800*0.6232))*(0.2*(10^-3))*(10^6))+((5/0.1)*(STDEV!BR20/(46800*0.6232))*(0.2*(10^-3)))</f>
        <v>1.2160835643873847E-4</v>
      </c>
      <c r="BS20" s="2">
        <f>((STDEV!BS20/(46800*0.6232))*(0.2*(10^-3))*(10^6))+((5/0.1)*(STDEV!BS20/(46800*0.6232))*(0.2*(10^-3)))</f>
        <v>1.2099320942761945E-4</v>
      </c>
      <c r="BT20" s="2">
        <f>((STDEV!BT20/(46800*0.6232))*(0.2*(10^-3))*(10^6))+((5/0.1)*(STDEV!BT20/(46800*0.6232))*(0.2*(10^-3)))</f>
        <v>1.2084023063859624E-4</v>
      </c>
      <c r="BU20" s="2">
        <f>((STDEV!BU20/(46800*0.6232))*(0.2*(10^-3))*(10^6))+((5/0.1)*(STDEV!BU20/(46800*0.6232))*(0.2*(10^-3)))</f>
        <v>1.1964866841361527E-4</v>
      </c>
      <c r="BV20" s="2">
        <f>((STDEV!BV20/(46800*0.6232))*(0.2*(10^-3))*(10^6))+((5/0.1)*(STDEV!BV20/(46800*0.6232))*(0.2*(10^-3)))</f>
        <v>1.1980840254701071E-4</v>
      </c>
      <c r="BW20" s="2">
        <f>((STDEV!BW20/(46800*0.6232))*(0.2*(10^-3))*(10^6))+((5/0.1)*(STDEV!BW20/(46800*0.6232))*(0.2*(10^-3)))</f>
        <v>1.1986857491151135E-4</v>
      </c>
      <c r="BX20" s="2">
        <f>((STDEV!BX20/(46800*0.6232))*(0.2*(10^-3))*(10^6))+((5/0.1)*(STDEV!BX20/(46800*0.6232))*(0.2*(10^-3)))</f>
        <v>1.1934432186093573E-4</v>
      </c>
      <c r="BY20" s="2">
        <f>((STDEV!BY20/(46800*0.6232))*(0.2*(10^-3))*(10^6))+((5/0.1)*(STDEV!BY20/(46800*0.6232))*(0.2*(10^-3)))</f>
        <v>1.1904446458635011E-4</v>
      </c>
      <c r="BZ20" s="2">
        <f>((STDEV!BZ20/(46800*0.6232))*(0.2*(10^-3))*(10^6))+((5/0.1)*(STDEV!BZ20/(46800*0.6232))*(0.2*(10^-3)))</f>
        <v>1.1620984048457096E-4</v>
      </c>
      <c r="CA20" s="2">
        <f>((STDEV!CA20/(46800*0.6232))*(0.2*(10^-3))*(10^6))+((5/0.1)*(STDEV!CA20/(46800*0.6232))*(0.2*(10^-3)))</f>
        <v>1.1769764006815865E-4</v>
      </c>
      <c r="CB20" s="2">
        <f>((STDEV!CB20/(46800*0.6232))*(0.2*(10^-3))*(10^6))+((5/0.1)*(STDEV!CB20/(46800*0.6232))*(0.2*(10^-3)))</f>
        <v>1.1694940423275276E-4</v>
      </c>
      <c r="CC20" s="2">
        <f>((STDEV!CC20/(46800*0.6232))*(0.2*(10^-3))*(10^6))+((5/0.1)*(STDEV!CC20/(46800*0.6232))*(0.2*(10^-3)))</f>
        <v>1.1552797423547857E-4</v>
      </c>
      <c r="CD20" s="2">
        <f>((STDEV!CD20/(46800*0.6232))*(0.2*(10^-3))*(10^6))+((5/0.1)*(STDEV!CD20/(46800*0.6232))*(0.2*(10^-3)))</f>
        <v>1.1567849227998118E-4</v>
      </c>
      <c r="CE20" s="2">
        <f>((STDEV!CE20/(46800*0.6232))*(0.2*(10^-3))*(10^6))+((5/0.1)*(STDEV!CE20/(46800*0.6232))*(0.2*(10^-3)))</f>
        <v>1.1360622197699421E-4</v>
      </c>
      <c r="CF20" s="2">
        <f>((STDEV!CF20/(46800*0.6232))*(0.2*(10^-3))*(10^6))+((5/0.1)*(STDEV!CF20/(46800*0.6232))*(0.2*(10^-3)))</f>
        <v>1.1673205589551392E-4</v>
      </c>
      <c r="CG20" s="2">
        <f>((STDEV!CG20/(46800*0.6232))*(0.2*(10^-3))*(10^6))+((5/0.1)*(STDEV!CG20/(46800*0.6232))*(0.2*(10^-3)))</f>
        <v>1.1463097208590047E-4</v>
      </c>
      <c r="CH20" s="2">
        <f>((STDEV!CH20/(46800*0.6232))*(0.2*(10^-3))*(10^6))+((5/0.1)*(STDEV!CH20/(46800*0.6232))*(0.2*(10^-3)))</f>
        <v>1.1398298756401484E-4</v>
      </c>
      <c r="CI20" s="2">
        <f>((STDEV!CI20/(46800*0.6232))*(0.2*(10^-3))*(10^6))+((5/0.1)*(STDEV!CI20/(46800*0.6232))*(0.2*(10^-3)))</f>
        <v>1.1552797423547823E-4</v>
      </c>
      <c r="CJ20" s="2">
        <f>((STDEV!CJ20/(46800*0.6232))*(0.2*(10^-3))*(10^6))+((5/0.1)*(STDEV!CJ20/(46800*0.6232))*(0.2*(10^-3)))</f>
        <v>1.1448044608739643E-4</v>
      </c>
      <c r="CK20" s="2">
        <f>((STDEV!CK20/(46800*0.6232))*(0.2*(10^-3))*(10^6))+((5/0.1)*(STDEV!CK20/(46800*0.6232))*(0.2*(10^-3)))</f>
        <v>1.1395822958404227E-4</v>
      </c>
      <c r="CL20" s="2">
        <f>((STDEV!CL20/(46800*0.6232))*(0.2*(10^-3))*(10^6))+((5/0.1)*(STDEV!CL20/(46800*0.6232))*(0.2*(10^-3)))</f>
        <v>1.1059691742089999E-4</v>
      </c>
      <c r="CM20" s="2">
        <f>((STDEV!CM20/(46800*0.6232))*(0.2*(10^-3))*(10^6))+((5/0.1)*(STDEV!CM20/(46800*0.6232))*(0.2*(10^-3)))</f>
        <v>1.1352409091628567E-4</v>
      </c>
      <c r="CN20" s="2">
        <f>((STDEV!CN20/(46800*0.6232))*(0.2*(10^-3))*(10^6))+((5/0.1)*(STDEV!CN20/(46800*0.6232))*(0.2*(10^-3)))</f>
        <v>1.1343291798845479E-4</v>
      </c>
      <c r="CO20" s="2">
        <f>((STDEV!CO20/(46800*0.6232))*(0.2*(10^-3))*(10^6))+((5/0.1)*(STDEV!CO20/(46800*0.6232))*(0.2*(10^-3)))</f>
        <v>1.1350751946740389E-4</v>
      </c>
      <c r="CP20" s="2">
        <f>((STDEV!CP20/(46800*0.6232))*(0.2*(10^-3))*(10^6))+((5/0.1)*(STDEV!CP20/(46800*0.6232))*(0.2*(10^-3)))</f>
        <v>1.1350751946740348E-4</v>
      </c>
      <c r="CQ20" s="2">
        <f>((STDEV!CQ20/(46800*0.6232))*(0.2*(10^-3))*(10^6))+((5/0.1)*(STDEV!CQ20/(46800*0.6232))*(0.2*(10^-3)))</f>
        <v>1.1044089332315368E-4</v>
      </c>
      <c r="CR20" s="2">
        <f>((STDEV!CR20/(46800*0.6232))*(0.2*(10^-3))*(10^6))+((5/0.1)*(STDEV!CR20/(46800*0.6232))*(0.2*(10^-3)))</f>
        <v>1.102213774315923E-4</v>
      </c>
      <c r="CS20" s="2">
        <f>((STDEV!CS20/(46800*0.6232))*(0.2*(10^-3))*(10^6))+((5/0.1)*(STDEV!CS20/(46800*0.6232))*(0.2*(10^-3)))</f>
        <v>1.1051822370268738E-4</v>
      </c>
      <c r="CT20" s="2">
        <f>((STDEV!CT20/(46800*0.6232))*(0.2*(10^-3))*(10^6))+((5/0.1)*(STDEV!CT20/(46800*0.6232))*(0.2*(10^-3)))</f>
        <v>1.0761635764014147E-4</v>
      </c>
      <c r="CU20" s="2">
        <f>((STDEV!CU20/(46800*0.6232))*(0.2*(10^-3))*(10^6))+((5/0.1)*(STDEV!CU20/(46800*0.6232))*(0.2*(10^-3)*10^6))/200*10^3</f>
        <v>2.7644542655661037E-2</v>
      </c>
    </row>
    <row r="21" spans="1:99" x14ac:dyDescent="0.25">
      <c r="B21" s="13" t="s">
        <v>7</v>
      </c>
      <c r="C21">
        <f>((STDEV!C21/(46800*0.6232))*(0.2*(10^-3))*(10^6))+((5/0.1)*(STDEV!C21/(46800*0.6232))*(0.2*(10^-3)))</f>
        <v>0</v>
      </c>
      <c r="D21" s="2">
        <f>((STDEV!D21/(46800*0.6232))*(0.2*(10^-3))*(10^6))+((5/0.1)*(STDEV!D21/(46800*0.6232))*(0.2*(10^-3)))</f>
        <v>2.9556841330065028E-4</v>
      </c>
      <c r="E21" s="2">
        <f>((STDEV!E21/(46800*0.6232))*(0.2*(10^-3))*(10^6))+((5/0.1)*(STDEV!E21/(46800*0.6232))*(0.2*(10^-3)))</f>
        <v>4.7709693465086548E-4</v>
      </c>
      <c r="F21" s="2">
        <f>((STDEV!F21/(46800*0.6232))*(0.2*(10^-3))*(10^6))+((5/0.1)*(STDEV!F21/(46800*0.6232))*(0.2*(10^-3)))</f>
        <v>4.6113950180475373E-4</v>
      </c>
      <c r="G21" s="2">
        <f>((STDEV!G21/(46800*0.6232))*(0.2*(10^-3))*(10^6))+((5/0.1)*(STDEV!G21/(46800*0.6232))*(0.2*(10^-3)))</f>
        <v>4.4512822895263711E-4</v>
      </c>
      <c r="H21" s="2">
        <f>((STDEV!H21/(46800*0.6232))*(0.2*(10^-3))*(10^6))+((5/0.1)*(STDEV!H21/(46800*0.6232))*(0.2*(10^-3)))</f>
        <v>4.4055596261565247E-4</v>
      </c>
      <c r="I21" s="2">
        <f>((STDEV!I21/(46800*0.6232))*(0.2*(10^-3))*(10^6))+((5/0.1)*(STDEV!I21/(46800*0.6232))*(0.2*(10^-3)))</f>
        <v>4.3503564779664435E-4</v>
      </c>
      <c r="J21" s="2">
        <f>((STDEV!J21/(46800*0.6232))*(0.2*(10^-3))*(10^6))+((5/0.1)*(STDEV!J21/(46800*0.6232))*(0.2*(10^-3)))</f>
        <v>4.3151276736829813E-4</v>
      </c>
      <c r="K21" s="2">
        <f>((STDEV!K21/(46800*0.6232))*(0.2*(10^-3))*(10^6))+((5/0.1)*(STDEV!K21/(46800*0.6232))*(0.2*(10^-3)))</f>
        <v>4.2782936807596658E-4</v>
      </c>
      <c r="L21" s="2">
        <f>((STDEV!L21/(46800*0.6232))*(0.2*(10^-3))*(10^6))+((5/0.1)*(STDEV!L21/(46800*0.6232))*(0.2*(10^-3)))</f>
        <v>4.2018895651061637E-4</v>
      </c>
      <c r="M21" s="2">
        <f>((STDEV!M21/(46800*0.6232))*(0.2*(10^-3))*(10^6))+((5/0.1)*(STDEV!M21/(46800*0.6232))*(0.2*(10^-3)))</f>
        <v>3.7367411847332382E-4</v>
      </c>
      <c r="N21" s="2">
        <f>((STDEV!N21/(46800*0.6232))*(0.2*(10^-3))*(10^6))+((5/0.1)*(STDEV!N21/(46800*0.6232))*(0.2*(10^-3)))</f>
        <v>3.6272062964790242E-4</v>
      </c>
      <c r="O21" s="2">
        <f>((STDEV!O21/(46800*0.6232))*(0.2*(10^-3))*(10^6))+((5/0.1)*(STDEV!O21/(46800*0.6232))*(0.2*(10^-3)))</f>
        <v>3.5566034597217592E-4</v>
      </c>
      <c r="P21" s="2">
        <f>((STDEV!P21/(46800*0.6232))*(0.2*(10^-3))*(10^6))+((5/0.1)*(STDEV!P21/(46800*0.6232))*(0.2*(10^-3)))</f>
        <v>3.5028971093913172E-4</v>
      </c>
      <c r="Q21" s="2">
        <f>((STDEV!Q21/(46800*0.6232))*(0.2*(10^-3))*(10^6))+((5/0.1)*(STDEV!Q21/(46800*0.6232))*(0.2*(10^-3)))</f>
        <v>3.4543498401647663E-4</v>
      </c>
      <c r="R21" s="2">
        <f>((STDEV!R21/(46800*0.6232))*(0.2*(10^-3))*(10^6))+((5/0.1)*(STDEV!R21/(46800*0.6232))*(0.2*(10^-3)))</f>
        <v>3.4207959066701185E-4</v>
      </c>
      <c r="S21" s="2">
        <f>((STDEV!S21/(46800*0.6232))*(0.2*(10^-3))*(10^6))+((5/0.1)*(STDEV!S21/(46800*0.6232))*(0.2*(10^-3)))</f>
        <v>3.385664300816702E-4</v>
      </c>
      <c r="T21" s="2">
        <f>((STDEV!T21/(46800*0.6232))*(0.2*(10^-3))*(10^6))+((5/0.1)*(STDEV!T21/(46800*0.6232))*(0.2*(10^-3)))</f>
        <v>3.3726030210897248E-4</v>
      </c>
      <c r="U21" s="2">
        <f>((STDEV!U21/(46800*0.6232))*(0.2*(10^-3))*(10^6))+((5/0.1)*(STDEV!U21/(46800*0.6232))*(0.2*(10^-3)))</f>
        <v>3.3567437871444972E-4</v>
      </c>
      <c r="V21" s="2">
        <f>((STDEV!V21/(46800*0.6232))*(0.2*(10^-3))*(10^6))+((5/0.1)*(STDEV!V21/(46800*0.6232))*(0.2*(10^-3)))</f>
        <v>3.3414098261228941E-4</v>
      </c>
      <c r="W21" s="2">
        <f>((STDEV!W21/(46800*0.6232))*(0.2*(10^-3))*(10^6))+((5/0.1)*(STDEV!W21/(46800*0.6232))*(0.2*(10^-3)))</f>
        <v>3.3326088296632402E-4</v>
      </c>
      <c r="X21" s="2">
        <f>((STDEV!X21/(46800*0.6232))*(0.2*(10^-3))*(10^6))+((5/0.1)*(STDEV!X21/(46800*0.6232))*(0.2*(10^-3)))</f>
        <v>3.3234402205139412E-4</v>
      </c>
      <c r="Y21" s="2">
        <f>((STDEV!Y21/(46800*0.6232))*(0.2*(10^-3))*(10^6))+((5/0.1)*(STDEV!Y21/(46800*0.6232))*(0.2*(10^-3)))</f>
        <v>3.3177397926748822E-4</v>
      </c>
      <c r="Z21" s="2">
        <f>((STDEV!Z21/(46800*0.6232))*(0.2*(10^-3))*(10^6))+((5/0.1)*(STDEV!Z21/(46800*0.6232))*(0.2*(10^-3)))</f>
        <v>3.3116461541998841E-4</v>
      </c>
      <c r="AA21" s="2">
        <f>((STDEV!AA21/(46800*0.6232))*(0.2*(10^-3))*(10^6))+((5/0.1)*(STDEV!AA21/(46800*0.6232))*(0.2*(10^-3)))</f>
        <v>3.3152701096635502E-4</v>
      </c>
      <c r="AB21" s="2">
        <f>((STDEV!AB21/(46800*0.6232))*(0.2*(10^-3))*(10^6))+((5/0.1)*(STDEV!AB21/(46800*0.6232))*(0.2*(10^-3)))</f>
        <v>3.3157121880755266E-4</v>
      </c>
      <c r="AC21" s="2">
        <f>((STDEV!AC21/(46800*0.6232))*(0.2*(10^-3))*(10^6))+((5/0.1)*(STDEV!AC21/(46800*0.6232))*(0.2*(10^-3)))</f>
        <v>3.3118236594780831E-4</v>
      </c>
      <c r="AD21" s="2">
        <f>((STDEV!AD21/(46800*0.6232))*(0.2*(10^-3))*(10^6))+((5/0.1)*(STDEV!AD21/(46800*0.6232))*(0.2*(10^-3)))</f>
        <v>3.3158020149858577E-4</v>
      </c>
      <c r="AE21" s="2">
        <f>((STDEV!AE21/(46800*0.6232))*(0.2*(10^-3))*(10^6))+((5/0.1)*(STDEV!AE21/(46800*0.6232))*(0.2*(10^-3)))</f>
        <v>3.3057523098935183E-4</v>
      </c>
      <c r="AF21" s="2">
        <f>((STDEV!AF21/(46800*0.6232))*(0.2*(10^-3))*(10^6))+((5/0.1)*(STDEV!AF21/(46800*0.6232))*(0.2*(10^-3)))</f>
        <v>3.3014983334843763E-4</v>
      </c>
      <c r="AG21" s="2">
        <f>((STDEV!AG21/(46800*0.6232))*(0.2*(10^-3))*(10^6))+((5/0.1)*(STDEV!AG21/(46800*0.6232))*(0.2*(10^-3)))</f>
        <v>3.2999215709555714E-4</v>
      </c>
      <c r="AH21" s="2">
        <f>((STDEV!AH21/(46800*0.6232))*(0.2*(10^-3))*(10^6))+((5/0.1)*(STDEV!AH21/(46800*0.6232))*(0.2*(10^-3)))</f>
        <v>3.2970938598925268E-4</v>
      </c>
      <c r="AI21" s="2">
        <f>((STDEV!AI21/(46800*0.6232))*(0.2*(10^-3))*(10^6))+((5/0.1)*(STDEV!AI21/(46800*0.6232))*(0.2*(10^-3)))</f>
        <v>3.2753751176786163E-4</v>
      </c>
      <c r="AJ21" s="2">
        <f>((STDEV!AJ21/(46800*0.6232))*(0.2*(10^-3))*(10^6))+((5/0.1)*(STDEV!AJ21/(46800*0.6232))*(0.2*(10^-3)))</f>
        <v>3.260451812070541E-4</v>
      </c>
      <c r="AK21" s="2">
        <f>((STDEV!AK21/(46800*0.6232))*(0.2*(10^-3))*(10^6))+((5/0.1)*(STDEV!AK21/(46800*0.6232))*(0.2*(10^-3)))</f>
        <v>3.2283110698501832E-4</v>
      </c>
      <c r="AL21" s="2">
        <f>((STDEV!AL21/(46800*0.6232))*(0.2*(10^-3))*(10^6))+((5/0.1)*(STDEV!AL21/(46800*0.6232))*(0.2*(10^-3)))</f>
        <v>3.2074756059172872E-4</v>
      </c>
      <c r="AM21" s="2">
        <f>((STDEV!AM21/(46800*0.6232))*(0.2*(10^-3))*(10^6))+((5/0.1)*(STDEV!AM21/(46800*0.6232))*(0.2*(10^-3)))</f>
        <v>3.175020779217043E-4</v>
      </c>
      <c r="AN21" s="2">
        <f>((STDEV!AN21/(46800*0.6232))*(0.2*(10^-3))*(10^6))+((5/0.1)*(STDEV!AN21/(46800*0.6232))*(0.2*(10^-3)))</f>
        <v>3.1445447163152819E-4</v>
      </c>
      <c r="AO21" s="2">
        <f>((STDEV!AO21/(46800*0.6232))*(0.2*(10^-3))*(10^6))+((5/0.1)*(STDEV!AO21/(46800*0.6232))*(0.2*(10^-3)))</f>
        <v>3.1102316957734409E-4</v>
      </c>
      <c r="AP21" s="2">
        <f>((STDEV!AP21/(46800*0.6232))*(0.2*(10^-3))*(10^6))+((5/0.1)*(STDEV!AP21/(46800*0.6232))*(0.2*(10^-3)))</f>
        <v>3.108318373135616E-4</v>
      </c>
      <c r="AQ21" s="2">
        <f>((STDEV!AQ21/(46800*0.6232))*(0.2*(10^-3))*(10^6))+((5/0.1)*(STDEV!AQ21/(46800*0.6232))*(0.2*(10^-3)))</f>
        <v>3.0882571684847661E-4</v>
      </c>
      <c r="AR21" s="2">
        <f>((STDEV!AR21/(46800*0.6232))*(0.2*(10^-3))*(10^6))+((5/0.1)*(STDEV!AR21/(46800*0.6232))*(0.2*(10^-3)))</f>
        <v>3.0886226192808341E-4</v>
      </c>
      <c r="AS21" s="2">
        <f>((STDEV!AS21/(46800*0.6232))*(0.2*(10^-3))*(10^6))+((5/0.1)*(STDEV!AS21/(46800*0.6232))*(0.2*(10^-3)))</f>
        <v>3.0737055086207433E-4</v>
      </c>
      <c r="AT21" s="2">
        <f>((STDEV!AT21/(46800*0.6232))*(0.2*(10^-3))*(10^6))+((5/0.1)*(STDEV!AT21/(46800*0.6232))*(0.2*(10^-3)))</f>
        <v>3.0720424466988726E-4</v>
      </c>
      <c r="AU21" s="2">
        <f>((STDEV!AU21/(46800*0.6232))*(0.2*(10^-3))*(10^6))+((5/0.1)*(STDEV!AU21/(46800*0.6232))*(0.2*(10^-3)))</f>
        <v>3.0688208921318395E-4</v>
      </c>
      <c r="AV21" s="2">
        <f>((STDEV!AV21/(46800*0.6232))*(0.2*(10^-3))*(10^6))+((5/0.1)*(STDEV!AV21/(46800*0.6232))*(0.2*(10^-3)))</f>
        <v>3.0830854642015855E-4</v>
      </c>
      <c r="AW21" s="2">
        <f>((STDEV!AW21/(46800*0.6232))*(0.2*(10^-3))*(10^6))+((5/0.1)*(STDEV!AW21/(46800*0.6232))*(0.2*(10^-3)))</f>
        <v>3.0818801972476288E-4</v>
      </c>
      <c r="AX21" s="2">
        <f>((STDEV!AX21/(46800*0.6232))*(0.2*(10^-3))*(10^6))+((5/0.1)*(STDEV!AX21/(46800*0.6232))*(0.2*(10^-3)))</f>
        <v>3.0840234155665085E-4</v>
      </c>
      <c r="AY21" s="2">
        <f>((STDEV!AY21/(46800*0.6232))*(0.2*(10^-3))*(10^6))+((5/0.1)*(STDEV!AY21/(46800*0.6232))*(0.2*(10^-3)))</f>
        <v>3.0890514612503362E-4</v>
      </c>
      <c r="AZ21" s="2">
        <f>((STDEV!AZ21/(46800*0.6232))*(0.2*(10^-3))*(10^6))+((5/0.1)*(STDEV!AZ21/(46800*0.6232))*(0.2*(10^-3)))</f>
        <v>3.0904745869566892E-4</v>
      </c>
      <c r="BA21" s="2">
        <f>((STDEV!BA21/(46800*0.6232))*(0.2*(10^-3))*(10^6))+((5/0.1)*(STDEV!BA21/(46800*0.6232))*(0.2*(10^-3)))</f>
        <v>3.084724786248771E-4</v>
      </c>
      <c r="BB21" s="2">
        <f>((STDEV!BB21/(46800*0.6232))*(0.2*(10^-3))*(10^6))+((5/0.1)*(STDEV!BB21/(46800*0.6232))*(0.2*(10^-3)))</f>
        <v>3.0951730965624909E-4</v>
      </c>
      <c r="BC21" s="2">
        <f>((STDEV!BC21/(46800*0.6232))*(0.2*(10^-3))*(10^6))+((5/0.1)*(STDEV!BC21/(46800*0.6232))*(0.2*(10^-3)))</f>
        <v>3.0985974474030339E-4</v>
      </c>
      <c r="BD21" s="2">
        <f>((STDEV!BD21/(46800*0.6232))*(0.2*(10^-3))*(10^6))+((5/0.1)*(STDEV!BD21/(46800*0.6232))*(0.2*(10^-3)))</f>
        <v>3.1069463076457022E-4</v>
      </c>
      <c r="BE21" s="2">
        <f>((STDEV!BE21/(46800*0.6232))*(0.2*(10^-3))*(10^6))+((5/0.1)*(STDEV!BE21/(46800*0.6232))*(0.2*(10^-3)))</f>
        <v>3.1096192581461747E-4</v>
      </c>
      <c r="BF21" s="2">
        <f>((STDEV!BF21/(46800*0.6232))*(0.2*(10^-3))*(10^6))+((5/0.1)*(STDEV!BF21/(46800*0.6232))*(0.2*(10^-3)))</f>
        <v>3.1128313229463568E-4</v>
      </c>
      <c r="BG21" s="2">
        <f>((STDEV!BG21/(46800*0.6232))*(0.2*(10^-3))*(10^6))+((5/0.1)*(STDEV!BG21/(46800*0.6232))*(0.2*(10^-3)))</f>
        <v>3.1121891751979803E-4</v>
      </c>
      <c r="BH21" s="2">
        <f>((STDEV!BH21/(46800*0.6232))*(0.2*(10^-3))*(10^6))+((5/0.1)*(STDEV!BH21/(46800*0.6232))*(0.2*(10^-3)))</f>
        <v>3.1392560151771335E-4</v>
      </c>
      <c r="BI21" s="2">
        <f>((STDEV!BI21/(46800*0.6232))*(0.2*(10^-3))*(10^6))+((5/0.1)*(STDEV!BI21/(46800*0.6232))*(0.2*(10^-3)))</f>
        <v>3.1307880283330808E-4</v>
      </c>
      <c r="BJ21" s="2">
        <f>((STDEV!BJ21/(46800*0.6232))*(0.2*(10^-3))*(10^6))+((5/0.1)*(STDEV!BJ21/(46800*0.6232))*(0.2*(10^-3)))</f>
        <v>3.1400648650156985E-4</v>
      </c>
      <c r="BK21" s="2">
        <f>((STDEV!BK21/(46800*0.6232))*(0.2*(10^-3))*(10^6))+((5/0.1)*(STDEV!BK21/(46800*0.6232))*(0.2*(10^-3)))</f>
        <v>3.1427345876895078E-4</v>
      </c>
      <c r="BL21" s="2">
        <f>((STDEV!BL21/(46800*0.6232))*(0.2*(10^-3))*(10^6))+((5/0.1)*(STDEV!BL21/(46800*0.6232))*(0.2*(10^-3)))</f>
        <v>3.1495955968888938E-4</v>
      </c>
      <c r="BM21" s="2">
        <f>((STDEV!BM21/(46800*0.6232))*(0.2*(10^-3))*(10^6))+((5/0.1)*(STDEV!BM21/(46800*0.6232))*(0.2*(10^-3)))</f>
        <v>3.1525456655556012E-4</v>
      </c>
      <c r="BN21" s="2">
        <f>((STDEV!BN21/(46800*0.6232))*(0.2*(10^-3))*(10^6))+((5/0.1)*(STDEV!BN21/(46800*0.6232))*(0.2*(10^-3)))</f>
        <v>3.1657201066626788E-4</v>
      </c>
      <c r="BO21" s="2">
        <f>((STDEV!BO21/(46800*0.6232))*(0.2*(10^-3))*(10^6))+((5/0.1)*(STDEV!BO21/(46800*0.6232))*(0.2*(10^-3)))</f>
        <v>3.1546036059730955E-4</v>
      </c>
      <c r="BP21" s="2">
        <f>((STDEV!BP21/(46800*0.6232))*(0.2*(10^-3))*(10^6))+((5/0.1)*(STDEV!BP21/(46800*0.6232))*(0.2*(10^-3)))</f>
        <v>3.1811617715456187E-4</v>
      </c>
      <c r="BQ21" s="2">
        <f>((STDEV!BQ21/(46800*0.6232))*(0.2*(10^-3))*(10^6))+((5/0.1)*(STDEV!BQ21/(46800*0.6232))*(0.2*(10^-3)))</f>
        <v>3.1866465712486149E-4</v>
      </c>
      <c r="BR21" s="2">
        <f>((STDEV!BR21/(46800*0.6232))*(0.2*(10^-3))*(10^6))+((5/0.1)*(STDEV!BR21/(46800*0.6232))*(0.2*(10^-3)))</f>
        <v>3.1937445681935809E-4</v>
      </c>
      <c r="BS21" s="2">
        <f>((STDEV!BS21/(46800*0.6232))*(0.2*(10^-3))*(10^6))+((5/0.1)*(STDEV!BS21/(46800*0.6232))*(0.2*(10^-3)))</f>
        <v>3.192185787145411E-4</v>
      </c>
      <c r="BT21" s="2">
        <f>((STDEV!BT21/(46800*0.6232))*(0.2*(10^-3))*(10^6))+((5/0.1)*(STDEV!BT21/(46800*0.6232))*(0.2*(10^-3)))</f>
        <v>3.208025384112511E-4</v>
      </c>
      <c r="BU21" s="2">
        <f>((STDEV!BU21/(46800*0.6232))*(0.2*(10^-3))*(10^6))+((5/0.1)*(STDEV!BU21/(46800*0.6232))*(0.2*(10^-3)))</f>
        <v>3.2128105837993899E-4</v>
      </c>
      <c r="BV21" s="2">
        <f>((STDEV!BV21/(46800*0.6232))*(0.2*(10^-3))*(10^6))+((5/0.1)*(STDEV!BV21/(46800*0.6232))*(0.2*(10^-3)))</f>
        <v>3.2160853114661316E-4</v>
      </c>
      <c r="BW21" s="2">
        <f>((STDEV!BW21/(46800*0.6232))*(0.2*(10^-3))*(10^6))+((5/0.1)*(STDEV!BW21/(46800*0.6232))*(0.2*(10^-3)))</f>
        <v>3.2145666232871387E-4</v>
      </c>
      <c r="BX21" s="2">
        <f>((STDEV!BX21/(46800*0.6232))*(0.2*(10^-3))*(10^6))+((5/0.1)*(STDEV!BX21/(46800*0.6232))*(0.2*(10^-3)))</f>
        <v>3.2285295731554893E-4</v>
      </c>
      <c r="BY21" s="2">
        <f>((STDEV!BY21/(46800*0.6232))*(0.2*(10^-3))*(10^6))+((5/0.1)*(STDEV!BY21/(46800*0.6232))*(0.2*(10^-3)))</f>
        <v>3.2251532597616002E-4</v>
      </c>
      <c r="BZ21" s="2">
        <f>((STDEV!BZ21/(46800*0.6232))*(0.2*(10^-3))*(10^6))+((5/0.1)*(STDEV!BZ21/(46800*0.6232))*(0.2*(10^-3)))</f>
        <v>3.243693991710169E-4</v>
      </c>
      <c r="CA21" s="2">
        <f>((STDEV!CA21/(46800*0.6232))*(0.2*(10^-3))*(10^6))+((5/0.1)*(STDEV!CA21/(46800*0.6232))*(0.2*(10^-3)))</f>
        <v>3.2436939917101745E-4</v>
      </c>
      <c r="CB21" s="2">
        <f>((STDEV!CB21/(46800*0.6232))*(0.2*(10^-3))*(10^6))+((5/0.1)*(STDEV!CB21/(46800*0.6232))*(0.2*(10^-3)))</f>
        <v>3.263791610171013E-4</v>
      </c>
      <c r="CC21" s="2">
        <f>((STDEV!CC21/(46800*0.6232))*(0.2*(10^-3))*(10^6))+((5/0.1)*(STDEV!CC21/(46800*0.6232))*(0.2*(10^-3)))</f>
        <v>3.2627972364092996E-4</v>
      </c>
      <c r="CD21" s="2">
        <f>((STDEV!CD21/(46800*0.6232))*(0.2*(10^-3))*(10^6))+((5/0.1)*(STDEV!CD21/(46800*0.6232))*(0.2*(10^-3)))</f>
        <v>3.271821963471089E-4</v>
      </c>
      <c r="CE21" s="2">
        <f>((STDEV!CE21/(46800*0.6232))*(0.2*(10^-3))*(10^6))+((5/0.1)*(STDEV!CE21/(46800*0.6232))*(0.2*(10^-3)))</f>
        <v>3.275097516745198E-4</v>
      </c>
      <c r="CF21" s="2">
        <f>((STDEV!CF21/(46800*0.6232))*(0.2*(10^-3))*(10^6))+((5/0.1)*(STDEV!CF21/(46800*0.6232))*(0.2*(10^-3)))</f>
        <v>3.2924406817319064E-4</v>
      </c>
      <c r="CG21" s="2">
        <f>((STDEV!CG21/(46800*0.6232))*(0.2*(10^-3))*(10^6))+((5/0.1)*(STDEV!CG21/(46800*0.6232))*(0.2*(10^-3)))</f>
        <v>3.2874709858839656E-4</v>
      </c>
      <c r="CH21" s="2">
        <f>((STDEV!CH21/(46800*0.6232))*(0.2*(10^-3))*(10^6))+((5/0.1)*(STDEV!CH21/(46800*0.6232))*(0.2*(10^-3)))</f>
        <v>3.3038264804833569E-4</v>
      </c>
      <c r="CI21" s="2">
        <f>((STDEV!CI21/(46800*0.6232))*(0.2*(10^-3))*(10^6))+((5/0.1)*(STDEV!CI21/(46800*0.6232))*(0.2*(10^-3)))</f>
        <v>3.3088237252968414E-4</v>
      </c>
      <c r="CJ21" s="2">
        <f>((STDEV!CJ21/(46800*0.6232))*(0.2*(10^-3))*(10^6))+((5/0.1)*(STDEV!CJ21/(46800*0.6232))*(0.2*(10^-3)))</f>
        <v>3.3241547392941131E-4</v>
      </c>
      <c r="CK21" s="2">
        <f>((STDEV!CK21/(46800*0.6232))*(0.2*(10^-3))*(10^6))+((5/0.1)*(STDEV!CK21/(46800*0.6232))*(0.2*(10^-3)))</f>
        <v>3.33559912129706E-4</v>
      </c>
      <c r="CL21" s="2">
        <f>((STDEV!CL21/(46800*0.6232))*(0.2*(10^-3))*(10^6))+((5/0.1)*(STDEV!CL21/(46800*0.6232))*(0.2*(10^-3)))</f>
        <v>3.3473158164019586E-4</v>
      </c>
      <c r="CM21" s="2">
        <f>((STDEV!CM21/(46800*0.6232))*(0.2*(10^-3))*(10^6))+((5/0.1)*(STDEV!CM21/(46800*0.6232))*(0.2*(10^-3)))</f>
        <v>3.3523511079805945E-4</v>
      </c>
      <c r="CN21" s="2">
        <f>((STDEV!CN21/(46800*0.6232))*(0.2*(10^-3))*(10^6))+((5/0.1)*(STDEV!CN21/(46800*0.6232))*(0.2*(10^-3)))</f>
        <v>3.3739623003982173E-4</v>
      </c>
      <c r="CO21" s="2">
        <f>((STDEV!CO21/(46800*0.6232))*(0.2*(10^-3))*(10^6))+((5/0.1)*(STDEV!CO21/(46800*0.6232))*(0.2*(10^-3)))</f>
        <v>3.3817634977473693E-4</v>
      </c>
      <c r="CP21" s="2">
        <f>((STDEV!CP21/(46800*0.6232))*(0.2*(10^-3))*(10^6))+((5/0.1)*(STDEV!CP21/(46800*0.6232))*(0.2*(10^-3)))</f>
        <v>3.3999043651020524E-4</v>
      </c>
      <c r="CQ21" s="2">
        <f>((STDEV!CQ21/(46800*0.6232))*(0.2*(10^-3))*(10^6))+((5/0.1)*(STDEV!CQ21/(46800*0.6232))*(0.2*(10^-3)))</f>
        <v>3.3999043651020507E-4</v>
      </c>
      <c r="CR21" s="2">
        <f>((STDEV!CR21/(46800*0.6232))*(0.2*(10^-3))*(10^6))+((5/0.1)*(STDEV!CR21/(46800*0.6232))*(0.2*(10^-3)))</f>
        <v>3.4157192428451702E-4</v>
      </c>
      <c r="CS21" s="2">
        <f>((STDEV!CS21/(46800*0.6232))*(0.2*(10^-3))*(10^6))+((5/0.1)*(STDEV!CS21/(46800*0.6232))*(0.2*(10^-3)))</f>
        <v>3.4309266989237164E-4</v>
      </c>
      <c r="CT21" s="2">
        <f>((STDEV!CT21/(46800*0.6232))*(0.2*(10^-3))*(10^6))+((5/0.1)*(STDEV!CT21/(46800*0.6232))*(0.2*(10^-3)))</f>
        <v>3.4607674880585425E-4</v>
      </c>
      <c r="CU21" s="2">
        <f>((STDEV!CU21/(46800*0.6232))*(0.2*(10^-3))*(10^6))+((5/0.1)*(STDEV!CU21/(46800*0.6232))*(0.2*(10^-3)*10^6))/200*10^3</f>
        <v>8.7194070391439435E-2</v>
      </c>
    </row>
    <row r="22" spans="1:99" x14ac:dyDescent="0.25">
      <c r="B22" s="13" t="s">
        <v>19</v>
      </c>
      <c r="C22">
        <f>((STDEV!C22/(46800*0.6232))*(0.2*(10^-3))*(10^6))+((5/0.1)*(STDEV!C22/(46800*0.6232))*(0.2*(10^-3)))</f>
        <v>0</v>
      </c>
      <c r="D22" s="2">
        <f>((STDEV!D22/(46800*0.6232))*(0.2*(10^-3))*(10^6))+((5/0.1)*(STDEV!D22/(46800*0.6232))*(0.2*(10^-3)))</f>
        <v>1.0557812934915229E-4</v>
      </c>
      <c r="E22" s="2">
        <f>((STDEV!E22/(46800*0.6232))*(0.2*(10^-3))*(10^6))+((5/0.1)*(STDEV!E22/(46800*0.6232))*(0.2*(10^-3)))</f>
        <v>9.2414542948394211E-5</v>
      </c>
      <c r="F22" s="2">
        <f>((STDEV!F22/(46800*0.6232))*(0.2*(10^-3))*(10^6))+((5/0.1)*(STDEV!F22/(46800*0.6232))*(0.2*(10^-3)))</f>
        <v>2.4624041434196802E-4</v>
      </c>
      <c r="G22" s="2">
        <f>((STDEV!G22/(46800*0.6232))*(0.2*(10^-3))*(10^6))+((5/0.1)*(STDEV!G22/(46800*0.6232))*(0.2*(10^-3)))</f>
        <v>2.5761956992776541E-4</v>
      </c>
      <c r="H22" s="2">
        <f>((STDEV!H22/(46800*0.6232))*(0.2*(10^-3))*(10^6))+((5/0.1)*(STDEV!H22/(46800*0.6232))*(0.2*(10^-3)))</f>
        <v>2.3680816910293318E-4</v>
      </c>
      <c r="I22" s="2">
        <f>((STDEV!I22/(46800*0.6232))*(0.2*(10^-3))*(10^6))+((5/0.1)*(STDEV!I22/(46800*0.6232))*(0.2*(10^-3)))</f>
        <v>2.0094032939397521E-4</v>
      </c>
      <c r="J22" s="2">
        <f>((STDEV!J22/(46800*0.6232))*(0.2*(10^-3))*(10^6))+((5/0.1)*(STDEV!J22/(46800*0.6232))*(0.2*(10^-3)))</f>
        <v>1.9521248252296925E-4</v>
      </c>
      <c r="K22" s="2">
        <f>((STDEV!K22/(46800*0.6232))*(0.2*(10^-3))*(10^6))+((5/0.1)*(STDEV!K22/(46800*0.6232))*(0.2*(10^-3)))</f>
        <v>2.3074127220442693E-4</v>
      </c>
      <c r="L22" s="2">
        <f>((STDEV!L22/(46800*0.6232))*(0.2*(10^-3))*(10^6))+((5/0.1)*(STDEV!L22/(46800*0.6232))*(0.2*(10^-3)))</f>
        <v>2.2401384850438097E-4</v>
      </c>
      <c r="M22" s="2">
        <f>((STDEV!M22/(46800*0.6232))*(0.2*(10^-3))*(10^6))+((5/0.1)*(STDEV!M22/(46800*0.6232))*(0.2*(10^-3)))</f>
        <v>2.3448015890237782E-4</v>
      </c>
      <c r="N22" s="2">
        <f>((STDEV!N22/(46800*0.6232))*(0.2*(10^-3))*(10^6))+((5/0.1)*(STDEV!N22/(46800*0.6232))*(0.2*(10^-3)))</f>
        <v>2.3566549837150083E-4</v>
      </c>
      <c r="O22" s="2">
        <f>((STDEV!O22/(46800*0.6232))*(0.2*(10^-3))*(10^6))+((5/0.1)*(STDEV!O22/(46800*0.6232))*(0.2*(10^-3)))</f>
        <v>2.3738470589315593E-4</v>
      </c>
      <c r="P22" s="2">
        <f>((STDEV!P22/(46800*0.6232))*(0.2*(10^-3))*(10^6))+((5/0.1)*(STDEV!P22/(46800*0.6232))*(0.2*(10^-3)))</f>
        <v>2.3681842942939381E-4</v>
      </c>
      <c r="Q22" s="2">
        <f>((STDEV!Q22/(46800*0.6232))*(0.2*(10^-3))*(10^6))+((5/0.1)*(STDEV!Q22/(46800*0.6232))*(0.2*(10^-3)))</f>
        <v>2.3997733161437005E-4</v>
      </c>
      <c r="R22" s="2">
        <f>((STDEV!R22/(46800*0.6232))*(0.2*(10^-3))*(10^6))+((5/0.1)*(STDEV!R22/(46800*0.6232))*(0.2*(10^-3)))</f>
        <v>2.3857039841710263E-4</v>
      </c>
      <c r="S22" s="2">
        <f>((STDEV!S22/(46800*0.6232))*(0.2*(10^-3))*(10^6))+((5/0.1)*(STDEV!S22/(46800*0.6232))*(0.2*(10^-3)))</f>
        <v>2.423916058212308E-4</v>
      </c>
      <c r="T22" s="2">
        <f>((STDEV!T22/(46800*0.6232))*(0.2*(10^-3))*(10^6))+((5/0.1)*(STDEV!T22/(46800*0.6232))*(0.2*(10^-3)))</f>
        <v>2.4691144618078649E-4</v>
      </c>
      <c r="U22" s="2">
        <f>((STDEV!U22/(46800*0.6232))*(0.2*(10^-3))*(10^6))+((5/0.1)*(STDEV!U22/(46800*0.6232))*(0.2*(10^-3)))</f>
        <v>2.4866354080212171E-4</v>
      </c>
      <c r="V22" s="2">
        <f>((STDEV!V22/(46800*0.6232))*(0.2*(10^-3))*(10^6))+((5/0.1)*(STDEV!V22/(46800*0.6232))*(0.2*(10^-3)))</f>
        <v>2.4759902047758261E-4</v>
      </c>
      <c r="W22" s="2">
        <f>((STDEV!W22/(46800*0.6232))*(0.2*(10^-3))*(10^6))+((5/0.1)*(STDEV!W22/(46800*0.6232))*(0.2*(10^-3)))</f>
        <v>2.5188612127916791E-4</v>
      </c>
      <c r="X22" s="2">
        <f>((STDEV!X22/(46800*0.6232))*(0.2*(10^-3))*(10^6))+((5/0.1)*(STDEV!X22/(46800*0.6232))*(0.2*(10^-3)))</f>
        <v>2.5039930693181427E-4</v>
      </c>
      <c r="Y22" s="2">
        <f>((STDEV!Y22/(46800*0.6232))*(0.2*(10^-3))*(10^6))+((5/0.1)*(STDEV!Y22/(46800*0.6232))*(0.2*(10^-3)))</f>
        <v>2.5079308980699612E-4</v>
      </c>
      <c r="Z22" s="2">
        <f>((STDEV!Z22/(46800*0.6232))*(0.2*(10^-3))*(10^6))+((5/0.1)*(STDEV!Z22/(46800*0.6232))*(0.2*(10^-3)))</f>
        <v>2.5278815134994445E-4</v>
      </c>
      <c r="AA22" s="2">
        <f>((STDEV!AA22/(46800*0.6232))*(0.2*(10^-3))*(10^6))+((5/0.1)*(STDEV!AA22/(46800*0.6232))*(0.2*(10^-3)))</f>
        <v>2.5188612127916791E-4</v>
      </c>
      <c r="AB22" s="2">
        <f>((STDEV!AB22/(46800*0.6232))*(0.2*(10^-3))*(10^6))+((5/0.1)*(STDEV!AB22/(46800*0.6232))*(0.2*(10^-3)))</f>
        <v>2.522778940695838E-4</v>
      </c>
      <c r="AC22" s="2">
        <f>((STDEV!AC22/(46800*0.6232))*(0.2*(10^-3))*(10^6))+((5/0.1)*(STDEV!AC22/(46800*0.6232))*(0.2*(10^-3)))</f>
        <v>2.5159812198821175E-4</v>
      </c>
      <c r="AD22" s="2">
        <f>((STDEV!AD22/(46800*0.6232))*(0.2*(10^-3))*(10^6))+((5/0.1)*(STDEV!AD22/(46800*0.6232))*(0.2*(10^-3)))</f>
        <v>2.5064897263419119E-4</v>
      </c>
      <c r="AE22" s="2">
        <f>((STDEV!AE22/(46800*0.6232))*(0.2*(10^-3))*(10^6))+((5/0.1)*(STDEV!AE22/(46800*0.6232))*(0.2*(10^-3)))</f>
        <v>2.4849516418552894E-4</v>
      </c>
      <c r="AF22" s="2">
        <f>((STDEV!AF22/(46800*0.6232))*(0.2*(10^-3))*(10^6))+((5/0.1)*(STDEV!AF22/(46800*0.6232))*(0.2*(10^-3)))</f>
        <v>2.4165581225065542E-4</v>
      </c>
      <c r="AG22" s="2">
        <f>((STDEV!AG22/(46800*0.6232))*(0.2*(10^-3))*(10^6))+((5/0.1)*(STDEV!AG22/(46800*0.6232))*(0.2*(10^-3)))</f>
        <v>2.3255824326065652E-4</v>
      </c>
      <c r="AH22" s="2">
        <f>((STDEV!AH22/(46800*0.6232))*(0.2*(10^-3))*(10^6))+((5/0.1)*(STDEV!AH22/(46800*0.6232))*(0.2*(10^-3)))</f>
        <v>2.2618350202768451E-4</v>
      </c>
      <c r="AI22" s="2">
        <f>((STDEV!AI22/(46800*0.6232))*(0.2*(10^-3))*(10^6))+((5/0.1)*(STDEV!AI22/(46800*0.6232))*(0.2*(10^-3)))</f>
        <v>2.1998146982066721E-4</v>
      </c>
      <c r="AJ22" s="2">
        <f>((STDEV!AJ22/(46800*0.6232))*(0.2*(10^-3))*(10^6))+((5/0.1)*(STDEV!AJ22/(46800*0.6232))*(0.2*(10^-3)))</f>
        <v>2.1324135721915411E-4</v>
      </c>
      <c r="AK22" s="2">
        <f>((STDEV!AK22/(46800*0.6232))*(0.2*(10^-3))*(10^6))+((5/0.1)*(STDEV!AK22/(46800*0.6232))*(0.2*(10^-3)))</f>
        <v>2.0826000928472985E-4</v>
      </c>
      <c r="AL22" s="2">
        <f>((STDEV!AL22/(46800*0.6232))*(0.2*(10^-3))*(10^6))+((5/0.1)*(STDEV!AL22/(46800*0.6232))*(0.2*(10^-3)))</f>
        <v>2.0117423305461378E-4</v>
      </c>
      <c r="AM22" s="2">
        <f>((STDEV!AM22/(46800*0.6232))*(0.2*(10^-3))*(10^6))+((5/0.1)*(STDEV!AM22/(46800*0.6232))*(0.2*(10^-3)))</f>
        <v>1.9953468472690798E-4</v>
      </c>
      <c r="AN22" s="2">
        <f>((STDEV!AN22/(46800*0.6232))*(0.2*(10^-3))*(10^6))+((5/0.1)*(STDEV!AN22/(46800*0.6232))*(0.2*(10^-3)))</f>
        <v>1.9439772144437791E-4</v>
      </c>
      <c r="AO22" s="2">
        <f>((STDEV!AO22/(46800*0.6232))*(0.2*(10^-3))*(10^6))+((5/0.1)*(STDEV!AO22/(46800*0.6232))*(0.2*(10^-3)))</f>
        <v>1.9222893709113143E-4</v>
      </c>
      <c r="AP22" s="2">
        <f>((STDEV!AP22/(46800*0.6232))*(0.2*(10^-3))*(10^6))+((5/0.1)*(STDEV!AP22/(46800*0.6232))*(0.2*(10^-3)))</f>
        <v>1.8756318383732218E-4</v>
      </c>
      <c r="AQ22" s="2">
        <f>((STDEV!AQ22/(46800*0.6232))*(0.2*(10^-3))*(10^6))+((5/0.1)*(STDEV!AQ22/(46800*0.6232))*(0.2*(10^-3)))</f>
        <v>1.8651049977376889E-4</v>
      </c>
      <c r="AR22" s="2">
        <f>((STDEV!AR22/(46800*0.6232))*(0.2*(10^-3))*(10^6))+((5/0.1)*(STDEV!AR22/(46800*0.6232))*(0.2*(10^-3)))</f>
        <v>1.843909286169473E-4</v>
      </c>
      <c r="AS22" s="2">
        <f>((STDEV!AS22/(46800*0.6232))*(0.2*(10^-3))*(10^6))+((5/0.1)*(STDEV!AS22/(46800*0.6232))*(0.2*(10^-3)))</f>
        <v>1.8289668503980615E-4</v>
      </c>
      <c r="AT22" s="2">
        <f>((STDEV!AT22/(46800*0.6232))*(0.2*(10^-3))*(10^6))+((5/0.1)*(STDEV!AT22/(46800*0.6232))*(0.2*(10^-3)))</f>
        <v>1.8100471535204219E-4</v>
      </c>
      <c r="AU22" s="2">
        <f>((STDEV!AU22/(46800*0.6232))*(0.2*(10^-3))*(10^6))+((5/0.1)*(STDEV!AU22/(46800*0.6232))*(0.2*(10^-3)))</f>
        <v>1.8101770571709677E-4</v>
      </c>
      <c r="AV22" s="2">
        <f>((STDEV!AV22/(46800*0.6232))*(0.2*(10^-3))*(10^6))+((5/0.1)*(STDEV!AV22/(46800*0.6232))*(0.2*(10^-3)))</f>
        <v>1.7842145842609616E-4</v>
      </c>
      <c r="AW22" s="2">
        <f>((STDEV!AW22/(46800*0.6232))*(0.2*(10^-3))*(10^6))+((5/0.1)*(STDEV!AW22/(46800*0.6232))*(0.2*(10^-3)))</f>
        <v>1.7908619477529153E-4</v>
      </c>
      <c r="AX22" s="2">
        <f>((STDEV!AX22/(46800*0.6232))*(0.2*(10^-3))*(10^6))+((5/0.1)*(STDEV!AX22/(46800*0.6232))*(0.2*(10^-3)))</f>
        <v>1.759134552641367E-4</v>
      </c>
      <c r="AY22" s="2">
        <f>((STDEV!AY22/(46800*0.6232))*(0.2*(10^-3))*(10^6))+((5/0.1)*(STDEV!AY22/(46800*0.6232))*(0.2*(10^-3)))</f>
        <v>1.7639667011121161E-4</v>
      </c>
      <c r="AZ22" s="2">
        <f>((STDEV!AZ22/(46800*0.6232))*(0.2*(10^-3))*(10^6))+((5/0.1)*(STDEV!AZ22/(46800*0.6232))*(0.2*(10^-3)))</f>
        <v>1.743434233474338E-4</v>
      </c>
      <c r="BA22" s="2">
        <f>((STDEV!BA22/(46800*0.6232))*(0.2*(10^-3))*(10^6))+((5/0.1)*(STDEV!BA22/(46800*0.6232))*(0.2*(10^-3)))</f>
        <v>1.7503976965475672E-4</v>
      </c>
      <c r="BB22" s="2">
        <f>((STDEV!BB22/(46800*0.6232))*(0.2*(10^-3))*(10^6))+((5/0.1)*(STDEV!BB22/(46800*0.6232))*(0.2*(10^-3)))</f>
        <v>1.7258708730084064E-4</v>
      </c>
      <c r="BC22" s="2">
        <f>((STDEV!BC22/(46800*0.6232))*(0.2*(10^-3))*(10^6))+((5/0.1)*(STDEV!BC22/(46800*0.6232))*(0.2*(10^-3)))</f>
        <v>1.7620594523907126E-4</v>
      </c>
      <c r="BD22" s="2">
        <f>((STDEV!BD22/(46800*0.6232))*(0.2*(10^-3))*(10^6))+((5/0.1)*(STDEV!BD22/(46800*0.6232))*(0.2*(10^-3)))</f>
        <v>1.7347448159745496E-4</v>
      </c>
      <c r="BE22" s="2">
        <f>((STDEV!BE22/(46800*0.6232))*(0.2*(10^-3))*(10^6))+((5/0.1)*(STDEV!BE22/(46800*0.6232))*(0.2*(10^-3)))</f>
        <v>1.7436140533112925E-4</v>
      </c>
      <c r="BF22" s="2">
        <f>((STDEV!BF22/(46800*0.6232))*(0.2*(10^-3))*(10^6))+((5/0.1)*(STDEV!BF22/(46800*0.6232))*(0.2*(10^-3)))</f>
        <v>1.7199613750150806E-4</v>
      </c>
      <c r="BG22" s="2">
        <f>((STDEV!BG22/(46800*0.6232))*(0.2*(10^-3))*(10^6))+((5/0.1)*(STDEV!BG22/(46800*0.6232))*(0.2*(10^-3)))</f>
        <v>1.73056491991924E-4</v>
      </c>
      <c r="BH22" s="2">
        <f>((STDEV!BH22/(46800*0.6232))*(0.2*(10^-3))*(10^6))+((5/0.1)*(STDEV!BH22/(46800*0.6232))*(0.2*(10^-3)))</f>
        <v>1.7351107553901732E-4</v>
      </c>
      <c r="BI22" s="2">
        <f>((STDEV!BI22/(46800*0.6232))*(0.2*(10^-3))*(10^6))+((5/0.1)*(STDEV!BI22/(46800*0.6232))*(0.2*(10^-3)))</f>
        <v>1.7411714139443018E-4</v>
      </c>
      <c r="BJ22" s="2">
        <f>((STDEV!BJ22/(46800*0.6232))*(0.2*(10^-3))*(10^6))+((5/0.1)*(STDEV!BJ22/(46800*0.6232))*(0.2*(10^-3)))</f>
        <v>1.7307098469756838E-4</v>
      </c>
      <c r="BK22" s="2">
        <f>((STDEV!BK22/(46800*0.6232))*(0.2*(10^-3))*(10^6))+((5/0.1)*(STDEV!BK22/(46800*0.6232))*(0.2*(10^-3)))</f>
        <v>1.7429486272473737E-4</v>
      </c>
      <c r="BL22" s="2">
        <f>((STDEV!BL22/(46800*0.6232))*(0.2*(10^-3))*(10^6))+((5/0.1)*(STDEV!BL22/(46800*0.6232))*(0.2*(10^-3)))</f>
        <v>1.7479869570360214E-4</v>
      </c>
      <c r="BM22" s="2">
        <f>((STDEV!BM22/(46800*0.6232))*(0.2*(10^-3))*(10^6))+((5/0.1)*(STDEV!BM22/(46800*0.6232))*(0.2*(10^-3)))</f>
        <v>1.744827352482606E-4</v>
      </c>
      <c r="BN22" s="2">
        <f>((STDEV!BN22/(46800*0.6232))*(0.2*(10^-3))*(10^6))+((5/0.1)*(STDEV!BN22/(46800*0.6232))*(0.2*(10^-3)))</f>
        <v>1.7427507488805503E-4</v>
      </c>
      <c r="BO22" s="2">
        <f>((STDEV!BO22/(46800*0.6232))*(0.2*(10^-3))*(10^6))+((5/0.1)*(STDEV!BO22/(46800*0.6232))*(0.2*(10^-3)))</f>
        <v>1.7424268994439634E-4</v>
      </c>
      <c r="BP22" s="2">
        <f>((STDEV!BP22/(46800*0.6232))*(0.2*(10^-3))*(10^6))+((5/0.1)*(STDEV!BP22/(46800*0.6232))*(0.2*(10^-3)))</f>
        <v>1.7539807813021777E-4</v>
      </c>
      <c r="BQ22" s="2">
        <f>((STDEV!BQ22/(46800*0.6232))*(0.2*(10^-3))*(10^6))+((5/0.1)*(STDEV!BQ22/(46800*0.6232))*(0.2*(10^-3)))</f>
        <v>1.7698178385400408E-4</v>
      </c>
      <c r="BR22" s="2">
        <f>((STDEV!BR22/(46800*0.6232))*(0.2*(10^-3))*(10^6))+((5/0.1)*(STDEV!BR22/(46800*0.6232))*(0.2*(10^-3)))</f>
        <v>1.7658585740288346E-4</v>
      </c>
      <c r="BS22" s="2">
        <f>((STDEV!BS22/(46800*0.6232))*(0.2*(10^-3))*(10^6))+((5/0.1)*(STDEV!BS22/(46800*0.6232))*(0.2*(10^-3)))</f>
        <v>1.7842189772280907E-4</v>
      </c>
      <c r="BT22" s="2">
        <f>((STDEV!BT22/(46800*0.6232))*(0.2*(10^-3))*(10^6))+((5/0.1)*(STDEV!BT22/(46800*0.6232))*(0.2*(10^-3)))</f>
        <v>1.7881770384798205E-4</v>
      </c>
      <c r="BU22" s="2">
        <f>((STDEV!BU22/(46800*0.6232))*(0.2*(10^-3))*(10^6))+((5/0.1)*(STDEV!BU22/(46800*0.6232))*(0.2*(10^-3)))</f>
        <v>1.8021183715879891E-4</v>
      </c>
      <c r="BV22" s="2">
        <f>((STDEV!BV22/(46800*0.6232))*(0.2*(10^-3))*(10^6))+((5/0.1)*(STDEV!BV22/(46800*0.6232))*(0.2*(10^-3)))</f>
        <v>1.7957745829242063E-4</v>
      </c>
      <c r="BW22" s="2">
        <f>((STDEV!BW22/(46800*0.6232))*(0.2*(10^-3))*(10^6))+((5/0.1)*(STDEV!BW22/(46800*0.6232))*(0.2*(10^-3)))</f>
        <v>1.8134043351612919E-4</v>
      </c>
      <c r="BX22" s="2">
        <f>((STDEV!BX22/(46800*0.6232))*(0.2*(10^-3))*(10^6))+((5/0.1)*(STDEV!BX22/(46800*0.6232))*(0.2*(10^-3)))</f>
        <v>1.7961280883045801E-4</v>
      </c>
      <c r="BY22" s="2">
        <f>((STDEV!BY22/(46800*0.6232))*(0.2*(10^-3))*(10^6))+((5/0.1)*(STDEV!BY22/(46800*0.6232))*(0.2*(10^-3)))</f>
        <v>1.8403862959218465E-4</v>
      </c>
      <c r="BZ22" s="2">
        <f>((STDEV!BZ22/(46800*0.6232))*(0.2*(10^-3))*(10^6))+((5/0.1)*(STDEV!BZ22/(46800*0.6232))*(0.2*(10^-3)))</f>
        <v>1.8106403042911489E-4</v>
      </c>
      <c r="CA22" s="2">
        <f>((STDEV!CA22/(46800*0.6232))*(0.2*(10^-3))*(10^6))+((5/0.1)*(STDEV!CA22/(46800*0.6232))*(0.2*(10^-3)))</f>
        <v>1.8427484647995387E-4</v>
      </c>
      <c r="CB22" s="2">
        <f>((STDEV!CB22/(46800*0.6232))*(0.2*(10^-3))*(10^6))+((5/0.1)*(STDEV!CB22/(46800*0.6232))*(0.2*(10^-3)))</f>
        <v>1.845553595000115E-4</v>
      </c>
      <c r="CC22" s="2">
        <f>((STDEV!CC22/(46800*0.6232))*(0.2*(10^-3))*(10^6))+((5/0.1)*(STDEV!CC22/(46800*0.6232))*(0.2*(10^-3)))</f>
        <v>1.8602448385808689E-4</v>
      </c>
      <c r="CD22" s="2">
        <f>((STDEV!CD22/(46800*0.6232))*(0.2*(10^-3))*(10^6))+((5/0.1)*(STDEV!CD22/(46800*0.6232))*(0.2*(10^-3)))</f>
        <v>1.8691349933834374E-4</v>
      </c>
      <c r="CE22" s="2">
        <f>((STDEV!CE22/(46800*0.6232))*(0.2*(10^-3))*(10^6))+((5/0.1)*(STDEV!CE22/(46800*0.6232))*(0.2*(10^-3)))</f>
        <v>1.8943806186550547E-4</v>
      </c>
      <c r="CF22" s="2">
        <f>((STDEV!CF22/(46800*0.6232))*(0.2*(10^-3))*(10^6))+((5/0.1)*(STDEV!CF22/(46800*0.6232))*(0.2*(10^-3)))</f>
        <v>1.9107318015406502E-4</v>
      </c>
      <c r="CG22" s="2">
        <f>((STDEV!CG22/(46800*0.6232))*(0.2*(10^-3))*(10^6))+((5/0.1)*(STDEV!CG22/(46800*0.6232))*(0.2*(10^-3)))</f>
        <v>1.887205010769613E-4</v>
      </c>
      <c r="CH22" s="2">
        <f>((STDEV!CH22/(46800*0.6232))*(0.2*(10^-3))*(10^6))+((5/0.1)*(STDEV!CH22/(46800*0.6232))*(0.2*(10^-3)))</f>
        <v>1.9092380546396556E-4</v>
      </c>
      <c r="CI22" s="2">
        <f>((STDEV!CI22/(46800*0.6232))*(0.2*(10^-3))*(10^6))+((5/0.1)*(STDEV!CI22/(46800*0.6232))*(0.2*(10^-3)))</f>
        <v>1.9280543710182616E-4</v>
      </c>
      <c r="CJ22" s="2">
        <f>((STDEV!CJ22/(46800*0.6232))*(0.2*(10^-3))*(10^6))+((5/0.1)*(STDEV!CJ22/(46800*0.6232))*(0.2*(10^-3)))</f>
        <v>1.9234144131345305E-4</v>
      </c>
      <c r="CK22" s="2">
        <f>((STDEV!CK22/(46800*0.6232))*(0.2*(10^-3))*(10^6))+((5/0.1)*(STDEV!CK22/(46800*0.6232))*(0.2*(10^-3)))</f>
        <v>1.9487250774977293E-4</v>
      </c>
      <c r="CL22" s="2">
        <f>((STDEV!CL22/(46800*0.6232))*(0.2*(10^-3))*(10^6))+((5/0.1)*(STDEV!CL22/(46800*0.6232))*(0.2*(10^-3)))</f>
        <v>1.9505583018326113E-4</v>
      </c>
      <c r="CM22" s="2">
        <f>((STDEV!CM22/(46800*0.6232))*(0.2*(10^-3))*(10^6))+((5/0.1)*(STDEV!CM22/(46800*0.6232))*(0.2*(10^-3)))</f>
        <v>1.9598666758795496E-4</v>
      </c>
      <c r="CN22" s="2">
        <f>((STDEV!CN22/(46800*0.6232))*(0.2*(10^-3))*(10^6))+((5/0.1)*(STDEV!CN22/(46800*0.6232))*(0.2*(10^-3)))</f>
        <v>1.965712865057443E-4</v>
      </c>
      <c r="CO22" s="2">
        <f>((STDEV!CO22/(46800*0.6232))*(0.2*(10^-3))*(10^6))+((5/0.1)*(STDEV!CO22/(46800*0.6232))*(0.2*(10^-3)))</f>
        <v>1.9961244678515705E-4</v>
      </c>
      <c r="CP22" s="2">
        <f>((STDEV!CP22/(46800*0.6232))*(0.2*(10^-3))*(10^6))+((5/0.1)*(STDEV!CP22/(46800*0.6232))*(0.2*(10^-3)))</f>
        <v>2.0099532122160282E-4</v>
      </c>
      <c r="CQ22" s="2">
        <f>((STDEV!CQ22/(46800*0.6232))*(0.2*(10^-3))*(10^6))+((5/0.1)*(STDEV!CQ22/(46800*0.6232))*(0.2*(10^-3)))</f>
        <v>2.0015358569935171E-4</v>
      </c>
      <c r="CR22" s="2">
        <f>((STDEV!CR22/(46800*0.6232))*(0.2*(10^-3))*(10^6))+((5/0.1)*(STDEV!CR22/(46800*0.6232))*(0.2*(10^-3)))</f>
        <v>2.0185451563880445E-4</v>
      </c>
      <c r="CS22" s="2">
        <f>((STDEV!CS22/(46800*0.6232))*(0.2*(10^-3))*(10^6))+((5/0.1)*(STDEV!CS22/(46800*0.6232))*(0.2*(10^-3)))</f>
        <v>2.0400011743809158E-4</v>
      </c>
      <c r="CT22" s="2">
        <f>((STDEV!CT22/(46800*0.6232))*(0.2*(10^-3))*(10^6))+((5/0.1)*(STDEV!CT22/(46800*0.6232))*(0.2*(10^-3)))</f>
        <v>2.0584789535843276E-4</v>
      </c>
      <c r="CU22" s="2">
        <f>((STDEV!CU22/(46800*0.6232))*(0.2*(10^-3))*(10^6))+((5/0.1)*(STDEV!CU22/(46800*0.6232))*(0.2*(10^-3)*10^6))/200*10^3</f>
        <v>5.2077023344286689E-2</v>
      </c>
    </row>
    <row r="23" spans="1:99" x14ac:dyDescent="0.25">
      <c r="B23" s="13" t="s">
        <v>20</v>
      </c>
      <c r="C23">
        <f>((STDEV!C23/(46800*0.6232))*(0.2*(10^-3))*(10^6))+((5/0.1)*(STDEV!C23/(46800*0.6232))*(0.2*(10^-3)))</f>
        <v>0</v>
      </c>
      <c r="D23" s="2">
        <f>((STDEV!D23/(46800*0.6232))*(0.2*(10^-3))*(10^6))+((5/0.1)*(STDEV!D23/(46800*0.6232))*(0.2*(10^-3)))</f>
        <v>6.0023175821972308E-5</v>
      </c>
      <c r="E23" s="2">
        <f>((STDEV!E23/(46800*0.6232))*(0.2*(10^-3))*(10^6))+((5/0.1)*(STDEV!E23/(46800*0.6232))*(0.2*(10^-3)))</f>
        <v>1.5476990810210707E-4</v>
      </c>
      <c r="F23" s="2">
        <f>((STDEV!F23/(46800*0.6232))*(0.2*(10^-3))*(10^6))+((5/0.1)*(STDEV!F23/(46800*0.6232))*(0.2*(10^-3)))</f>
        <v>1.8462846505599989E-4</v>
      </c>
      <c r="G23" s="2">
        <f>((STDEV!G23/(46800*0.6232))*(0.2*(10^-3))*(10^6))+((5/0.1)*(STDEV!G23/(46800*0.6232))*(0.2*(10^-3)))</f>
        <v>1.9607254076444859E-4</v>
      </c>
      <c r="H23" s="2">
        <f>((STDEV!H23/(46800*0.6232))*(0.2*(10^-3))*(10^6))+((5/0.1)*(STDEV!H23/(46800*0.6232))*(0.2*(10^-3)))</f>
        <v>1.5320477401394671E-4</v>
      </c>
      <c r="I23" s="2">
        <f>((STDEV!I23/(46800*0.6232))*(0.2*(10^-3))*(10^6))+((5/0.1)*(STDEV!I23/(46800*0.6232))*(0.2*(10^-3)))</f>
        <v>1.2494724242428332E-4</v>
      </c>
      <c r="J23" s="2">
        <f>((STDEV!J23/(46800*0.6232))*(0.2*(10^-3))*(10^6))+((5/0.1)*(STDEV!J23/(46800*0.6232))*(0.2*(10^-3)))</f>
        <v>1.4699509698597312E-4</v>
      </c>
      <c r="K23" s="2">
        <f>((STDEV!K23/(46800*0.6232))*(0.2*(10^-3))*(10^6))+((5/0.1)*(STDEV!K23/(46800*0.6232))*(0.2*(10^-3)))</f>
        <v>1.5734031806006058E-4</v>
      </c>
      <c r="L23" s="2">
        <f>((STDEV!L23/(46800*0.6232))*(0.2*(10^-3))*(10^6))+((5/0.1)*(STDEV!L23/(46800*0.6232))*(0.2*(10^-3)))</f>
        <v>1.7203202989439221E-4</v>
      </c>
      <c r="M23" s="2">
        <f>((STDEV!M23/(46800*0.6232))*(0.2*(10^-3))*(10^6))+((5/0.1)*(STDEV!M23/(46800*0.6232))*(0.2*(10^-3)))</f>
        <v>1.8097741955756428E-4</v>
      </c>
      <c r="N23" s="2">
        <f>((STDEV!N23/(46800*0.6232))*(0.2*(10^-3))*(10^6))+((5/0.1)*(STDEV!N23/(46800*0.6232))*(0.2*(10^-3)))</f>
        <v>1.8805271293344307E-4</v>
      </c>
      <c r="O23" s="2">
        <f>((STDEV!O23/(46800*0.6232))*(0.2*(10^-3))*(10^6))+((5/0.1)*(STDEV!O23/(46800*0.6232))*(0.2*(10^-3)))</f>
        <v>1.9306124343520799E-4</v>
      </c>
      <c r="P23" s="2">
        <f>((STDEV!P23/(46800*0.6232))*(0.2*(10^-3))*(10^6))+((5/0.1)*(STDEV!P23/(46800*0.6232))*(0.2*(10^-3)))</f>
        <v>1.8718091739435832E-4</v>
      </c>
      <c r="Q23" s="2">
        <f>((STDEV!Q23/(46800*0.6232))*(0.2*(10^-3))*(10^6))+((5/0.1)*(STDEV!Q23/(46800*0.6232))*(0.2*(10^-3)))</f>
        <v>1.9149280274649864E-4</v>
      </c>
      <c r="R23" s="2">
        <f>((STDEV!R23/(46800*0.6232))*(0.2*(10^-3))*(10^6))+((5/0.1)*(STDEV!R23/(46800*0.6232))*(0.2*(10^-3)))</f>
        <v>1.8876421711727171E-4</v>
      </c>
      <c r="S23" s="2">
        <f>((STDEV!S23/(46800*0.6232))*(0.2*(10^-3))*(10^6))+((5/0.1)*(STDEV!S23/(46800*0.6232))*(0.2*(10^-3)))</f>
        <v>1.8997693753902849E-4</v>
      </c>
      <c r="T23" s="2">
        <f>((STDEV!T23/(46800*0.6232))*(0.2*(10^-3))*(10^6))+((5/0.1)*(STDEV!T23/(46800*0.6232))*(0.2*(10^-3)))</f>
        <v>1.9381328769608967E-4</v>
      </c>
      <c r="U23" s="2">
        <f>((STDEV!U23/(46800*0.6232))*(0.2*(10^-3))*(10^6))+((5/0.1)*(STDEV!U23/(46800*0.6232))*(0.2*(10^-3)))</f>
        <v>1.9151003395250955E-4</v>
      </c>
      <c r="V23" s="2">
        <f>((STDEV!V23/(46800*0.6232))*(0.2*(10^-3))*(10^6))+((5/0.1)*(STDEV!V23/(46800*0.6232))*(0.2*(10^-3)))</f>
        <v>1.8588516528847524E-4</v>
      </c>
      <c r="W23" s="2">
        <f>((STDEV!W23/(46800*0.6232))*(0.2*(10^-3))*(10^6))+((5/0.1)*(STDEV!W23/(46800*0.6232))*(0.2*(10^-3)))</f>
        <v>1.7969917889532346E-4</v>
      </c>
      <c r="X23" s="2">
        <f>((STDEV!X23/(46800*0.6232))*(0.2*(10^-3))*(10^6))+((5/0.1)*(STDEV!X23/(46800*0.6232))*(0.2*(10^-3)))</f>
        <v>1.8303405602284567E-4</v>
      </c>
      <c r="Y23" s="2">
        <f>((STDEV!Y23/(46800*0.6232))*(0.2*(10^-3))*(10^6))+((5/0.1)*(STDEV!Y23/(46800*0.6232))*(0.2*(10^-3)))</f>
        <v>1.8292418291477772E-4</v>
      </c>
      <c r="Z23" s="2">
        <f>((STDEV!Z23/(46800*0.6232))*(0.2*(10^-3))*(10^6))+((5/0.1)*(STDEV!Z23/(46800*0.6232))*(0.2*(10^-3)))</f>
        <v>1.8797012704982211E-4</v>
      </c>
      <c r="AA23" s="2">
        <f>((STDEV!AA23/(46800*0.6232))*(0.2*(10^-3))*(10^6))+((5/0.1)*(STDEV!AA23/(46800*0.6232))*(0.2*(10^-3)))</f>
        <v>1.9134908074992164E-4</v>
      </c>
      <c r="AB23" s="2">
        <f>((STDEV!AB23/(46800*0.6232))*(0.2*(10^-3))*(10^6))+((5/0.1)*(STDEV!AB23/(46800*0.6232))*(0.2*(10^-3)))</f>
        <v>1.9337882823534778E-4</v>
      </c>
      <c r="AC23" s="2">
        <f>((STDEV!AC23/(46800*0.6232))*(0.2*(10^-3))*(10^6))+((5/0.1)*(STDEV!AC23/(46800*0.6232))*(0.2*(10^-3)))</f>
        <v>1.9653083854754755E-4</v>
      </c>
      <c r="AD23" s="2">
        <f>((STDEV!AD23/(46800*0.6232))*(0.2*(10^-3))*(10^6))+((5/0.1)*(STDEV!AD23/(46800*0.6232))*(0.2*(10^-3)))</f>
        <v>1.9699268558983488E-4</v>
      </c>
      <c r="AE23" s="2">
        <f>((STDEV!AE23/(46800*0.6232))*(0.2*(10^-3))*(10^6))+((5/0.1)*(STDEV!AE23/(46800*0.6232))*(0.2*(10^-3)))</f>
        <v>2.0130123401347836E-4</v>
      </c>
      <c r="AF23" s="2">
        <f>((STDEV!AF23/(46800*0.6232))*(0.2*(10^-3))*(10^6))+((5/0.1)*(STDEV!AF23/(46800*0.6232))*(0.2*(10^-3)))</f>
        <v>2.0262118259864071E-4</v>
      </c>
      <c r="AG23" s="2">
        <f>((STDEV!AG23/(46800*0.6232))*(0.2*(10^-3))*(10^6))+((5/0.1)*(STDEV!AG23/(46800*0.6232))*(0.2*(10^-3)))</f>
        <v>2.0277802035660323E-4</v>
      </c>
      <c r="AH23" s="2">
        <f>((STDEV!AH23/(46800*0.6232))*(0.2*(10^-3))*(10^6))+((5/0.1)*(STDEV!AH23/(46800*0.6232))*(0.2*(10^-3)))</f>
        <v>2.0293550936699336E-4</v>
      </c>
      <c r="AI23" s="2">
        <f>((STDEV!AI23/(46800*0.6232))*(0.2*(10^-3))*(10^6))+((5/0.1)*(STDEV!AI23/(46800*0.6232))*(0.2*(10^-3)))</f>
        <v>2.0403760192434569E-4</v>
      </c>
      <c r="AJ23" s="2">
        <f>((STDEV!AJ23/(46800*0.6232))*(0.2*(10^-3))*(10^6))+((5/0.1)*(STDEV!AJ23/(46800*0.6232))*(0.2*(10^-3)))</f>
        <v>2.0317903660984135E-4</v>
      </c>
      <c r="AK23" s="2">
        <f>((STDEV!AK23/(46800*0.6232))*(0.2*(10^-3))*(10^6))+((5/0.1)*(STDEV!AK23/(46800*0.6232))*(0.2*(10^-3)))</f>
        <v>2.0359389278654832E-4</v>
      </c>
      <c r="AL23" s="2">
        <f>((STDEV!AL23/(46800*0.6232))*(0.2*(10^-3))*(10^6))+((5/0.1)*(STDEV!AL23/(46800*0.6232))*(0.2*(10^-3)))</f>
        <v>2.0314342706378446E-4</v>
      </c>
      <c r="AM23" s="2">
        <f>((STDEV!AM23/(46800*0.6232))*(0.2*(10^-3))*(10^6))+((5/0.1)*(STDEV!AM23/(46800*0.6232))*(0.2*(10^-3)))</f>
        <v>2.0157473427785989E-4</v>
      </c>
      <c r="AN23" s="2">
        <f>((STDEV!AN23/(46800*0.6232))*(0.2*(10^-3))*(10^6))+((5/0.1)*(STDEV!AN23/(46800*0.6232))*(0.2*(10^-3)))</f>
        <v>2.0279761654788195E-4</v>
      </c>
      <c r="AO23" s="2">
        <f>((STDEV!AO23/(46800*0.6232))*(0.2*(10^-3))*(10^6))+((5/0.1)*(STDEV!AO23/(46800*0.6232))*(0.2*(10^-3)))</f>
        <v>2.0271620457570783E-4</v>
      </c>
      <c r="AP23" s="2">
        <f>((STDEV!AP23/(46800*0.6232))*(0.2*(10^-3))*(10^6))+((5/0.1)*(STDEV!AP23/(46800*0.6232))*(0.2*(10^-3)))</f>
        <v>2.0246747521652668E-4</v>
      </c>
      <c r="AQ23" s="2">
        <f>((STDEV!AQ23/(46800*0.6232))*(0.2*(10^-3))*(10^6))+((5/0.1)*(STDEV!AQ23/(46800*0.6232))*(0.2*(10^-3)))</f>
        <v>2.0396683011243477E-4</v>
      </c>
      <c r="AR23" s="2">
        <f>((STDEV!AR23/(46800*0.6232))*(0.2*(10^-3))*(10^6))+((5/0.1)*(STDEV!AR23/(46800*0.6232))*(0.2*(10^-3)))</f>
        <v>2.0254372432374095E-4</v>
      </c>
      <c r="AS23" s="2">
        <f>((STDEV!AS23/(46800*0.6232))*(0.2*(10^-3))*(10^6))+((5/0.1)*(STDEV!AS23/(46800*0.6232))*(0.2*(10^-3)))</f>
        <v>2.0314296406000117E-4</v>
      </c>
      <c r="AT23" s="2">
        <f>((STDEV!AT23/(46800*0.6232))*(0.2*(10^-3))*(10^6))+((5/0.1)*(STDEV!AT23/(46800*0.6232))*(0.2*(10^-3)))</f>
        <v>2.0199098404857183E-4</v>
      </c>
      <c r="AU23" s="2">
        <f>((STDEV!AU23/(46800*0.6232))*(0.2*(10^-3))*(10^6))+((5/0.1)*(STDEV!AU23/(46800*0.6232))*(0.2*(10^-3)))</f>
        <v>2.0226599296339123E-4</v>
      </c>
      <c r="AV23" s="2">
        <f>((STDEV!AV23/(46800*0.6232))*(0.2*(10^-3))*(10^6))+((5/0.1)*(STDEV!AV23/(46800*0.6232))*(0.2*(10^-3)))</f>
        <v>2.0299671780608859E-4</v>
      </c>
      <c r="AW23" s="2">
        <f>((STDEV!AW23/(46800*0.6232))*(0.2*(10^-3))*(10^6))+((5/0.1)*(STDEV!AW23/(46800*0.6232))*(0.2*(10^-3)))</f>
        <v>2.0351106623362679E-4</v>
      </c>
      <c r="AX23" s="2">
        <f>((STDEV!AX23/(46800*0.6232))*(0.2*(10^-3))*(10^6))+((5/0.1)*(STDEV!AX23/(46800*0.6232))*(0.2*(10^-3)))</f>
        <v>2.0212814750319858E-4</v>
      </c>
      <c r="AY23" s="2">
        <f>((STDEV!AY23/(46800*0.6232))*(0.2*(10^-3))*(10^6))+((5/0.1)*(STDEV!AY23/(46800*0.6232))*(0.2*(10^-3)))</f>
        <v>2.0208490606774619E-4</v>
      </c>
      <c r="AZ23" s="2">
        <f>((STDEV!AZ23/(46800*0.6232))*(0.2*(10^-3))*(10^6))+((5/0.1)*(STDEV!AZ23/(46800*0.6232))*(0.2*(10^-3)))</f>
        <v>2.0091632717917775E-4</v>
      </c>
      <c r="BA23" s="2">
        <f>((STDEV!BA23/(46800*0.6232))*(0.2*(10^-3))*(10^6))+((5/0.1)*(STDEV!BA23/(46800*0.6232))*(0.2*(10^-3)))</f>
        <v>2.0133043442030382E-4</v>
      </c>
      <c r="BB23" s="2">
        <f>((STDEV!BB23/(46800*0.6232))*(0.2*(10^-3))*(10^6))+((5/0.1)*(STDEV!BB23/(46800*0.6232))*(0.2*(10^-3)))</f>
        <v>1.9949373750177593E-4</v>
      </c>
      <c r="BC23" s="2">
        <f>((STDEV!BC23/(46800*0.6232))*(0.2*(10^-3))*(10^6))+((5/0.1)*(STDEV!BC23/(46800*0.6232))*(0.2*(10^-3)))</f>
        <v>2.0054064830324906E-4</v>
      </c>
      <c r="BD23" s="2">
        <f>((STDEV!BD23/(46800*0.6232))*(0.2*(10^-3))*(10^6))+((5/0.1)*(STDEV!BD23/(46800*0.6232))*(0.2*(10^-3)))</f>
        <v>1.9925255073082859E-4</v>
      </c>
      <c r="BE23" s="2">
        <f>((STDEV!BE23/(46800*0.6232))*(0.2*(10^-3))*(10^6))+((5/0.1)*(STDEV!BE23/(46800*0.6232))*(0.2*(10^-3)))</f>
        <v>2.0093945954417758E-4</v>
      </c>
      <c r="BF23" s="2">
        <f>((STDEV!BF23/(46800*0.6232))*(0.2*(10^-3))*(10^6))+((5/0.1)*(STDEV!BF23/(46800*0.6232))*(0.2*(10^-3)))</f>
        <v>1.9920514395731388E-4</v>
      </c>
      <c r="BG23" s="2">
        <f>((STDEV!BG23/(46800*0.6232))*(0.2*(10^-3))*(10^6))+((5/0.1)*(STDEV!BG23/(46800*0.6232))*(0.2*(10^-3)))</f>
        <v>1.9994066549799413E-4</v>
      </c>
      <c r="BH23" s="2">
        <f>((STDEV!BH23/(46800*0.6232))*(0.2*(10^-3))*(10^6))+((5/0.1)*(STDEV!BH23/(46800*0.6232))*(0.2*(10^-3)))</f>
        <v>2.0081155453975243E-4</v>
      </c>
      <c r="BI23" s="2">
        <f>((STDEV!BI23/(46800*0.6232))*(0.2*(10^-3))*(10^6))+((5/0.1)*(STDEV!BI23/(46800*0.6232))*(0.2*(10^-3)))</f>
        <v>2.0048623547285372E-4</v>
      </c>
      <c r="BJ23" s="2">
        <f>((STDEV!BJ23/(46800*0.6232))*(0.2*(10^-3))*(10^6))+((5/0.1)*(STDEV!BJ23/(46800*0.6232))*(0.2*(10^-3)))</f>
        <v>1.9850678026153102E-4</v>
      </c>
      <c r="BK23" s="2">
        <f>((STDEV!BK23/(46800*0.6232))*(0.2*(10^-3))*(10^6))+((5/0.1)*(STDEV!BK23/(46800*0.6232))*(0.2*(10^-3)))</f>
        <v>1.9905872152909895E-4</v>
      </c>
      <c r="BL23" s="2">
        <f>((STDEV!BL23/(46800*0.6232))*(0.2*(10^-3))*(10^6))+((5/0.1)*(STDEV!BL23/(46800*0.6232))*(0.2*(10^-3)))</f>
        <v>2.0023778930545756E-4</v>
      </c>
      <c r="BM23" s="2">
        <f>((STDEV!BM23/(46800*0.6232))*(0.2*(10^-3))*(10^6))+((5/0.1)*(STDEV!BM23/(46800*0.6232))*(0.2*(10^-3)))</f>
        <v>1.9954952076754539E-4</v>
      </c>
      <c r="BN23" s="2">
        <f>((STDEV!BN23/(46800*0.6232))*(0.2*(10^-3))*(10^6))+((5/0.1)*(STDEV!BN23/(46800*0.6232))*(0.2*(10^-3)))</f>
        <v>1.997525658641316E-4</v>
      </c>
      <c r="BO23" s="2">
        <f>((STDEV!BO23/(46800*0.6232))*(0.2*(10^-3))*(10^6))+((5/0.1)*(STDEV!BO23/(46800*0.6232))*(0.2*(10^-3)))</f>
        <v>1.995334552146865E-4</v>
      </c>
      <c r="BP23" s="2">
        <f>((STDEV!BP23/(46800*0.6232))*(0.2*(10^-3))*(10^6))+((5/0.1)*(STDEV!BP23/(46800*0.6232))*(0.2*(10^-3)))</f>
        <v>1.9886911769837433E-4</v>
      </c>
      <c r="BQ23" s="2">
        <f>((STDEV!BQ23/(46800*0.6232))*(0.2*(10^-3))*(10^6))+((5/0.1)*(STDEV!BQ23/(46800*0.6232))*(0.2*(10^-3)))</f>
        <v>1.9981682831010514E-4</v>
      </c>
      <c r="BR23" s="2">
        <f>((STDEV!BR23/(46800*0.6232))*(0.2*(10^-3))*(10^6))+((5/0.1)*(STDEV!BR23/(46800*0.6232))*(0.2*(10^-3)))</f>
        <v>1.9877276926774727E-4</v>
      </c>
      <c r="BS23" s="2">
        <f>((STDEV!BS23/(46800*0.6232))*(0.2*(10^-3))*(10^6))+((5/0.1)*(STDEV!BS23/(46800*0.6232))*(0.2*(10^-3)))</f>
        <v>1.9990808626551814E-4</v>
      </c>
      <c r="BT23" s="2">
        <f>((STDEV!BT23/(46800*0.6232))*(0.2*(10^-3))*(10^6))+((5/0.1)*(STDEV!BT23/(46800*0.6232))*(0.2*(10^-3)))</f>
        <v>1.9933848363414545E-4</v>
      </c>
      <c r="BU23" s="2">
        <f>((STDEV!BU23/(46800*0.6232))*(0.2*(10^-3))*(10^6))+((5/0.1)*(STDEV!BU23/(46800*0.6232))*(0.2*(10^-3)))</f>
        <v>2.0057840025501352E-4</v>
      </c>
      <c r="BV23" s="2">
        <f>((STDEV!BV23/(46800*0.6232))*(0.2*(10^-3))*(10^6))+((5/0.1)*(STDEV!BV23/(46800*0.6232))*(0.2*(10^-3)))</f>
        <v>1.9867384922500836E-4</v>
      </c>
      <c r="BW23" s="2">
        <f>((STDEV!BW23/(46800*0.6232))*(0.2*(10^-3))*(10^6))+((5/0.1)*(STDEV!BW23/(46800*0.6232))*(0.2*(10^-3)))</f>
        <v>1.9896916184919145E-4</v>
      </c>
      <c r="BX23" s="2">
        <f>((STDEV!BX23/(46800*0.6232))*(0.2*(10^-3))*(10^6))+((5/0.1)*(STDEV!BX23/(46800*0.6232))*(0.2*(10^-3)))</f>
        <v>1.9658790113447124E-4</v>
      </c>
      <c r="BY23" s="2">
        <f>((STDEV!BY23/(46800*0.6232))*(0.2*(10^-3))*(10^6))+((5/0.1)*(STDEV!BY23/(46800*0.6232))*(0.2*(10^-3)))</f>
        <v>1.9957131914396183E-4</v>
      </c>
      <c r="BZ23" s="2">
        <f>((STDEV!BZ23/(46800*0.6232))*(0.2*(10^-3))*(10^6))+((5/0.1)*(STDEV!BZ23/(46800*0.6232))*(0.2*(10^-3)))</f>
        <v>2.001540047104463E-4</v>
      </c>
      <c r="CA23" s="2">
        <f>((STDEV!CA23/(46800*0.6232))*(0.2*(10^-3))*(10^6))+((5/0.1)*(STDEV!CA23/(46800*0.6232))*(0.2*(10^-3)))</f>
        <v>1.9994936807677741E-4</v>
      </c>
      <c r="CB23" s="2">
        <f>((STDEV!CB23/(46800*0.6232))*(0.2*(10^-3))*(10^6))+((5/0.1)*(STDEV!CB23/(46800*0.6232))*(0.2*(10^-3)))</f>
        <v>2.003607795194399E-4</v>
      </c>
      <c r="CC23" s="2">
        <f>((STDEV!CC23/(46800*0.6232))*(0.2*(10^-3))*(10^6))+((5/0.1)*(STDEV!CC23/(46800*0.6232))*(0.2*(10^-3)))</f>
        <v>1.9847515039596604E-4</v>
      </c>
      <c r="CD23" s="2">
        <f>((STDEV!CD23/(46800*0.6232))*(0.2*(10^-3))*(10^6))+((5/0.1)*(STDEV!CD23/(46800*0.6232))*(0.2*(10^-3)))</f>
        <v>1.9943927484496123E-4</v>
      </c>
      <c r="CE23" s="2">
        <f>((STDEV!CE23/(46800*0.6232))*(0.2*(10^-3))*(10^6))+((5/0.1)*(STDEV!CE23/(46800*0.6232))*(0.2*(10^-3)))</f>
        <v>1.9981600456337682E-4</v>
      </c>
      <c r="CF23" s="2">
        <f>((STDEV!CF23/(46800*0.6232))*(0.2*(10^-3))*(10^6))+((5/0.1)*(STDEV!CF23/(46800*0.6232))*(0.2*(10^-3)))</f>
        <v>2.0008232930682004E-4</v>
      </c>
      <c r="CG23" s="2">
        <f>((STDEV!CG23/(46800*0.6232))*(0.2*(10^-3))*(10^6))+((5/0.1)*(STDEV!CG23/(46800*0.6232))*(0.2*(10^-3)))</f>
        <v>1.9650938096205852E-4</v>
      </c>
      <c r="CH23" s="2">
        <f>((STDEV!CH23/(46800*0.6232))*(0.2*(10^-3))*(10^6))+((5/0.1)*(STDEV!CH23/(46800*0.6232))*(0.2*(10^-3)))</f>
        <v>1.9828403984627541E-4</v>
      </c>
      <c r="CI23" s="2">
        <f>((STDEV!CI23/(46800*0.6232))*(0.2*(10^-3))*(10^6))+((5/0.1)*(STDEV!CI23/(46800*0.6232))*(0.2*(10^-3)))</f>
        <v>1.9955093478850409E-4</v>
      </c>
      <c r="CJ23" s="2">
        <f>((STDEV!CJ23/(46800*0.6232))*(0.2*(10^-3))*(10^6))+((5/0.1)*(STDEV!CJ23/(46800*0.6232))*(0.2*(10^-3)))</f>
        <v>1.979331054599187E-4</v>
      </c>
      <c r="CK23" s="2">
        <f>((STDEV!CK23/(46800*0.6232))*(0.2*(10^-3))*(10^6))+((5/0.1)*(STDEV!CK23/(46800*0.6232))*(0.2*(10^-3)))</f>
        <v>1.9872493250870879E-4</v>
      </c>
      <c r="CL23" s="2">
        <f>((STDEV!CL23/(46800*0.6232))*(0.2*(10^-3))*(10^6))+((5/0.1)*(STDEV!CL23/(46800*0.6232))*(0.2*(10^-3)))</f>
        <v>1.9797610559191885E-4</v>
      </c>
      <c r="CM23" s="2">
        <f>((STDEV!CM23/(46800*0.6232))*(0.2*(10^-3))*(10^6))+((5/0.1)*(STDEV!CM23/(46800*0.6232))*(0.2*(10^-3)))</f>
        <v>1.9797610559191885E-4</v>
      </c>
      <c r="CN23" s="2">
        <f>((STDEV!CN23/(46800*0.6232))*(0.2*(10^-3))*(10^6))+((5/0.1)*(STDEV!CN23/(46800*0.6232))*(0.2*(10^-3)))</f>
        <v>1.9707924593069764E-4</v>
      </c>
      <c r="CO23" s="2">
        <f>((STDEV!CO23/(46800*0.6232))*(0.2*(10^-3))*(10^6))+((5/0.1)*(STDEV!CO23/(46800*0.6232))*(0.2*(10^-3)))</f>
        <v>1.9775375832986386E-4</v>
      </c>
      <c r="CP23" s="2">
        <f>((STDEV!CP23/(46800*0.6232))*(0.2*(10^-3))*(10^6))+((5/0.1)*(STDEV!CP23/(46800*0.6232))*(0.2*(10^-3)))</f>
        <v>1.9775375832986386E-4</v>
      </c>
      <c r="CQ23" s="2">
        <f>((STDEV!CQ23/(46800*0.6232))*(0.2*(10^-3))*(10^6))+((5/0.1)*(STDEV!CQ23/(46800*0.6232))*(0.2*(10^-3)))</f>
        <v>1.9618787477978286E-4</v>
      </c>
      <c r="CR23" s="2">
        <f>((STDEV!CR23/(46800*0.6232))*(0.2*(10^-3))*(10^6))+((5/0.1)*(STDEV!CR23/(46800*0.6232))*(0.2*(10^-3)))</f>
        <v>1.9725980234250342E-4</v>
      </c>
      <c r="CS23" s="2">
        <f>((STDEV!CS23/(46800*0.6232))*(0.2*(10^-3))*(10^6))+((5/0.1)*(STDEV!CS23/(46800*0.6232))*(0.2*(10^-3)))</f>
        <v>1.9595689887568876E-4</v>
      </c>
      <c r="CT23" s="2">
        <f>((STDEV!CT23/(46800*0.6232))*(0.2*(10^-3))*(10^6))+((5/0.1)*(STDEV!CT23/(46800*0.6232))*(0.2*(10^-3)))</f>
        <v>1.9807212925825491E-4</v>
      </c>
      <c r="CU23" s="2">
        <f>((STDEV!CU23/(46800*0.6232))*(0.2*(10^-3))*(10^6))+((5/0.1)*(STDEV!CU23/(46800*0.6232))*(0.2*(10^-3)*10^6))/200*10^3</f>
        <v>4.9433493649713826E-2</v>
      </c>
    </row>
    <row r="29" spans="1:99" x14ac:dyDescent="0.25">
      <c r="A29" t="s">
        <v>26</v>
      </c>
      <c r="B29" s="22"/>
    </row>
    <row r="30" spans="1:99" x14ac:dyDescent="0.25">
      <c r="B30" s="6" t="s">
        <v>0</v>
      </c>
      <c r="C30">
        <v>0</v>
      </c>
      <c r="D30">
        <v>0.25</v>
      </c>
      <c r="E30">
        <v>0.5</v>
      </c>
      <c r="F30">
        <v>0.75</v>
      </c>
      <c r="G30">
        <v>1</v>
      </c>
      <c r="H30">
        <v>1.25</v>
      </c>
      <c r="I30">
        <v>1.5</v>
      </c>
      <c r="J30">
        <v>1.75</v>
      </c>
      <c r="K30">
        <v>2</v>
      </c>
      <c r="L30">
        <v>2.25</v>
      </c>
      <c r="M30">
        <v>2.5</v>
      </c>
      <c r="N30">
        <v>2.75</v>
      </c>
      <c r="O30">
        <v>3</v>
      </c>
      <c r="P30">
        <v>3.25</v>
      </c>
      <c r="Q30">
        <v>3.5</v>
      </c>
      <c r="R30">
        <v>3.75</v>
      </c>
      <c r="S30">
        <v>4</v>
      </c>
      <c r="T30">
        <v>4.25</v>
      </c>
      <c r="U30">
        <v>4.5</v>
      </c>
      <c r="V30">
        <v>4.75</v>
      </c>
      <c r="W30">
        <v>5</v>
      </c>
      <c r="X30">
        <v>5.25</v>
      </c>
      <c r="Y30">
        <v>5.5</v>
      </c>
      <c r="Z30">
        <v>5.75</v>
      </c>
      <c r="AA30">
        <v>6</v>
      </c>
      <c r="AB30">
        <v>6.25</v>
      </c>
      <c r="AC30">
        <v>6.5</v>
      </c>
      <c r="AD30">
        <v>6.75</v>
      </c>
      <c r="AE30">
        <v>7</v>
      </c>
      <c r="AF30">
        <v>7.25</v>
      </c>
      <c r="AG30">
        <v>7.5</v>
      </c>
      <c r="AH30">
        <v>7.75</v>
      </c>
      <c r="AI30">
        <v>8</v>
      </c>
      <c r="AJ30">
        <v>8.25</v>
      </c>
      <c r="AK30">
        <v>8.5</v>
      </c>
      <c r="AL30">
        <v>8.75</v>
      </c>
      <c r="AM30">
        <v>9</v>
      </c>
      <c r="AN30">
        <v>9.25</v>
      </c>
      <c r="AO30">
        <v>9.5</v>
      </c>
      <c r="AP30">
        <v>9.75</v>
      </c>
      <c r="AQ30">
        <v>10</v>
      </c>
      <c r="AR30">
        <v>10.25</v>
      </c>
      <c r="AS30">
        <v>10.5</v>
      </c>
      <c r="AT30">
        <v>10.75</v>
      </c>
      <c r="AU30">
        <v>11</v>
      </c>
      <c r="AV30">
        <v>11.25</v>
      </c>
      <c r="AW30">
        <v>11.5</v>
      </c>
      <c r="AX30">
        <v>11.75</v>
      </c>
      <c r="AY30">
        <v>12</v>
      </c>
      <c r="AZ30">
        <v>12.25</v>
      </c>
      <c r="BA30">
        <v>12.5</v>
      </c>
      <c r="BB30">
        <v>12.75</v>
      </c>
      <c r="BC30">
        <v>13</v>
      </c>
      <c r="BD30">
        <v>13.25</v>
      </c>
      <c r="BE30">
        <v>13.5</v>
      </c>
      <c r="BF30">
        <v>13.75</v>
      </c>
      <c r="BG30">
        <v>14</v>
      </c>
      <c r="BH30">
        <v>14.25</v>
      </c>
      <c r="BI30">
        <v>14.5</v>
      </c>
      <c r="BJ30">
        <v>14.75</v>
      </c>
      <c r="BK30">
        <v>15</v>
      </c>
      <c r="BL30">
        <v>15.25</v>
      </c>
      <c r="BM30">
        <v>15.5</v>
      </c>
      <c r="BN30">
        <v>15.75</v>
      </c>
      <c r="BO30">
        <v>16</v>
      </c>
      <c r="BP30">
        <v>16.25</v>
      </c>
      <c r="BQ30">
        <v>16.5</v>
      </c>
      <c r="BR30">
        <v>16.75</v>
      </c>
      <c r="BS30">
        <v>17</v>
      </c>
      <c r="BT30">
        <v>17.25</v>
      </c>
      <c r="BU30">
        <v>17.5</v>
      </c>
      <c r="BV30">
        <v>17.75</v>
      </c>
      <c r="BW30">
        <v>18</v>
      </c>
      <c r="BX30">
        <v>18.25</v>
      </c>
      <c r="BY30">
        <v>18.5</v>
      </c>
      <c r="BZ30">
        <v>18.75</v>
      </c>
      <c r="CA30">
        <v>19</v>
      </c>
      <c r="CB30">
        <v>19.25</v>
      </c>
      <c r="CC30">
        <v>19.5</v>
      </c>
      <c r="CD30">
        <v>19.75</v>
      </c>
      <c r="CE30">
        <v>20</v>
      </c>
      <c r="CF30">
        <v>20.25</v>
      </c>
      <c r="CG30">
        <v>20.5</v>
      </c>
      <c r="CH30">
        <v>20.75</v>
      </c>
      <c r="CI30">
        <v>21</v>
      </c>
      <c r="CJ30">
        <v>21.25</v>
      </c>
      <c r="CK30">
        <v>21.5</v>
      </c>
      <c r="CL30">
        <v>21.75</v>
      </c>
      <c r="CM30">
        <v>22</v>
      </c>
      <c r="CN30">
        <v>22.25</v>
      </c>
      <c r="CO30">
        <v>22.5</v>
      </c>
      <c r="CP30">
        <v>22.75</v>
      </c>
      <c r="CQ30">
        <v>23</v>
      </c>
      <c r="CR30">
        <v>23.25</v>
      </c>
      <c r="CS30">
        <v>23.5</v>
      </c>
      <c r="CT30">
        <v>23.75</v>
      </c>
      <c r="CU30">
        <v>24</v>
      </c>
    </row>
    <row r="31" spans="1:99" x14ac:dyDescent="0.25">
      <c r="A31" s="61">
        <v>1</v>
      </c>
      <c r="B31" s="13" t="s">
        <v>9</v>
      </c>
      <c r="C31">
        <f>((STDEV!C30/(46800*0.6232))*(0.2*(10^-3))*(10^6))+((5/0.1)*(STDEV!C30/(46800*0.6232))*(0.2*(10^-3)))</f>
        <v>0</v>
      </c>
      <c r="D31" s="2">
        <f>((STDEV!D30/(46800*0.6232))*(0.2*(10^-3))*(10^6))+((5/0.1)*(STDEV!D30/(46800*0.6232))*(0.2*(10^-3)))</f>
        <v>1.7794682538425344E-4</v>
      </c>
      <c r="E31" s="2">
        <f>((STDEV!E30/(46800*0.6232))*(0.2*(10^-3))*(10^6))+((5/0.1)*(STDEV!E30/(46800*0.6232))*(0.2*(10^-3)))</f>
        <v>1.123853899400274E-4</v>
      </c>
      <c r="F31" s="2">
        <f>((STDEV!F30/(46800*0.6232))*(0.2*(10^-3))*(10^6))+((5/0.1)*(STDEV!F30/(46800*0.6232))*(0.2*(10^-3)))</f>
        <v>7.505134510071108E-5</v>
      </c>
      <c r="G31" s="2">
        <f>((STDEV!G30/(46800*0.6232))*(0.2*(10^-3))*(10^6))+((5/0.1)*(STDEV!G30/(46800*0.6232))*(0.2*(10^-3)))</f>
        <v>1.4224119508917865E-4</v>
      </c>
      <c r="H31" s="2">
        <f>((STDEV!H30/(46800*0.6232))*(0.2*(10^-3))*(10^6))+((5/0.1)*(STDEV!H30/(46800*0.6232))*(0.2*(10^-3)))</f>
        <v>1.3599930985840289E-4</v>
      </c>
      <c r="I31" s="2">
        <f>((STDEV!I30/(46800*0.6232))*(0.2*(10^-3))*(10^6))+((5/0.1)*(STDEV!I30/(46800*0.6232))*(0.2*(10^-3)))</f>
        <v>1.5909861426549487E-4</v>
      </c>
      <c r="J31" s="2">
        <f>((STDEV!J30/(46800*0.6232))*(0.2*(10^-3))*(10^6))+((5/0.1)*(STDEV!J30/(46800*0.6232))*(0.2*(10^-3)))</f>
        <v>1.6096807886896143E-4</v>
      </c>
      <c r="K31" s="2">
        <f>((STDEV!K30/(46800*0.6232))*(0.2*(10^-3))*(10^6))+((5/0.1)*(STDEV!K30/(46800*0.6232))*(0.2*(10^-3)))</f>
        <v>1.5922468291781626E-4</v>
      </c>
      <c r="L31" s="2">
        <f>((STDEV!L30/(46800*0.6232))*(0.2*(10^-3))*(10^6))+((5/0.1)*(STDEV!L30/(46800*0.6232))*(0.2*(10^-3)))</f>
        <v>1.576420757504566E-4</v>
      </c>
      <c r="M31" s="2">
        <f>((STDEV!M30/(46800*0.6232))*(0.2*(10^-3))*(10^6))+((5/0.1)*(STDEV!M30/(46800*0.6232))*(0.2*(10^-3)))</f>
        <v>1.6596386967720529E-4</v>
      </c>
      <c r="N31" s="2">
        <f>((STDEV!N30/(46800*0.6232))*(0.2*(10^-3))*(10^6))+((5/0.1)*(STDEV!N30/(46800*0.6232))*(0.2*(10^-3)))</f>
        <v>1.6534071781820016E-4</v>
      </c>
      <c r="O31" s="2">
        <f>((STDEV!O30/(46800*0.6232))*(0.2*(10^-3))*(10^6))+((5/0.1)*(STDEV!O30/(46800*0.6232))*(0.2*(10^-3)))</f>
        <v>1.632305210009455E-4</v>
      </c>
      <c r="P31" s="2">
        <f>((STDEV!P30/(46800*0.6232))*(0.2*(10^-3))*(10^6))+((5/0.1)*(STDEV!P30/(46800*0.6232))*(0.2*(10^-3)))</f>
        <v>1.6090184287110109E-4</v>
      </c>
      <c r="Q31" s="2">
        <f>((STDEV!Q30/(46800*0.6232))*(0.2*(10^-3))*(10^6))+((5/0.1)*(STDEV!Q30/(46800*0.6232))*(0.2*(10^-3)))</f>
        <v>1.4332645368165728E-4</v>
      </c>
      <c r="R31" s="2">
        <f>((STDEV!R30/(46800*0.6232))*(0.2*(10^-3))*(10^6))+((5/0.1)*(STDEV!R30/(46800*0.6232))*(0.2*(10^-3)))</f>
        <v>1.4812629604028842E-4</v>
      </c>
      <c r="S31" s="2">
        <f>((STDEV!S30/(46800*0.6232))*(0.2*(10^-3))*(10^6))+((5/0.1)*(STDEV!S30/(46800*0.6232))*(0.2*(10^-3)))</f>
        <v>1.5280054999192828E-4</v>
      </c>
      <c r="T31" s="2">
        <f>((STDEV!T30/(46800*0.6232))*(0.2*(10^-3))*(10^6))+((5/0.1)*(STDEV!T30/(46800*0.6232))*(0.2*(10^-3)))</f>
        <v>1.5927636190661128E-4</v>
      </c>
      <c r="U31" s="2">
        <f>((STDEV!U30/(46800*0.6232))*(0.2*(10^-3))*(10^6))+((5/0.1)*(STDEV!U30/(46800*0.6232))*(0.2*(10^-3)))</f>
        <v>1.6546013573444731E-4</v>
      </c>
      <c r="V31" s="2">
        <f>((STDEV!V30/(46800*0.6232))*(0.2*(10^-3))*(10^6))+((5/0.1)*(STDEV!V30/(46800*0.6232))*(0.2*(10^-3)))</f>
        <v>1.7012668824144199E-4</v>
      </c>
      <c r="W31" s="2">
        <f>((STDEV!W30/(46800*0.6232))*(0.2*(10^-3))*(10^6))+((5/0.1)*(STDEV!W30/(46800*0.6232))*(0.2*(10^-3)))</f>
        <v>1.7188126066216127E-4</v>
      </c>
      <c r="X31" s="2">
        <f>((STDEV!X30/(46800*0.6232))*(0.2*(10^-3))*(10^6))+((5/0.1)*(STDEV!X30/(46800*0.6232))*(0.2*(10^-3)))</f>
        <v>1.7456896299607053E-4</v>
      </c>
      <c r="Y31" s="2">
        <f>((STDEV!Y30/(46800*0.6232))*(0.2*(10^-3))*(10^6))+((5/0.1)*(STDEV!Y30/(46800*0.6232))*(0.2*(10^-3)))</f>
        <v>1.788076221162066E-4</v>
      </c>
      <c r="Z31" s="2">
        <f>((STDEV!Z30/(46800*0.6232))*(0.2*(10^-3))*(10^6))+((5/0.1)*(STDEV!Z30/(46800*0.6232))*(0.2*(10^-3)))</f>
        <v>1.7457794260385587E-4</v>
      </c>
      <c r="AA31" s="2">
        <f>((STDEV!AA30/(46800*0.6232))*(0.2*(10^-3))*(10^6))+((5/0.1)*(STDEV!AA30/(46800*0.6232))*(0.2*(10^-3)))</f>
        <v>1.8716744605763928E-4</v>
      </c>
      <c r="AB31" s="2">
        <f>((STDEV!AB30/(46800*0.6232))*(0.2*(10^-3))*(10^6))+((5/0.1)*(STDEV!AB30/(46800*0.6232))*(0.2*(10^-3)))</f>
        <v>1.7217377198556395E-4</v>
      </c>
      <c r="AC31" s="2">
        <f>((STDEV!AC30/(46800*0.6232))*(0.2*(10^-3))*(10^6))+((5/0.1)*(STDEV!AC30/(46800*0.6232))*(0.2*(10^-3)))</f>
        <v>1.8511722737412018E-4</v>
      </c>
      <c r="AD31" s="2">
        <f>((STDEV!AD30/(46800*0.6232))*(0.2*(10^-3))*(10^6))+((5/0.1)*(STDEV!AD30/(46800*0.6232))*(0.2*(10^-3)))</f>
        <v>1.8575420684834582E-4</v>
      </c>
      <c r="AE31" s="2">
        <f>((STDEV!AE30/(46800*0.6232))*(0.2*(10^-3))*(10^6))+((5/0.1)*(STDEV!AE30/(46800*0.6232))*(0.2*(10^-3)))</f>
        <v>1.8759326922726031E-4</v>
      </c>
      <c r="AF31" s="2">
        <f>((STDEV!AF30/(46800*0.6232))*(0.2*(10^-3))*(10^6))+((5/0.1)*(STDEV!AF30/(46800*0.6232))*(0.2*(10^-3)))</f>
        <v>1.847591014664779E-4</v>
      </c>
      <c r="AG31" s="2">
        <f>((STDEV!AG30/(46800*0.6232))*(0.2*(10^-3))*(10^6))+((5/0.1)*(STDEV!AG30/(46800*0.6232))*(0.2*(10^-3)))</f>
        <v>1.8834717132130638E-4</v>
      </c>
      <c r="AH31" s="2">
        <f>((STDEV!AH30/(46800*0.6232))*(0.2*(10^-3))*(10^6))+((5/0.1)*(STDEV!AH30/(46800*0.6232))*(0.2*(10^-3)))</f>
        <v>1.8731479499420778E-4</v>
      </c>
      <c r="AI31" s="2">
        <f>((STDEV!AI30/(46800*0.6232))*(0.2*(10^-3))*(10^6))+((5/0.1)*(STDEV!AI30/(46800*0.6232))*(0.2*(10^-3)))</f>
        <v>1.899029605117969E-4</v>
      </c>
      <c r="AJ31" s="2">
        <f>((STDEV!AJ30/(46800*0.6232))*(0.2*(10^-3))*(10^6))+((5/0.1)*(STDEV!AJ30/(46800*0.6232))*(0.2*(10^-3)))</f>
        <v>1.8873877442575744E-4</v>
      </c>
      <c r="AK31" s="2">
        <f>((STDEV!AK30/(46800*0.6232))*(0.2*(10^-3))*(10^6))+((5/0.1)*(STDEV!AK30/(46800*0.6232))*(0.2*(10^-3)))</f>
        <v>1.9207229985494659E-4</v>
      </c>
      <c r="AL31" s="2">
        <f>((STDEV!AL30/(46800*0.6232))*(0.2*(10^-3))*(10^6))+((5/0.1)*(STDEV!AL30/(46800*0.6232))*(0.2*(10^-3)))</f>
        <v>1.8993391329529333E-4</v>
      </c>
      <c r="AM31" s="2">
        <f>((STDEV!AM30/(46800*0.6232))*(0.2*(10^-3))*(10^6))+((5/0.1)*(STDEV!AM30/(46800*0.6232))*(0.2*(10^-3)))</f>
        <v>1.9439772144437732E-4</v>
      </c>
      <c r="AN31" s="2">
        <f>((STDEV!AN30/(46800*0.6232))*(0.2*(10^-3))*(10^6))+((5/0.1)*(STDEV!AN30/(46800*0.6232))*(0.2*(10^-3)))</f>
        <v>1.8752557031234484E-4</v>
      </c>
      <c r="AO31" s="2">
        <f>((STDEV!AO30/(46800*0.6232))*(0.2*(10^-3))*(10^6))+((5/0.1)*(STDEV!AO30/(46800*0.6232))*(0.2*(10^-3)))</f>
        <v>1.9288347393655827E-4</v>
      </c>
      <c r="AP31" s="2">
        <f>((STDEV!AP30/(46800*0.6232))*(0.2*(10^-3))*(10^6))+((5/0.1)*(STDEV!AP30/(46800*0.6232))*(0.2*(10^-3)))</f>
        <v>1.9029218575225705E-4</v>
      </c>
      <c r="AQ31" s="2">
        <f>((STDEV!AQ30/(46800*0.6232))*(0.2*(10^-3))*(10^6))+((5/0.1)*(STDEV!AQ30/(46800*0.6232))*(0.2*(10^-3)))</f>
        <v>1.9506306306045178E-4</v>
      </c>
      <c r="AR31" s="2">
        <f>((STDEV!AR30/(46800*0.6232))*(0.2*(10^-3))*(10^6))+((5/0.1)*(STDEV!AR30/(46800*0.6232))*(0.2*(10^-3)))</f>
        <v>1.8033401188923687E-4</v>
      </c>
      <c r="AS31" s="2">
        <f>((STDEV!AS30/(46800*0.6232))*(0.2*(10^-3))*(10^6))+((5/0.1)*(STDEV!AS30/(46800*0.6232))*(0.2*(10^-3)))</f>
        <v>1.9579060604782225E-4</v>
      </c>
      <c r="AT31" s="2">
        <f>((STDEV!AT30/(46800*0.6232))*(0.2*(10^-3))*(10^6))+((5/0.1)*(STDEV!AT30/(46800*0.6232))*(0.2*(10^-3)))</f>
        <v>1.9022421123408484E-4</v>
      </c>
      <c r="AU31" s="2">
        <f>((STDEV!AU30/(46800*0.6232))*(0.2*(10^-3))*(10^6))+((5/0.1)*(STDEV!AU30/(46800*0.6232))*(0.2*(10^-3)))</f>
        <v>1.9661514257812924E-4</v>
      </c>
      <c r="AV31" s="2">
        <f>((STDEV!AV30/(46800*0.6232))*(0.2*(10^-3))*(10^6))+((5/0.1)*(STDEV!AV30/(46800*0.6232))*(0.2*(10^-3)))</f>
        <v>1.9283958210276059E-4</v>
      </c>
      <c r="AW31" s="2">
        <f>((STDEV!AW30/(46800*0.6232))*(0.2*(10^-3))*(10^6))+((5/0.1)*(STDEV!AW30/(46800*0.6232))*(0.2*(10^-3)))</f>
        <v>1.9985143437246564E-4</v>
      </c>
      <c r="AX31" s="2">
        <f>((STDEV!AX30/(46800*0.6232))*(0.2*(10^-3))*(10^6))+((5/0.1)*(STDEV!AX30/(46800*0.6232))*(0.2*(10^-3)))</f>
        <v>1.9460928334074699E-4</v>
      </c>
      <c r="AY31" s="2">
        <f>((STDEV!AY30/(46800*0.6232))*(0.2*(10^-3))*(10^6))+((5/0.1)*(STDEV!AY30/(46800*0.6232))*(0.2*(10^-3)))</f>
        <v>1.9958888572448565E-4</v>
      </c>
      <c r="AZ31" s="2">
        <f>((STDEV!AZ30/(46800*0.6232))*(0.2*(10^-3))*(10^6))+((5/0.1)*(STDEV!AZ30/(46800*0.6232))*(0.2*(10^-3)))</f>
        <v>1.9719948817825195E-4</v>
      </c>
      <c r="BA31" s="2">
        <f>((STDEV!BA30/(46800*0.6232))*(0.2*(10^-3))*(10^6))+((5/0.1)*(STDEV!BA30/(46800*0.6232))*(0.2*(10^-3)))</f>
        <v>2.0042830006774531E-4</v>
      </c>
      <c r="BB31" s="2">
        <f>((STDEV!BB30/(46800*0.6232))*(0.2*(10^-3))*(10^6))+((5/0.1)*(STDEV!BB30/(46800*0.6232))*(0.2*(10^-3)))</f>
        <v>1.9610780756167907E-4</v>
      </c>
      <c r="BC31" s="2">
        <f>((STDEV!BC30/(46800*0.6232))*(0.2*(10^-3))*(10^6))+((5/0.1)*(STDEV!BC30/(46800*0.6232))*(0.2*(10^-3)))</f>
        <v>2.0184131301573125E-4</v>
      </c>
      <c r="BD31" s="2">
        <f>((STDEV!BD30/(46800*0.6232))*(0.2*(10^-3))*(10^6))+((5/0.1)*(STDEV!BD30/(46800*0.6232))*(0.2*(10^-3)))</f>
        <v>1.9666456860630222E-4</v>
      </c>
      <c r="BE31" s="2">
        <f>((STDEV!BE30/(46800*0.6232))*(0.2*(10^-3))*(10^6))+((5/0.1)*(STDEV!BE30/(46800*0.6232))*(0.2*(10^-3)))</f>
        <v>2.0311295530578375E-4</v>
      </c>
      <c r="BF31" s="2">
        <f>((STDEV!BF30/(46800*0.6232))*(0.2*(10^-3))*(10^6))+((5/0.1)*(STDEV!BF30/(46800*0.6232))*(0.2*(10^-3)))</f>
        <v>1.9457383758461326E-4</v>
      </c>
      <c r="BG31" s="2">
        <f>((STDEV!BG30/(46800*0.6232))*(0.2*(10^-3))*(10^6))+((5/0.1)*(STDEV!BG30/(46800*0.6232))*(0.2*(10^-3)))</f>
        <v>2.0280284574393552E-4</v>
      </c>
      <c r="BH31" s="2">
        <f>((STDEV!BH30/(46800*0.6232))*(0.2*(10^-3))*(10^6))+((5/0.1)*(STDEV!BH30/(46800*0.6232))*(0.2*(10^-3)))</f>
        <v>1.9807514853854291E-4</v>
      </c>
      <c r="BI31" s="2">
        <f>((STDEV!BI30/(46800*0.6232))*(0.2*(10^-3))*(10^6))+((5/0.1)*(STDEV!BI30/(46800*0.6232))*(0.2*(10^-3)))</f>
        <v>2.0619486231981642E-4</v>
      </c>
      <c r="BJ31" s="2">
        <f>((STDEV!BJ30/(46800*0.6232))*(0.2*(10^-3))*(10^6))+((5/0.1)*(STDEV!BJ30/(46800*0.6232))*(0.2*(10^-3)))</f>
        <v>1.998596702266797E-4</v>
      </c>
      <c r="BK31" s="2">
        <f>((STDEV!BK30/(46800*0.6232))*(0.2*(10^-3))*(10^6))+((5/0.1)*(STDEV!BK30/(46800*0.6232))*(0.2*(10^-3)))</f>
        <v>2.0482834217974808E-4</v>
      </c>
      <c r="BL31" s="2">
        <f>((STDEV!BL30/(46800*0.6232))*(0.2*(10^-3))*(10^6))+((5/0.1)*(STDEV!BL30/(46800*0.6232))*(0.2*(10^-3)))</f>
        <v>1.9765683845649623E-4</v>
      </c>
      <c r="BM31" s="2">
        <f>((STDEV!BM30/(46800*0.6232))*(0.2*(10^-3))*(10^6))+((5/0.1)*(STDEV!BM30/(46800*0.6232))*(0.2*(10^-3)))</f>
        <v>2.0532367342153586E-4</v>
      </c>
      <c r="BN31" s="2">
        <f>((STDEV!BN30/(46800*0.6232))*(0.2*(10^-3))*(10^6))+((5/0.1)*(STDEV!BN30/(46800*0.6232))*(0.2*(10^-3)))</f>
        <v>1.998596702266797E-4</v>
      </c>
      <c r="BO31" s="2">
        <f>((STDEV!BO30/(46800*0.6232))*(0.2*(10^-3))*(10^6))+((5/0.1)*(STDEV!BO30/(46800*0.6232))*(0.2*(10^-3)))</f>
        <v>2.064304059907656E-4</v>
      </c>
      <c r="BP31" s="2">
        <f>((STDEV!BP30/(46800*0.6232))*(0.2*(10^-3))*(10^6))+((5/0.1)*(STDEV!BP30/(46800*0.6232))*(0.2*(10^-3)))</f>
        <v>1.9723644903599379E-4</v>
      </c>
      <c r="BQ31" s="2">
        <f>((STDEV!BQ30/(46800*0.6232))*(0.2*(10^-3))*(10^6))+((5/0.1)*(STDEV!BQ30/(46800*0.6232))*(0.2*(10^-3)))</f>
        <v>2.0655263076051013E-4</v>
      </c>
      <c r="BR31" s="2">
        <f>((STDEV!BR30/(46800*0.6232))*(0.2*(10^-3))*(10^6))+((5/0.1)*(STDEV!BR30/(46800*0.6232))*(0.2*(10^-3)))</f>
        <v>1.9844597616255932E-4</v>
      </c>
      <c r="BS31" s="2">
        <f>((STDEV!BS30/(46800*0.6232))*(0.2*(10^-3))*(10^6))+((5/0.1)*(STDEV!BS30/(46800*0.6232))*(0.2*(10^-3)))</f>
        <v>2.0735780977714494E-4</v>
      </c>
      <c r="BT31" s="2">
        <f>((STDEV!BT30/(46800*0.6232))*(0.2*(10^-3))*(10^6))+((5/0.1)*(STDEV!BT30/(46800*0.6232))*(0.2*(10^-3)))</f>
        <v>2.0028394590214268E-4</v>
      </c>
      <c r="BU31" s="2">
        <f>((STDEV!BU30/(46800*0.6232))*(0.2*(10^-3))*(10^6))+((5/0.1)*(STDEV!BU30/(46800*0.6232))*(0.2*(10^-3)))</f>
        <v>2.0630772889260247E-4</v>
      </c>
      <c r="BV31" s="2">
        <f>((STDEV!BV30/(46800*0.6232))*(0.2*(10^-3))*(10^6))+((5/0.1)*(STDEV!BV30/(46800*0.6232))*(0.2*(10^-3)))</f>
        <v>2.0329000345611209E-4</v>
      </c>
      <c r="BW31" s="2">
        <f>((STDEV!BW30/(46800*0.6232))*(0.2*(10^-3))*(10^6))+((5/0.1)*(STDEV!BW30/(46800*0.6232))*(0.2*(10^-3)))</f>
        <v>2.0938603537017057E-4</v>
      </c>
      <c r="BX31" s="2">
        <f>((STDEV!BX30/(46800*0.6232))*(0.2*(10^-3))*(10^6))+((5/0.1)*(STDEV!BX30/(46800*0.6232))*(0.2*(10^-3)))</f>
        <v>2.0020996809515812E-4</v>
      </c>
      <c r="BY31" s="2">
        <f>((STDEV!BY30/(46800*0.6232))*(0.2*(10^-3))*(10^6))+((5/0.1)*(STDEV!BY30/(46800*0.6232))*(0.2*(10^-3)))</f>
        <v>2.0914220275710226E-4</v>
      </c>
      <c r="BZ31" s="2">
        <f>((STDEV!BZ30/(46800*0.6232))*(0.2*(10^-3))*(10^6))+((5/0.1)*(STDEV!BZ30/(46800*0.6232))*(0.2*(10^-3)))</f>
        <v>2.0107797566380962E-4</v>
      </c>
      <c r="CA31" s="2">
        <f>((STDEV!CA30/(46800*0.6232))*(0.2*(10^-3))*(10^6))+((5/0.1)*(STDEV!CA30/(46800*0.6232))*(0.2*(10^-3)))</f>
        <v>2.098190649573404E-4</v>
      </c>
      <c r="CB31" s="2">
        <f>((STDEV!CB30/(46800*0.6232))*(0.2*(10^-3))*(10^6))+((5/0.1)*(STDEV!CB30/(46800*0.6232))*(0.2*(10^-3)))</f>
        <v>2.0544426753552162E-4</v>
      </c>
      <c r="CC31" s="2">
        <f>((STDEV!CC30/(46800*0.6232))*(0.2*(10^-3))*(10^6))+((5/0.1)*(STDEV!CC30/(46800*0.6232))*(0.2*(10^-3)))</f>
        <v>2.0964192263412437E-4</v>
      </c>
      <c r="CD31" s="2">
        <f>((STDEV!CD30/(46800*0.6232))*(0.2*(10^-3))*(10^6))+((5/0.1)*(STDEV!CD30/(46800*0.6232))*(0.2*(10^-3)))</f>
        <v>2.0335052702911616E-4</v>
      </c>
      <c r="CE31" s="2">
        <f>((STDEV!CE30/(46800*0.6232))*(0.2*(10^-3))*(10^6))+((5/0.1)*(STDEV!CE30/(46800*0.6232))*(0.2*(10^-3)))</f>
        <v>2.1104821343572499E-4</v>
      </c>
      <c r="CF31" s="2">
        <f>((STDEV!CF30/(46800*0.6232))*(0.2*(10^-3))*(10^6))+((5/0.1)*(STDEV!CF30/(46800*0.6232))*(0.2*(10^-3)))</f>
        <v>2.0379138149852406E-4</v>
      </c>
      <c r="CG31" s="2">
        <f>((STDEV!CG30/(46800*0.6232))*(0.2*(10^-3))*(10^6))+((5/0.1)*(STDEV!CG30/(46800*0.6232))*(0.2*(10^-3)))</f>
        <v>2.103182946192573E-4</v>
      </c>
      <c r="CH31" s="2">
        <f>((STDEV!CH30/(46800*0.6232))*(0.2*(10^-3))*(10^6))+((5/0.1)*(STDEV!CH30/(46800*0.6232))*(0.2*(10^-3)))</f>
        <v>2.0513615393572644E-4</v>
      </c>
      <c r="CI31" s="2">
        <f>((STDEV!CI30/(46800*0.6232))*(0.2*(10^-3))*(10^6))+((5/0.1)*(STDEV!CI30/(46800*0.6232))*(0.2*(10^-3)))</f>
        <v>2.1126053862324456E-4</v>
      </c>
      <c r="CJ31" s="2">
        <f>((STDEV!CJ30/(46800*0.6232))*(0.2*(10^-3))*(10^6))+((5/0.1)*(STDEV!CJ30/(46800*0.6232))*(0.2*(10^-3)))</f>
        <v>2.0747722157255741E-4</v>
      </c>
      <c r="CK31" s="2">
        <f>((STDEV!CK30/(46800*0.6232))*(0.2*(10^-3))*(10^6))+((5/0.1)*(STDEV!CK30/(46800*0.6232))*(0.2*(10^-3)))</f>
        <v>2.1278361508199816E-4</v>
      </c>
      <c r="CL31" s="2">
        <f>((STDEV!CL30/(46800*0.6232))*(0.2*(10^-3))*(10^6))+((5/0.1)*(STDEV!CL30/(46800*0.6232))*(0.2*(10^-3)))</f>
        <v>2.0784635879071063E-4</v>
      </c>
      <c r="CM31" s="2">
        <f>((STDEV!CM30/(46800*0.6232))*(0.2*(10^-3))*(10^6))+((5/0.1)*(STDEV!CM30/(46800*0.6232))*(0.2*(10^-3)))</f>
        <v>2.1284954053907727E-4</v>
      </c>
      <c r="CN31" s="2">
        <f>((STDEV!CN30/(46800*0.6232))*(0.2*(10^-3))*(10^6))+((5/0.1)*(STDEV!CN30/(46800*0.6232))*(0.2*(10^-3)))</f>
        <v>2.0766187220337868E-4</v>
      </c>
      <c r="CO31" s="2">
        <f>((STDEV!CO30/(46800*0.6232))*(0.2*(10^-3))*(10^6))+((5/0.1)*(STDEV!CO30/(46800*0.6232))*(0.2*(10^-3)))</f>
        <v>2.1284954053907651E-4</v>
      </c>
      <c r="CP31" s="2">
        <f>((STDEV!CP30/(46800*0.6232))*(0.2*(10^-3))*(10^6))+((5/0.1)*(STDEV!CP30/(46800*0.6232))*(0.2*(10^-3)))</f>
        <v>2.0667781717342382E-4</v>
      </c>
      <c r="CQ31" s="2">
        <f>((STDEV!CQ30/(46800*0.6232))*(0.2*(10^-3))*(10^6))+((5/0.1)*(STDEV!CQ30/(46800*0.6232))*(0.2*(10^-3)))</f>
        <v>2.1247839766271192E-4</v>
      </c>
      <c r="CR31" s="2">
        <f>((STDEV!CR30/(46800*0.6232))*(0.2*(10^-3))*(10^6))+((5/0.1)*(STDEV!CR30/(46800*0.6232))*(0.2*(10^-3)))</f>
        <v>2.0988293403465693E-4</v>
      </c>
      <c r="CS31" s="2">
        <f>((STDEV!CS30/(46800*0.6232))*(0.2*(10^-3))*(10^6))+((5/0.1)*(STDEV!CS30/(46800*0.6232))*(0.2*(10^-3)))</f>
        <v>2.1431415380469758E-4</v>
      </c>
      <c r="CT31" s="2">
        <f>((STDEV!CT30/(46800*0.6232))*(0.2*(10^-3))*(10^6))+((5/0.1)*(STDEV!CT30/(46800*0.6232))*(0.2*(10^-3)))</f>
        <v>2.0803181208277192E-4</v>
      </c>
      <c r="CU31" s="2">
        <f>((STDEV!CU31/(46800*0.6232))*(0.2*(10^-3))*(10^6))+((5/0.1)*(STDEV!CU31/(46800*0.6232))*(0.2*(10^-3)*10^6))/200*10^3</f>
        <v>6.5064865116223449E-3</v>
      </c>
    </row>
    <row r="32" spans="1:99" x14ac:dyDescent="0.25">
      <c r="A32" s="61">
        <v>2</v>
      </c>
      <c r="B32" s="13" t="s">
        <v>8</v>
      </c>
      <c r="C32">
        <f>((STDEV!C31/(46800*0.6232))*(0.2*(10^-3))*(10^6))+((5/0.1)*(STDEV!C31/(46800*0.6232))*(0.2*(10^-3)))</f>
        <v>0</v>
      </c>
      <c r="D32" s="2">
        <f>((STDEV!D31/(46800*0.6232))*(0.2*(10^-3))*(10^6))+((5/0.1)*(STDEV!D31/(46800*0.6232))*(0.2*(10^-3)))</f>
        <v>3.8237436883644035E-5</v>
      </c>
      <c r="E32" s="2">
        <f>((STDEV!E31/(46800*0.6232))*(0.2*(10^-3))*(10^6))+((5/0.1)*(STDEV!E31/(46800*0.6232))*(0.2*(10^-3)))</f>
        <v>3.1547899473135325E-5</v>
      </c>
      <c r="F32" s="2">
        <f>((STDEV!F31/(46800*0.6232))*(0.2*(10^-3))*(10^6))+((5/0.1)*(STDEV!F31/(46800*0.6232))*(0.2*(10^-3)))</f>
        <v>2.9105526173337841E-5</v>
      </c>
      <c r="G32" s="2">
        <f>((STDEV!G31/(46800*0.6232))*(0.2*(10^-3))*(10^6))+((5/0.1)*(STDEV!G31/(46800*0.6232))*(0.2*(10^-3)))</f>
        <v>3.7065423719159652E-5</v>
      </c>
      <c r="H32" s="2">
        <f>((STDEV!H31/(46800*0.6232))*(0.2*(10^-3))*(10^6))+((5/0.1)*(STDEV!H31/(46800*0.6232))*(0.2*(10^-3)))</f>
        <v>3.2524102547010287E-5</v>
      </c>
      <c r="I32" s="2">
        <f>((STDEV!I31/(46800*0.6232))*(0.2*(10^-3))*(10^6))+((5/0.1)*(STDEV!I31/(46800*0.6232))*(0.2*(10^-3)))</f>
        <v>3.7286799908379695E-5</v>
      </c>
      <c r="J32" s="2">
        <f>((STDEV!J31/(46800*0.6232))*(0.2*(10^-3))*(10^6))+((5/0.1)*(STDEV!J31/(46800*0.6232))*(0.2*(10^-3)))</f>
        <v>2.520612505662333E-5</v>
      </c>
      <c r="K32" s="2">
        <f>((STDEV!K31/(46800*0.6232))*(0.2*(10^-3))*(10^6))+((5/0.1)*(STDEV!K31/(46800*0.6232))*(0.2*(10^-3)))</f>
        <v>2.0358628154306938E-5</v>
      </c>
      <c r="L32" s="2">
        <f>((STDEV!L31/(46800*0.6232))*(0.2*(10^-3))*(10^6))+((5/0.1)*(STDEV!L31/(46800*0.6232))*(0.2*(10^-3)))</f>
        <v>2.4021531552246842E-5</v>
      </c>
      <c r="M32" s="2">
        <f>((STDEV!M31/(46800*0.6232))*(0.2*(10^-3))*(10^6))+((5/0.1)*(STDEV!M31/(46800*0.6232))*(0.2*(10^-3)))</f>
        <v>1.685376295729101E-5</v>
      </c>
      <c r="N32" s="2">
        <f>((STDEV!N31/(46800*0.6232))*(0.2*(10^-3))*(10^6))+((5/0.1)*(STDEV!N31/(46800*0.6232))*(0.2*(10^-3)))</f>
        <v>2.4001946117639555E-5</v>
      </c>
      <c r="O32" s="2">
        <f>((STDEV!O31/(46800*0.6232))*(0.2*(10^-3))*(10^6))+((5/0.1)*(STDEV!O31/(46800*0.6232))*(0.2*(10^-3)))</f>
        <v>1.4258957441656908E-5</v>
      </c>
      <c r="P32" s="2">
        <f>((STDEV!P31/(46800*0.6232))*(0.2*(10^-3))*(10^6))+((5/0.1)*(STDEV!P31/(46800*0.6232))*(0.2*(10^-3)))</f>
        <v>2.4937268707731161E-5</v>
      </c>
      <c r="Q32" s="2">
        <f>((STDEV!Q31/(46800*0.6232))*(0.2*(10^-3))*(10^6))+((5/0.1)*(STDEV!Q31/(46800*0.6232))*(0.2*(10^-3)))</f>
        <v>1.4003817411618989E-5</v>
      </c>
      <c r="R32" s="2">
        <f>((STDEV!R31/(46800*0.6232))*(0.2*(10^-3))*(10^6))+((5/0.1)*(STDEV!R31/(46800*0.6232))*(0.2*(10^-3)))</f>
        <v>2.2734073425103199E-5</v>
      </c>
      <c r="S32" s="2">
        <f>((STDEV!S31/(46800*0.6232))*(0.2*(10^-3))*(10^6))+((5/0.1)*(STDEV!S31/(46800*0.6232))*(0.2*(10^-3)))</f>
        <v>1.2651168956773895E-5</v>
      </c>
      <c r="T32" s="2">
        <f>((STDEV!T31/(46800*0.6232))*(0.2*(10^-3))*(10^6))+((5/0.1)*(STDEV!T31/(46800*0.6232))*(0.2*(10^-3)))</f>
        <v>2.1711233533763433E-5</v>
      </c>
      <c r="U32" s="2">
        <f>((STDEV!U31/(46800*0.6232))*(0.2*(10^-3))*(10^6))+((5/0.1)*(STDEV!U31/(46800*0.6232))*(0.2*(10^-3)))</f>
        <v>1.2811238774065378E-5</v>
      </c>
      <c r="V32" s="2">
        <f>((STDEV!V31/(46800*0.6232))*(0.2*(10^-3))*(10^6))+((5/0.1)*(STDEV!V31/(46800*0.6232))*(0.2*(10^-3)))</f>
        <v>2.0755163023653601E-5</v>
      </c>
      <c r="W32" s="2">
        <f>((STDEV!W31/(46800*0.6232))*(0.2*(10^-3))*(10^6))+((5/0.1)*(STDEV!W31/(46800*0.6232))*(0.2*(10^-3)))</f>
        <v>1.1399742723589642E-5</v>
      </c>
      <c r="X32" s="2">
        <f>((STDEV!X31/(46800*0.6232))*(0.2*(10^-3))*(10^6))+((5/0.1)*(STDEV!X31/(46800*0.6232))*(0.2*(10^-3)))</f>
        <v>1.790021430522134E-5</v>
      </c>
      <c r="Y32" s="2">
        <f>((STDEV!Y31/(46800*0.6232))*(0.2*(10^-3))*(10^6))+((5/0.1)*(STDEV!Y31/(46800*0.6232))*(0.2*(10^-3)))</f>
        <v>1.3617900512708049E-5</v>
      </c>
      <c r="Z32" s="2">
        <f>((STDEV!Z31/(46800*0.6232))*(0.2*(10^-3))*(10^6))+((5/0.1)*(STDEV!Z31/(46800*0.6232))*(0.2*(10^-3)))</f>
        <v>1.8070177547627294E-5</v>
      </c>
      <c r="AA32" s="2">
        <f>((STDEV!AA31/(46800*0.6232))*(0.2*(10^-3))*(10^6))+((5/0.1)*(STDEV!AA31/(46800*0.6232))*(0.2*(10^-3)))</f>
        <v>1.3891425406567062E-5</v>
      </c>
      <c r="AB32" s="2">
        <f>((STDEV!AB31/(46800*0.6232))*(0.2*(10^-3))*(10^6))+((5/0.1)*(STDEV!AB31/(46800*0.6232))*(0.2*(10^-3)))</f>
        <v>1.7688787033616837E-5</v>
      </c>
      <c r="AC32" s="2">
        <f>((STDEV!AC31/(46800*0.6232))*(0.2*(10^-3))*(10^6))+((5/0.1)*(STDEV!AC31/(46800*0.6232))*(0.2*(10^-3)))</f>
        <v>1.4946008225013954E-5</v>
      </c>
      <c r="AD32" s="2">
        <f>((STDEV!AD31/(46800*0.6232))*(0.2*(10^-3))*(10^6))+((5/0.1)*(STDEV!AD31/(46800*0.6232))*(0.2*(10^-3)))</f>
        <v>1.638688727536073E-5</v>
      </c>
      <c r="AE32" s="2">
        <f>((STDEV!AE31/(46800*0.6232))*(0.2*(10^-3))*(10^6))+((5/0.1)*(STDEV!AE31/(46800*0.6232))*(0.2*(10^-3)))</f>
        <v>1.5339391464293269E-5</v>
      </c>
      <c r="AF32" s="2">
        <f>((STDEV!AF31/(46800*0.6232))*(0.2*(10^-3))*(10^6))+((5/0.1)*(STDEV!AF31/(46800*0.6232))*(0.2*(10^-3)))</f>
        <v>1.6690198376442475E-5</v>
      </c>
      <c r="AG32" s="2">
        <f>((STDEV!AG31/(46800*0.6232))*(0.2*(10^-3))*(10^6))+((5/0.1)*(STDEV!AG31/(46800*0.6232))*(0.2*(10^-3)))</f>
        <v>1.5277951732211656E-5</v>
      </c>
      <c r="AH32" s="2">
        <f>((STDEV!AH31/(46800*0.6232))*(0.2*(10^-3))*(10^6))+((5/0.1)*(STDEV!AH31/(46800*0.6232))*(0.2*(10^-3)))</f>
        <v>1.4777240548471283E-5</v>
      </c>
      <c r="AI32" s="2">
        <f>((STDEV!AI31/(46800*0.6232))*(0.2*(10^-3))*(10^6))+((5/0.1)*(STDEV!AI31/(46800*0.6232))*(0.2*(10^-3)))</f>
        <v>1.6520271116293547E-5</v>
      </c>
      <c r="AJ32" s="2">
        <f>((STDEV!AJ31/(46800*0.6232))*(0.2*(10^-3))*(10^6))+((5/0.1)*(STDEV!AJ31/(46800*0.6232))*(0.2*(10^-3)))</f>
        <v>1.5092131891904228E-5</v>
      </c>
      <c r="AK32" s="2">
        <f>((STDEV!AK31/(46800*0.6232))*(0.2*(10^-3))*(10^6))+((5/0.1)*(STDEV!AK31/(46800*0.6232))*(0.2*(10^-3)))</f>
        <v>1.6830493909942848E-5</v>
      </c>
      <c r="AL32" s="2">
        <f>((STDEV!AL31/(46800*0.6232))*(0.2*(10^-3))*(10^6))+((5/0.1)*(STDEV!AL31/(46800*0.6232))*(0.2*(10^-3)))</f>
        <v>1.3715397781508194E-5</v>
      </c>
      <c r="AM32" s="2">
        <f>((STDEV!AM31/(46800*0.6232))*(0.2*(10^-3))*(10^6))+((5/0.1)*(STDEV!AM31/(46800*0.6232))*(0.2*(10^-3)))</f>
        <v>1.8621314971170927E-5</v>
      </c>
      <c r="AN32" s="2">
        <f>((STDEV!AN31/(46800*0.6232))*(0.2*(10^-3))*(10^6))+((5/0.1)*(STDEV!AN31/(46800*0.6232))*(0.2*(10^-3)))</f>
        <v>1.3715397781508194E-5</v>
      </c>
      <c r="AO32" s="2">
        <f>((STDEV!AO31/(46800*0.6232))*(0.2*(10^-3))*(10^6))+((5/0.1)*(STDEV!AO31/(46800*0.6232))*(0.2*(10^-3)))</f>
        <v>1.8490370675958655E-5</v>
      </c>
      <c r="AP32" s="2">
        <f>((STDEV!AP31/(46800*0.6232))*(0.2*(10^-3))*(10^6))+((5/0.1)*(STDEV!AP31/(46800*0.6232))*(0.2*(10^-3)))</f>
        <v>1.3806530995235527E-5</v>
      </c>
      <c r="AQ32" s="2">
        <f>((STDEV!AQ31/(46800*0.6232))*(0.2*(10^-3))*(10^6))+((5/0.1)*(STDEV!AQ31/(46800*0.6232))*(0.2*(10^-3)))</f>
        <v>1.9808345824664716E-5</v>
      </c>
      <c r="AR32" s="2">
        <f>((STDEV!AR31/(46800*0.6232))*(0.2*(10^-3))*(10^6))+((5/0.1)*(STDEV!AR31/(46800*0.6232))*(0.2*(10^-3)))</f>
        <v>1.485131239377887E-5</v>
      </c>
      <c r="AS32" s="2">
        <f>((STDEV!AS31/(46800*0.6232))*(0.2*(10^-3))*(10^6))+((5/0.1)*(STDEV!AS31/(46800*0.6232))*(0.2*(10^-3)))</f>
        <v>1.9448962802335966E-5</v>
      </c>
      <c r="AT32" s="2">
        <f>((STDEV!AT31/(46800*0.6232))*(0.2*(10^-3))*(10^6))+((5/0.1)*(STDEV!AT31/(46800*0.6232))*(0.2*(10^-3)))</f>
        <v>1.3806530995235527E-5</v>
      </c>
      <c r="AU32" s="2">
        <f>((STDEV!AU31/(46800*0.6232))*(0.2*(10^-3))*(10^6))+((5/0.1)*(STDEV!AU31/(46800*0.6232))*(0.2*(10^-3)))</f>
        <v>2.0137984354221253E-5</v>
      </c>
      <c r="AV32" s="2">
        <f>((STDEV!AV31/(46800*0.6232))*(0.2*(10^-3))*(10^6))+((5/0.1)*(STDEV!AV31/(46800*0.6232))*(0.2*(10^-3)))</f>
        <v>1.340909580414927E-5</v>
      </c>
      <c r="AW32" s="2">
        <f>((STDEV!AW31/(46800*0.6232))*(0.2*(10^-3))*(10^6))+((5/0.1)*(STDEV!AW31/(46800*0.6232))*(0.2*(10^-3)))</f>
        <v>2.1029034224860387E-5</v>
      </c>
      <c r="AX32" s="2">
        <f>((STDEV!AX31/(46800*0.6232))*(0.2*(10^-3))*(10^6))+((5/0.1)*(STDEV!AX31/(46800*0.6232))*(0.2*(10^-3)))</f>
        <v>1.265116895677399E-5</v>
      </c>
      <c r="AY32" s="2">
        <f>((STDEV!AY31/(46800*0.6232))*(0.2*(10^-3))*(10^6))+((5/0.1)*(STDEV!AY31/(46800*0.6232))*(0.2*(10^-3)))</f>
        <v>2.2581865500886647E-5</v>
      </c>
      <c r="AZ32" s="2">
        <f>((STDEV!AZ31/(46800*0.6232))*(0.2*(10^-3))*(10^6))+((5/0.1)*(STDEV!AZ31/(46800*0.6232))*(0.2*(10^-3)))</f>
        <v>1.3479056778866354E-5</v>
      </c>
      <c r="BA32" s="2">
        <f>((STDEV!BA31/(46800*0.6232))*(0.2*(10^-3))*(10^6))+((5/0.1)*(STDEV!BA31/(46800*0.6232))*(0.2*(10^-3)))</f>
        <v>2.1646153919646762E-5</v>
      </c>
      <c r="BB32" s="2">
        <f>((STDEV!BB31/(46800*0.6232))*(0.2*(10^-3))*(10^6))+((5/0.1)*(STDEV!BB31/(46800*0.6232))*(0.2*(10^-3)))</f>
        <v>1.3738237760329936E-5</v>
      </c>
      <c r="BC32" s="2">
        <f>((STDEV!BC31/(46800*0.6232))*(0.2*(10^-3))*(10^6))+((5/0.1)*(STDEV!BC31/(46800*0.6232))*(0.2*(10^-3)))</f>
        <v>2.1948207877965517E-5</v>
      </c>
      <c r="BD32" s="2">
        <f>((STDEV!BD31/(46800*0.6232))*(0.2*(10^-3))*(10^6))+((5/0.1)*(STDEV!BD31/(46800*0.6232))*(0.2*(10^-3)))</f>
        <v>1.322665062529621E-5</v>
      </c>
      <c r="BE32" s="2">
        <f>((STDEV!BE31/(46800*0.6232))*(0.2*(10^-3))*(10^6))+((5/0.1)*(STDEV!BE31/(46800*0.6232))*(0.2*(10^-3)))</f>
        <v>2.2341087745734444E-5</v>
      </c>
      <c r="BF32" s="2">
        <f>((STDEV!BF31/(46800*0.6232))*(0.2*(10^-3))*(10^6))+((5/0.1)*(STDEV!BF31/(46800*0.6232))*(0.2*(10^-3)))</f>
        <v>1.3321127901985257E-5</v>
      </c>
      <c r="BG32" s="2">
        <f>((STDEV!BG31/(46800*0.6232))*(0.2*(10^-3))*(10^6))+((5/0.1)*(STDEV!BG31/(46800*0.6232))*(0.2*(10^-3)))</f>
        <v>2.2581865500886478E-5</v>
      </c>
      <c r="BH32" s="2">
        <f>((STDEV!BH31/(46800*0.6232))*(0.2*(10^-3))*(10^6))+((5/0.1)*(STDEV!BH31/(46800*0.6232))*(0.2*(10^-3)))</f>
        <v>1.2570369704038323E-5</v>
      </c>
      <c r="BI32" s="2">
        <f>((STDEV!BI31/(46800*0.6232))*(0.2*(10^-3))*(10^6))+((5/0.1)*(STDEV!BI31/(46800*0.6232))*(0.2*(10^-3)))</f>
        <v>2.3857828326069464E-5</v>
      </c>
      <c r="BJ32" s="2">
        <f>((STDEV!BJ31/(46800*0.6232))*(0.2*(10^-3))*(10^6))+((5/0.1)*(STDEV!BJ31/(46800*0.6232))*(0.2*(10^-3)))</f>
        <v>1.3868837708036802E-5</v>
      </c>
      <c r="BK32" s="2">
        <f>((STDEV!BK31/(46800*0.6232))*(0.2*(10^-3))*(10^6))+((5/0.1)*(STDEV!BK31/(46800*0.6232))*(0.2*(10^-3)))</f>
        <v>2.2892117851413741E-5</v>
      </c>
      <c r="BL32" s="2">
        <f>((STDEV!BL31/(46800*0.6232))*(0.2*(10^-3))*(10^6))+((5/0.1)*(STDEV!BL31/(46800*0.6232))*(0.2*(10^-3)))</f>
        <v>1.3350514939469053E-5</v>
      </c>
      <c r="BM32" s="2">
        <f>((STDEV!BM31/(46800*0.6232))*(0.2*(10^-3))*(10^6))+((5/0.1)*(STDEV!BM31/(46800*0.6232))*(0.2*(10^-3)))</f>
        <v>2.3586895580428313E-5</v>
      </c>
      <c r="BN32" s="2">
        <f>((STDEV!BN31/(46800*0.6232))*(0.2*(10^-3))*(10^6))+((5/0.1)*(STDEV!BN31/(46800*0.6232))*(0.2*(10^-3)))</f>
        <v>1.3868837708036802E-5</v>
      </c>
      <c r="BO32" s="2">
        <f>((STDEV!BO31/(46800*0.6232))*(0.2*(10^-3))*(10^6))+((5/0.1)*(STDEV!BO31/(46800*0.6232))*(0.2*(10^-3)))</f>
        <v>2.3857828326069464E-5</v>
      </c>
      <c r="BP32" s="2">
        <f>((STDEV!BP31/(46800*0.6232))*(0.2*(10^-3))*(10^6))+((5/0.1)*(STDEV!BP31/(46800*0.6232))*(0.2*(10^-3)))</f>
        <v>1.3508100244514478E-5</v>
      </c>
      <c r="BQ32" s="2">
        <f>((STDEV!BQ31/(46800*0.6232))*(0.2*(10^-3))*(10^6))+((5/0.1)*(STDEV!BQ31/(46800*0.6232))*(0.2*(10^-3)))</f>
        <v>2.3759064986412889E-5</v>
      </c>
      <c r="BR32" s="2">
        <f>((STDEV!BR31/(46800*0.6232))*(0.2*(10^-3))*(10^6))+((5/0.1)*(STDEV!BR31/(46800*0.6232))*(0.2*(10^-3)))</f>
        <v>1.3868837708036521E-5</v>
      </c>
      <c r="BS32" s="2">
        <f>((STDEV!BS31/(46800*0.6232))*(0.2*(10^-3))*(10^6))+((5/0.1)*(STDEV!BS31/(46800*0.6232))*(0.2*(10^-3)))</f>
        <v>2.4890077719802278E-5</v>
      </c>
      <c r="BT32" s="2">
        <f>((STDEV!BT31/(46800*0.6232))*(0.2*(10^-3))*(10^6))+((5/0.1)*(STDEV!BT31/(46800*0.6232))*(0.2*(10^-3)))</f>
        <v>1.3868837708036951E-5</v>
      </c>
      <c r="BU32" s="2">
        <f>((STDEV!BU31/(46800*0.6232))*(0.2*(10^-3))*(10^6))+((5/0.1)*(STDEV!BU31/(46800*0.6232))*(0.2*(10^-3)))</f>
        <v>2.4640047076342463E-5</v>
      </c>
      <c r="BV32" s="2">
        <f>((STDEV!BV31/(46800*0.6232))*(0.2*(10^-3))*(10^6))+((5/0.1)*(STDEV!BV31/(46800*0.6232))*(0.2*(10^-3)))</f>
        <v>1.3373978076972451E-5</v>
      </c>
      <c r="BW32" s="2">
        <f>((STDEV!BW31/(46800*0.6232))*(0.2*(10^-3))*(10^6))+((5/0.1)*(STDEV!BW31/(46800*0.6232))*(0.2*(10^-3)))</f>
        <v>2.5031383781350047E-5</v>
      </c>
      <c r="BX32" s="2">
        <f>((STDEV!BX31/(46800*0.6232))*(0.2*(10^-3))*(10^6))+((5/0.1)*(STDEV!BX31/(46800*0.6232))*(0.2*(10^-3)))</f>
        <v>1.3738237760329936E-5</v>
      </c>
      <c r="BY32" s="2">
        <f>((STDEV!BY31/(46800*0.6232))*(0.2*(10^-3))*(10^6))+((5/0.1)*(STDEV!BY31/(46800*0.6232))*(0.2*(10^-3)))</f>
        <v>2.4499683159717497E-5</v>
      </c>
      <c r="BZ32" s="2">
        <f>((STDEV!BZ31/(46800*0.6232))*(0.2*(10^-3))*(10^6))+((5/0.1)*(STDEV!BZ31/(46800*0.6232))*(0.2*(10^-3)))</f>
        <v>1.4455491392966886E-5</v>
      </c>
      <c r="CA32" s="2">
        <f>((STDEV!CA31/(46800*0.6232))*(0.2*(10^-3))*(10^6))+((5/0.1)*(STDEV!CA31/(46800*0.6232))*(0.2*(10^-3)))</f>
        <v>2.4785941280278423E-5</v>
      </c>
      <c r="CB32" s="2">
        <f>((STDEV!CB31/(46800*0.6232))*(0.2*(10^-3))*(10^6))+((5/0.1)*(STDEV!CB31/(46800*0.6232))*(0.2*(10^-3)))</f>
        <v>1.3083655606807337E-5</v>
      </c>
      <c r="CC32" s="2">
        <f>((STDEV!CC31/(46800*0.6232))*(0.2*(10^-3))*(10^6))+((5/0.1)*(STDEV!CC31/(46800*0.6232))*(0.2*(10^-3)))</f>
        <v>2.503138378135021E-5</v>
      </c>
      <c r="CD32" s="2">
        <f>((STDEV!CD31/(46800*0.6232))*(0.2*(10^-3))*(10^6))+((5/0.1)*(STDEV!CD31/(46800*0.6232))*(0.2*(10^-3)))</f>
        <v>1.3479056778866787E-5</v>
      </c>
      <c r="CE32" s="2">
        <f>((STDEV!CE31/(46800*0.6232))*(0.2*(10^-3))*(10^6))+((5/0.1)*(STDEV!CE31/(46800*0.6232))*(0.2*(10^-3)))</f>
        <v>2.5031383781350047E-5</v>
      </c>
      <c r="CF32" s="2">
        <f>((STDEV!CF31/(46800*0.6232))*(0.2*(10^-3))*(10^6))+((5/0.1)*(STDEV!CF31/(46800*0.6232))*(0.2*(10^-3)))</f>
        <v>1.3868837708036802E-5</v>
      </c>
      <c r="CG32" s="2">
        <f>((STDEV!CG31/(46800*0.6232))*(0.2*(10^-3))*(10^6))+((5/0.1)*(STDEV!CG31/(46800*0.6232))*(0.2*(10^-3)))</f>
        <v>2.5814477388869657E-5</v>
      </c>
      <c r="CH32" s="2">
        <f>((STDEV!CH31/(46800*0.6232))*(0.2*(10^-3))*(10^6))+((5/0.1)*(STDEV!CH31/(46800*0.6232))*(0.2*(10^-3)))</f>
        <v>1.4401167670583582E-5</v>
      </c>
      <c r="CI32" s="2">
        <f>((STDEV!CI31/(46800*0.6232))*(0.2*(10^-3))*(10^6))+((5/0.1)*(STDEV!CI31/(46800*0.6232))*(0.2*(10^-3)))</f>
        <v>2.5814477388869223E-5</v>
      </c>
      <c r="CJ32" s="2">
        <f>((STDEV!CJ31/(46800*0.6232))*(0.2*(10^-3))*(10^6))+((5/0.1)*(STDEV!CJ31/(46800*0.6232))*(0.2*(10^-3)))</f>
        <v>1.4401167670583582E-5</v>
      </c>
      <c r="CK32" s="2">
        <f>((STDEV!CK31/(46800*0.6232))*(0.2*(10^-3))*(10^6))+((5/0.1)*(STDEV!CK31/(46800*0.6232))*(0.2*(10^-3)))</f>
        <v>2.5533611425147618E-5</v>
      </c>
      <c r="CL32" s="2">
        <f>((STDEV!CL31/(46800*0.6232))*(0.2*(10^-3))*(10^6))+((5/0.1)*(STDEV!CL31/(46800*0.6232))*(0.2*(10^-3)))</f>
        <v>1.4009413342875943E-5</v>
      </c>
      <c r="CM32" s="2">
        <f>((STDEV!CM31/(46800*0.6232))*(0.2*(10^-3))*(10^6))+((5/0.1)*(STDEV!CM31/(46800*0.6232))*(0.2*(10^-3)))</f>
        <v>2.5671375450525655E-5</v>
      </c>
      <c r="CN32" s="2">
        <f>((STDEV!CN31/(46800*0.6232))*(0.2*(10^-3))*(10^6))+((5/0.1)*(STDEV!CN31/(46800*0.6232))*(0.2*(10^-3)))</f>
        <v>1.4159667555363189E-5</v>
      </c>
      <c r="CO32" s="2">
        <f>((STDEV!CO31/(46800*0.6232))*(0.2*(10^-3))*(10^6))+((5/0.1)*(STDEV!CO31/(46800*0.6232))*(0.2*(10^-3)))</f>
        <v>2.4640047076342741E-5</v>
      </c>
      <c r="CP32" s="2">
        <f>((STDEV!CP31/(46800*0.6232))*(0.2*(10^-3))*(10^6))+((5/0.1)*(STDEV!CP31/(46800*0.6232))*(0.2*(10^-3)))</f>
        <v>1.4319295673057709E-5</v>
      </c>
      <c r="CQ32" s="2">
        <f>((STDEV!CQ31/(46800*0.6232))*(0.2*(10^-3))*(10^6))+((5/0.1)*(STDEV!CQ31/(46800*0.6232))*(0.2*(10^-3)))</f>
        <v>2.553361142514718E-5</v>
      </c>
      <c r="CR32" s="2">
        <f>((STDEV!CR31/(46800*0.6232))*(0.2*(10^-3))*(10^6))+((5/0.1)*(STDEV!CR31/(46800*0.6232))*(0.2*(10^-3)))</f>
        <v>1.3663868240096099E-5</v>
      </c>
      <c r="CS32" s="2">
        <f>((STDEV!CS31/(46800*0.6232))*(0.2*(10^-3))*(10^6))+((5/0.1)*(STDEV!CS31/(46800*0.6232))*(0.2*(10^-3)))</f>
        <v>2.5790175686717949E-5</v>
      </c>
      <c r="CT32" s="2">
        <f>((STDEV!CT31/(46800*0.6232))*(0.2*(10^-3))*(10^6))+((5/0.1)*(STDEV!CT31/(46800*0.6232))*(0.2*(10^-3)))</f>
        <v>1.4882944617888634E-5</v>
      </c>
      <c r="CU32" s="2">
        <f>((STDEV!CU32/(46800*0.6232))*(0.2*(10^-3))*(10^6))+((5/0.1)*(STDEV!CU32/(46800*0.6232))*(0.2*(10^-3)*10^6))/200*10^3</f>
        <v>5.0217163640259077E-2</v>
      </c>
    </row>
    <row r="33" spans="1:99" x14ac:dyDescent="0.25">
      <c r="A33" s="61">
        <v>3</v>
      </c>
      <c r="B33" s="13">
        <v>501</v>
      </c>
      <c r="C33">
        <f>((STDEV!C32/(46800*0.6232))*(0.2*(10^-3))*(10^6))+((5/0.1)*(STDEV!C32/(46800*0.6232))*(0.2*(10^-3)))</f>
        <v>0</v>
      </c>
      <c r="D33" s="2">
        <f>((STDEV!D32/(46800*0.6232))*(0.2*(10^-3))*(10^6))+((5/0.1)*(STDEV!D32/(46800*0.6232))*(0.2*(10^-3)))</f>
        <v>2.4523441898935996E-4</v>
      </c>
      <c r="E33" s="2">
        <f>((STDEV!E32/(46800*0.6232))*(0.2*(10^-3))*(10^6))+((5/0.1)*(STDEV!E32/(46800*0.6232))*(0.2*(10^-3)))</f>
        <v>1.7564859303591487E-4</v>
      </c>
      <c r="F33" s="2">
        <f>((STDEV!F32/(46800*0.6232))*(0.2*(10^-3))*(10^6))+((5/0.1)*(STDEV!F32/(46800*0.6232))*(0.2*(10^-3)))</f>
        <v>8.430322217873088E-5</v>
      </c>
      <c r="G33" s="2">
        <f>((STDEV!G32/(46800*0.6232))*(0.2*(10^-3))*(10^6))+((5/0.1)*(STDEV!G32/(46800*0.6232))*(0.2*(10^-3)))</f>
        <v>1.8093931635363878E-4</v>
      </c>
      <c r="H33" s="2">
        <f>((STDEV!H32/(46800*0.6232))*(0.2*(10^-3))*(10^6))+((5/0.1)*(STDEV!H32/(46800*0.6232))*(0.2*(10^-3)))</f>
        <v>8.7886523863427415E-5</v>
      </c>
      <c r="I33" s="2">
        <f>((STDEV!I32/(46800*0.6232))*(0.2*(10^-3))*(10^6))+((5/0.1)*(STDEV!I32/(46800*0.6232))*(0.2*(10^-3)))</f>
        <v>1.5428654111259679E-4</v>
      </c>
      <c r="J33" s="2">
        <f>((STDEV!J32/(46800*0.6232))*(0.2*(10^-3))*(10^6))+((5/0.1)*(STDEV!J32/(46800*0.6232))*(0.2*(10^-3)))</f>
        <v>6.8444278317831588E-5</v>
      </c>
      <c r="K33" s="2">
        <f>((STDEV!K32/(46800*0.6232))*(0.2*(10^-3))*(10^6))+((5/0.1)*(STDEV!K32/(46800*0.6232))*(0.2*(10^-3)))</f>
        <v>1.2749849810452695E-4</v>
      </c>
      <c r="L33" s="2">
        <f>((STDEV!L32/(46800*0.6232))*(0.2*(10^-3))*(10^6))+((5/0.1)*(STDEV!L32/(46800*0.6232))*(0.2*(10^-3)))</f>
        <v>7.0688651003644924E-5</v>
      </c>
      <c r="M33" s="2">
        <f>((STDEV!M32/(46800*0.6232))*(0.2*(10^-3))*(10^6))+((5/0.1)*(STDEV!M32/(46800*0.6232))*(0.2*(10^-3)))</f>
        <v>1.2459956408176232E-4</v>
      </c>
      <c r="N33" s="2">
        <f>((STDEV!N32/(46800*0.6232))*(0.2*(10^-3))*(10^6))+((5/0.1)*(STDEV!N32/(46800*0.6232))*(0.2*(10^-3)))</f>
        <v>7.3211623419944236E-5</v>
      </c>
      <c r="O33" s="2">
        <f>((STDEV!O32/(46800*0.6232))*(0.2*(10^-3))*(10^6))+((5/0.1)*(STDEV!O32/(46800*0.6232))*(0.2*(10^-3)))</f>
        <v>1.201200561731789E-4</v>
      </c>
      <c r="P33" s="2">
        <f>((STDEV!P32/(46800*0.6232))*(0.2*(10^-3))*(10^6))+((5/0.1)*(STDEV!P32/(46800*0.6232))*(0.2*(10^-3)))</f>
        <v>8.3799658760517803E-5</v>
      </c>
      <c r="Q33" s="2">
        <f>((STDEV!Q32/(46800*0.6232))*(0.2*(10^-3))*(10^6))+((5/0.1)*(STDEV!Q32/(46800*0.6232))*(0.2*(10^-3)))</f>
        <v>1.1781345736959756E-4</v>
      </c>
      <c r="R33" s="2">
        <f>((STDEV!R32/(46800*0.6232))*(0.2*(10^-3))*(10^6))+((5/0.1)*(STDEV!R32/(46800*0.6232))*(0.2*(10^-3)))</f>
        <v>9.3831098360448845E-5</v>
      </c>
      <c r="S33" s="2">
        <f>((STDEV!S32/(46800*0.6232))*(0.2*(10^-3))*(10^6))+((5/0.1)*(STDEV!S32/(46800*0.6232))*(0.2*(10^-3)))</f>
        <v>1.1368967255485472E-4</v>
      </c>
      <c r="T33" s="2">
        <f>((STDEV!T32/(46800*0.6232))*(0.2*(10^-3))*(10^6))+((5/0.1)*(STDEV!T32/(46800*0.6232))*(0.2*(10^-3)))</f>
        <v>1.0022881381689312E-4</v>
      </c>
      <c r="U33" s="2">
        <f>((STDEV!U32/(46800*0.6232))*(0.2*(10^-3))*(10^6))+((5/0.1)*(STDEV!U32/(46800*0.6232))*(0.2*(10^-3)))</f>
        <v>1.1047140626832089E-4</v>
      </c>
      <c r="V33" s="2">
        <f>((STDEV!V32/(46800*0.6232))*(0.2*(10^-3))*(10^6))+((5/0.1)*(STDEV!V32/(46800*0.6232))*(0.2*(10^-3)))</f>
        <v>1.0893457026386891E-4</v>
      </c>
      <c r="W33" s="2">
        <f>((STDEV!W32/(46800*0.6232))*(0.2*(10^-3))*(10^6))+((5/0.1)*(STDEV!W32/(46800*0.6232))*(0.2*(10^-3)))</f>
        <v>1.115952225847132E-4</v>
      </c>
      <c r="X33" s="2">
        <f>((STDEV!X32/(46800*0.6232))*(0.2*(10^-3))*(10^6))+((5/0.1)*(STDEV!X32/(46800*0.6232))*(0.2*(10^-3)))</f>
        <v>1.1096412321988268E-4</v>
      </c>
      <c r="Y33" s="2">
        <f>((STDEV!Y32/(46800*0.6232))*(0.2*(10^-3))*(10^6))+((5/0.1)*(STDEV!Y32/(46800*0.6232))*(0.2*(10^-3)))</f>
        <v>1.114546619976674E-4</v>
      </c>
      <c r="Z33" s="2">
        <f>((STDEV!Z32/(46800*0.6232))*(0.2*(10^-3))*(10^6))+((5/0.1)*(STDEV!Z32/(46800*0.6232))*(0.2*(10^-3)))</f>
        <v>1.1621793384332987E-4</v>
      </c>
      <c r="AA33" s="2">
        <f>((STDEV!AA32/(46800*0.6232))*(0.2*(10^-3))*(10^6))+((5/0.1)*(STDEV!AA32/(46800*0.6232))*(0.2*(10^-3)))</f>
        <v>1.1094858232288663E-4</v>
      </c>
      <c r="AB33" s="2">
        <f>((STDEV!AB32/(46800*0.6232))*(0.2*(10^-3))*(10^6))+((5/0.1)*(STDEV!AB32/(46800*0.6232))*(0.2*(10^-3)))</f>
        <v>1.2429472826467234E-4</v>
      </c>
      <c r="AC33" s="2">
        <f>((STDEV!AC32/(46800*0.6232))*(0.2*(10^-3))*(10^6))+((5/0.1)*(STDEV!AC32/(46800*0.6232))*(0.2*(10^-3)))</f>
        <v>1.1218435255978805E-4</v>
      </c>
      <c r="AD33" s="2">
        <f>((STDEV!AD32/(46800*0.6232))*(0.2*(10^-3))*(10^6))+((5/0.1)*(STDEV!AD32/(46800*0.6232))*(0.2*(10^-3)))</f>
        <v>1.2234988159704583E-4</v>
      </c>
      <c r="AE33" s="2">
        <f>((STDEV!AE32/(46800*0.6232))*(0.2*(10^-3))*(10^6))+((5/0.1)*(STDEV!AE32/(46800*0.6232))*(0.2*(10^-3)))</f>
        <v>1.1360277228711451E-4</v>
      </c>
      <c r="AF33" s="2">
        <f>((STDEV!AF32/(46800*0.6232))*(0.2*(10^-3))*(10^6))+((5/0.1)*(STDEV!AF32/(46800*0.6232))*(0.2*(10^-3)))</f>
        <v>1.31116620368716E-4</v>
      </c>
      <c r="AG33" s="2">
        <f>((STDEV!AG32/(46800*0.6232))*(0.2*(10^-3))*(10^6))+((5/0.1)*(STDEV!AG32/(46800*0.6232))*(0.2*(10^-3)))</f>
        <v>1.1190663605955004E-4</v>
      </c>
      <c r="AH33" s="2">
        <f>((STDEV!AH32/(46800*0.6232))*(0.2*(10^-3))*(10^6))+((5/0.1)*(STDEV!AH32/(46800*0.6232))*(0.2*(10^-3)))</f>
        <v>1.2903959092223501E-4</v>
      </c>
      <c r="AI33" s="2">
        <f>((STDEV!AI32/(46800*0.6232))*(0.2*(10^-3))*(10^6))+((5/0.1)*(STDEV!AI32/(46800*0.6232))*(0.2*(10^-3)))</f>
        <v>1.1375721575689887E-4</v>
      </c>
      <c r="AJ33" s="2">
        <f>((STDEV!AJ32/(46800*0.6232))*(0.2*(10^-3))*(10^6))+((5/0.1)*(STDEV!AJ32/(46800*0.6232))*(0.2*(10^-3)))</f>
        <v>1.3056549633196893E-4</v>
      </c>
      <c r="AK33" s="2">
        <f>((STDEV!AK32/(46800*0.6232))*(0.2*(10^-3))*(10^6))+((5/0.1)*(STDEV!AK32/(46800*0.6232))*(0.2*(10^-3)))</f>
        <v>1.117868025070094E-4</v>
      </c>
      <c r="AL33" s="2">
        <f>((STDEV!AL32/(46800*0.6232))*(0.2*(10^-3))*(10^6))+((5/0.1)*(STDEV!AL32/(46800*0.6232))*(0.2*(10^-3)))</f>
        <v>1.3198888189240032E-4</v>
      </c>
      <c r="AM33" s="2">
        <f>((STDEV!AM32/(46800*0.6232))*(0.2*(10^-3))*(10^6))+((5/0.1)*(STDEV!AM32/(46800*0.6232))*(0.2*(10^-3)))</f>
        <v>1.1392933847415494E-4</v>
      </c>
      <c r="AN33" s="2">
        <f>((STDEV!AN32/(46800*0.6232))*(0.2*(10^-3))*(10^6))+((5/0.1)*(STDEV!AN32/(46800*0.6232))*(0.2*(10^-3)))</f>
        <v>1.1268557796332327E-4</v>
      </c>
      <c r="AO33" s="2">
        <f>((STDEV!AO32/(46800*0.6232))*(0.2*(10^-3))*(10^6))+((5/0.1)*(STDEV!AO32/(46800*0.6232))*(0.2*(10^-3)))</f>
        <v>1.8624219063733205E-4</v>
      </c>
      <c r="AP33" s="2">
        <f>((STDEV!AP32/(46800*0.6232))*(0.2*(10^-3))*(10^6))+((5/0.1)*(STDEV!AP32/(46800*0.6232))*(0.2*(10^-3)))</f>
        <v>1.3149328411971278E-4</v>
      </c>
      <c r="AQ33" s="2">
        <f>((STDEV!AQ32/(46800*0.6232))*(0.2*(10^-3))*(10^6))+((5/0.1)*(STDEV!AQ32/(46800*0.6232))*(0.2*(10^-3)))</f>
        <v>1.8591490248265468E-4</v>
      </c>
      <c r="AR33" s="2">
        <f>((STDEV!AR32/(46800*0.6232))*(0.2*(10^-3))*(10^6))+((5/0.1)*(STDEV!AR32/(46800*0.6232))*(0.2*(10^-3)))</f>
        <v>1.269452497611018E-4</v>
      </c>
      <c r="AS33" s="2">
        <f>((STDEV!AS32/(46800*0.6232))*(0.2*(10^-3))*(10^6))+((5/0.1)*(STDEV!AS32/(46800*0.6232))*(0.2*(10^-3)))</f>
        <v>1.8423145636298002E-4</v>
      </c>
      <c r="AT33" s="2">
        <f>((STDEV!AT32/(46800*0.6232))*(0.2*(10^-3))*(10^6))+((5/0.1)*(STDEV!AT32/(46800*0.6232))*(0.2*(10^-3)))</f>
        <v>1.3058890640802286E-4</v>
      </c>
      <c r="AU33" s="2">
        <f>((STDEV!AU32/(46800*0.6232))*(0.2*(10^-3))*(10^6))+((5/0.1)*(STDEV!AU32/(46800*0.6232))*(0.2*(10^-3)))</f>
        <v>1.8264194997611911E-4</v>
      </c>
      <c r="AV33" s="2">
        <f>((STDEV!AV32/(46800*0.6232))*(0.2*(10^-3))*(10^6))+((5/0.1)*(STDEV!AV32/(46800*0.6232))*(0.2*(10^-3)))</f>
        <v>1.3004579229745862E-4</v>
      </c>
      <c r="AW33" s="2">
        <f>((STDEV!AW32/(46800*0.6232))*(0.2*(10^-3))*(10^6))+((5/0.1)*(STDEV!AW32/(46800*0.6232))*(0.2*(10^-3)))</f>
        <v>1.82683143343833E-4</v>
      </c>
      <c r="AX33" s="2">
        <f>((STDEV!AX32/(46800*0.6232))*(0.2*(10^-3))*(10^6))+((5/0.1)*(STDEV!AX32/(46800*0.6232))*(0.2*(10^-3)))</f>
        <v>1.322386515018447E-4</v>
      </c>
      <c r="AY33" s="2">
        <f>((STDEV!AY32/(46800*0.6232))*(0.2*(10^-3))*(10^6))+((5/0.1)*(STDEV!AY32/(46800*0.6232))*(0.2*(10^-3)))</f>
        <v>1.8017529909121317E-4</v>
      </c>
      <c r="AZ33" s="2">
        <f>((STDEV!AZ32/(46800*0.6232))*(0.2*(10^-3))*(10^6))+((5/0.1)*(STDEV!AZ32/(46800*0.6232))*(0.2*(10^-3)))</f>
        <v>1.3276157912377263E-4</v>
      </c>
      <c r="BA33" s="2">
        <f>((STDEV!BA32/(46800*0.6232))*(0.2*(10^-3))*(10^6))+((5/0.1)*(STDEV!BA32/(46800*0.6232))*(0.2*(10^-3)))</f>
        <v>1.7526351878695176E-4</v>
      </c>
      <c r="BB33" s="2">
        <f>((STDEV!BB32/(46800*0.6232))*(0.2*(10^-3))*(10^6))+((5/0.1)*(STDEV!BB32/(46800*0.6232))*(0.2*(10^-3)))</f>
        <v>1.2804323488484581E-4</v>
      </c>
      <c r="BC33" s="2">
        <f>((STDEV!BC32/(46800*0.6232))*(0.2*(10^-3))*(10^6))+((5/0.1)*(STDEV!BC32/(46800*0.6232))*(0.2*(10^-3)))</f>
        <v>1.7231028928596585E-4</v>
      </c>
      <c r="BD33" s="2">
        <f>((STDEV!BD32/(46800*0.6232))*(0.2*(10^-3))*(10^6))+((5/0.1)*(STDEV!BD32/(46800*0.6232))*(0.2*(10^-3)))</f>
        <v>1.2572115467494142E-4</v>
      </c>
      <c r="BE33" s="2">
        <f>((STDEV!BE32/(46800*0.6232))*(0.2*(10^-3))*(10^6))+((5/0.1)*(STDEV!BE32/(46800*0.6232))*(0.2*(10^-3)))</f>
        <v>1.664641959063533E-4</v>
      </c>
      <c r="BF33" s="2">
        <f>((STDEV!BF32/(46800*0.6232))*(0.2*(10^-3))*(10^6))+((5/0.1)*(STDEV!BF32/(46800*0.6232))*(0.2*(10^-3)))</f>
        <v>1.2349190617302137E-4</v>
      </c>
      <c r="BG33" s="2">
        <f>((STDEV!BG32/(46800*0.6232))*(0.2*(10^-3))*(10^6))+((5/0.1)*(STDEV!BG32/(46800*0.6232))*(0.2*(10^-3)))</f>
        <v>1.6140086404928906E-4</v>
      </c>
      <c r="BH33" s="2">
        <f>((STDEV!BH32/(46800*0.6232))*(0.2*(10^-3))*(10^6))+((5/0.1)*(STDEV!BH32/(46800*0.6232))*(0.2*(10^-3)))</f>
        <v>1.236840701329937E-4</v>
      </c>
      <c r="BI33" s="2">
        <f>((STDEV!BI32/(46800*0.6232))*(0.2*(10^-3))*(10^6))+((5/0.1)*(STDEV!BI32/(46800*0.6232))*(0.2*(10^-3)))</f>
        <v>1.5862694094198211E-4</v>
      </c>
      <c r="BJ33" s="2">
        <f>((STDEV!BJ32/(46800*0.6232))*(0.2*(10^-3))*(10^6))+((5/0.1)*(STDEV!BJ32/(46800*0.6232))*(0.2*(10^-3)))</f>
        <v>1.2503035154428011E-4</v>
      </c>
      <c r="BK33" s="2">
        <f>((STDEV!BK32/(46800*0.6232))*(0.2*(10^-3))*(10^6))+((5/0.1)*(STDEV!BK32/(46800*0.6232))*(0.2*(10^-3)))</f>
        <v>1.5549142291117175E-4</v>
      </c>
      <c r="BL33" s="2">
        <f>((STDEV!BL32/(46800*0.6232))*(0.2*(10^-3))*(10^6))+((5/0.1)*(STDEV!BL32/(46800*0.6232))*(0.2*(10^-3)))</f>
        <v>1.2508111918465881E-4</v>
      </c>
      <c r="BM33" s="2">
        <f>((STDEV!BM32/(46800*0.6232))*(0.2*(10^-3))*(10^6))+((5/0.1)*(STDEV!BM32/(46800*0.6232))*(0.2*(10^-3)))</f>
        <v>1.5809636159901097E-4</v>
      </c>
      <c r="BN33" s="2">
        <f>((STDEV!BN32/(46800*0.6232))*(0.2*(10^-3))*(10^6))+((5/0.1)*(STDEV!BN32/(46800*0.6232))*(0.2*(10^-3)))</f>
        <v>1.2366188823031832E-4</v>
      </c>
      <c r="BO33" s="2">
        <f>((STDEV!BO32/(46800*0.6232))*(0.2*(10^-3))*(10^6))+((5/0.1)*(STDEV!BO32/(46800*0.6232))*(0.2*(10^-3)))</f>
        <v>1.5734098060642802E-4</v>
      </c>
      <c r="BP33" s="2">
        <f>((STDEV!BP32/(46800*0.6232))*(0.2*(10^-3))*(10^6))+((5/0.1)*(STDEV!BP32/(46800*0.6232))*(0.2*(10^-3)))</f>
        <v>1.260200523223284E-4</v>
      </c>
      <c r="BQ33" s="2">
        <f>((STDEV!BQ32/(46800*0.6232))*(0.2*(10^-3))*(10^6))+((5/0.1)*(STDEV!BQ32/(46800*0.6232))*(0.2*(10^-3)))</f>
        <v>1.579808040376407E-4</v>
      </c>
      <c r="BR33" s="2">
        <f>((STDEV!BR32/(46800*0.6232))*(0.2*(10^-3))*(10^6))+((5/0.1)*(STDEV!BR32/(46800*0.6232))*(0.2*(10^-3)))</f>
        <v>1.286989913005103E-4</v>
      </c>
      <c r="BS33" s="2">
        <f>((STDEV!BS32/(46800*0.6232))*(0.2*(10^-3))*(10^6))+((5/0.1)*(STDEV!BS32/(46800*0.6232))*(0.2*(10^-3)))</f>
        <v>1.6498859646762174E-4</v>
      </c>
      <c r="BT33" s="2">
        <f>((STDEV!BT32/(46800*0.6232))*(0.2*(10^-3))*(10^6))+((5/0.1)*(STDEV!BT32/(46800*0.6232))*(0.2*(10^-3)))</f>
        <v>1.307184863031171E-4</v>
      </c>
      <c r="BU33" s="2">
        <f>((STDEV!BU32/(46800*0.6232))*(0.2*(10^-3))*(10^6))+((5/0.1)*(STDEV!BU32/(46800*0.6232))*(0.2*(10^-3)))</f>
        <v>1.6747955291449286E-4</v>
      </c>
      <c r="BV33" s="2">
        <f>((STDEV!BV32/(46800*0.6232))*(0.2*(10^-3))*(10^6))+((5/0.1)*(STDEV!BV32/(46800*0.6232))*(0.2*(10^-3)))</f>
        <v>1.3275862718057095E-4</v>
      </c>
      <c r="BW33" s="2">
        <f>((STDEV!BW32/(46800*0.6232))*(0.2*(10^-3))*(10^6))+((5/0.1)*(STDEV!BW32/(46800*0.6232))*(0.2*(10^-3)))</f>
        <v>1.747152730546275E-4</v>
      </c>
      <c r="BX33" s="2">
        <f>((STDEV!BX32/(46800*0.6232))*(0.2*(10^-3))*(10^6))+((5/0.1)*(STDEV!BX32/(46800*0.6232))*(0.2*(10^-3)))</f>
        <v>1.3419437979509888E-4</v>
      </c>
      <c r="BY33" s="2">
        <f>((STDEV!BY32/(46800*0.6232))*(0.2*(10^-3))*(10^6))+((5/0.1)*(STDEV!BY32/(46800*0.6232))*(0.2*(10^-3)))</f>
        <v>1.7443511208376162E-4</v>
      </c>
      <c r="BZ33" s="2">
        <f>((STDEV!BZ32/(46800*0.6232))*(0.2*(10^-3))*(10^6))+((5/0.1)*(STDEV!BZ32/(46800*0.6232))*(0.2*(10^-3)))</f>
        <v>1.3853400458435069E-4</v>
      </c>
      <c r="CA33" s="2">
        <f>((STDEV!CA32/(46800*0.6232))*(0.2*(10^-3))*(10^6))+((5/0.1)*(STDEV!CA32/(46800*0.6232))*(0.2*(10^-3)))</f>
        <v>1.7879315602982036E-4</v>
      </c>
      <c r="CB33" s="2">
        <f>((STDEV!CB32/(46800*0.6232))*(0.2*(10^-3))*(10^6))+((5/0.1)*(STDEV!CB32/(46800*0.6232))*(0.2*(10^-3)))</f>
        <v>1.3876352197999807E-4</v>
      </c>
      <c r="CC33" s="2">
        <f>((STDEV!CC32/(46800*0.6232))*(0.2*(10^-3))*(10^6))+((5/0.1)*(STDEV!CC32/(46800*0.6232))*(0.2*(10^-3)))</f>
        <v>1.8364340597166521E-4</v>
      </c>
      <c r="CD33" s="2">
        <f>((STDEV!CD32/(46800*0.6232))*(0.2*(10^-3))*(10^6))+((5/0.1)*(STDEV!CD32/(46800*0.6232))*(0.2*(10^-3)))</f>
        <v>1.3925913676357735E-4</v>
      </c>
      <c r="CE33" s="2">
        <f>((STDEV!CE32/(46800*0.6232))*(0.2*(10^-3))*(10^6))+((5/0.1)*(STDEV!CE32/(46800*0.6232))*(0.2*(10^-3)))</f>
        <v>1.8396323176674318E-4</v>
      </c>
      <c r="CF33" s="2">
        <f>((STDEV!CF32/(46800*0.6232))*(0.2*(10^-3))*(10^6))+((5/0.1)*(STDEV!CF32/(46800*0.6232))*(0.2*(10^-3)))</f>
        <v>1.4502101088812125E-4</v>
      </c>
      <c r="CG33" s="2">
        <f>((STDEV!CG32/(46800*0.6232))*(0.2*(10^-3))*(10^6))+((5/0.1)*(STDEV!CG32/(46800*0.6232))*(0.2*(10^-3)))</f>
        <v>1.8758909098941641E-4</v>
      </c>
      <c r="CH33" s="2">
        <f>((STDEV!CH32/(46800*0.6232))*(0.2*(10^-3))*(10^6))+((5/0.1)*(STDEV!CH32/(46800*0.6232))*(0.2*(10^-3)))</f>
        <v>1.4438998603325356E-4</v>
      </c>
      <c r="CI33" s="2">
        <f>((STDEV!CI32/(46800*0.6232))*(0.2*(10^-3))*(10^6))+((5/0.1)*(STDEV!CI32/(46800*0.6232))*(0.2*(10^-3)))</f>
        <v>1.9442070216219289E-4</v>
      </c>
      <c r="CJ33" s="2">
        <f>((STDEV!CJ32/(46800*0.6232))*(0.2*(10^-3))*(10^6))+((5/0.1)*(STDEV!CJ32/(46800*0.6232))*(0.2*(10^-3)))</f>
        <v>1.4803154906398492E-4</v>
      </c>
      <c r="CK33" s="2">
        <f>((STDEV!CK32/(46800*0.6232))*(0.2*(10^-3))*(10^6))+((5/0.1)*(STDEV!CK32/(46800*0.6232))*(0.2*(10^-3)))</f>
        <v>1.9423799087146928E-4</v>
      </c>
      <c r="CL33" s="2">
        <f>((STDEV!CL32/(46800*0.6232))*(0.2*(10^-3))*(10^6))+((5/0.1)*(STDEV!CL32/(46800*0.6232))*(0.2*(10^-3)))</f>
        <v>1.4903995469453397E-4</v>
      </c>
      <c r="CM33" s="2">
        <f>((STDEV!CM32/(46800*0.6232))*(0.2*(10^-3))*(10^6))+((5/0.1)*(STDEV!CM32/(46800*0.6232))*(0.2*(10^-3)))</f>
        <v>1.9497584882717503E-4</v>
      </c>
      <c r="CN33" s="2">
        <f>((STDEV!CN32/(46800*0.6232))*(0.2*(10^-3))*(10^6))+((5/0.1)*(STDEV!CN32/(46800*0.6232))*(0.2*(10^-3)))</f>
        <v>1.5191312281003685E-4</v>
      </c>
      <c r="CO33" s="2">
        <f>((STDEV!CO32/(46800*0.6232))*(0.2*(10^-3))*(10^6))+((5/0.1)*(STDEV!CO32/(46800*0.6232))*(0.2*(10^-3)))</f>
        <v>1.981162979675797E-4</v>
      </c>
      <c r="CP33" s="2">
        <f>((STDEV!CP32/(46800*0.6232))*(0.2*(10^-3))*(10^6))+((5/0.1)*(STDEV!CP32/(46800*0.6232))*(0.2*(10^-3)))</f>
        <v>1.5202298111171057E-4</v>
      </c>
      <c r="CQ33" s="2">
        <f>((STDEV!CQ32/(46800*0.6232))*(0.2*(10^-3))*(10^6))+((5/0.1)*(STDEV!CQ32/(46800*0.6232))*(0.2*(10^-3)))</f>
        <v>1.9531443981854368E-4</v>
      </c>
      <c r="CR33" s="2">
        <f>((STDEV!CR32/(46800*0.6232))*(0.2*(10^-3))*(10^6))+((5/0.1)*(STDEV!CR32/(46800*0.6232))*(0.2*(10^-3)))</f>
        <v>1.5276720417174808E-4</v>
      </c>
      <c r="CS33" s="2">
        <f>((STDEV!CS32/(46800*0.6232))*(0.2*(10^-3))*(10^6))+((5/0.1)*(STDEV!CS32/(46800*0.6232))*(0.2*(10^-3)))</f>
        <v>2.0045958265229734E-4</v>
      </c>
      <c r="CT33" s="2">
        <f>((STDEV!CT32/(46800*0.6232))*(0.2*(10^-3))*(10^6))+((5/0.1)*(STDEV!CT32/(46800*0.6232))*(0.2*(10^-3)))</f>
        <v>1.5598664862965356E-4</v>
      </c>
      <c r="CU33" s="2">
        <f>((STDEV!CU33/(46800*0.6232))*(0.2*(10^-3))*(10^6))+((5/0.1)*(STDEV!CU33/(46800*0.6232))*(0.2*(10^-3)*10^6))/200*10^3</f>
        <v>1.561774288203201E-3</v>
      </c>
    </row>
    <row r="34" spans="1:99" x14ac:dyDescent="0.25">
      <c r="A34" s="61">
        <v>4</v>
      </c>
      <c r="B34" s="13">
        <v>702</v>
      </c>
      <c r="C34">
        <f>((STDEV!C33/(46800*0.6232))*(0.2*(10^-3))*(10^6))+((5/0.1)*(STDEV!C33/(46800*0.6232))*(0.2*(10^-3)))</f>
        <v>0</v>
      </c>
      <c r="D34" s="2">
        <f>((STDEV!D33/(46800*0.6232))*(0.2*(10^-3))*(10^6))+((5/0.1)*(STDEV!D33/(46800*0.6232))*(0.2*(10^-3)))</f>
        <v>5.2100461868213264E-5</v>
      </c>
      <c r="E34" s="2">
        <f>((STDEV!E33/(46800*0.6232))*(0.2*(10^-3))*(10^6))+((5/0.1)*(STDEV!E33/(46800*0.6232))*(0.2*(10^-3)))</f>
        <v>6.4849083009799164E-5</v>
      </c>
      <c r="F34" s="2">
        <f>((STDEV!F33/(46800*0.6232))*(0.2*(10^-3))*(10^6))+((5/0.1)*(STDEV!F33/(46800*0.6232))*(0.2*(10^-3)))</f>
        <v>5.7116851487713149E-5</v>
      </c>
      <c r="G34" s="2">
        <f>((STDEV!G33/(46800*0.6232))*(0.2*(10^-3))*(10^6))+((5/0.1)*(STDEV!G33/(46800*0.6232))*(0.2*(10^-3)))</f>
        <v>5.2222176286341687E-5</v>
      </c>
      <c r="H34" s="2">
        <f>((STDEV!H33/(46800*0.6232))*(0.2*(10^-3))*(10^6))+((5/0.1)*(STDEV!H33/(46800*0.6232))*(0.2*(10^-3)))</f>
        <v>5.0212843645240201E-5</v>
      </c>
      <c r="I34" s="2">
        <f>((STDEV!I33/(46800*0.6232))*(0.2*(10^-3))*(10^6))+((5/0.1)*(STDEV!I33/(46800*0.6232))*(0.2*(10^-3)))</f>
        <v>3.838474055674851E-5</v>
      </c>
      <c r="J34" s="2">
        <f>((STDEV!J33/(46800*0.6232))*(0.2*(10^-3))*(10^6))+((5/0.1)*(STDEV!J33/(46800*0.6232))*(0.2*(10^-3)))</f>
        <v>3.7504779685003374E-5</v>
      </c>
      <c r="K34" s="2">
        <f>((STDEV!K33/(46800*0.6232))*(0.2*(10^-3))*(10^6))+((5/0.1)*(STDEV!K33/(46800*0.6232))*(0.2*(10^-3)))</f>
        <v>4.6152534312071836E-5</v>
      </c>
      <c r="L34" s="2">
        <f>((STDEV!L33/(46800*0.6232))*(0.2*(10^-3))*(10^6))+((5/0.1)*(STDEV!L33/(46800*0.6232))*(0.2*(10^-3)))</f>
        <v>3.8108079094525297E-5</v>
      </c>
      <c r="M34" s="2">
        <f>((STDEV!M33/(46800*0.6232))*(0.2*(10^-3))*(10^6))+((5/0.1)*(STDEV!M33/(46800*0.6232))*(0.2*(10^-3)))</f>
        <v>2.8144428470971546E-5</v>
      </c>
      <c r="N34" s="2">
        <f>((STDEV!N33/(46800*0.6232))*(0.2*(10^-3))*(10^6))+((5/0.1)*(STDEV!N33/(46800*0.6232))*(0.2*(10^-3)))</f>
        <v>2.0091224265529986E-5</v>
      </c>
      <c r="O34" s="2">
        <f>((STDEV!O33/(46800*0.6232))*(0.2*(10^-3))*(10^6))+((5/0.1)*(STDEV!O33/(46800*0.6232))*(0.2*(10^-3)))</f>
        <v>1.9054039547262554E-5</v>
      </c>
      <c r="P34" s="2">
        <f>((STDEV!P33/(46800*0.6232))*(0.2*(10^-3))*(10^6))+((5/0.1)*(STDEV!P33/(46800*0.6232))*(0.2*(10^-3)))</f>
        <v>1.7869536965958207E-5</v>
      </c>
      <c r="Q34" s="2">
        <f>((STDEV!Q33/(46800*0.6232))*(0.2*(10^-3))*(10^6))+((5/0.1)*(STDEV!Q33/(46800*0.6232))*(0.2*(10^-3)))</f>
        <v>2.0192400933051159E-5</v>
      </c>
      <c r="R34" s="2">
        <f>((STDEV!R33/(46800*0.6232))*(0.2*(10^-3))*(10^6))+((5/0.1)*(STDEV!R33/(46800*0.6232))*(0.2*(10^-3)))</f>
        <v>1.9601506023848346E-5</v>
      </c>
      <c r="S34" s="2">
        <f>((STDEV!S33/(46800*0.6232))*(0.2*(10^-3))*(10^6))+((5/0.1)*(STDEV!S33/(46800*0.6232))*(0.2*(10^-3)))</f>
        <v>1.9843926157184703E-5</v>
      </c>
      <c r="T34" s="2">
        <f>((STDEV!T33/(46800*0.6232))*(0.2*(10^-3))*(10^6))+((5/0.1)*(STDEV!T33/(46800*0.6232))*(0.2*(10^-3)))</f>
        <v>1.8490370675958218E-5</v>
      </c>
      <c r="U34" s="2">
        <f>((STDEV!U33/(46800*0.6232))*(0.2*(10^-3))*(10^6))+((5/0.1)*(STDEV!U33/(46800*0.6232))*(0.2*(10^-3)))</f>
        <v>1.9115643456929838E-5</v>
      </c>
      <c r="V34" s="2">
        <f>((STDEV!V33/(46800*0.6232))*(0.2*(10^-3))*(10^6))+((5/0.1)*(STDEV!V33/(46800*0.6232))*(0.2*(10^-3)))</f>
        <v>1.822565995216411E-5</v>
      </c>
      <c r="W34" s="2">
        <f>((STDEV!W33/(46800*0.6232))*(0.2*(10^-3))*(10^6))+((5/0.1)*(STDEV!W33/(46800*0.6232))*(0.2*(10^-3)))</f>
        <v>1.8225659952163904E-5</v>
      </c>
      <c r="X34" s="2">
        <f>((STDEV!X33/(46800*0.6232))*(0.2*(10^-3))*(10^6))+((5/0.1)*(STDEV!X33/(46800*0.6232))*(0.2*(10^-3)))</f>
        <v>1.6830493909942848E-5</v>
      </c>
      <c r="Y34" s="2">
        <f>((STDEV!Y33/(46800*0.6232))*(0.2*(10^-3))*(10^6))+((5/0.1)*(STDEV!Y33/(46800*0.6232))*(0.2*(10^-3)))</f>
        <v>1.9004612642871814E-5</v>
      </c>
      <c r="Z34" s="2">
        <f>((STDEV!Z33/(46800*0.6232))*(0.2*(10^-3))*(10^6))+((5/0.1)*(STDEV!Z33/(46800*0.6232))*(0.2*(10^-3)))</f>
        <v>1.6362954317831546E-5</v>
      </c>
      <c r="AA34" s="2">
        <f>((STDEV!AA33/(46800*0.6232))*(0.2*(10^-3))*(10^6))+((5/0.1)*(STDEV!AA33/(46800*0.6232))*(0.2*(10^-3)))</f>
        <v>1.7024965492572456E-5</v>
      </c>
      <c r="AB34" s="2">
        <f>((STDEV!AB33/(46800*0.6232))*(0.2*(10^-3))*(10^6))+((5/0.1)*(STDEV!AB33/(46800*0.6232))*(0.2*(10^-3)))</f>
        <v>1.6914112666562885E-5</v>
      </c>
      <c r="AC34" s="2">
        <f>((STDEV!AC33/(46800*0.6232))*(0.2*(10^-3))*(10^6))+((5/0.1)*(STDEV!AC33/(46800*0.6232))*(0.2*(10^-3)))</f>
        <v>1.7648862447715164E-5</v>
      </c>
      <c r="AD34" s="2">
        <f>((STDEV!AD33/(46800*0.6232))*(0.2*(10^-3))*(10^6))+((5/0.1)*(STDEV!AD33/(46800*0.6232))*(0.2*(10^-3)))</f>
        <v>1.4319295673057709E-5</v>
      </c>
      <c r="AE34" s="2">
        <f>((STDEV!AE33/(46800*0.6232))*(0.2*(10^-3))*(10^6))+((5/0.1)*(STDEV!AE33/(46800*0.6232))*(0.2*(10^-3)))</f>
        <v>1.6463238939916804E-5</v>
      </c>
      <c r="AF34" s="2">
        <f>((STDEV!AF33/(46800*0.6232))*(0.2*(10^-3))*(10^6))+((5/0.1)*(STDEV!AF33/(46800*0.6232))*(0.2*(10^-3)))</f>
        <v>1.5185326044810958E-5</v>
      </c>
      <c r="AG34" s="2">
        <f>((STDEV!AG33/(46800*0.6232))*(0.2*(10^-3))*(10^6))+((5/0.1)*(STDEV!AG33/(46800*0.6232))*(0.2*(10^-3)))</f>
        <v>1.5456468325828871E-5</v>
      </c>
      <c r="AH34" s="2">
        <f>((STDEV!AH33/(46800*0.6232))*(0.2*(10^-3))*(10^6))+((5/0.1)*(STDEV!AH33/(46800*0.6232))*(0.2*(10^-3)))</f>
        <v>1.4093085677571192E-5</v>
      </c>
      <c r="AI34" s="2">
        <f>((STDEV!AI33/(46800*0.6232))*(0.2*(10^-3))*(10^6))+((5/0.1)*(STDEV!AI33/(46800*0.6232))*(0.2*(10^-3)))</f>
        <v>1.4882944617888444E-5</v>
      </c>
      <c r="AJ34" s="2">
        <f>((STDEV!AJ33/(46800*0.6232))*(0.2*(10^-3))*(10^6))+((5/0.1)*(STDEV!AJ33/(46800*0.6232))*(0.2*(10^-3)))</f>
        <v>1.3663868240096099E-5</v>
      </c>
      <c r="AK34" s="2">
        <f>((STDEV!AK33/(46800*0.6232))*(0.2*(10^-3))*(10^6))+((5/0.1)*(STDEV!AK33/(46800*0.6232))*(0.2*(10^-3)))</f>
        <v>1.4487987855242931E-5</v>
      </c>
      <c r="AL34" s="2">
        <f>((STDEV!AL33/(46800*0.6232))*(0.2*(10^-3))*(10^6))+((5/0.1)*(STDEV!AL33/(46800*0.6232))*(0.2*(10^-3)))</f>
        <v>1.2688287380665925E-5</v>
      </c>
      <c r="AM34" s="2">
        <f>((STDEV!AM33/(46800*0.6232))*(0.2*(10^-3))*(10^6))+((5/0.1)*(STDEV!AM33/(46800*0.6232))*(0.2*(10^-3)))</f>
        <v>1.2743762304619749E-5</v>
      </c>
      <c r="AN34" s="2">
        <f>((STDEV!AN33/(46800*0.6232))*(0.2*(10^-3))*(10^6))+((5/0.1)*(STDEV!AN33/(46800*0.6232))*(0.2*(10^-3)))</f>
        <v>1.1481953471735045E-5</v>
      </c>
      <c r="AO34" s="2">
        <f>((STDEV!AO33/(46800*0.6232))*(0.2*(10^-3))*(10^6))+((5/0.1)*(STDEV!AO33/(46800*0.6232))*(0.2*(10^-3)))</f>
        <v>1.2119580291061075E-5</v>
      </c>
      <c r="AP34" s="2">
        <f>((STDEV!AP33/(46800*0.6232))*(0.2*(10^-3))*(10^6))+((5/0.1)*(STDEV!AP33/(46800*0.6232))*(0.2*(10^-3)))</f>
        <v>1.0294165181555252E-5</v>
      </c>
      <c r="AQ34" s="2">
        <f>((STDEV!AQ33/(46800*0.6232))*(0.2*(10^-3))*(10^6))+((5/0.1)*(STDEV!AQ33/(46800*0.6232))*(0.2*(10^-3)))</f>
        <v>1.205473455931739E-5</v>
      </c>
      <c r="AR34" s="2">
        <f>((STDEV!AR33/(46800*0.6232))*(0.2*(10^-3))*(10^6))+((5/0.1)*(STDEV!AR33/(46800*0.6232))*(0.2*(10^-3)))</f>
        <v>1.3617900512707966E-5</v>
      </c>
      <c r="AS34" s="2">
        <f>((STDEV!AS33/(46800*0.6232))*(0.2*(10^-3))*(10^6))+((5/0.1)*(STDEV!AS33/(46800*0.6232))*(0.2*(10^-3)))</f>
        <v>1.3874488080122301E-5</v>
      </c>
      <c r="AT34" s="2">
        <f>((STDEV!AT33/(46800*0.6232))*(0.2*(10^-3))*(10^6))+((5/0.1)*(STDEV!AT33/(46800*0.6232))*(0.2*(10^-3)))</f>
        <v>1.2463918828571006E-5</v>
      </c>
      <c r="AU34" s="2">
        <f>((STDEV!AU33/(46800*0.6232))*(0.2*(10^-3))*(10^6))+((5/0.1)*(STDEV!AU33/(46800*0.6232))*(0.2*(10^-3)))</f>
        <v>1.2576603460783095E-5</v>
      </c>
      <c r="AV34" s="2">
        <f>((STDEV!AV33/(46800*0.6232))*(0.2*(10^-3))*(10^6))+((5/0.1)*(STDEV!AV33/(46800*0.6232))*(0.2*(10^-3)))</f>
        <v>1.2362892491152998E-5</v>
      </c>
      <c r="AW34" s="2">
        <f>((STDEV!AW33/(46800*0.6232))*(0.2*(10^-3))*(10^6))+((5/0.1)*(STDEV!AW33/(46800*0.6232))*(0.2*(10^-3)))</f>
        <v>1.2445038859901074E-5</v>
      </c>
      <c r="AX34" s="2">
        <f>((STDEV!AX33/(46800*0.6232))*(0.2*(10^-3))*(10^6))+((5/0.1)*(STDEV!AX33/(46800*0.6232))*(0.2*(10^-3)))</f>
        <v>1.198299895878097E-5</v>
      </c>
      <c r="AY34" s="2">
        <f>((STDEV!AY33/(46800*0.6232))*(0.2*(10^-3))*(10^6))+((5/0.1)*(STDEV!AY33/(46800*0.6232))*(0.2*(10^-3)))</f>
        <v>1.1563579761048825E-5</v>
      </c>
      <c r="AZ34" s="2">
        <f>((STDEV!AZ33/(46800*0.6232))*(0.2*(10^-3))*(10^6))+((5/0.1)*(STDEV!AZ33/(46800*0.6232))*(0.2*(10^-3)))</f>
        <v>1.076316514512178E-5</v>
      </c>
      <c r="BA34" s="2">
        <f>((STDEV!BA33/(46800*0.6232))*(0.2*(10^-3))*(10^6))+((5/0.1)*(STDEV!BA33/(46800*0.6232))*(0.2*(10^-3)))</f>
        <v>1.2576603460783095E-5</v>
      </c>
      <c r="BB34" s="2">
        <f>((STDEV!BB33/(46800*0.6232))*(0.2*(10^-3))*(10^6))+((5/0.1)*(STDEV!BB33/(46800*0.6232))*(0.2*(10^-3)))</f>
        <v>1.122653692482005E-5</v>
      </c>
      <c r="BC34" s="2">
        <f>((STDEV!BC33/(46800*0.6232))*(0.2*(10^-3))*(10^6))+((5/0.1)*(STDEV!BC33/(46800*0.6232))*(0.2*(10^-3)))</f>
        <v>1.1170543872867051E-5</v>
      </c>
      <c r="BD34" s="2">
        <f>((STDEV!BD33/(46800*0.6232))*(0.2*(10^-3))*(10^6))+((5/0.1)*(STDEV!BD33/(46800*0.6232))*(0.2*(10^-3)))</f>
        <v>9.5105512742424963E-6</v>
      </c>
      <c r="BE34" s="2">
        <f>((STDEV!BE33/(46800*0.6232))*(0.2*(10^-3))*(10^6))+((5/0.1)*(STDEV!BE33/(46800*0.6232))*(0.2*(10^-3)))</f>
        <v>9.600778447055539E-6</v>
      </c>
      <c r="BF34" s="2">
        <f>((STDEV!BF33/(46800*0.6232))*(0.2*(10^-3))*(10^6))+((5/0.1)*(STDEV!BF33/(46800*0.6232))*(0.2*(10^-3)))</f>
        <v>9.8506096415739215E-6</v>
      </c>
      <c r="BG34" s="2">
        <f>((STDEV!BG33/(46800*0.6232))*(0.2*(10^-3))*(10^6))+((5/0.1)*(STDEV!BG33/(46800*0.6232))*(0.2*(10^-3)))</f>
        <v>1.0316981977589516E-5</v>
      </c>
      <c r="BH34" s="2">
        <f>((STDEV!BH33/(46800*0.6232))*(0.2*(10^-3))*(10^6))+((5/0.1)*(STDEV!BH33/(46800*0.6232))*(0.2*(10^-3)))</f>
        <v>7.7079233941229048E-6</v>
      </c>
      <c r="BI34" s="2">
        <f>((STDEV!BI33/(46800*0.6232))*(0.2*(10^-3))*(10^6))+((5/0.1)*(STDEV!BI33/(46800*0.6232))*(0.2*(10^-3)))</f>
        <v>1.0294165181555693E-5</v>
      </c>
      <c r="BJ34" s="2">
        <f>((STDEV!BJ33/(46800*0.6232))*(0.2*(10^-3))*(10^6))+((5/0.1)*(STDEV!BJ33/(46800*0.6232))*(0.2*(10^-3)))</f>
        <v>8.085107752280517E-6</v>
      </c>
      <c r="BK34" s="2">
        <f>((STDEV!BK33/(46800*0.6232))*(0.2*(10^-3))*(10^6))+((5/0.1)*(STDEV!BK33/(46800*0.6232))*(0.2*(10^-3)))</f>
        <v>8.9150085579802151E-6</v>
      </c>
      <c r="BL34" s="2">
        <f>((STDEV!BL33/(46800*0.6232))*(0.2*(10^-3))*(10^6))+((5/0.1)*(STDEV!BL33/(46800*0.6232))*(0.2*(10^-3)))</f>
        <v>7.4177354946919458E-6</v>
      </c>
      <c r="BM34" s="2">
        <f>((STDEV!BM33/(46800*0.6232))*(0.2*(10^-3))*(10^6))+((5/0.1)*(STDEV!BM33/(46800*0.6232))*(0.2*(10^-3)))</f>
        <v>8.1814771589158559E-6</v>
      </c>
      <c r="BN34" s="2">
        <f>((STDEV!BN33/(46800*0.6232))*(0.2*(10^-3))*(10^6))+((5/0.1)*(STDEV!BN33/(46800*0.6232))*(0.2*(10^-3)))</f>
        <v>6.4816441156123175E-6</v>
      </c>
      <c r="BO34" s="2">
        <f>((STDEV!BO33/(46800*0.6232))*(0.2*(10^-3))*(10^6))+((5/0.1)*(STDEV!BO33/(46800*0.6232))*(0.2*(10^-3)))</f>
        <v>7.9185886011965535E-6</v>
      </c>
      <c r="BP34" s="2">
        <f>((STDEV!BP33/(46800*0.6232))*(0.2*(10^-3))*(10^6))+((5/0.1)*(STDEV!BP33/(46800*0.6232))*(0.2*(10^-3)))</f>
        <v>5.1925657951583551E-6</v>
      </c>
      <c r="BQ34" s="2">
        <f>((STDEV!BQ33/(46800*0.6232))*(0.2*(10^-3))*(10^6))+((5/0.1)*(STDEV!BQ33/(46800*0.6232))*(0.2*(10^-3)))</f>
        <v>6.2225194299503212E-6</v>
      </c>
      <c r="BR34" s="2">
        <f>((STDEV!BR33/(46800*0.6232))*(0.2*(10^-3))*(10^6))+((5/0.1)*(STDEV!BR33/(46800*0.6232))*(0.2*(10^-3)))</f>
        <v>5.7512071747560295E-6</v>
      </c>
      <c r="BS34" s="2">
        <f>((STDEV!BS33/(46800*0.6232))*(0.2*(10^-3))*(10^6))+((5/0.1)*(STDEV!BS33/(46800*0.6232))*(0.2*(10^-3)))</f>
        <v>6.6133253126482625E-6</v>
      </c>
      <c r="BT34" s="2">
        <f>((STDEV!BT33/(46800*0.6232))*(0.2*(10^-3))*(10^6))+((5/0.1)*(STDEV!BT33/(46800*0.6232))*(0.2*(10^-3)))</f>
        <v>4.9609815392965052E-6</v>
      </c>
      <c r="BU34" s="2">
        <f>((STDEV!BU33/(46800*0.6232))*(0.2*(10^-3))*(10^6))+((5/0.1)*(STDEV!BU33/(46800*0.6232))*(0.2*(10^-3)))</f>
        <v>6.2225194299506422E-6</v>
      </c>
      <c r="BV34" s="2">
        <f>((STDEV!BV33/(46800*0.6232))*(0.2*(10^-3))*(10^6))+((5/0.1)*(STDEV!BV33/(46800*0.6232))*(0.2*(10^-3)))</f>
        <v>4.0182448531059408E-6</v>
      </c>
      <c r="BW34" s="2">
        <f>((STDEV!BW33/(46800*0.6232))*(0.2*(10^-3))*(10^6))+((5/0.1)*(STDEV!BW33/(46800*0.6232))*(0.2*(10^-3)))</f>
        <v>5.4431297493294787E-6</v>
      </c>
      <c r="BX34" s="2">
        <f>((STDEV!BX33/(46800*0.6232))*(0.2*(10^-3))*(10^6))+((5/0.1)*(STDEV!BX33/(46800*0.6232))*(0.2*(10^-3)))</f>
        <v>4.1713753856746435E-6</v>
      </c>
      <c r="BY34" s="2">
        <f>((STDEV!BY33/(46800*0.6232))*(0.2*(10^-3))*(10^6))+((5/0.1)*(STDEV!BY33/(46800*0.6232))*(0.2*(10^-3)))</f>
        <v>6.5178210148954789E-6</v>
      </c>
      <c r="BZ34" s="2">
        <f>((STDEV!BZ33/(46800*0.6232))*(0.2*(10^-3))*(10^6))+((5/0.1)*(STDEV!BZ33/(46800*0.6232))*(0.2*(10^-3)))</f>
        <v>4.1336246057232034E-6</v>
      </c>
      <c r="CA34" s="2">
        <f>((STDEV!CA33/(46800*0.6232))*(0.2*(10^-3))*(10^6))+((5/0.1)*(STDEV!CA33/(46800*0.6232))*(0.2*(10^-3)))</f>
        <v>5.4861591126030485E-6</v>
      </c>
      <c r="CB34" s="2">
        <f>((STDEV!CB33/(46800*0.6232))*(0.2*(10^-3))*(10^6))+((5/0.1)*(STDEV!CB33/(46800*0.6232))*(0.2*(10^-3)))</f>
        <v>3.776926043287333E-6</v>
      </c>
      <c r="CC34" s="2">
        <f>((STDEV!CC33/(46800*0.6232))*(0.2*(10^-3))*(10^6))+((5/0.1)*(STDEV!CC33/(46800*0.6232))*(0.2*(10^-3)))</f>
        <v>5.1774491232135118E-6</v>
      </c>
      <c r="CD34" s="2">
        <f>((STDEV!CD33/(46800*0.6232))*(0.2*(10^-3))*(10^6))+((5/0.1)*(STDEV!CD33/(46800*0.6232))*(0.2*(10^-3)))</f>
        <v>3.0923077028063311E-6</v>
      </c>
      <c r="CE34" s="2">
        <f>((STDEV!CE33/(46800*0.6232))*(0.2*(10^-3))*(10^6))+((5/0.1)*(STDEV!CE33/(46800*0.6232))*(0.2*(10^-3)))</f>
        <v>4.6679391372060999E-6</v>
      </c>
      <c r="CF34" s="2">
        <f>((STDEV!CF33/(46800*0.6232))*(0.2*(10^-3))*(10^6))+((5/0.1)*(STDEV!CF33/(46800*0.6232))*(0.2*(10^-3)))</f>
        <v>2.8550877230915664E-6</v>
      </c>
      <c r="CG34" s="2">
        <f>((STDEV!CG33/(46800*0.6232))*(0.2*(10^-3))*(10^6))+((5/0.1)*(STDEV!CG33/(46800*0.6232))*(0.2*(10^-3)))</f>
        <v>5.0548885759001168E-6</v>
      </c>
      <c r="CH34" s="2">
        <f>((STDEV!CH33/(46800*0.6232))*(0.2*(10^-3))*(10^6))+((5/0.1)*(STDEV!CH33/(46800*0.6232))*(0.2*(10^-3)))</f>
        <v>3.1425924260091857E-6</v>
      </c>
      <c r="CI34" s="2">
        <f>((STDEV!CI33/(46800*0.6232))*(0.2*(10^-3))*(10^6))+((5/0.1)*(STDEV!CI33/(46800*0.6232))*(0.2*(10^-3)))</f>
        <v>5.8324047054782618E-6</v>
      </c>
      <c r="CJ34" s="2">
        <f>((STDEV!CJ33/(46800*0.6232))*(0.2*(10^-3))*(10^6))+((5/0.1)*(STDEV!CJ33/(46800*0.6232))*(0.2*(10^-3)))</f>
        <v>2.3755765803587014E-6</v>
      </c>
      <c r="CK34" s="2">
        <f>((STDEV!CK33/(46800*0.6232))*(0.2*(10^-3))*(10^6))+((5/0.1)*(STDEV!CK33/(46800*0.6232))*(0.2*(10^-3)))</f>
        <v>5.0548885758999787E-6</v>
      </c>
      <c r="CL34" s="2">
        <f>((STDEV!CL33/(46800*0.6232))*(0.2*(10^-3))*(10^6))+((5/0.1)*(STDEV!CL33/(46800*0.6232))*(0.2*(10^-3)))</f>
        <v>3.3828225333126635E-6</v>
      </c>
      <c r="CM34" s="2">
        <f>((STDEV!CM33/(46800*0.6232))*(0.2*(10^-3))*(10^6))+((5/0.1)*(STDEV!CM33/(46800*0.6232))*(0.2*(10^-3)))</f>
        <v>5.3560340538980436E-6</v>
      </c>
      <c r="CN34" s="2">
        <f>((STDEV!CN33/(46800*0.6232))*(0.2*(10^-3))*(10^6))+((5/0.1)*(STDEV!CN33/(46800*0.6232))*(0.2*(10^-3)))</f>
        <v>3.8994526562057213E-6</v>
      </c>
      <c r="CO34" s="2">
        <f>((STDEV!CO33/(46800*0.6232))*(0.2*(10^-3))*(10^6))+((5/0.1)*(STDEV!CO33/(46800*0.6232))*(0.2*(10^-3)))</f>
        <v>4.9609815392960665E-6</v>
      </c>
      <c r="CP34" s="2">
        <f>((STDEV!CP33/(46800*0.6232))*(0.2*(10^-3))*(10^6))+((5/0.1)*(STDEV!CP33/(46800*0.6232))*(0.2*(10^-3)))</f>
        <v>3.4516327488092603E-6</v>
      </c>
      <c r="CQ34" s="2">
        <f>((STDEV!CQ33/(46800*0.6232))*(0.2*(10^-3))*(10^6))+((5/0.1)*(STDEV!CQ33/(46800*0.6232))*(0.2*(10^-3)))</f>
        <v>5.4431297493299107E-6</v>
      </c>
      <c r="CR34" s="2">
        <f>((STDEV!CR33/(46800*0.6232))*(0.2*(10^-3))*(10^6))+((5/0.1)*(STDEV!CR33/(46800*0.6232))*(0.2*(10^-3)))</f>
        <v>3.818205149495882E-6</v>
      </c>
      <c r="CS34" s="2">
        <f>((STDEV!CS33/(46800*0.6232))*(0.2*(10^-3))*(10^6))+((5/0.1)*(STDEV!CS33/(46800*0.6232))*(0.2*(10^-3)))</f>
        <v>5.3266857011973433E-6</v>
      </c>
      <c r="CT34" s="2">
        <f>((STDEV!CT33/(46800*0.6232))*(0.2*(10^-3))*(10^6))+((5/0.1)*(STDEV!CT33/(46800*0.6232))*(0.2*(10^-3)))</f>
        <v>4.5660809352375303E-6</v>
      </c>
      <c r="CU34" s="2">
        <f>((STDEV!CU34/(46800*0.6232))*(0.2*(10^-3))*(10^6))+((5/0.1)*(STDEV!CU34/(46800*0.6232))*(0.2*(10^-3)*10^6))/200*10^3</f>
        <v>6.163525424988564E-2</v>
      </c>
    </row>
    <row r="35" spans="1:99" x14ac:dyDescent="0.25">
      <c r="A35" s="61">
        <v>5</v>
      </c>
      <c r="B35" s="13">
        <v>703</v>
      </c>
      <c r="C35">
        <f>((STDEV!C34/(46800*0.6232))*(0.2*(10^-3))*(10^6))+((5/0.1)*(STDEV!C34/(46800*0.6232))*(0.2*(10^-3)))</f>
        <v>0</v>
      </c>
      <c r="D35" s="2">
        <f>((STDEV!D34/(46800*0.6232))*(0.2*(10^-3))*(10^6))+((5/0.1)*(STDEV!D34/(46800*0.6232))*(0.2*(10^-3)))</f>
        <v>1.7415900096731042E-4</v>
      </c>
      <c r="E35" s="2">
        <f>((STDEV!E34/(46800*0.6232))*(0.2*(10^-3))*(10^6))+((5/0.1)*(STDEV!E34/(46800*0.6232))*(0.2*(10^-3)))</f>
        <v>1.334399660607366E-4</v>
      </c>
      <c r="F35" s="2">
        <f>((STDEV!F34/(46800*0.6232))*(0.2*(10^-3))*(10^6))+((5/0.1)*(STDEV!F34/(46800*0.6232))*(0.2*(10^-3)))</f>
        <v>1.3168924726779328E-4</v>
      </c>
      <c r="G35" s="2">
        <f>((STDEV!G34/(46800*0.6232))*(0.2*(10^-3))*(10^6))+((5/0.1)*(STDEV!G34/(46800*0.6232))*(0.2*(10^-3)))</f>
        <v>1.4312451866485516E-4</v>
      </c>
      <c r="H35" s="2">
        <f>((STDEV!H34/(46800*0.6232))*(0.2*(10^-3))*(10^6))+((5/0.1)*(STDEV!H34/(46800*0.6232))*(0.2*(10^-3)))</f>
        <v>1.2796056964722207E-4</v>
      </c>
      <c r="I35" s="2">
        <f>((STDEV!I34/(46800*0.6232))*(0.2*(10^-3))*(10^6))+((5/0.1)*(STDEV!I34/(46800*0.6232))*(0.2*(10^-3)))</f>
        <v>1.5344296015258586E-4</v>
      </c>
      <c r="J35" s="2">
        <f>((STDEV!J34/(46800*0.6232))*(0.2*(10^-3))*(10^6))+((5/0.1)*(STDEV!J34/(46800*0.6232))*(0.2*(10^-3)))</f>
        <v>1.3707566339412144E-4</v>
      </c>
      <c r="K35" s="2">
        <f>((STDEV!K34/(46800*0.6232))*(0.2*(10^-3))*(10^6))+((5/0.1)*(STDEV!K34/(46800*0.6232))*(0.2*(10^-3)))</f>
        <v>1.5254693894576702E-4</v>
      </c>
      <c r="L35" s="2">
        <f>((STDEV!L34/(46800*0.6232))*(0.2*(10^-3))*(10^6))+((5/0.1)*(STDEV!L34/(46800*0.6232))*(0.2*(10^-3)))</f>
        <v>1.4496857544997322E-4</v>
      </c>
      <c r="M35" s="2">
        <f>((STDEV!M34/(46800*0.6232))*(0.2*(10^-3))*(10^6))+((5/0.1)*(STDEV!M34/(46800*0.6232))*(0.2*(10^-3)))</f>
        <v>1.4425040976541852E-4</v>
      </c>
      <c r="N35" s="2">
        <f>((STDEV!N34/(46800*0.6232))*(0.2*(10^-3))*(10^6))+((5/0.1)*(STDEV!N34/(46800*0.6232))*(0.2*(10^-3)))</f>
        <v>1.4525430791574622E-4</v>
      </c>
      <c r="O35" s="2">
        <f>((STDEV!O34/(46800*0.6232))*(0.2*(10^-3))*(10^6))+((5/0.1)*(STDEV!O34/(46800*0.6232))*(0.2*(10^-3)))</f>
        <v>1.5167146451702235E-4</v>
      </c>
      <c r="P35" s="2">
        <f>((STDEV!P34/(46800*0.6232))*(0.2*(10^-3))*(10^6))+((5/0.1)*(STDEV!P34/(46800*0.6232))*(0.2*(10^-3)))</f>
        <v>1.4555778890884557E-4</v>
      </c>
      <c r="Q35" s="2">
        <f>((STDEV!Q34/(46800*0.6232))*(0.2*(10^-3))*(10^6))+((5/0.1)*(STDEV!Q34/(46800*0.6232))*(0.2*(10^-3)))</f>
        <v>1.5394630314658086E-4</v>
      </c>
      <c r="R35" s="2">
        <f>((STDEV!R34/(46800*0.6232))*(0.2*(10^-3))*(10^6))+((5/0.1)*(STDEV!R34/(46800*0.6232))*(0.2*(10^-3)))</f>
        <v>1.4778354368847715E-4</v>
      </c>
      <c r="S35" s="2">
        <f>((STDEV!S34/(46800*0.6232))*(0.2*(10^-3))*(10^6))+((5/0.1)*(STDEV!S34/(46800*0.6232))*(0.2*(10^-3)))</f>
        <v>1.570912071418545E-4</v>
      </c>
      <c r="T35" s="2">
        <f>((STDEV!T34/(46800*0.6232))*(0.2*(10^-3))*(10^6))+((5/0.1)*(STDEV!T34/(46800*0.6232))*(0.2*(10^-3)))</f>
        <v>1.4974980644071831E-4</v>
      </c>
      <c r="U35" s="2">
        <f>((STDEV!U34/(46800*0.6232))*(0.2*(10^-3))*(10^6))+((5/0.1)*(STDEV!U34/(46800*0.6232))*(0.2*(10^-3)))</f>
        <v>1.5248835342010372E-4</v>
      </c>
      <c r="V35" s="2">
        <f>((STDEV!V34/(46800*0.6232))*(0.2*(10^-3))*(10^6))+((5/0.1)*(STDEV!V34/(46800*0.6232))*(0.2*(10^-3)))</f>
        <v>1.4989105963899652E-4</v>
      </c>
      <c r="W35" s="2">
        <f>((STDEV!W34/(46800*0.6232))*(0.2*(10^-3))*(10^6))+((5/0.1)*(STDEV!W34/(46800*0.6232))*(0.2*(10^-3)))</f>
        <v>1.5273179833490819E-4</v>
      </c>
      <c r="X35" s="2">
        <f>((STDEV!X34/(46800*0.6232))*(0.2*(10^-3))*(10^6))+((5/0.1)*(STDEV!X34/(46800*0.6232))*(0.2*(10^-3)))</f>
        <v>1.522980521436413E-4</v>
      </c>
      <c r="Y35" s="2">
        <f>((STDEV!Y34/(46800*0.6232))*(0.2*(10^-3))*(10^6))+((5/0.1)*(STDEV!Y34/(46800*0.6232))*(0.2*(10^-3)))</f>
        <v>1.5317557403509812E-4</v>
      </c>
      <c r="Z35" s="2">
        <f>((STDEV!Z34/(46800*0.6232))*(0.2*(10^-3))*(10^6))+((5/0.1)*(STDEV!Z34/(46800*0.6232))*(0.2*(10^-3)))</f>
        <v>1.463140053172057E-4</v>
      </c>
      <c r="AA35" s="2">
        <f>((STDEV!AA34/(46800*0.6232))*(0.2*(10^-3))*(10^6))+((5/0.1)*(STDEV!AA34/(46800*0.6232))*(0.2*(10^-3)))</f>
        <v>1.5313770349778755E-4</v>
      </c>
      <c r="AB35" s="2">
        <f>((STDEV!AB34/(46800*0.6232))*(0.2*(10^-3))*(10^6))+((5/0.1)*(STDEV!AB34/(46800*0.6232))*(0.2*(10^-3)))</f>
        <v>1.5197863473634347E-4</v>
      </c>
      <c r="AC35" s="2">
        <f>((STDEV!AC34/(46800*0.6232))*(0.2*(10^-3))*(10^6))+((5/0.1)*(STDEV!AC34/(46800*0.6232))*(0.2*(10^-3)))</f>
        <v>1.5552670448155164E-4</v>
      </c>
      <c r="AD35" s="2">
        <f>((STDEV!AD34/(46800*0.6232))*(0.2*(10^-3))*(10^6))+((5/0.1)*(STDEV!AD34/(46800*0.6232))*(0.2*(10^-3)))</f>
        <v>1.5221980537854441E-4</v>
      </c>
      <c r="AE35" s="2">
        <f>((STDEV!AE34/(46800*0.6232))*(0.2*(10^-3))*(10^6))+((5/0.1)*(STDEV!AE34/(46800*0.6232))*(0.2*(10^-3)))</f>
        <v>1.5487218827046597E-4</v>
      </c>
      <c r="AF35" s="2">
        <f>((STDEV!AF34/(46800*0.6232))*(0.2*(10^-3))*(10^6))+((5/0.1)*(STDEV!AF34/(46800*0.6232))*(0.2*(10^-3)))</f>
        <v>1.5097687848282475E-4</v>
      </c>
      <c r="AG35" s="2">
        <f>((STDEV!AG34/(46800*0.6232))*(0.2*(10^-3))*(10^6))+((5/0.1)*(STDEV!AG34/(46800*0.6232))*(0.2*(10^-3)))</f>
        <v>1.5565163768833817E-4</v>
      </c>
      <c r="AH35" s="2">
        <f>((STDEV!AH34/(46800*0.6232))*(0.2*(10^-3))*(10^6))+((5/0.1)*(STDEV!AH34/(46800*0.6232))*(0.2*(10^-3)))</f>
        <v>1.5209617589611167E-4</v>
      </c>
      <c r="AI35" s="2">
        <f>((STDEV!AI34/(46800*0.6232))*(0.2*(10^-3))*(10^6))+((5/0.1)*(STDEV!AI34/(46800*0.6232))*(0.2*(10^-3)))</f>
        <v>1.5411219305923993E-4</v>
      </c>
      <c r="AJ35" s="2">
        <f>((STDEV!AJ34/(46800*0.6232))*(0.2*(10^-3))*(10^6))+((5/0.1)*(STDEV!AJ34/(46800*0.6232))*(0.2*(10^-3)))</f>
        <v>1.4989210546232366E-4</v>
      </c>
      <c r="AK35" s="2">
        <f>((STDEV!AK34/(46800*0.6232))*(0.2*(10^-3))*(10^6))+((5/0.1)*(STDEV!AK34/(46800*0.6232))*(0.2*(10^-3)))</f>
        <v>1.5246522135773494E-4</v>
      </c>
      <c r="AL35" s="2">
        <f>((STDEV!AL34/(46800*0.6232))*(0.2*(10^-3))*(10^6))+((5/0.1)*(STDEV!AL34/(46800*0.6232))*(0.2*(10^-3)))</f>
        <v>1.493047728393062E-4</v>
      </c>
      <c r="AM35" s="2">
        <f>((STDEV!AM34/(46800*0.6232))*(0.2*(10^-3))*(10^6))+((5/0.1)*(STDEV!AM34/(46800*0.6232))*(0.2*(10^-3)))</f>
        <v>1.5440384825103195E-4</v>
      </c>
      <c r="AN35" s="2">
        <f>((STDEV!AN34/(46800*0.6232))*(0.2*(10^-3))*(10^6))+((5/0.1)*(STDEV!AN34/(46800*0.6232))*(0.2*(10^-3)))</f>
        <v>1.5577747700954255E-4</v>
      </c>
      <c r="AO35" s="2">
        <f>((STDEV!AO34/(46800*0.6232))*(0.2*(10^-3))*(10^6))+((5/0.1)*(STDEV!AO34/(46800*0.6232))*(0.2*(10^-3)))</f>
        <v>1.6637942089784728E-4</v>
      </c>
      <c r="AP35" s="2">
        <f>((STDEV!AP34/(46800*0.6232))*(0.2*(10^-3))*(10^6))+((5/0.1)*(STDEV!AP34/(46800*0.6232))*(0.2*(10^-3)))</f>
        <v>1.6925601093576649E-4</v>
      </c>
      <c r="AQ35" s="2">
        <f>((STDEV!AQ34/(46800*0.6232))*(0.2*(10^-3))*(10^6))+((5/0.1)*(STDEV!AQ34/(46800*0.6232))*(0.2*(10^-3)))</f>
        <v>1.7911639122908688E-4</v>
      </c>
      <c r="AR35" s="2">
        <f>((STDEV!AR34/(46800*0.6232))*(0.2*(10^-3))*(10^6))+((5/0.1)*(STDEV!AR34/(46800*0.6232))*(0.2*(10^-3)))</f>
        <v>1.8162461557442707E-4</v>
      </c>
      <c r="AS35" s="2">
        <f>((STDEV!AS34/(46800*0.6232))*(0.2*(10^-3))*(10^6))+((5/0.1)*(STDEV!AS34/(46800*0.6232))*(0.2*(10^-3)))</f>
        <v>1.9030866076696356E-4</v>
      </c>
      <c r="AT35" s="2">
        <f>((STDEV!AT34/(46800*0.6232))*(0.2*(10^-3))*(10^6))+((5/0.1)*(STDEV!AT34/(46800*0.6232))*(0.2*(10^-3)))</f>
        <v>1.866369505753111E-4</v>
      </c>
      <c r="AU35" s="2">
        <f>((STDEV!AU34/(46800*0.6232))*(0.2*(10^-3))*(10^6))+((5/0.1)*(STDEV!AU34/(46800*0.6232))*(0.2*(10^-3)))</f>
        <v>1.9035807725585396E-4</v>
      </c>
      <c r="AV35" s="2">
        <f>((STDEV!AV34/(46800*0.6232))*(0.2*(10^-3))*(10^6))+((5/0.1)*(STDEV!AV34/(46800*0.6232))*(0.2*(10^-3)))</f>
        <v>1.8379016849643485E-4</v>
      </c>
      <c r="AW35" s="2">
        <f>((STDEV!AW34/(46800*0.6232))*(0.2*(10^-3))*(10^6))+((5/0.1)*(STDEV!AW34/(46800*0.6232))*(0.2*(10^-3)))</f>
        <v>1.8821895449117905E-4</v>
      </c>
      <c r="AX35" s="2">
        <f>((STDEV!AX34/(46800*0.6232))*(0.2*(10^-3))*(10^6))+((5/0.1)*(STDEV!AX34/(46800*0.6232))*(0.2*(10^-3)))</f>
        <v>1.816073527641841E-4</v>
      </c>
      <c r="AY35" s="2">
        <f>((STDEV!AY34/(46800*0.6232))*(0.2*(10^-3))*(10^6))+((5/0.1)*(STDEV!AY34/(46800*0.6232))*(0.2*(10^-3)))</f>
        <v>1.9078869310174489E-4</v>
      </c>
      <c r="AZ35" s="2">
        <f>((STDEV!AZ34/(46800*0.6232))*(0.2*(10^-3))*(10^6))+((5/0.1)*(STDEV!AZ34/(46800*0.6232))*(0.2*(10^-3)))</f>
        <v>1.8453752137548545E-4</v>
      </c>
      <c r="BA35" s="2">
        <f>((STDEV!BA34/(46800*0.6232))*(0.2*(10^-3))*(10^6))+((5/0.1)*(STDEV!BA34/(46800*0.6232))*(0.2*(10^-3)))</f>
        <v>1.856613533745484E-4</v>
      </c>
      <c r="BB35" s="2">
        <f>((STDEV!BB34/(46800*0.6232))*(0.2*(10^-3))*(10^6))+((5/0.1)*(STDEV!BB34/(46800*0.6232))*(0.2*(10^-3)))</f>
        <v>1.8866317772968876E-4</v>
      </c>
      <c r="BC35" s="2">
        <f>((STDEV!BC34/(46800*0.6232))*(0.2*(10^-3))*(10^6))+((5/0.1)*(STDEV!BC34/(46800*0.6232))*(0.2*(10^-3)))</f>
        <v>1.979136335430738E-4</v>
      </c>
      <c r="BD35" s="2">
        <f>((STDEV!BD34/(46800*0.6232))*(0.2*(10^-3))*(10^6))+((5/0.1)*(STDEV!BD34/(46800*0.6232))*(0.2*(10^-3)))</f>
        <v>1.9201842629439263E-4</v>
      </c>
      <c r="BE35" s="2">
        <f>((STDEV!BE34/(46800*0.6232))*(0.2*(10^-3))*(10^6))+((5/0.1)*(STDEV!BE34/(46800*0.6232))*(0.2*(10^-3)))</f>
        <v>2.037629184240141E-4</v>
      </c>
      <c r="BF35" s="2">
        <f>((STDEV!BF34/(46800*0.6232))*(0.2*(10^-3))*(10^6))+((5/0.1)*(STDEV!BF34/(46800*0.6232))*(0.2*(10^-3)))</f>
        <v>1.9629357004106538E-4</v>
      </c>
      <c r="BG35" s="2">
        <f>((STDEV!BG34/(46800*0.6232))*(0.2*(10^-3))*(10^6))+((5/0.1)*(STDEV!BG34/(46800*0.6232))*(0.2*(10^-3)))</f>
        <v>2.0957685813554892E-4</v>
      </c>
      <c r="BH35" s="2">
        <f>((STDEV!BH34/(46800*0.6232))*(0.2*(10^-3))*(10^6))+((5/0.1)*(STDEV!BH34/(46800*0.6232))*(0.2*(10^-3)))</f>
        <v>1.9809888963692089E-4</v>
      </c>
      <c r="BI35" s="2">
        <f>((STDEV!BI34/(46800*0.6232))*(0.2*(10^-3))*(10^6))+((5/0.1)*(STDEV!BI34/(46800*0.6232))*(0.2*(10^-3)))</f>
        <v>2.13328819749467E-4</v>
      </c>
      <c r="BJ35" s="2">
        <f>((STDEV!BJ34/(46800*0.6232))*(0.2*(10^-3))*(10^6))+((5/0.1)*(STDEV!BJ34/(46800*0.6232))*(0.2*(10^-3)))</f>
        <v>2.0201404379513021E-4</v>
      </c>
      <c r="BK35" s="2">
        <f>((STDEV!BK34/(46800*0.6232))*(0.2*(10^-3))*(10^6))+((5/0.1)*(STDEV!BK34/(46800*0.6232))*(0.2*(10^-3)))</f>
        <v>2.1492842304376134E-4</v>
      </c>
      <c r="BL35" s="2">
        <f>((STDEV!BL34/(46800*0.6232))*(0.2*(10^-3))*(10^6))+((5/0.1)*(STDEV!BL34/(46800*0.6232))*(0.2*(10^-3)))</f>
        <v>2.0580676842909897E-4</v>
      </c>
      <c r="BM35" s="2">
        <f>((STDEV!BM34/(46800*0.6232))*(0.2*(10^-3))*(10^6))+((5/0.1)*(STDEV!BM34/(46800*0.6232))*(0.2*(10^-3)))</f>
        <v>2.1966805622260541E-4</v>
      </c>
      <c r="BN35" s="2">
        <f>((STDEV!BN34/(46800*0.6232))*(0.2*(10^-3))*(10^6))+((5/0.1)*(STDEV!BN34/(46800*0.6232))*(0.2*(10^-3)))</f>
        <v>2.0798433369878996E-4</v>
      </c>
      <c r="BO35" s="2">
        <f>((STDEV!BO34/(46800*0.6232))*(0.2*(10^-3))*(10^6))+((5/0.1)*(STDEV!BO34/(46800*0.6232))*(0.2*(10^-3)))</f>
        <v>2.217204808335031E-4</v>
      </c>
      <c r="BP35" s="2">
        <f>((STDEV!BP34/(46800*0.6232))*(0.2*(10^-3))*(10^6))+((5/0.1)*(STDEV!BP34/(46800*0.6232))*(0.2*(10^-3)))</f>
        <v>2.1020870005344228E-4</v>
      </c>
      <c r="BQ35" s="2">
        <f>((STDEV!BQ34/(46800*0.6232))*(0.2*(10^-3))*(10^6))+((5/0.1)*(STDEV!BQ34/(46800*0.6232))*(0.2*(10^-3)))</f>
        <v>2.2149978173840573E-4</v>
      </c>
      <c r="BR35" s="2">
        <f>((STDEV!BR34/(46800*0.6232))*(0.2*(10^-3))*(10^6))+((5/0.1)*(STDEV!BR34/(46800*0.6232))*(0.2*(10^-3)))</f>
        <v>2.1384734596482596E-4</v>
      </c>
      <c r="BS35" s="2">
        <f>((STDEV!BS34/(46800*0.6232))*(0.2*(10^-3))*(10^6))+((5/0.1)*(STDEV!BS34/(46800*0.6232))*(0.2*(10^-3)))</f>
        <v>2.2657024878916637E-4</v>
      </c>
      <c r="BT35" s="2">
        <f>((STDEV!BT34/(46800*0.6232))*(0.2*(10^-3))*(10^6))+((5/0.1)*(STDEV!BT34/(46800*0.6232))*(0.2*(10^-3)))</f>
        <v>2.1400123042615045E-4</v>
      </c>
      <c r="BU35" s="2">
        <f>((STDEV!BU34/(46800*0.6232))*(0.2*(10^-3))*(10^6))+((5/0.1)*(STDEV!BU34/(46800*0.6232))*(0.2*(10^-3)))</f>
        <v>2.2998967717617852E-4</v>
      </c>
      <c r="BV35" s="2">
        <f>((STDEV!BV34/(46800*0.6232))*(0.2*(10^-3))*(10^6))+((5/0.1)*(STDEV!BV34/(46800*0.6232))*(0.2*(10^-3)))</f>
        <v>2.1751232866605455E-4</v>
      </c>
      <c r="BW35" s="2">
        <f>((STDEV!BW34/(46800*0.6232))*(0.2*(10^-3))*(10^6))+((5/0.1)*(STDEV!BW34/(46800*0.6232))*(0.2*(10^-3)))</f>
        <v>2.2939421354819012E-4</v>
      </c>
      <c r="BX35" s="2">
        <f>((STDEV!BX34/(46800*0.6232))*(0.2*(10^-3))*(10^6))+((5/0.1)*(STDEV!BX34/(46800*0.6232))*(0.2*(10^-3)))</f>
        <v>2.1587741291833641E-4</v>
      </c>
      <c r="BY35" s="2">
        <f>((STDEV!BY34/(46800*0.6232))*(0.2*(10^-3))*(10^6))+((5/0.1)*(STDEV!BY34/(46800*0.6232))*(0.2*(10^-3)))</f>
        <v>2.3466594031098603E-4</v>
      </c>
      <c r="BZ35" s="2">
        <f>((STDEV!BZ34/(46800*0.6232))*(0.2*(10^-3))*(10^6))+((5/0.1)*(STDEV!BZ34/(46800*0.6232))*(0.2*(10^-3)))</f>
        <v>2.2035562607712448E-4</v>
      </c>
      <c r="CA35" s="2">
        <f>((STDEV!CA34/(46800*0.6232))*(0.2*(10^-3))*(10^6))+((5/0.1)*(STDEV!CA34/(46800*0.6232))*(0.2*(10^-3)))</f>
        <v>2.3258924833046861E-4</v>
      </c>
      <c r="CB35" s="2">
        <f>((STDEV!CB34/(46800*0.6232))*(0.2*(10^-3))*(10^6))+((5/0.1)*(STDEV!CB34/(46800*0.6232))*(0.2*(10^-3)))</f>
        <v>2.218551266577283E-4</v>
      </c>
      <c r="CC35" s="2">
        <f>((STDEV!CC34/(46800*0.6232))*(0.2*(10^-3))*(10^6))+((5/0.1)*(STDEV!CC34/(46800*0.6232))*(0.2*(10^-3)))</f>
        <v>2.3416941468381748E-4</v>
      </c>
      <c r="CD35" s="2">
        <f>((STDEV!CD34/(46800*0.6232))*(0.2*(10^-3))*(10^6))+((5/0.1)*(STDEV!CD34/(46800*0.6232))*(0.2*(10^-3)))</f>
        <v>2.2290264305722948E-4</v>
      </c>
      <c r="CE35" s="2">
        <f>((STDEV!CE34/(46800*0.6232))*(0.2*(10^-3))*(10^6))+((5/0.1)*(STDEV!CE34/(46800*0.6232))*(0.2*(10^-3)))</f>
        <v>2.381626596678132E-4</v>
      </c>
      <c r="CF35" s="2">
        <f>((STDEV!CF34/(46800*0.6232))*(0.2*(10^-3))*(10^6))+((5/0.1)*(STDEV!CF34/(46800*0.6232))*(0.2*(10^-3)))</f>
        <v>2.2319922450081799E-4</v>
      </c>
      <c r="CG35" s="2">
        <f>((STDEV!CG34/(46800*0.6232))*(0.2*(10^-3))*(10^6))+((5/0.1)*(STDEV!CG34/(46800*0.6232))*(0.2*(10^-3)))</f>
        <v>2.3789099471467376E-4</v>
      </c>
      <c r="CH35" s="2">
        <f>((STDEV!CH34/(46800*0.6232))*(0.2*(10^-3))*(10^6))+((5/0.1)*(STDEV!CH34/(46800*0.6232))*(0.2*(10^-3)))</f>
        <v>2.2567178694282082E-4</v>
      </c>
      <c r="CI35" s="2">
        <f>((STDEV!CI34/(46800*0.6232))*(0.2*(10^-3))*(10^6))+((5/0.1)*(STDEV!CI34/(46800*0.6232))*(0.2*(10^-3)))</f>
        <v>2.4071337159601298E-4</v>
      </c>
      <c r="CJ35" s="2">
        <f>((STDEV!CJ34/(46800*0.6232))*(0.2*(10^-3))*(10^6))+((5/0.1)*(STDEV!CJ34/(46800*0.6232))*(0.2*(10^-3)))</f>
        <v>2.2469718979978612E-4</v>
      </c>
      <c r="CK35" s="2">
        <f>((STDEV!CK34/(46800*0.6232))*(0.2*(10^-3))*(10^6))+((5/0.1)*(STDEV!CK34/(46800*0.6232))*(0.2*(10^-3)))</f>
        <v>2.4034449196214051E-4</v>
      </c>
      <c r="CL35" s="2">
        <f>((STDEV!CL34/(46800*0.6232))*(0.2*(10^-3))*(10^6))+((5/0.1)*(STDEV!CL34/(46800*0.6232))*(0.2*(10^-3)))</f>
        <v>2.1808596640496674E-4</v>
      </c>
      <c r="CM35" s="2">
        <f>((STDEV!CM34/(46800*0.6232))*(0.2*(10^-3))*(10^6))+((5/0.1)*(STDEV!CM34/(46800*0.6232))*(0.2*(10^-3)))</f>
        <v>2.4097892753891919E-4</v>
      </c>
      <c r="CN35" s="2">
        <f>((STDEV!CN34/(46800*0.6232))*(0.2*(10^-3))*(10^6))+((5/0.1)*(STDEV!CN34/(46800*0.6232))*(0.2*(10^-3)))</f>
        <v>2.2783975696613395E-4</v>
      </c>
      <c r="CO35" s="2">
        <f>((STDEV!CO34/(46800*0.6232))*(0.2*(10^-3))*(10^6))+((5/0.1)*(STDEV!CO34/(46800*0.6232))*(0.2*(10^-3)))</f>
        <v>2.3985710739303341E-4</v>
      </c>
      <c r="CP35" s="2">
        <f>((STDEV!CP34/(46800*0.6232))*(0.2*(10^-3))*(10^6))+((5/0.1)*(STDEV!CP34/(46800*0.6232))*(0.2*(10^-3)))</f>
        <v>2.2716586907414152E-4</v>
      </c>
      <c r="CQ35" s="2">
        <f>((STDEV!CQ34/(46800*0.6232))*(0.2*(10^-3))*(10^6))+((5/0.1)*(STDEV!CQ34/(46800*0.6232))*(0.2*(10^-3)))</f>
        <v>2.4393205438283359E-4</v>
      </c>
      <c r="CR35" s="2">
        <f>((STDEV!CR34/(46800*0.6232))*(0.2*(10^-3))*(10^6))+((5/0.1)*(STDEV!CR34/(46800*0.6232))*(0.2*(10^-3)))</f>
        <v>2.3237684817419422E-4</v>
      </c>
      <c r="CS35" s="2">
        <f>((STDEV!CS34/(46800*0.6232))*(0.2*(10^-3))*(10^6))+((5/0.1)*(STDEV!CS34/(46800*0.6232))*(0.2*(10^-3)))</f>
        <v>2.4425572941064389E-4</v>
      </c>
      <c r="CT35" s="2">
        <f>((STDEV!CT34/(46800*0.6232))*(0.2*(10^-3))*(10^6))+((5/0.1)*(STDEV!CT34/(46800*0.6232))*(0.2*(10^-3)))</f>
        <v>2.2933475303500857E-4</v>
      </c>
      <c r="CU35" s="2">
        <f>((STDEV!CU35/(46800*0.6232))*(0.2*(10^-3))*(10^6))+((5/0.1)*(STDEV!CU35/(46800*0.6232))*(0.2*(10^-3)*10^6))/200*10^3</f>
        <v>4.5113735393042175E-3</v>
      </c>
    </row>
    <row r="36" spans="1:99" x14ac:dyDescent="0.25">
      <c r="A36" s="61">
        <v>6</v>
      </c>
      <c r="B36" s="13">
        <v>705</v>
      </c>
      <c r="C36">
        <f>((STDEV!C35/(46800*0.6232))*(0.2*(10^-3))*(10^6))+((5/0.1)*(STDEV!C35/(46800*0.6232))*(0.2*(10^-3)))</f>
        <v>0</v>
      </c>
      <c r="D36" s="2">
        <f>((STDEV!D35/(46800*0.6232))*(0.2*(10^-3))*(10^6))+((5/0.1)*(STDEV!D35/(46800*0.6232))*(0.2*(10^-3)))</f>
        <v>4.4067496946410803E-5</v>
      </c>
      <c r="E36" s="2">
        <f>((STDEV!E35/(46800*0.6232))*(0.2*(10^-3))*(10^6))+((5/0.1)*(STDEV!E35/(46800*0.6232))*(0.2*(10^-3)))</f>
        <v>3.3570052972560846E-5</v>
      </c>
      <c r="F36" s="2">
        <f>((STDEV!F35/(46800*0.6232))*(0.2*(10^-3))*(10^6))+((5/0.1)*(STDEV!F35/(46800*0.6232))*(0.2*(10^-3)))</f>
        <v>4.8776513240672688E-5</v>
      </c>
      <c r="G36" s="2">
        <f>((STDEV!G35/(46800*0.6232))*(0.2*(10^-3))*(10^6))+((5/0.1)*(STDEV!G35/(46800*0.6232))*(0.2*(10^-3)))</f>
        <v>4.7661418421994647E-5</v>
      </c>
      <c r="H36" s="2">
        <f>((STDEV!H35/(46800*0.6232))*(0.2*(10^-3))*(10^6))+((5/0.1)*(STDEV!H35/(46800*0.6232))*(0.2*(10^-3)))</f>
        <v>4.2872046041837713E-5</v>
      </c>
      <c r="I36" s="2">
        <f>((STDEV!I35/(46800*0.6232))*(0.2*(10^-3))*(10^6))+((5/0.1)*(STDEV!I35/(46800*0.6232))*(0.2*(10^-3)))</f>
        <v>3.7563250423799738E-5</v>
      </c>
      <c r="J36" s="2">
        <f>((STDEV!J35/(46800*0.6232))*(0.2*(10^-3))*(10^6))+((5/0.1)*(STDEV!J35/(46800*0.6232))*(0.2*(10^-3)))</f>
        <v>2.3719444505837873E-5</v>
      </c>
      <c r="K36" s="2">
        <f>((STDEV!K35/(46800*0.6232))*(0.2*(10^-3))*(10^6))+((5/0.1)*(STDEV!K35/(46800*0.6232))*(0.2*(10^-3)))</f>
        <v>2.8127713971741866E-5</v>
      </c>
      <c r="L36" s="2">
        <f>((STDEV!L35/(46800*0.6232))*(0.2*(10^-3))*(10^6))+((5/0.1)*(STDEV!L35/(46800*0.6232))*(0.2*(10^-3)))</f>
        <v>3.0637877866490064E-5</v>
      </c>
      <c r="M36" s="2">
        <f>((STDEV!M35/(46800*0.6232))*(0.2*(10^-3))*(10^6))+((5/0.1)*(STDEV!M35/(46800*0.6232))*(0.2*(10^-3)))</f>
        <v>2.5558157079866382E-5</v>
      </c>
      <c r="N36" s="2">
        <f>((STDEV!N35/(46800*0.6232))*(0.2*(10^-3))*(10^6))+((5/0.1)*(STDEV!N35/(46800*0.6232))*(0.2*(10^-3)))</f>
        <v>2.3726052513908067E-5</v>
      </c>
      <c r="O36" s="2">
        <f>((STDEV!O35/(46800*0.6232))*(0.2*(10^-3))*(10^6))+((5/0.1)*(STDEV!O35/(46800*0.6232))*(0.2*(10^-3)))</f>
        <v>2.6568605373344465E-5</v>
      </c>
      <c r="P36" s="2">
        <f>((STDEV!P35/(46800*0.6232))*(0.2*(10^-3))*(10^6))+((5/0.1)*(STDEV!P35/(46800*0.6232))*(0.2*(10^-3)))</f>
        <v>2.6044212629548331E-5</v>
      </c>
      <c r="Q36" s="2">
        <f>((STDEV!Q35/(46800*0.6232))*(0.2*(10^-3))*(10^6))+((5/0.1)*(STDEV!Q35/(46800*0.6232))*(0.2*(10^-3)))</f>
        <v>2.6509537702735567E-5</v>
      </c>
      <c r="R36" s="2">
        <f>((STDEV!R35/(46800*0.6232))*(0.2*(10^-3))*(10^6))+((5/0.1)*(STDEV!R35/(46800*0.6232))*(0.2*(10^-3)))</f>
        <v>2.4409940428974491E-5</v>
      </c>
      <c r="S36" s="2">
        <f>((STDEV!S35/(46800*0.6232))*(0.2*(10^-3))*(10^6))+((5/0.1)*(STDEV!S35/(46800*0.6232))*(0.2*(10^-3)))</f>
        <v>2.4393880199307326E-5</v>
      </c>
      <c r="T36" s="2">
        <f>((STDEV!T35/(46800*0.6232))*(0.2*(10^-3))*(10^6))+((5/0.1)*(STDEV!T35/(46800*0.6232))*(0.2*(10^-3)))</f>
        <v>2.4151695233649245E-5</v>
      </c>
      <c r="U36" s="2">
        <f>((STDEV!U35/(46800*0.6232))*(0.2*(10^-3))*(10^6))+((5/0.1)*(STDEV!U35/(46800*0.6232))*(0.2*(10^-3)))</f>
        <v>2.3366546078213081E-5</v>
      </c>
      <c r="V36" s="2">
        <f>((STDEV!V35/(46800*0.6232))*(0.2*(10^-3))*(10^6))+((5/0.1)*(STDEV!V35/(46800*0.6232))*(0.2*(10^-3)))</f>
        <v>2.2609615883708283E-5</v>
      </c>
      <c r="W36" s="2">
        <f>((STDEV!W35/(46800*0.6232))*(0.2*(10^-3))*(10^6))+((5/0.1)*(STDEV!W35/(46800*0.6232))*(0.2*(10^-3)))</f>
        <v>2.2372640494248745E-5</v>
      </c>
      <c r="X36" s="2">
        <f>((STDEV!X35/(46800*0.6232))*(0.2*(10^-3))*(10^6))+((5/0.1)*(STDEV!X35/(46800*0.6232))*(0.2*(10^-3)))</f>
        <v>2.2892117851413568E-5</v>
      </c>
      <c r="Y36" s="2">
        <f>((STDEV!Y35/(46800*0.6232))*(0.2*(10^-3))*(10^6))+((5/0.1)*(STDEV!Y35/(46800*0.6232))*(0.2*(10^-3)))</f>
        <v>2.1689562025916599E-5</v>
      </c>
      <c r="Z36" s="2">
        <f>((STDEV!Z35/(46800*0.6232))*(0.2*(10^-3))*(10^6))+((5/0.1)*(STDEV!Z35/(46800*0.6232))*(0.2*(10^-3)))</f>
        <v>2.1905312316680884E-5</v>
      </c>
      <c r="AA36" s="2">
        <f>((STDEV!AA35/(46800*0.6232))*(0.2*(10^-3))*(10^6))+((5/0.1)*(STDEV!AA35/(46800*0.6232))*(0.2*(10^-3)))</f>
        <v>2.2161440293212818E-5</v>
      </c>
      <c r="AB36" s="2">
        <f>((STDEV!AB35/(46800*0.6232))*(0.2*(10^-3))*(10^6))+((5/0.1)*(STDEV!AB35/(46800*0.6232))*(0.2*(10^-3)))</f>
        <v>2.1515404142704121E-5</v>
      </c>
      <c r="AC36" s="2">
        <f>((STDEV!AC35/(46800*0.6232))*(0.2*(10^-3))*(10^6))+((5/0.1)*(STDEV!AC35/(46800*0.6232))*(0.2*(10^-3)))</f>
        <v>2.1029034224860086E-5</v>
      </c>
      <c r="AD36" s="2">
        <f>((STDEV!AD35/(46800*0.6232))*(0.2*(10^-3))*(10^6))+((5/0.1)*(STDEV!AD35/(46800*0.6232))*(0.2*(10^-3)))</f>
        <v>2.0531145740965923E-5</v>
      </c>
      <c r="AE36" s="2">
        <f>((STDEV!AE35/(46800*0.6232))*(0.2*(10^-3))*(10^6))+((5/0.1)*(STDEV!AE35/(46800*0.6232))*(0.2*(10^-3)))</f>
        <v>2.1515404142704121E-5</v>
      </c>
      <c r="AF36" s="2">
        <f>((STDEV!AF35/(46800*0.6232))*(0.2*(10^-3))*(10^6))+((5/0.1)*(STDEV!AF35/(46800*0.6232))*(0.2*(10^-3)))</f>
        <v>2.0231180306075886E-5</v>
      </c>
      <c r="AG36" s="2">
        <f>((STDEV!AG35/(46800*0.6232))*(0.2*(10^-3))*(10^6))+((5/0.1)*(STDEV!AG35/(46800*0.6232))*(0.2*(10^-3)))</f>
        <v>2.009902516827596E-5</v>
      </c>
      <c r="AH36" s="2">
        <f>((STDEV!AH35/(46800*0.6232))*(0.2*(10^-3))*(10^6))+((5/0.1)*(STDEV!AH35/(46800*0.6232))*(0.2*(10^-3)))</f>
        <v>1.9448962802335546E-5</v>
      </c>
      <c r="AI36" s="2">
        <f>((STDEV!AI35/(46800*0.6232))*(0.2*(10^-3))*(10^6))+((5/0.1)*(STDEV!AI35/(46800*0.6232))*(0.2*(10^-3)))</f>
        <v>1.9780627985845261E-5</v>
      </c>
      <c r="AJ36" s="2">
        <f>((STDEV!AJ35/(46800*0.6232))*(0.2*(10^-3))*(10^6))+((5/0.1)*(STDEV!AJ35/(46800*0.6232))*(0.2*(10^-3)))</f>
        <v>2.023118030607632E-5</v>
      </c>
      <c r="AK36" s="2">
        <f>((STDEV!AK35/(46800*0.6232))*(0.2*(10^-3))*(10^6))+((5/0.1)*(STDEV!AK35/(46800*0.6232))*(0.2*(10^-3)))</f>
        <v>1.9713150980586671E-5</v>
      </c>
      <c r="AL36" s="2">
        <f>((STDEV!AL35/(46800*0.6232))*(0.2*(10^-3))*(10^6))+((5/0.1)*(STDEV!AL35/(46800*0.6232))*(0.2*(10^-3)))</f>
        <v>1.9958142414208523E-5</v>
      </c>
      <c r="AM36" s="2">
        <f>((STDEV!AM35/(46800*0.6232))*(0.2*(10^-3))*(10^6))+((5/0.1)*(STDEV!AM35/(46800*0.6232))*(0.2*(10^-3)))</f>
        <v>1.8671756548825219E-5</v>
      </c>
      <c r="AN36" s="2">
        <f>((STDEV!AN35/(46800*0.6232))*(0.2*(10^-3))*(10^6))+((5/0.1)*(STDEV!AN35/(46800*0.6232))*(0.2*(10^-3)))</f>
        <v>1.8809773426785089E-5</v>
      </c>
      <c r="AO36" s="2">
        <f>((STDEV!AO35/(46800*0.6232))*(0.2*(10^-3))*(10^6))+((5/0.1)*(STDEV!AO35/(46800*0.6232))*(0.2*(10^-3)))</f>
        <v>1.8264323740949057E-5</v>
      </c>
      <c r="AP36" s="2">
        <f>((STDEV!AP35/(46800*0.6232))*(0.2*(10^-3))*(10^6))+((5/0.1)*(STDEV!AP35/(46800*0.6232))*(0.2*(10^-3)))</f>
        <v>1.8921947559219616E-5</v>
      </c>
      <c r="AQ36" s="2">
        <f>((STDEV!AQ35/(46800*0.6232))*(0.2*(10^-3))*(10^6))+((5/0.1)*(STDEV!AQ35/(46800*0.6232))*(0.2*(10^-3)))</f>
        <v>1.8642348881604632E-5</v>
      </c>
      <c r="AR36" s="2">
        <f>((STDEV!AR35/(46800*0.6232))*(0.2*(10^-3))*(10^6))+((5/0.1)*(STDEV!AR35/(46800*0.6232))*(0.2*(10^-3)))</f>
        <v>1.8942647650256913E-5</v>
      </c>
      <c r="AS36" s="2">
        <f>((STDEV!AS35/(46800*0.6232))*(0.2*(10^-3))*(10^6))+((5/0.1)*(STDEV!AS35/(46800*0.6232))*(0.2*(10^-3)))</f>
        <v>1.7887073316562562E-5</v>
      </c>
      <c r="AT36" s="2">
        <f>((STDEV!AT35/(46800*0.6232))*(0.2*(10^-3))*(10^6))+((5/0.1)*(STDEV!AT35/(46800*0.6232))*(0.2*(10^-3)))</f>
        <v>1.7244533495443738E-5</v>
      </c>
      <c r="AU36" s="2">
        <f>((STDEV!AU35/(46800*0.6232))*(0.2*(10^-3))*(10^6))+((5/0.1)*(STDEV!AU35/(46800*0.6232))*(0.2*(10^-3)))</f>
        <v>1.7061756384733315E-5</v>
      </c>
      <c r="AV36" s="2">
        <f>((STDEV!AV35/(46800*0.6232))*(0.2*(10^-3))*(10^6))+((5/0.1)*(STDEV!AV35/(46800*0.6232))*(0.2*(10^-3)))</f>
        <v>1.8405396096324201E-5</v>
      </c>
      <c r="AW36" s="2">
        <f>((STDEV!AW35/(46800*0.6232))*(0.2*(10^-3))*(10^6))+((5/0.1)*(STDEV!AW35/(46800*0.6232))*(0.2*(10^-3)))</f>
        <v>1.8070177547626982E-5</v>
      </c>
      <c r="AX36" s="2">
        <f>((STDEV!AX35/(46800*0.6232))*(0.2*(10^-3))*(10^6))+((5/0.1)*(STDEV!AX35/(46800*0.6232))*(0.2*(10^-3)))</f>
        <v>1.7900214305221343E-5</v>
      </c>
      <c r="AY36" s="2">
        <f>((STDEV!AY35/(46800*0.6232))*(0.2*(10^-3))*(10^6))+((5/0.1)*(STDEV!AY35/(46800*0.6232))*(0.2*(10^-3)))</f>
        <v>1.6760492938717648E-5</v>
      </c>
      <c r="AZ36" s="2">
        <f>((STDEV!AZ35/(46800*0.6232))*(0.2*(10^-3))*(10^6))+((5/0.1)*(STDEV!AZ35/(46800*0.6232))*(0.2*(10^-3)))</f>
        <v>1.7497214116435501E-5</v>
      </c>
      <c r="BA36" s="2">
        <f>((STDEV!BA35/(46800*0.6232))*(0.2*(10^-3))*(10^6))+((5/0.1)*(STDEV!BA35/(46800*0.6232))*(0.2*(10^-3)))</f>
        <v>1.5980057103591064E-5</v>
      </c>
      <c r="BB36" s="2">
        <f>((STDEV!BB35/(46800*0.6232))*(0.2*(10^-3))*(10^6))+((5/0.1)*(STDEV!BB35/(46800*0.6232))*(0.2*(10^-3)))</f>
        <v>1.841816727590871E-5</v>
      </c>
      <c r="BC36" s="2">
        <f>((STDEV!BC35/(46800*0.6232))*(0.2*(10^-3))*(10^6))+((5/0.1)*(STDEV!BC35/(46800*0.6232))*(0.2*(10^-3)))</f>
        <v>1.818260376172877E-5</v>
      </c>
      <c r="BD36" s="2">
        <f>((STDEV!BD35/(46800*0.6232))*(0.2*(10^-3))*(10^6))+((5/0.1)*(STDEV!BD35/(46800*0.6232))*(0.2*(10^-3)))</f>
        <v>1.5431092396178967E-5</v>
      </c>
      <c r="BE36" s="2">
        <f>((STDEV!BE35/(46800*0.6232))*(0.2*(10^-3))*(10^6))+((5/0.1)*(STDEV!BE35/(46800*0.6232))*(0.2*(10^-3)))</f>
        <v>1.6175061965183971E-5</v>
      </c>
      <c r="BF36" s="2">
        <f>((STDEV!BF35/(46800*0.6232))*(0.2*(10^-3))*(10^6))+((5/0.1)*(STDEV!BF35/(46800*0.6232))*(0.2*(10^-3)))</f>
        <v>1.7688787033616837E-5</v>
      </c>
      <c r="BG36" s="2">
        <f>((STDEV!BG35/(46800*0.6232))*(0.2*(10^-3))*(10^6))+((5/0.1)*(STDEV!BG35/(46800*0.6232))*(0.2*(10^-3)))</f>
        <v>1.8109173300431089E-5</v>
      </c>
      <c r="BH36" s="2">
        <f>((STDEV!BH35/(46800*0.6232))*(0.2*(10^-3))*(10^6))+((5/0.1)*(STDEV!BH35/(46800*0.6232))*(0.2*(10^-3)))</f>
        <v>1.7635534167061732E-5</v>
      </c>
      <c r="BI36" s="2">
        <f>((STDEV!BI35/(46800*0.6232))*(0.2*(10^-3))*(10^6))+((5/0.1)*(STDEV!BI35/(46800*0.6232))*(0.2*(10^-3)))</f>
        <v>1.8264323740949057E-5</v>
      </c>
      <c r="BJ36" s="2">
        <f>((STDEV!BJ35/(46800*0.6232))*(0.2*(10^-3))*(10^6))+((5/0.1)*(STDEV!BJ35/(46800*0.6232))*(0.2*(10^-3)))</f>
        <v>1.6718351668944756E-5</v>
      </c>
      <c r="BK36" s="2">
        <f>((STDEV!BK35/(46800*0.6232))*(0.2*(10^-3))*(10^6))+((5/0.1)*(STDEV!BK35/(46800*0.6232))*(0.2*(10^-3)))</f>
        <v>1.6548713497953663E-5</v>
      </c>
      <c r="BL36" s="2">
        <f>((STDEV!BL35/(46800*0.6232))*(0.2*(10^-3))*(10^6))+((5/0.1)*(STDEV!BL35/(46800*0.6232))*(0.2*(10^-3)))</f>
        <v>1.7497214116435501E-5</v>
      </c>
      <c r="BM36" s="2">
        <f>((STDEV!BM35/(46800*0.6232))*(0.2*(10^-3))*(10^6))+((5/0.1)*(STDEV!BM35/(46800*0.6232))*(0.2*(10^-3)))</f>
        <v>1.7808023747387293E-5</v>
      </c>
      <c r="BN36" s="2">
        <f>((STDEV!BN35/(46800*0.6232))*(0.2*(10^-3))*(10^6))+((5/0.1)*(STDEV!BN35/(46800*0.6232))*(0.2*(10^-3)))</f>
        <v>1.8026749997347769E-5</v>
      </c>
      <c r="BO36" s="2">
        <f>((STDEV!BO35/(46800*0.6232))*(0.2*(10^-3))*(10^6))+((5/0.1)*(STDEV!BO35/(46800*0.6232))*(0.2*(10^-3)))</f>
        <v>1.818260376172877E-5</v>
      </c>
      <c r="BP36" s="2">
        <f>((STDEV!BP35/(46800*0.6232))*(0.2*(10^-3))*(10^6))+((5/0.1)*(STDEV!BP35/(46800*0.6232))*(0.2*(10^-3)))</f>
        <v>1.6591285648184147E-5</v>
      </c>
      <c r="BQ36" s="2">
        <f>((STDEV!BQ35/(46800*0.6232))*(0.2*(10^-3))*(10^6))+((5/0.1)*(STDEV!BQ35/(46800*0.6232))*(0.2*(10^-3)))</f>
        <v>1.7887073316562562E-5</v>
      </c>
      <c r="BR36" s="2">
        <f>((STDEV!BR35/(46800*0.6232))*(0.2*(10^-3))*(10^6))+((5/0.1)*(STDEV!BR35/(46800*0.6232))*(0.2*(10^-3)))</f>
        <v>1.6858412912671455E-5</v>
      </c>
      <c r="BS36" s="2">
        <f>((STDEV!BS35/(46800*0.6232))*(0.2*(10^-3))*(10^6))+((5/0.1)*(STDEV!BS35/(46800*0.6232))*(0.2*(10^-3)))</f>
        <v>1.7510647680115906E-5</v>
      </c>
      <c r="BT36" s="2">
        <f>((STDEV!BT35/(46800*0.6232))*(0.2*(10^-3))*(10^6))+((5/0.1)*(STDEV!BT35/(46800*0.6232))*(0.2*(10^-3)))</f>
        <v>1.7755128510502643E-5</v>
      </c>
      <c r="BU36" s="2">
        <f>((STDEV!BU35/(46800*0.6232))*(0.2*(10^-3))*(10^6))+((5/0.1)*(STDEV!BU35/(46800*0.6232))*(0.2*(10^-3)))</f>
        <v>1.7595488749543462E-5</v>
      </c>
      <c r="BV36" s="2">
        <f>((STDEV!BV35/(46800*0.6232))*(0.2*(10^-3))*(10^6))+((5/0.1)*(STDEV!BV35/(46800*0.6232))*(0.2*(10^-3)))</f>
        <v>1.6591285648184581E-5</v>
      </c>
      <c r="BW36" s="2">
        <f>((STDEV!BW35/(46800*0.6232))*(0.2*(10^-3))*(10^6))+((5/0.1)*(STDEV!BW35/(46800*0.6232))*(0.2*(10^-3)))</f>
        <v>1.7595488749543041E-5</v>
      </c>
      <c r="BX36" s="2">
        <f>((STDEV!BX35/(46800*0.6232))*(0.2*(10^-3))*(10^6))+((5/0.1)*(STDEV!BX35/(46800*0.6232))*(0.2*(10^-3)))</f>
        <v>1.7148818416734847E-5</v>
      </c>
      <c r="BY36" s="2">
        <f>((STDEV!BY35/(46800*0.6232))*(0.2*(10^-3))*(10^6))+((5/0.1)*(STDEV!BY35/(46800*0.6232))*(0.2*(10^-3)))</f>
        <v>1.757766150205883E-5</v>
      </c>
      <c r="BZ36" s="2">
        <f>((STDEV!BZ35/(46800*0.6232))*(0.2*(10^-3))*(10^6))+((5/0.1)*(STDEV!BZ35/(46800*0.6232))*(0.2*(10^-3)))</f>
        <v>1.7366820622737853E-5</v>
      </c>
      <c r="CA36" s="2">
        <f>((STDEV!CA35/(46800*0.6232))*(0.2*(10^-3))*(10^6))+((5/0.1)*(STDEV!CA35/(46800*0.6232))*(0.2*(10^-3)))</f>
        <v>1.7510647680115906E-5</v>
      </c>
      <c r="CB36" s="2">
        <f>((STDEV!CB35/(46800*0.6232))*(0.2*(10^-3))*(10^6))+((5/0.1)*(STDEV!CB35/(46800*0.6232))*(0.2*(10^-3)))</f>
        <v>1.7631089167831191E-5</v>
      </c>
      <c r="CC36" s="2">
        <f>((STDEV!CC35/(46800*0.6232))*(0.2*(10^-3))*(10^6))+((5/0.1)*(STDEV!CC35/(46800*0.6232))*(0.2*(10^-3)))</f>
        <v>1.8070177547626982E-5</v>
      </c>
      <c r="CD36" s="2">
        <f>((STDEV!CD35/(46800*0.6232))*(0.2*(10^-3))*(10^6))+((5/0.1)*(STDEV!CD35/(46800*0.6232))*(0.2*(10^-3)))</f>
        <v>1.7900214305221343E-5</v>
      </c>
      <c r="CE36" s="2">
        <f>((STDEV!CE35/(46800*0.6232))*(0.2*(10^-3))*(10^6))+((5/0.1)*(STDEV!CE35/(46800*0.6232))*(0.2*(10^-3)))</f>
        <v>1.7900214305221343E-5</v>
      </c>
      <c r="CF36" s="2">
        <f>((STDEV!CF35/(46800*0.6232))*(0.2*(10^-3))*(10^6))+((5/0.1)*(STDEV!CF35/(46800*0.6232))*(0.2*(10^-3)))</f>
        <v>1.8018051926878703E-5</v>
      </c>
      <c r="CG36" s="2">
        <f>((STDEV!CG35/(46800*0.6232))*(0.2*(10^-3))*(10^6))+((5/0.1)*(STDEV!CG35/(46800*0.6232))*(0.2*(10^-3)))</f>
        <v>1.9311455414459398E-5</v>
      </c>
      <c r="CH36" s="2">
        <f>((STDEV!CH35/(46800*0.6232))*(0.2*(10^-3))*(10^6))+((5/0.1)*(STDEV!CH35/(46800*0.6232))*(0.2*(10^-3)))</f>
        <v>1.7900214305221343E-5</v>
      </c>
      <c r="CI36" s="2">
        <f>((STDEV!CI35/(46800*0.6232))*(0.2*(10^-3))*(10^6))+((5/0.1)*(STDEV!CI35/(46800*0.6232))*(0.2*(10^-3)))</f>
        <v>1.8558070200097499E-5</v>
      </c>
      <c r="CJ36" s="2">
        <f>((STDEV!CJ35/(46800*0.6232))*(0.2*(10^-3))*(10^6))+((5/0.1)*(STDEV!CJ35/(46800*0.6232))*(0.2*(10^-3)))</f>
        <v>1.788707331656267E-5</v>
      </c>
      <c r="CK36" s="2">
        <f>((STDEV!CK35/(46800*0.6232))*(0.2*(10^-3))*(10^6))+((5/0.1)*(STDEV!CK35/(46800*0.6232))*(0.2*(10^-3)))</f>
        <v>1.8481890799026951E-5</v>
      </c>
      <c r="CL36" s="2">
        <f>((STDEV!CL35/(46800*0.6232))*(0.2*(10^-3))*(10^6))+((5/0.1)*(STDEV!CL35/(46800*0.6232))*(0.2*(10^-3)))</f>
        <v>1.8671756548825219E-5</v>
      </c>
      <c r="CM36" s="2">
        <f>((STDEV!CM35/(46800*0.6232))*(0.2*(10^-3))*(10^6))+((5/0.1)*(STDEV!CM35/(46800*0.6232))*(0.2*(10^-3)))</f>
        <v>1.7790409476264549E-5</v>
      </c>
      <c r="CN36" s="2">
        <f>((STDEV!CN35/(46800*0.6232))*(0.2*(10^-3))*(10^6))+((5/0.1)*(STDEV!CN35/(46800*0.6232))*(0.2*(10^-3)))</f>
        <v>1.8671756548825219E-5</v>
      </c>
      <c r="CO36" s="2">
        <f>((STDEV!CO35/(46800*0.6232))*(0.2*(10^-3))*(10^6))+((5/0.1)*(STDEV!CO35/(46800*0.6232))*(0.2*(10^-3)))</f>
        <v>1.8734617538728176E-5</v>
      </c>
      <c r="CP36" s="2">
        <f>((STDEV!CP35/(46800*0.6232))*(0.2*(10^-3))*(10^6))+((5/0.1)*(STDEV!CP35/(46800*0.6232))*(0.2*(10^-3)))</f>
        <v>1.7389372015984078E-5</v>
      </c>
      <c r="CQ36" s="2">
        <f>((STDEV!CQ35/(46800*0.6232))*(0.2*(10^-3))*(10^6))+((5/0.1)*(STDEV!CQ35/(46800*0.6232))*(0.2*(10^-3)))</f>
        <v>1.8109173300431089E-5</v>
      </c>
      <c r="CR36" s="2">
        <f>((STDEV!CR35/(46800*0.6232))*(0.2*(10^-3))*(10^6))+((5/0.1)*(STDEV!CR35/(46800*0.6232))*(0.2*(10^-3)))</f>
        <v>1.8285768298929541E-5</v>
      </c>
      <c r="CS36" s="2">
        <f>((STDEV!CS35/(46800*0.6232))*(0.2*(10^-3))*(10^6))+((5/0.1)*(STDEV!CS35/(46800*0.6232))*(0.2*(10^-3)))</f>
        <v>1.9021102548484352E-5</v>
      </c>
      <c r="CT36" s="2">
        <f>((STDEV!CT35/(46800*0.6232))*(0.2*(10^-3))*(10^6))+((5/0.1)*(STDEV!CT35/(46800*0.6232))*(0.2*(10^-3)))</f>
        <v>1.880977342678493E-5</v>
      </c>
      <c r="CU36" s="2">
        <f>((STDEV!CU36/(46800*0.6232))*(0.2*(10^-3))*(10^6))+((5/0.1)*(STDEV!CU36/(46800*0.6232))*(0.2*(10^-3)*10^6))/200*10^3</f>
        <v>8.638731236020851E-2</v>
      </c>
    </row>
    <row r="37" spans="1:99" x14ac:dyDescent="0.25">
      <c r="A37" s="61">
        <v>7</v>
      </c>
      <c r="B37" s="13">
        <v>707</v>
      </c>
      <c r="C37">
        <f>((STDEV!C36/(46800*0.6232))*(0.2*(10^-3))*(10^6))+((5/0.1)*(STDEV!C36/(46800*0.6232))*(0.2*(10^-3)))</f>
        <v>0</v>
      </c>
      <c r="D37" s="2">
        <f>((STDEV!D36/(46800*0.6232))*(0.2*(10^-3))*(10^6))+((5/0.1)*(STDEV!D36/(46800*0.6232))*(0.2*(10^-3)))</f>
        <v>1.2329181422327323E-4</v>
      </c>
      <c r="E37" s="2">
        <f>((STDEV!E36/(46800*0.6232))*(0.2*(10^-3))*(10^6))+((5/0.1)*(STDEV!E36/(46800*0.6232))*(0.2*(10^-3)))</f>
        <v>2.7154496030892361E-4</v>
      </c>
      <c r="F37" s="2">
        <f>((STDEV!F36/(46800*0.6232))*(0.2*(10^-3))*(10^6))+((5/0.1)*(STDEV!F36/(46800*0.6232))*(0.2*(10^-3)))</f>
        <v>2.4964033463552635E-4</v>
      </c>
      <c r="G37" s="2">
        <f>((STDEV!G36/(46800*0.6232))*(0.2*(10^-3))*(10^6))+((5/0.1)*(STDEV!G36/(46800*0.6232))*(0.2*(10^-3)))</f>
        <v>2.6250121212966583E-4</v>
      </c>
      <c r="H37" s="2">
        <f>((STDEV!H36/(46800*0.6232))*(0.2*(10^-3))*(10^6))+((5/0.1)*(STDEV!H36/(46800*0.6232))*(0.2*(10^-3)))</f>
        <v>2.6900571353523714E-4</v>
      </c>
      <c r="I37" s="2">
        <f>((STDEV!I36/(46800*0.6232))*(0.2*(10^-3))*(10^6))+((5/0.1)*(STDEV!I36/(46800*0.6232))*(0.2*(10^-3)))</f>
        <v>2.7839245125860207E-4</v>
      </c>
      <c r="J37" s="2">
        <f>((STDEV!J36/(46800*0.6232))*(0.2*(10^-3))*(10^6))+((5/0.1)*(STDEV!J36/(46800*0.6232))*(0.2*(10^-3)))</f>
        <v>2.7606844945426984E-4</v>
      </c>
      <c r="K37" s="2">
        <f>((STDEV!K36/(46800*0.6232))*(0.2*(10^-3))*(10^6))+((5/0.1)*(STDEV!K36/(46800*0.6232))*(0.2*(10^-3)))</f>
        <v>2.6774111119282469E-4</v>
      </c>
      <c r="L37" s="2">
        <f>((STDEV!L36/(46800*0.6232))*(0.2*(10^-3))*(10^6))+((5/0.1)*(STDEV!L36/(46800*0.6232))*(0.2*(10^-3)))</f>
        <v>2.6495075622789293E-4</v>
      </c>
      <c r="M37" s="2">
        <f>((STDEV!M36/(46800*0.6232))*(0.2*(10^-3))*(10^6))+((5/0.1)*(STDEV!M36/(46800*0.6232))*(0.2*(10^-3)))</f>
        <v>2.5867012352179318E-4</v>
      </c>
      <c r="N37" s="2">
        <f>((STDEV!N36/(46800*0.6232))*(0.2*(10^-3))*(10^6))+((5/0.1)*(STDEV!N36/(46800*0.6232))*(0.2*(10^-3)))</f>
        <v>2.5238971745512016E-4</v>
      </c>
      <c r="O37" s="2">
        <f>((STDEV!O36/(46800*0.6232))*(0.2*(10^-3))*(10^6))+((5/0.1)*(STDEV!O36/(46800*0.6232))*(0.2*(10^-3)))</f>
        <v>2.4892691292668104E-4</v>
      </c>
      <c r="P37" s="2">
        <f>((STDEV!P36/(46800*0.6232))*(0.2*(10^-3))*(10^6))+((5/0.1)*(STDEV!P36/(46800*0.6232))*(0.2*(10^-3)))</f>
        <v>2.4316256645265678E-4</v>
      </c>
      <c r="Q37" s="2">
        <f>((STDEV!Q36/(46800*0.6232))*(0.2*(10^-3))*(10^6))+((5/0.1)*(STDEV!Q36/(46800*0.6232))*(0.2*(10^-3)))</f>
        <v>2.3781619124978157E-4</v>
      </c>
      <c r="R37" s="2">
        <f>((STDEV!R36/(46800*0.6232))*(0.2*(10^-3))*(10^6))+((5/0.1)*(STDEV!R36/(46800*0.6232))*(0.2*(10^-3)))</f>
        <v>2.36140955459301E-4</v>
      </c>
      <c r="S37" s="2">
        <f>((STDEV!S36/(46800*0.6232))*(0.2*(10^-3))*(10^6))+((5/0.1)*(STDEV!S36/(46800*0.6232))*(0.2*(10^-3)))</f>
        <v>2.2808868708602015E-4</v>
      </c>
      <c r="T37" s="2">
        <f>((STDEV!T36/(46800*0.6232))*(0.2*(10^-3))*(10^6))+((5/0.1)*(STDEV!T36/(46800*0.6232))*(0.2*(10^-3)))</f>
        <v>2.2447871897535249E-4</v>
      </c>
      <c r="U37" s="2">
        <f>((STDEV!U36/(46800*0.6232))*(0.2*(10^-3))*(10^6))+((5/0.1)*(STDEV!U36/(46800*0.6232))*(0.2*(10^-3)))</f>
        <v>2.1937384664317088E-4</v>
      </c>
      <c r="V37" s="2">
        <f>((STDEV!V36/(46800*0.6232))*(0.2*(10^-3))*(10^6))+((5/0.1)*(STDEV!V36/(46800*0.6232))*(0.2*(10^-3)))</f>
        <v>2.1444211937205702E-4</v>
      </c>
      <c r="W37" s="2">
        <f>((STDEV!W36/(46800*0.6232))*(0.2*(10^-3))*(10^6))+((5/0.1)*(STDEV!W36/(46800*0.6232))*(0.2*(10^-3)))</f>
        <v>2.0914107844646832E-4</v>
      </c>
      <c r="X37" s="2">
        <f>((STDEV!X36/(46800*0.6232))*(0.2*(10^-3))*(10^6))+((5/0.1)*(STDEV!X36/(46800*0.6232))*(0.2*(10^-3)))</f>
        <v>2.021036503299723E-4</v>
      </c>
      <c r="Y37" s="2">
        <f>((STDEV!Y36/(46800*0.6232))*(0.2*(10^-3))*(10^6))+((5/0.1)*(STDEV!Y36/(46800*0.6232))*(0.2*(10^-3)))</f>
        <v>1.9512412999880677E-4</v>
      </c>
      <c r="Z37" s="2">
        <f>((STDEV!Z36/(46800*0.6232))*(0.2*(10^-3))*(10^6))+((5/0.1)*(STDEV!Z36/(46800*0.6232))*(0.2*(10^-3)))</f>
        <v>1.9010674345550536E-4</v>
      </c>
      <c r="AA37" s="2">
        <f>((STDEV!AA36/(46800*0.6232))*(0.2*(10^-3))*(10^6))+((5/0.1)*(STDEV!AA36/(46800*0.6232))*(0.2*(10^-3)))</f>
        <v>1.8439730463844543E-4</v>
      </c>
      <c r="AB37" s="2">
        <f>((STDEV!AB36/(46800*0.6232))*(0.2*(10^-3))*(10^6))+((5/0.1)*(STDEV!AB36/(46800*0.6232))*(0.2*(10^-3)))</f>
        <v>1.7812996623697668E-4</v>
      </c>
      <c r="AC37" s="2">
        <f>((STDEV!AC36/(46800*0.6232))*(0.2*(10^-3))*(10^6))+((5/0.1)*(STDEV!AC36/(46800*0.6232))*(0.2*(10^-3)))</f>
        <v>1.7174714056839189E-4</v>
      </c>
      <c r="AD37" s="2">
        <f>((STDEV!AD36/(46800*0.6232))*(0.2*(10^-3))*(10^6))+((5/0.1)*(STDEV!AD36/(46800*0.6232))*(0.2*(10^-3)))</f>
        <v>1.643960784901492E-4</v>
      </c>
      <c r="AE37" s="2">
        <f>((STDEV!AE36/(46800*0.6232))*(0.2*(10^-3))*(10^6))+((5/0.1)*(STDEV!AE36/(46800*0.6232))*(0.2*(10^-3)))</f>
        <v>1.5885949894831842E-4</v>
      </c>
      <c r="AF37" s="2">
        <f>((STDEV!AF36/(46800*0.6232))*(0.2*(10^-3))*(10^6))+((5/0.1)*(STDEV!AF36/(46800*0.6232))*(0.2*(10^-3)))</f>
        <v>1.5061095151565836E-4</v>
      </c>
      <c r="AG37" s="2">
        <f>((STDEV!AG36/(46800*0.6232))*(0.2*(10^-3))*(10^6))+((5/0.1)*(STDEV!AG36/(46800*0.6232))*(0.2*(10^-3)))</f>
        <v>1.442031296040727E-4</v>
      </c>
      <c r="AH37" s="2">
        <f>((STDEV!AH36/(46800*0.6232))*(0.2*(10^-3))*(10^6))+((5/0.1)*(STDEV!AH36/(46800*0.6232))*(0.2*(10^-3)))</f>
        <v>1.3772199063197206E-4</v>
      </c>
      <c r="AI37" s="2">
        <f>((STDEV!AI36/(46800*0.6232))*(0.2*(10^-3))*(10^6))+((5/0.1)*(STDEV!AI36/(46800*0.6232))*(0.2*(10^-3)))</f>
        <v>1.3239858829192639E-4</v>
      </c>
      <c r="AJ37" s="2">
        <f>((STDEV!AJ36/(46800*0.6232))*(0.2*(10^-3))*(10^6))+((5/0.1)*(STDEV!AJ36/(46800*0.6232))*(0.2*(10^-3)))</f>
        <v>1.2864538651569704E-4</v>
      </c>
      <c r="AK37" s="2">
        <f>((STDEV!AK36/(46800*0.6232))*(0.2*(10^-3))*(10^6))+((5/0.1)*(STDEV!AK36/(46800*0.6232))*(0.2*(10^-3)))</f>
        <v>1.2321741159907805E-4</v>
      </c>
      <c r="AL37" s="2">
        <f>((STDEV!AL36/(46800*0.6232))*(0.2*(10^-3))*(10^6))+((5/0.1)*(STDEV!AL36/(46800*0.6232))*(0.2*(10^-3)))</f>
        <v>1.2109810843277892E-4</v>
      </c>
      <c r="AM37" s="2">
        <f>((STDEV!AM36/(46800*0.6232))*(0.2*(10^-3))*(10^6))+((5/0.1)*(STDEV!AM36/(46800*0.6232))*(0.2*(10^-3)))</f>
        <v>1.2140451457766106E-4</v>
      </c>
      <c r="AN37" s="2">
        <f>((STDEV!AN36/(46800*0.6232))*(0.2*(10^-3))*(10^6))+((5/0.1)*(STDEV!AN36/(46800*0.6232))*(0.2*(10^-3)))</f>
        <v>1.2059415100965543E-4</v>
      </c>
      <c r="AO37" s="2">
        <f>((STDEV!AO36/(46800*0.6232))*(0.2*(10^-3))*(10^6))+((5/0.1)*(STDEV!AO36/(46800*0.6232))*(0.2*(10^-3)))</f>
        <v>1.197671801192237E-4</v>
      </c>
      <c r="AP37" s="2">
        <f>((STDEV!AP36/(46800*0.6232))*(0.2*(10^-3))*(10^6))+((5/0.1)*(STDEV!AP36/(46800*0.6232))*(0.2*(10^-3)))</f>
        <v>1.2187104037495972E-4</v>
      </c>
      <c r="AQ37" s="2">
        <f>((STDEV!AQ36/(46800*0.6232))*(0.2*(10^-3))*(10^6))+((5/0.1)*(STDEV!AQ36/(46800*0.6232))*(0.2*(10^-3)))</f>
        <v>1.2098025262547654E-4</v>
      </c>
      <c r="AR37" s="2">
        <f>((STDEV!AR36/(46800*0.6232))*(0.2*(10^-3))*(10^6))+((5/0.1)*(STDEV!AR36/(46800*0.6232))*(0.2*(10^-3)))</f>
        <v>1.2003193441627735E-4</v>
      </c>
      <c r="AS37" s="2">
        <f>((STDEV!AS36/(46800*0.6232))*(0.2*(10^-3))*(10^6))+((5/0.1)*(STDEV!AS36/(46800*0.6232))*(0.2*(10^-3)))</f>
        <v>1.2032542262891844E-4</v>
      </c>
      <c r="AT37" s="2">
        <f>((STDEV!AT36/(46800*0.6232))*(0.2*(10^-3))*(10^6))+((5/0.1)*(STDEV!AT36/(46800*0.6232))*(0.2*(10^-3)))</f>
        <v>1.1599921495428412E-4</v>
      </c>
      <c r="AU37" s="2">
        <f>((STDEV!AU36/(46800*0.6232))*(0.2*(10^-3))*(10^6))+((5/0.1)*(STDEV!AU36/(46800*0.6232))*(0.2*(10^-3)))</f>
        <v>1.1911555163335347E-4</v>
      </c>
      <c r="AV37" s="2">
        <f>((STDEV!AV36/(46800*0.6232))*(0.2*(10^-3))*(10^6))+((5/0.1)*(STDEV!AV36/(46800*0.6232))*(0.2*(10^-3)))</f>
        <v>1.1690113952488859E-4</v>
      </c>
      <c r="AW37" s="2">
        <f>((STDEV!AW36/(46800*0.6232))*(0.2*(10^-3))*(10^6))+((5/0.1)*(STDEV!AW36/(46800*0.6232))*(0.2*(10^-3)))</f>
        <v>1.1703783783627151E-4</v>
      </c>
      <c r="AX37" s="2">
        <f>((STDEV!AX36/(46800*0.6232))*(0.2*(10^-3))*(10^6))+((5/0.1)*(STDEV!AX36/(46800*0.6232))*(0.2*(10^-3)))</f>
        <v>1.211337016368453E-4</v>
      </c>
      <c r="AY37" s="2">
        <f>((STDEV!AY36/(46800*0.6232))*(0.2*(10^-3))*(10^6))+((5/0.1)*(STDEV!AY36/(46800*0.6232))*(0.2*(10^-3)))</f>
        <v>1.2197132884327556E-4</v>
      </c>
      <c r="AZ37" s="2">
        <f>((STDEV!AZ36/(46800*0.6232))*(0.2*(10^-3))*(10^6))+((5/0.1)*(STDEV!AZ36/(46800*0.6232))*(0.2*(10^-3)))</f>
        <v>1.2934051585530794E-4</v>
      </c>
      <c r="BA37" s="2">
        <f>((STDEV!BA36/(46800*0.6232))*(0.2*(10^-3))*(10^6))+((5/0.1)*(STDEV!BA36/(46800*0.6232))*(0.2*(10^-3)))</f>
        <v>1.3931090805312672E-4</v>
      </c>
      <c r="BB37" s="2">
        <f>((STDEV!BB36/(46800*0.6232))*(0.2*(10^-3))*(10^6))+((5/0.1)*(STDEV!BB36/(46800*0.6232))*(0.2*(10^-3)))</f>
        <v>1.5513311354541209E-4</v>
      </c>
      <c r="BC37" s="2">
        <f>((STDEV!BC36/(46800*0.6232))*(0.2*(10^-3))*(10^6))+((5/0.1)*(STDEV!BC36/(46800*0.6232))*(0.2*(10^-3)))</f>
        <v>1.6810596645199522E-4</v>
      </c>
      <c r="BD37" s="2">
        <f>((STDEV!BD36/(46800*0.6232))*(0.2*(10^-3))*(10^6))+((5/0.1)*(STDEV!BD36/(46800*0.6232))*(0.2*(10^-3)))</f>
        <v>1.8187258740082595E-4</v>
      </c>
      <c r="BE37" s="2">
        <f>((STDEV!BE36/(46800*0.6232))*(0.2*(10^-3))*(10^6))+((5/0.1)*(STDEV!BE36/(46800*0.6232))*(0.2*(10^-3)))</f>
        <v>1.9627440269687349E-4</v>
      </c>
      <c r="BF37" s="2">
        <f>((STDEV!BF36/(46800*0.6232))*(0.2*(10^-3))*(10^6))+((5/0.1)*(STDEV!BF36/(46800*0.6232))*(0.2*(10^-3)))</f>
        <v>2.1003636448405921E-4</v>
      </c>
      <c r="BG37" s="2">
        <f>((STDEV!BG36/(46800*0.6232))*(0.2*(10^-3))*(10^6))+((5/0.1)*(STDEV!BG36/(46800*0.6232))*(0.2*(10^-3)))</f>
        <v>2.2081399976081579E-4</v>
      </c>
      <c r="BH37" s="2">
        <f>((STDEV!BH36/(46800*0.6232))*(0.2*(10^-3))*(10^6))+((5/0.1)*(STDEV!BH36/(46800*0.6232))*(0.2*(10^-3)))</f>
        <v>2.3058836190797472E-4</v>
      </c>
      <c r="BI37" s="2">
        <f>((STDEV!BI36/(46800*0.6232))*(0.2*(10^-3))*(10^6))+((5/0.1)*(STDEV!BI36/(46800*0.6232))*(0.2*(10^-3)))</f>
        <v>2.4295457075465313E-4</v>
      </c>
      <c r="BJ37" s="2">
        <f>((STDEV!BJ36/(46800*0.6232))*(0.2*(10^-3))*(10^6))+((5/0.1)*(STDEV!BJ36/(46800*0.6232))*(0.2*(10^-3)))</f>
        <v>2.5253004781296257E-4</v>
      </c>
      <c r="BK37" s="2">
        <f>((STDEV!BK36/(46800*0.6232))*(0.2*(10^-3))*(10^6))+((5/0.1)*(STDEV!BK36/(46800*0.6232))*(0.2*(10^-3)))</f>
        <v>2.586364870434394E-4</v>
      </c>
      <c r="BL37" s="2">
        <f>((STDEV!BL36/(46800*0.6232))*(0.2*(10^-3))*(10^6))+((5/0.1)*(STDEV!BL36/(46800*0.6232))*(0.2*(10^-3)))</f>
        <v>2.6781955554665851E-4</v>
      </c>
      <c r="BM37" s="2">
        <f>((STDEV!BM36/(46800*0.6232))*(0.2*(10^-3))*(10^6))+((5/0.1)*(STDEV!BM36/(46800*0.6232))*(0.2*(10^-3)))</f>
        <v>2.6957066846204815E-4</v>
      </c>
      <c r="BN37" s="2">
        <f>((STDEV!BN36/(46800*0.6232))*(0.2*(10^-3))*(10^6))+((5/0.1)*(STDEV!BN36/(46800*0.6232))*(0.2*(10^-3)))</f>
        <v>2.7469885168580741E-4</v>
      </c>
      <c r="BO37" s="2">
        <f>((STDEV!BO36/(46800*0.6232))*(0.2*(10^-3))*(10^6))+((5/0.1)*(STDEV!BO36/(46800*0.6232))*(0.2*(10^-3)))</f>
        <v>2.8100531706155146E-4</v>
      </c>
      <c r="BP37" s="2">
        <f>((STDEV!BP36/(46800*0.6232))*(0.2*(10^-3))*(10^6))+((5/0.1)*(STDEV!BP36/(46800*0.6232))*(0.2*(10^-3)))</f>
        <v>2.8263898726834638E-4</v>
      </c>
      <c r="BQ37" s="2">
        <f>((STDEV!BQ36/(46800*0.6232))*(0.2*(10^-3))*(10^6))+((5/0.1)*(STDEV!BQ36/(46800*0.6232))*(0.2*(10^-3)))</f>
        <v>2.8821949301253248E-4</v>
      </c>
      <c r="BR37" s="2">
        <f>((STDEV!BR36/(46800*0.6232))*(0.2*(10^-3))*(10^6))+((5/0.1)*(STDEV!BR36/(46800*0.6232))*(0.2*(10^-3)))</f>
        <v>2.8872975538679515E-4</v>
      </c>
      <c r="BS37" s="2">
        <f>((STDEV!BS36/(46800*0.6232))*(0.2*(10^-3))*(10^6))+((5/0.1)*(STDEV!BS36/(46800*0.6232))*(0.2*(10^-3)))</f>
        <v>2.9246323724187433E-4</v>
      </c>
      <c r="BT37" s="2">
        <f>((STDEV!BT36/(46800*0.6232))*(0.2*(10^-3))*(10^6))+((5/0.1)*(STDEV!BT36/(46800*0.6232))*(0.2*(10^-3)))</f>
        <v>2.9404018400239624E-4</v>
      </c>
      <c r="BU37" s="2">
        <f>((STDEV!BU36/(46800*0.6232))*(0.2*(10^-3))*(10^6))+((5/0.1)*(STDEV!BU36/(46800*0.6232))*(0.2*(10^-3)))</f>
        <v>2.9859195877112479E-4</v>
      </c>
      <c r="BV37" s="2">
        <f>((STDEV!BV36/(46800*0.6232))*(0.2*(10^-3))*(10^6))+((5/0.1)*(STDEV!BV36/(46800*0.6232))*(0.2*(10^-3)))</f>
        <v>3.0160702344943994E-4</v>
      </c>
      <c r="BW37" s="2">
        <f>((STDEV!BW36/(46800*0.6232))*(0.2*(10^-3))*(10^6))+((5/0.1)*(STDEV!BW36/(46800*0.6232))*(0.2*(10^-3)))</f>
        <v>3.0488340032521735E-4</v>
      </c>
      <c r="BX37" s="2">
        <f>((STDEV!BX36/(46800*0.6232))*(0.2*(10^-3))*(10^6))+((5/0.1)*(STDEV!BX36/(46800*0.6232))*(0.2*(10^-3)))</f>
        <v>3.0828566522867851E-4</v>
      </c>
      <c r="BY37" s="2">
        <f>((STDEV!BY36/(46800*0.6232))*(0.2*(10^-3))*(10^6))+((5/0.1)*(STDEV!BY36/(46800*0.6232))*(0.2*(10^-3)))</f>
        <v>3.1229296154002559E-4</v>
      </c>
      <c r="BZ37" s="2">
        <f>((STDEV!BZ36/(46800*0.6232))*(0.2*(10^-3))*(10^6))+((5/0.1)*(STDEV!BZ36/(46800*0.6232))*(0.2*(10^-3)))</f>
        <v>3.1202529952931076E-4</v>
      </c>
      <c r="CA37" s="2">
        <f>((STDEV!CA36/(46800*0.6232))*(0.2*(10^-3))*(10^6))+((5/0.1)*(STDEV!CA36/(46800*0.6232))*(0.2*(10^-3)))</f>
        <v>3.1813909042743241E-4</v>
      </c>
      <c r="CB37" s="2">
        <f>((STDEV!CB36/(46800*0.6232))*(0.2*(10^-3))*(10^6))+((5/0.1)*(STDEV!CB36/(46800*0.6232))*(0.2*(10^-3)))</f>
        <v>3.2058281505561943E-4</v>
      </c>
      <c r="CC37" s="2">
        <f>((STDEV!CC36/(46800*0.6232))*(0.2*(10^-3))*(10^6))+((5/0.1)*(STDEV!CC36/(46800*0.6232))*(0.2*(10^-3)))</f>
        <v>3.2128471777449622E-4</v>
      </c>
      <c r="CD37" s="2">
        <f>((STDEV!CD36/(46800*0.6232))*(0.2*(10^-3))*(10^6))+((5/0.1)*(STDEV!CD36/(46800*0.6232))*(0.2*(10^-3)))</f>
        <v>3.2574502846027478E-4</v>
      </c>
      <c r="CE37" s="2">
        <f>((STDEV!CE36/(46800*0.6232))*(0.2*(10^-3))*(10^6))+((5/0.1)*(STDEV!CE36/(46800*0.6232))*(0.2*(10^-3)))</f>
        <v>3.247509631980078E-4</v>
      </c>
      <c r="CF37" s="2">
        <f>((STDEV!CF36/(46800*0.6232))*(0.2*(10^-3))*(10^6))+((5/0.1)*(STDEV!CF36/(46800*0.6232))*(0.2*(10^-3)))</f>
        <v>3.2579940354803536E-4</v>
      </c>
      <c r="CG37" s="2">
        <f>((STDEV!CG36/(46800*0.6232))*(0.2*(10^-3))*(10^6))+((5/0.1)*(STDEV!CG36/(46800*0.6232))*(0.2*(10^-3)))</f>
        <v>3.2538269713620649E-4</v>
      </c>
      <c r="CH37" s="2">
        <f>((STDEV!CH36/(46800*0.6232))*(0.2*(10^-3))*(10^6))+((5/0.1)*(STDEV!CH36/(46800*0.6232))*(0.2*(10^-3)))</f>
        <v>3.2861212486151267E-4</v>
      </c>
      <c r="CI37" s="2">
        <f>((STDEV!CI36/(46800*0.6232))*(0.2*(10^-3))*(10^6))+((5/0.1)*(STDEV!CI36/(46800*0.6232))*(0.2*(10^-3)))</f>
        <v>3.2917811876819798E-4</v>
      </c>
      <c r="CJ37" s="2">
        <f>((STDEV!CJ36/(46800*0.6232))*(0.2*(10^-3))*(10^6))+((5/0.1)*(STDEV!CJ36/(46800*0.6232))*(0.2*(10^-3)))</f>
        <v>3.3123845136352623E-4</v>
      </c>
      <c r="CK37" s="2">
        <f>((STDEV!CK36/(46800*0.6232))*(0.2*(10^-3))*(10^6))+((5/0.1)*(STDEV!CK36/(46800*0.6232))*(0.2*(10^-3)))</f>
        <v>3.3163078368895273E-4</v>
      </c>
      <c r="CL37" s="2">
        <f>((STDEV!CL36/(46800*0.6232))*(0.2*(10^-3))*(10^6))+((5/0.1)*(STDEV!CL36/(46800*0.6232))*(0.2*(10^-3)))</f>
        <v>3.3357824010093274E-4</v>
      </c>
      <c r="CM37" s="2">
        <f>((STDEV!CM36/(46800*0.6232))*(0.2*(10^-3))*(10^6))+((5/0.1)*(STDEV!CM36/(46800*0.6232))*(0.2*(10^-3)))</f>
        <v>3.3377860723199007E-4</v>
      </c>
      <c r="CN37" s="2">
        <f>((STDEV!CN36/(46800*0.6232))*(0.2*(10^-3))*(10^6))+((5/0.1)*(STDEV!CN36/(46800*0.6232))*(0.2*(10^-3)))</f>
        <v>3.3447320571618596E-4</v>
      </c>
      <c r="CO37" s="2">
        <f>((STDEV!CO36/(46800*0.6232))*(0.2*(10^-3))*(10^6))+((5/0.1)*(STDEV!CO36/(46800*0.6232))*(0.2*(10^-3)))</f>
        <v>3.3921448880688793E-4</v>
      </c>
      <c r="CP37" s="2">
        <f>((STDEV!CP36/(46800*0.6232))*(0.2*(10^-3))*(10^6))+((5/0.1)*(STDEV!CP36/(46800*0.6232))*(0.2*(10^-3)))</f>
        <v>3.3681100165995978E-4</v>
      </c>
      <c r="CQ37" s="2">
        <f>((STDEV!CQ36/(46800*0.6232))*(0.2*(10^-3))*(10^6))+((5/0.1)*(STDEV!CQ36/(46800*0.6232))*(0.2*(10^-3)))</f>
        <v>3.3945470969577919E-4</v>
      </c>
      <c r="CR37" s="2">
        <f>((STDEV!CR36/(46800*0.6232))*(0.2*(10^-3))*(10^6))+((5/0.1)*(STDEV!CR36/(46800*0.6232))*(0.2*(10^-3)))</f>
        <v>3.4265787952100579E-4</v>
      </c>
      <c r="CS37" s="2">
        <f>((STDEV!CS36/(46800*0.6232))*(0.2*(10^-3))*(10^6))+((5/0.1)*(STDEV!CS36/(46800*0.6232))*(0.2*(10^-3)))</f>
        <v>3.4126544610873024E-4</v>
      </c>
      <c r="CT37" s="2">
        <f>((STDEV!CT36/(46800*0.6232))*(0.2*(10^-3))*(10^6))+((5/0.1)*(STDEV!CT36/(46800*0.6232))*(0.2*(10^-3)))</f>
        <v>3.4314361080924478E-4</v>
      </c>
      <c r="CU37" s="2">
        <f>((STDEV!CU37/(46800*0.6232))*(0.2*(10^-3))*(10^6))+((5/0.1)*(STDEV!CU37/(46800*0.6232))*(0.2*(10^-3)*10^6))/200*10^3</f>
        <v>1.5291548651439795E-2</v>
      </c>
    </row>
    <row r="38" spans="1:99" x14ac:dyDescent="0.25">
      <c r="A38" s="61">
        <v>8</v>
      </c>
      <c r="B38" s="13">
        <v>708</v>
      </c>
      <c r="C38">
        <f>((STDEV!C37/(46800*0.6232))*(0.2*(10^-3))*(10^6))+((5/0.1)*(STDEV!C37/(46800*0.6232))*(0.2*(10^-3)))</f>
        <v>0</v>
      </c>
      <c r="D38" s="2">
        <f>((STDEV!D37/(46800*0.6232))*(0.2*(10^-3))*(10^6))+((5/0.1)*(STDEV!D37/(46800*0.6232))*(0.2*(10^-3)))</f>
        <v>8.4350625578648823E-5</v>
      </c>
      <c r="E38" s="2">
        <f>((STDEV!E37/(46800*0.6232))*(0.2*(10^-3))*(10^6))+((5/0.1)*(STDEV!E37/(46800*0.6232))*(0.2*(10^-3)))</f>
        <v>8.0630714934288425E-5</v>
      </c>
      <c r="F38" s="2">
        <f>((STDEV!F37/(46800*0.6232))*(0.2*(10^-3))*(10^6))+((5/0.1)*(STDEV!F37/(46800*0.6232))*(0.2*(10^-3)))</f>
        <v>8.8475833039905865E-5</v>
      </c>
      <c r="G38" s="2">
        <f>((STDEV!G37/(46800*0.6232))*(0.2*(10^-3))*(10^6))+((5/0.1)*(STDEV!G37/(46800*0.6232))*(0.2*(10^-3)))</f>
        <v>8.462800546788384E-5</v>
      </c>
      <c r="H38" s="2">
        <f>((STDEV!H37/(46800*0.6232))*(0.2*(10^-3))*(10^6))+((5/0.1)*(STDEV!H37/(46800*0.6232))*(0.2*(10^-3)))</f>
        <v>8.6540247438072413E-5</v>
      </c>
      <c r="I38" s="2">
        <f>((STDEV!I37/(46800*0.6232))*(0.2*(10^-3))*(10^6))+((5/0.1)*(STDEV!I37/(46800*0.6232))*(0.2*(10^-3)))</f>
        <v>8.5047447939611118E-5</v>
      </c>
      <c r="J38" s="2">
        <f>((STDEV!J37/(46800*0.6232))*(0.2*(10^-3))*(10^6))+((5/0.1)*(STDEV!J37/(46800*0.6232))*(0.2*(10^-3)))</f>
        <v>8.0851077522805736E-5</v>
      </c>
      <c r="K38" s="2">
        <f>((STDEV!K37/(46800*0.6232))*(0.2*(10^-3))*(10^6))+((5/0.1)*(STDEV!K37/(46800*0.6232))*(0.2*(10^-3)))</f>
        <v>7.9086841713026123E-5</v>
      </c>
      <c r="L38" s="2">
        <f>((STDEV!L37/(46800*0.6232))*(0.2*(10^-3))*(10^6))+((5/0.1)*(STDEV!L37/(46800*0.6232))*(0.2*(10^-3)))</f>
        <v>7.4833804512398357E-5</v>
      </c>
      <c r="M38" s="2">
        <f>((STDEV!M37/(46800*0.6232))*(0.2*(10^-3))*(10^6))+((5/0.1)*(STDEV!M37/(46800*0.6232))*(0.2*(10^-3)))</f>
        <v>8.1909560500782836E-5</v>
      </c>
      <c r="N38" s="2">
        <f>((STDEV!N37/(46800*0.6232))*(0.2*(10^-3))*(10^6))+((5/0.1)*(STDEV!N37/(46800*0.6232))*(0.2*(10^-3)))</f>
        <v>7.7014126351576518E-5</v>
      </c>
      <c r="O38" s="2">
        <f>((STDEV!O37/(46800*0.6232))*(0.2*(10^-3))*(10^6))+((5/0.1)*(STDEV!O37/(46800*0.6232))*(0.2*(10^-3)))</f>
        <v>8.2035775344814824E-5</v>
      </c>
      <c r="P38" s="2">
        <f>((STDEV!P37/(46800*0.6232))*(0.2*(10^-3))*(10^6))+((5/0.1)*(STDEV!P37/(46800*0.6232))*(0.2*(10^-3)))</f>
        <v>8.2864728657452977E-5</v>
      </c>
      <c r="Q38" s="2">
        <f>((STDEV!Q37/(46800*0.6232))*(0.2*(10^-3))*(10^6))+((5/0.1)*(STDEV!Q37/(46800*0.6232))*(0.2*(10^-3)))</f>
        <v>8.0391225907258134E-5</v>
      </c>
      <c r="R38" s="2">
        <f>((STDEV!R37/(46800*0.6232))*(0.2*(10^-3))*(10^6))+((5/0.1)*(STDEV!R37/(46800*0.6232))*(0.2*(10^-3)))</f>
        <v>7.6592648020453014E-5</v>
      </c>
      <c r="S38" s="2">
        <f>((STDEV!S37/(46800*0.6232))*(0.2*(10^-3))*(10^6))+((5/0.1)*(STDEV!S37/(46800*0.6232))*(0.2*(10^-3)))</f>
        <v>7.5048211977936185E-5</v>
      </c>
      <c r="T38" s="2">
        <f>((STDEV!T37/(46800*0.6232))*(0.2*(10^-3))*(10^6))+((5/0.1)*(STDEV!T37/(46800*0.6232))*(0.2*(10^-3)))</f>
        <v>7.4660785416829874E-5</v>
      </c>
      <c r="U38" s="2">
        <f>((STDEV!U37/(46800*0.6232))*(0.2*(10^-3))*(10^6))+((5/0.1)*(STDEV!U37/(46800*0.6232))*(0.2*(10^-3)))</f>
        <v>7.3765169983778175E-5</v>
      </c>
      <c r="V38" s="2">
        <f>((STDEV!V37/(46800*0.6232))*(0.2*(10^-3))*(10^6))+((5/0.1)*(STDEV!V37/(46800*0.6232))*(0.2*(10^-3)))</f>
        <v>7.4151990830962323E-5</v>
      </c>
      <c r="W38" s="2">
        <f>((STDEV!W37/(46800*0.6232))*(0.2*(10^-3))*(10^6))+((5/0.1)*(STDEV!W37/(46800*0.6232))*(0.2*(10^-3)))</f>
        <v>7.5827463403940252E-5</v>
      </c>
      <c r="X38" s="2">
        <f>((STDEV!X37/(46800*0.6232))*(0.2*(10^-3))*(10^6))+((5/0.1)*(STDEV!X37/(46800*0.6232))*(0.2*(10^-3)))</f>
        <v>7.231215049311021E-5</v>
      </c>
      <c r="Y38" s="2">
        <f>((STDEV!Y37/(46800*0.6232))*(0.2*(10^-3))*(10^6))+((5/0.1)*(STDEV!Y37/(46800*0.6232))*(0.2*(10^-3)))</f>
        <v>7.3848003301345215E-5</v>
      </c>
      <c r="Z38" s="2">
        <f>((STDEV!Z37/(46800*0.6232))*(0.2*(10^-3))*(10^6))+((5/0.1)*(STDEV!Z37/(46800*0.6232))*(0.2*(10^-3)))</f>
        <v>7.4371525786562262E-5</v>
      </c>
      <c r="AA38" s="2">
        <f>((STDEV!AA37/(46800*0.6232))*(0.2*(10^-3))*(10^6))+((5/0.1)*(STDEV!AA37/(46800*0.6232))*(0.2*(10^-3)))</f>
        <v>7.3044419540880498E-5</v>
      </c>
      <c r="AB38" s="2">
        <f>((STDEV!AB37/(46800*0.6232))*(0.2*(10^-3))*(10^6))+((5/0.1)*(STDEV!AB37/(46800*0.6232))*(0.2*(10^-3)))</f>
        <v>7.4507354687132241E-5</v>
      </c>
      <c r="AC38" s="2">
        <f>((STDEV!AC37/(46800*0.6232))*(0.2*(10^-3))*(10^6))+((5/0.1)*(STDEV!AC37/(46800*0.6232))*(0.2*(10^-3)))</f>
        <v>7.4371525786562695E-5</v>
      </c>
      <c r="AD38" s="2">
        <f>((STDEV!AD37/(46800*0.6232))*(0.2*(10^-3))*(10^6))+((5/0.1)*(STDEV!AD37/(46800*0.6232))*(0.2*(10^-3)))</f>
        <v>7.1899083900804758E-5</v>
      </c>
      <c r="AE38" s="2">
        <f>((STDEV!AE37/(46800*0.6232))*(0.2*(10^-3))*(10^6))+((5/0.1)*(STDEV!AE37/(46800*0.6232))*(0.2*(10^-3)))</f>
        <v>7.0572130255423568E-5</v>
      </c>
      <c r="AF38" s="2">
        <f>((STDEV!AF37/(46800*0.6232))*(0.2*(10^-3))*(10^6))+((5/0.1)*(STDEV!AF37/(46800*0.6232))*(0.2*(10^-3)))</f>
        <v>7.2563182505252355E-5</v>
      </c>
      <c r="AG38" s="2">
        <f>((STDEV!AG37/(46800*0.6232))*(0.2*(10^-3))*(10^6))+((5/0.1)*(STDEV!AG37/(46800*0.6232))*(0.2*(10^-3)))</f>
        <v>7.1704776448688469E-5</v>
      </c>
      <c r="AH38" s="2">
        <f>((STDEV!AH37/(46800*0.6232))*(0.2*(10^-3))*(10^6))+((5/0.1)*(STDEV!AH37/(46800*0.6232))*(0.2*(10^-3)))</f>
        <v>7.1617275544866874E-5</v>
      </c>
      <c r="AI38" s="2">
        <f>((STDEV!AI37/(46800*0.6232))*(0.2*(10^-3))*(10^6))+((5/0.1)*(STDEV!AI37/(46800*0.6232))*(0.2*(10^-3)))</f>
        <v>7.1230994633562409E-5</v>
      </c>
      <c r="AJ38" s="2">
        <f>((STDEV!AJ37/(46800*0.6232))*(0.2*(10^-3))*(10^6))+((5/0.1)*(STDEV!AJ37/(46800*0.6232))*(0.2*(10^-3)))</f>
        <v>6.942552277422817E-5</v>
      </c>
      <c r="AK38" s="2">
        <f>((STDEV!AK37/(46800*0.6232))*(0.2*(10^-3))*(10^6))+((5/0.1)*(STDEV!AK37/(46800*0.6232))*(0.2*(10^-3)))</f>
        <v>6.9713942662521014E-5</v>
      </c>
      <c r="AL38" s="2">
        <f>((STDEV!AL37/(46800*0.6232))*(0.2*(10^-3))*(10^6))+((5/0.1)*(STDEV!AL37/(46800*0.6232))*(0.2*(10^-3)))</f>
        <v>7.1050305684481694E-5</v>
      </c>
      <c r="AM38" s="2">
        <f>((STDEV!AM37/(46800*0.6232))*(0.2*(10^-3))*(10^6))+((5/0.1)*(STDEV!AM37/(46800*0.6232))*(0.2*(10^-3)))</f>
        <v>6.8578131847831867E-5</v>
      </c>
      <c r="AN38" s="2">
        <f>((STDEV!AN37/(46800*0.6232))*(0.2*(10^-3))*(10^6))+((5/0.1)*(STDEV!AN37/(46800*0.6232))*(0.2*(10^-3)))</f>
        <v>6.8406477403097084E-5</v>
      </c>
      <c r="AO38" s="2">
        <f>((STDEV!AO37/(46800*0.6232))*(0.2*(10^-3))*(10^6))+((5/0.1)*(STDEV!AO37/(46800*0.6232))*(0.2*(10^-3)))</f>
        <v>7.0208012446196881E-5</v>
      </c>
      <c r="AP38" s="2">
        <f>((STDEV!AP37/(46800*0.6232))*(0.2*(10^-3))*(10^6))+((5/0.1)*(STDEV!AP37/(46800*0.6232))*(0.2*(10^-3)))</f>
        <v>6.8113672061750425E-5</v>
      </c>
      <c r="AQ38" s="2">
        <f>((STDEV!AQ37/(46800*0.6232))*(0.2*(10^-3))*(10^6))+((5/0.1)*(STDEV!AQ37/(46800*0.6232))*(0.2*(10^-3)))</f>
        <v>6.8868962506367257E-5</v>
      </c>
      <c r="AR38" s="2">
        <f>((STDEV!AR37/(46800*0.6232))*(0.2*(10^-3))*(10^6))+((5/0.1)*(STDEV!AR37/(46800*0.6232))*(0.2*(10^-3)))</f>
        <v>6.9587906052930026E-5</v>
      </c>
      <c r="AS38" s="2">
        <f>((STDEV!AS37/(46800*0.6232))*(0.2*(10^-3))*(10^6))+((5/0.1)*(STDEV!AS37/(46800*0.6232))*(0.2*(10^-3)))</f>
        <v>6.7196118279066823E-5</v>
      </c>
      <c r="AT38" s="2">
        <f>((STDEV!AT37/(46800*0.6232))*(0.2*(10^-3))*(10^6))+((5/0.1)*(STDEV!AT37/(46800*0.6232))*(0.2*(10^-3)))</f>
        <v>6.6900358766128486E-5</v>
      </c>
      <c r="AU38" s="2">
        <f>((STDEV!AU37/(46800*0.6232))*(0.2*(10^-3))*(10^6))+((5/0.1)*(STDEV!AU37/(46800*0.6232))*(0.2*(10^-3)))</f>
        <v>6.8317046641673518E-5</v>
      </c>
      <c r="AV38" s="2">
        <f>((STDEV!AV37/(46800*0.6232))*(0.2*(10^-3))*(10^6))+((5/0.1)*(STDEV!AV37/(46800*0.6232))*(0.2*(10^-3)))</f>
        <v>6.6820642883114759E-5</v>
      </c>
      <c r="AW38" s="2">
        <f>((STDEV!AW37/(46800*0.6232))*(0.2*(10^-3))*(10^6))+((5/0.1)*(STDEV!AW37/(46800*0.6232))*(0.2*(10^-3)))</f>
        <v>6.636868562579122E-5</v>
      </c>
      <c r="AX38" s="2">
        <f>((STDEV!AX37/(46800*0.6232))*(0.2*(10^-3))*(10^6))+((5/0.1)*(STDEV!AX37/(46800*0.6232))*(0.2*(10^-3)))</f>
        <v>6.6667979574503263E-5</v>
      </c>
      <c r="AY38" s="2">
        <f>((STDEV!AY37/(46800*0.6232))*(0.2*(10^-3))*(10^6))+((5/0.1)*(STDEV!AY37/(46800*0.6232))*(0.2*(10^-3)))</f>
        <v>6.7041971754869928E-5</v>
      </c>
      <c r="AZ38" s="2">
        <f>((STDEV!AZ37/(46800*0.6232))*(0.2*(10^-3))*(10^6))+((5/0.1)*(STDEV!AZ37/(46800*0.6232))*(0.2*(10^-3)))</f>
        <v>6.5920763866623199E-5</v>
      </c>
      <c r="BA38" s="2">
        <f>((STDEV!BA37/(46800*0.6232))*(0.2*(10^-3))*(10^6))+((5/0.1)*(STDEV!BA37/(46800*0.6232))*(0.2*(10^-3)))</f>
        <v>6.6667979574503168E-5</v>
      </c>
      <c r="BB38" s="2">
        <f>((STDEV!BB37/(46800*0.6232))*(0.2*(10^-3))*(10^6))+((5/0.1)*(STDEV!BB37/(46800*0.6232))*(0.2*(10^-3)))</f>
        <v>6.6294242167319102E-5</v>
      </c>
      <c r="BC38" s="2">
        <f>((STDEV!BC37/(46800*0.6232))*(0.2*(10^-3))*(10^6))+((5/0.1)*(STDEV!BC37/(46800*0.6232))*(0.2*(10^-3)))</f>
        <v>6.5104813272847767E-5</v>
      </c>
      <c r="BD38" s="2">
        <f>((STDEV!BD37/(46800*0.6232))*(0.2*(10^-3))*(10^6))+((5/0.1)*(STDEV!BD37/(46800*0.6232))*(0.2*(10^-3)))</f>
        <v>6.5246719493747626E-5</v>
      </c>
      <c r="BE38" s="2">
        <f>((STDEV!BE37/(46800*0.6232))*(0.2*(10^-3))*(10^6))+((5/0.1)*(STDEV!BE37/(46800*0.6232))*(0.2*(10^-3)))</f>
        <v>6.5476960425057458E-5</v>
      </c>
      <c r="BF38" s="2">
        <f>((STDEV!BF37/(46800*0.6232))*(0.2*(10^-3))*(10^6))+((5/0.1)*(STDEV!BF37/(46800*0.6232))*(0.2*(10^-3)))</f>
        <v>6.4732948305383685E-5</v>
      </c>
      <c r="BG38" s="2">
        <f>((STDEV!BG37/(46800*0.6232))*(0.2*(10^-3))*(10^6))+((5/0.1)*(STDEV!BG37/(46800*0.6232))*(0.2*(10^-3)))</f>
        <v>6.5780311760858744E-5</v>
      </c>
      <c r="BH38" s="2">
        <f>((STDEV!BH37/(46800*0.6232))*(0.2*(10^-3))*(10^6))+((5/0.1)*(STDEV!BH37/(46800*0.6232))*(0.2*(10^-3)))</f>
        <v>6.4429531799560364E-5</v>
      </c>
      <c r="BI38" s="2">
        <f>((STDEV!BI37/(46800*0.6232))*(0.2*(10^-3))*(10^6))+((5/0.1)*(STDEV!BI37/(46800*0.6232))*(0.2*(10^-3)))</f>
        <v>6.4232152614632036E-5</v>
      </c>
      <c r="BJ38" s="2">
        <f>((STDEV!BJ37/(46800*0.6232))*(0.2*(10^-3))*(10^6))+((5/0.1)*(STDEV!BJ37/(46800*0.6232))*(0.2*(10^-3)))</f>
        <v>6.5279146193578601E-5</v>
      </c>
      <c r="BK38" s="2">
        <f>((STDEV!BK37/(46800*0.6232))*(0.2*(10^-3))*(10^6))+((5/0.1)*(STDEV!BK37/(46800*0.6232))*(0.2*(10^-3)))</f>
        <v>6.324840977162504E-5</v>
      </c>
      <c r="BL38" s="2">
        <f>((STDEV!BL37/(46800*0.6232))*(0.2*(10^-3))*(10^6))+((5/0.1)*(STDEV!BL37/(46800*0.6232))*(0.2*(10^-3)))</f>
        <v>6.4540140519269616E-5</v>
      </c>
      <c r="BM38" s="2">
        <f>((STDEV!BM37/(46800*0.6232))*(0.2*(10^-3))*(10^6))+((5/0.1)*(STDEV!BM37/(46800*0.6232))*(0.2*(10^-3)))</f>
        <v>6.4171110508000868E-5</v>
      </c>
      <c r="BN38" s="2">
        <f>((STDEV!BN37/(46800*0.6232))*(0.2*(10^-3))*(10^6))+((5/0.1)*(STDEV!BN37/(46800*0.6232))*(0.2*(10^-3)))</f>
        <v>6.3744638239632062E-5</v>
      </c>
      <c r="BO38" s="2">
        <f>((STDEV!BO37/(46800*0.6232))*(0.2*(10^-3))*(10^6))+((5/0.1)*(STDEV!BO37/(46800*0.6232))*(0.2*(10^-3)))</f>
        <v>6.3744638239632062E-5</v>
      </c>
      <c r="BP38" s="2">
        <f>((STDEV!BP37/(46800*0.6232))*(0.2*(10^-3))*(10^6))+((5/0.1)*(STDEV!BP37/(46800*0.6232))*(0.2*(10^-3)))</f>
        <v>6.3744638239632062E-5</v>
      </c>
      <c r="BQ38" s="2">
        <f>((STDEV!BQ37/(46800*0.6232))*(0.2*(10^-3))*(10^6))+((5/0.1)*(STDEV!BQ37/(46800*0.6232))*(0.2*(10^-3)))</f>
        <v>6.3065978165267812E-5</v>
      </c>
      <c r="BR38" s="2">
        <f>((STDEV!BR37/(46800*0.6232))*(0.2*(10^-3))*(10^6))+((5/0.1)*(STDEV!BR37/(46800*0.6232))*(0.2*(10^-3)))</f>
        <v>6.3744638239632062E-5</v>
      </c>
      <c r="BS38" s="2">
        <f>((STDEV!BS37/(46800*0.6232))*(0.2*(10^-3))*(10^6))+((5/0.1)*(STDEV!BS37/(46800*0.6232))*(0.2*(10^-3)))</f>
        <v>6.3322720610019939E-5</v>
      </c>
      <c r="BT38" s="2">
        <f>((STDEV!BT37/(46800*0.6232))*(0.2*(10^-3))*(10^6))+((5/0.1)*(STDEV!BT37/(46800*0.6232))*(0.2*(10^-3)))</f>
        <v>6.2590670220610397E-5</v>
      </c>
      <c r="BU38" s="2">
        <f>((STDEV!BU37/(46800*0.6232))*(0.2*(10^-3))*(10^6))+((5/0.1)*(STDEV!BU37/(46800*0.6232))*(0.2*(10^-3)))</f>
        <v>6.343402364407856E-5</v>
      </c>
      <c r="BV38" s="2">
        <f>((STDEV!BV37/(46800*0.6232))*(0.2*(10^-3))*(10^6))+((5/0.1)*(STDEV!BV37/(46800*0.6232))*(0.2*(10^-3)))</f>
        <v>6.1963904509792142E-5</v>
      </c>
      <c r="BW38" s="2">
        <f>((STDEV!BW37/(46800*0.6232))*(0.2*(10^-3))*(10^6))+((5/0.1)*(STDEV!BW37/(46800*0.6232))*(0.2*(10^-3)))</f>
        <v>6.2590670220610343E-5</v>
      </c>
      <c r="BX38" s="2">
        <f>((STDEV!BX37/(46800*0.6232))*(0.2*(10^-3))*(10^6))+((5/0.1)*(STDEV!BX37/(46800*0.6232))*(0.2*(10^-3)))</f>
        <v>6.2905449265459045E-5</v>
      </c>
      <c r="BY38" s="2">
        <f>((STDEV!BY37/(46800*0.6232))*(0.2*(10^-3))*(10^6))+((5/0.1)*(STDEV!BY37/(46800*0.6232))*(0.2*(10^-3)))</f>
        <v>6.3270712187266933E-5</v>
      </c>
      <c r="BZ38" s="2">
        <f>((STDEV!BZ37/(46800*0.6232))*(0.2*(10^-3))*(10^6))+((5/0.1)*(STDEV!BZ37/(46800*0.6232))*(0.2*(10^-3)))</f>
        <v>6.2129389478559973E-5</v>
      </c>
      <c r="CA38" s="2">
        <f>((STDEV!CA37/(46800*0.6232))*(0.2*(10^-3))*(10^6))+((5/0.1)*(STDEV!CA37/(46800*0.6232))*(0.2*(10^-3)))</f>
        <v>6.2176049739279328E-5</v>
      </c>
      <c r="CB38" s="2">
        <f>((STDEV!CB37/(46800*0.6232))*(0.2*(10^-3))*(10^6))+((5/0.1)*(STDEV!CB37/(46800*0.6232))*(0.2*(10^-3)))</f>
        <v>6.295651445201152E-5</v>
      </c>
      <c r="CC38" s="2">
        <f>((STDEV!CC37/(46800*0.6232))*(0.2*(10^-3))*(10^6))+((5/0.1)*(STDEV!CC37/(46800*0.6232))*(0.2*(10^-3)))</f>
        <v>6.2176049739279328E-5</v>
      </c>
      <c r="CD38" s="2">
        <f>((STDEV!CD37/(46800*0.6232))*(0.2*(10^-3))*(10^6))+((5/0.1)*(STDEV!CD37/(46800*0.6232))*(0.2*(10^-3)))</f>
        <v>6.2492917277123355E-5</v>
      </c>
      <c r="CE38" s="2">
        <f>((STDEV!CE37/(46800*0.6232))*(0.2*(10^-3))*(10^6))+((5/0.1)*(STDEV!CE37/(46800*0.6232))*(0.2*(10^-3)))</f>
        <v>6.1495373648631546E-5</v>
      </c>
      <c r="CF38" s="2">
        <f>((STDEV!CF37/(46800*0.6232))*(0.2*(10^-3))*(10^6))+((5/0.1)*(STDEV!CF37/(46800*0.6232))*(0.2*(10^-3)))</f>
        <v>6.2447748924330545E-5</v>
      </c>
      <c r="CG38" s="2">
        <f>((STDEV!CG37/(46800*0.6232))*(0.2*(10^-3))*(10^6))+((5/0.1)*(STDEV!CG37/(46800*0.6232))*(0.2*(10^-3)))</f>
        <v>6.2405059905862249E-5</v>
      </c>
      <c r="CH38" s="2">
        <f>((STDEV!CH37/(46800*0.6232))*(0.2*(10^-3))*(10^6))+((5/0.1)*(STDEV!CH37/(46800*0.6232))*(0.2*(10^-3)))</f>
        <v>6.1403536152297928E-5</v>
      </c>
      <c r="CI38" s="2">
        <f>((STDEV!CI37/(46800*0.6232))*(0.2*(10^-3))*(10^6))+((5/0.1)*(STDEV!CI37/(46800*0.6232))*(0.2*(10^-3)))</f>
        <v>6.1682450639401605E-5</v>
      </c>
      <c r="CJ38" s="2">
        <f>((STDEV!CJ37/(46800*0.6232))*(0.2*(10^-3))*(10^6))+((5/0.1)*(STDEV!CJ37/(46800*0.6232))*(0.2*(10^-3)))</f>
        <v>6.1811926425796993E-5</v>
      </c>
      <c r="CK38" s="2">
        <f>((STDEV!CK37/(46800*0.6232))*(0.2*(10^-3))*(10^6))+((5/0.1)*(STDEV!CK37/(46800*0.6232))*(0.2*(10^-3)))</f>
        <v>6.1321787357650545E-5</v>
      </c>
      <c r="CL38" s="2">
        <f>((STDEV!CL37/(46800*0.6232))*(0.2*(10^-3))*(10^6))+((5/0.1)*(STDEV!CL37/(46800*0.6232))*(0.2*(10^-3)))</f>
        <v>6.1321787357650545E-5</v>
      </c>
      <c r="CM38" s="2">
        <f>((STDEV!CM37/(46800*0.6232))*(0.2*(10^-3))*(10^6))+((5/0.1)*(STDEV!CM37/(46800*0.6232))*(0.2*(10^-3)))</f>
        <v>6.1403536152297928E-5</v>
      </c>
      <c r="CN38" s="2">
        <f>((STDEV!CN37/(46800*0.6232))*(0.2*(10^-3))*(10^6))+((5/0.1)*(STDEV!CN37/(46800*0.6232))*(0.2*(10^-3)))</f>
        <v>6.040357310415571E-5</v>
      </c>
      <c r="CO38" s="2">
        <f>((STDEV!CO37/(46800*0.6232))*(0.2*(10^-3))*(10^6))+((5/0.1)*(STDEV!CO37/(46800*0.6232))*(0.2*(10^-3)))</f>
        <v>6.1321787357650952E-5</v>
      </c>
      <c r="CP38" s="2">
        <f>((STDEV!CP37/(46800*0.6232))*(0.2*(10^-3))*(10^6))+((5/0.1)*(STDEV!CP37/(46800*0.6232))*(0.2*(10^-3)))</f>
        <v>6.0679333779658595E-5</v>
      </c>
      <c r="CQ38" s="2">
        <f>((STDEV!CQ37/(46800*0.6232))*(0.2*(10^-3))*(10^6))+((5/0.1)*(STDEV!CQ37/(46800*0.6232))*(0.2*(10^-3)))</f>
        <v>6.1041224921042498E-5</v>
      </c>
      <c r="CR38" s="2">
        <f>((STDEV!CR37/(46800*0.6232))*(0.2*(10^-3))*(10^6))+((5/0.1)*(STDEV!CR37/(46800*0.6232))*(0.2*(10^-3)))</f>
        <v>6.0278874183619909E-5</v>
      </c>
      <c r="CS38" s="2">
        <f>((STDEV!CS37/(46800*0.6232))*(0.2*(10^-3))*(10^6))+((5/0.1)*(STDEV!CS37/(46800*0.6232))*(0.2*(10^-3)))</f>
        <v>6.0679333779658195E-5</v>
      </c>
      <c r="CT38" s="2">
        <f>((STDEV!CT37/(46800*0.6232))*(0.2*(10^-3))*(10^6))+((5/0.1)*(STDEV!CT37/(46800*0.6232))*(0.2*(10^-3)))</f>
        <v>6.1361398030505471E-5</v>
      </c>
      <c r="CU38" s="2" t="e">
        <f>((STDEV!#REF!/(46800*0.6232))*(0.2*(10^-3))*(10^6))+((5/0.1)*(STDEV!#REF!/(46800*0.6232))*(0.2*(10^-3)*10^6))/200*10^3</f>
        <v>#REF!</v>
      </c>
    </row>
    <row r="39" spans="1:99" x14ac:dyDescent="0.25">
      <c r="A39" s="61">
        <v>9</v>
      </c>
      <c r="B39" s="13">
        <v>715</v>
      </c>
      <c r="C39">
        <f>((STDEV!C38/(46800*0.6232))*(0.2*(10^-3))*(10^6))+((5/0.1)*(STDEV!C38/(46800*0.6232))*(0.2*(10^-3)))</f>
        <v>0</v>
      </c>
      <c r="D39" s="2">
        <f>((STDEV!D38/(46800*0.6232))*(0.2*(10^-3))*(10^6))+((5/0.1)*(STDEV!D38/(46800*0.6232))*(0.2*(10^-3)))</f>
        <v>1.307988093087965E-4</v>
      </c>
      <c r="E39" s="2">
        <f>((STDEV!E38/(46800*0.6232))*(0.2*(10^-3))*(10^6))+((5/0.1)*(STDEV!E38/(46800*0.6232))*(0.2*(10^-3)))</f>
        <v>7.9812931131124611E-5</v>
      </c>
      <c r="F39" s="2">
        <f>((STDEV!F38/(46800*0.6232))*(0.2*(10^-3))*(10^6))+((5/0.1)*(STDEV!F38/(46800*0.6232))*(0.2*(10^-3)))</f>
        <v>1.0116287488721517E-4</v>
      </c>
      <c r="G39" s="2">
        <f>((STDEV!G38/(46800*0.6232))*(0.2*(10^-3))*(10^6))+((5/0.1)*(STDEV!G38/(46800*0.6232))*(0.2*(10^-3)))</f>
        <v>1.2131021879154998E-4</v>
      </c>
      <c r="H39" s="2">
        <f>((STDEV!H38/(46800*0.6232))*(0.2*(10^-3))*(10^6))+((5/0.1)*(STDEV!H38/(46800*0.6232))*(0.2*(10^-3)))</f>
        <v>1.1949396832620718E-4</v>
      </c>
      <c r="I39" s="2">
        <f>((STDEV!I38/(46800*0.6232))*(0.2*(10^-3))*(10^6))+((5/0.1)*(STDEV!I38/(46800*0.6232))*(0.2*(10^-3)))</f>
        <v>1.1524267257941648E-4</v>
      </c>
      <c r="J39" s="2">
        <f>((STDEV!J38/(46800*0.6232))*(0.2*(10^-3))*(10^6))+((5/0.1)*(STDEV!J38/(46800*0.6232))*(0.2*(10^-3)))</f>
        <v>1.1249134815281272E-4</v>
      </c>
      <c r="K39" s="2">
        <f>((STDEV!K38/(46800*0.6232))*(0.2*(10^-3))*(10^6))+((5/0.1)*(STDEV!K38/(46800*0.6232))*(0.2*(10^-3)))</f>
        <v>1.1068122061362704E-4</v>
      </c>
      <c r="L39" s="2">
        <f>((STDEV!L38/(46800*0.6232))*(0.2*(10^-3))*(10^6))+((5/0.1)*(STDEV!L38/(46800*0.6232))*(0.2*(10^-3)))</f>
        <v>1.0926432853731526E-4</v>
      </c>
      <c r="M39" s="2">
        <f>((STDEV!M38/(46800*0.6232))*(0.2*(10^-3))*(10^6))+((5/0.1)*(STDEV!M38/(46800*0.6232))*(0.2*(10^-3)))</f>
        <v>1.101338755739869E-4</v>
      </c>
      <c r="N39" s="2">
        <f>((STDEV!N38/(46800*0.6232))*(0.2*(10^-3))*(10^6))+((5/0.1)*(STDEV!N38/(46800*0.6232))*(0.2*(10^-3)))</f>
        <v>1.0871561766389942E-4</v>
      </c>
      <c r="O39" s="2">
        <f>((STDEV!O38/(46800*0.6232))*(0.2*(10^-3))*(10^6))+((5/0.1)*(STDEV!O38/(46800*0.6232))*(0.2*(10^-3)))</f>
        <v>1.0761125922010111E-4</v>
      </c>
      <c r="P39" s="2">
        <f>((STDEV!P38/(46800*0.6232))*(0.2*(10^-3))*(10^6))+((5/0.1)*(STDEV!P38/(46800*0.6232))*(0.2*(10^-3)))</f>
        <v>1.0698230065359821E-4</v>
      </c>
      <c r="Q39" s="2">
        <f>((STDEV!Q38/(46800*0.6232))*(0.2*(10^-3))*(10^6))+((5/0.1)*(STDEV!Q38/(46800*0.6232))*(0.2*(10^-3)))</f>
        <v>1.0749830367652171E-4</v>
      </c>
      <c r="R39" s="2">
        <f>((STDEV!R38/(46800*0.6232))*(0.2*(10^-3))*(10^6))+((5/0.1)*(STDEV!R38/(46800*0.6232))*(0.2*(10^-3)))</f>
        <v>1.0552614931340583E-4</v>
      </c>
      <c r="S39" s="2">
        <f>((STDEV!S38/(46800*0.6232))*(0.2*(10^-3))*(10^6))+((5/0.1)*(STDEV!S38/(46800*0.6232))*(0.2*(10^-3)))</f>
        <v>1.0614822977482318E-4</v>
      </c>
      <c r="T39" s="2">
        <f>((STDEV!T38/(46800*0.6232))*(0.2*(10^-3))*(10^6))+((5/0.1)*(STDEV!T38/(46800*0.6232))*(0.2*(10^-3)))</f>
        <v>1.0529936540298353E-4</v>
      </c>
      <c r="U39" s="2">
        <f>((STDEV!U38/(46800*0.6232))*(0.2*(10^-3))*(10^6))+((5/0.1)*(STDEV!U38/(46800*0.6232))*(0.2*(10^-3)))</f>
        <v>1.0490486287195302E-4</v>
      </c>
      <c r="V39" s="2">
        <f>((STDEV!V38/(46800*0.6232))*(0.2*(10^-3))*(10^6))+((5/0.1)*(STDEV!V38/(46800*0.6232))*(0.2*(10^-3)))</f>
        <v>1.0563824575439964E-4</v>
      </c>
      <c r="W39" s="2">
        <f>((STDEV!W38/(46800*0.6232))*(0.2*(10^-3))*(10^6))+((5/0.1)*(STDEV!W38/(46800*0.6232))*(0.2*(10^-3)))</f>
        <v>1.0457559851229504E-4</v>
      </c>
      <c r="X39" s="2">
        <f>((STDEV!X38/(46800*0.6232))*(0.2*(10^-3))*(10^6))+((5/0.1)*(STDEV!X38/(46800*0.6232))*(0.2*(10^-3)))</f>
        <v>1.0383546529213724E-4</v>
      </c>
      <c r="Y39" s="2">
        <f>((STDEV!Y38/(46800*0.6232))*(0.2*(10^-3))*(10^6))+((5/0.1)*(STDEV!Y38/(46800*0.6232))*(0.2*(10^-3)))</f>
        <v>1.0366472913563143E-4</v>
      </c>
      <c r="Z39" s="2">
        <f>((STDEV!Z38/(46800*0.6232))*(0.2*(10^-3))*(10^6))+((5/0.1)*(STDEV!Z38/(46800*0.6232))*(0.2*(10^-3)))</f>
        <v>1.0344068383929977E-4</v>
      </c>
      <c r="AA39" s="2">
        <f>((STDEV!AA38/(46800*0.6232))*(0.2*(10^-3))*(10^6))+((5/0.1)*(STDEV!AA38/(46800*0.6232))*(0.2*(10^-3)))</f>
        <v>1.0277476934364411E-4</v>
      </c>
      <c r="AB39" s="2">
        <f>((STDEV!AB38/(46800*0.6232))*(0.2*(10^-3))*(10^6))+((5/0.1)*(STDEV!AB38/(46800*0.6232))*(0.2*(10^-3)))</f>
        <v>1.043550110479128E-4</v>
      </c>
      <c r="AC39" s="2">
        <f>((STDEV!AC38/(46800*0.6232))*(0.2*(10^-3))*(10^6))+((5/0.1)*(STDEV!AC38/(46800*0.6232))*(0.2*(10^-3)))</f>
        <v>1.0352172914560418E-4</v>
      </c>
      <c r="AD39" s="2">
        <f>((STDEV!AD38/(46800*0.6232))*(0.2*(10^-3))*(10^6))+((5/0.1)*(STDEV!AD38/(46800*0.6232))*(0.2*(10^-3)))</f>
        <v>1.0277476934364455E-4</v>
      </c>
      <c r="AE39" s="2">
        <f>((STDEV!AE38/(46800*0.6232))*(0.2*(10^-3))*(10^6))+((5/0.1)*(STDEV!AE38/(46800*0.6232))*(0.2*(10^-3)))</f>
        <v>1.0330420249291034E-4</v>
      </c>
      <c r="AF39" s="2">
        <f>((STDEV!AF38/(46800*0.6232))*(0.2*(10^-3))*(10^6))+((5/0.1)*(STDEV!AF38/(46800*0.6232))*(0.2*(10^-3)))</f>
        <v>1.043550110479128E-4</v>
      </c>
      <c r="AG39" s="2">
        <f>((STDEV!AG38/(46800*0.6232))*(0.2*(10^-3))*(10^6))+((5/0.1)*(STDEV!AG38/(46800*0.6232))*(0.2*(10^-3)))</f>
        <v>1.0484955892028226E-4</v>
      </c>
      <c r="AH39" s="2">
        <f>((STDEV!AH38/(46800*0.6232))*(0.2*(10^-3))*(10^6))+((5/0.1)*(STDEV!AH38/(46800*0.6232))*(0.2*(10^-3)))</f>
        <v>1.0722233895226151E-4</v>
      </c>
      <c r="AI39" s="2">
        <f>((STDEV!AI38/(46800*0.6232))*(0.2*(10^-3))*(10^6))+((5/0.1)*(STDEV!AI38/(46800*0.6232))*(0.2*(10^-3)))</f>
        <v>1.0773573729435947E-4</v>
      </c>
      <c r="AJ39" s="2">
        <f>((STDEV!AJ38/(46800*0.6232))*(0.2*(10^-3))*(10^6))+((5/0.1)*(STDEV!AJ38/(46800*0.6232))*(0.2*(10^-3)))</f>
        <v>1.1212774585292537E-4</v>
      </c>
      <c r="AK39" s="2">
        <f>((STDEV!AK38/(46800*0.6232))*(0.2*(10^-3))*(10^6))+((5/0.1)*(STDEV!AK38/(46800*0.6232))*(0.2*(10^-3)))</f>
        <v>1.1309175101384224E-4</v>
      </c>
      <c r="AL39" s="2">
        <f>((STDEV!AL38/(46800*0.6232))*(0.2*(10^-3))*(10^6))+((5/0.1)*(STDEV!AL38/(46800*0.6232))*(0.2*(10^-3)))</f>
        <v>1.1111659113963205E-4</v>
      </c>
      <c r="AM39" s="2">
        <f>((STDEV!AM38/(46800*0.6232))*(0.2*(10^-3))*(10^6))+((5/0.1)*(STDEV!AM38/(46800*0.6232))*(0.2*(10^-3)))</f>
        <v>1.1089629241346557E-4</v>
      </c>
      <c r="AN39" s="2">
        <f>((STDEV!AN38/(46800*0.6232))*(0.2*(10^-3))*(10^6))+((5/0.1)*(STDEV!AN38/(46800*0.6232))*(0.2*(10^-3)))</f>
        <v>1.0716676817820441E-4</v>
      </c>
      <c r="AO39" s="2">
        <f>((STDEV!AO38/(46800*0.6232))*(0.2*(10^-3))*(10^6))+((5/0.1)*(STDEV!AO38/(46800*0.6232))*(0.2*(10^-3)))</f>
        <v>1.0564047163094118E-4</v>
      </c>
      <c r="AP39" s="2">
        <f>((STDEV!AP38/(46800*0.6232))*(0.2*(10^-3))*(10^6))+((5/0.1)*(STDEV!AP38/(46800*0.6232))*(0.2*(10^-3)))</f>
        <v>1.0829158479478979E-4</v>
      </c>
      <c r="AQ39" s="2">
        <f>((STDEV!AQ38/(46800*0.6232))*(0.2*(10^-3))*(10^6))+((5/0.1)*(STDEV!AQ38/(46800*0.6232))*(0.2*(10^-3)))</f>
        <v>1.1175524600496295E-4</v>
      </c>
      <c r="AR39" s="2">
        <f>((STDEV!AR38/(46800*0.6232))*(0.2*(10^-3))*(10^6))+((5/0.1)*(STDEV!AR38/(46800*0.6232))*(0.2*(10^-3)))</f>
        <v>1.1449071551035535E-4</v>
      </c>
      <c r="AS39" s="2">
        <f>((STDEV!AS38/(46800*0.6232))*(0.2*(10^-3))*(10^6))+((5/0.1)*(STDEV!AS38/(46800*0.6232))*(0.2*(10^-3)))</f>
        <v>1.1650488382553279E-4</v>
      </c>
      <c r="AT39" s="2">
        <f>((STDEV!AT38/(46800*0.6232))*(0.2*(10^-3))*(10^6))+((5/0.1)*(STDEV!AT38/(46800*0.6232))*(0.2*(10^-3)))</f>
        <v>1.1873724915004119E-4</v>
      </c>
      <c r="AU39" s="2">
        <f>((STDEV!AU38/(46800*0.6232))*(0.2*(10^-3))*(10^6))+((5/0.1)*(STDEV!AU38/(46800*0.6232))*(0.2*(10^-3)))</f>
        <v>1.1949724794702372E-4</v>
      </c>
      <c r="AV39" s="2">
        <f>((STDEV!AV38/(46800*0.6232))*(0.2*(10^-3))*(10^6))+((5/0.1)*(STDEV!AV38/(46800*0.6232))*(0.2*(10^-3)))</f>
        <v>1.2184595536022101E-4</v>
      </c>
      <c r="AW39" s="2">
        <f>((STDEV!AW38/(46800*0.6232))*(0.2*(10^-3))*(10^6))+((5/0.1)*(STDEV!AW38/(46800*0.6232))*(0.2*(10^-3)))</f>
        <v>1.2392211669985415E-4</v>
      </c>
      <c r="AX39" s="2">
        <f>((STDEV!AX38/(46800*0.6232))*(0.2*(10^-3))*(10^6))+((5/0.1)*(STDEV!AX38/(46800*0.6232))*(0.2*(10^-3)))</f>
        <v>1.2544591473104375E-4</v>
      </c>
      <c r="AY39" s="2">
        <f>((STDEV!AY38/(46800*0.6232))*(0.2*(10^-3))*(10^6))+((5/0.1)*(STDEV!AY38/(46800*0.6232))*(0.2*(10^-3)))</f>
        <v>1.2743331764836799E-4</v>
      </c>
      <c r="AZ39" s="2">
        <f>((STDEV!AZ38/(46800*0.6232))*(0.2*(10^-3))*(10^6))+((5/0.1)*(STDEV!AZ38/(46800*0.6232))*(0.2*(10^-3)))</f>
        <v>1.2991735138186781E-4</v>
      </c>
      <c r="BA39" s="2">
        <f>((STDEV!BA38/(46800*0.6232))*(0.2*(10^-3))*(10^6))+((5/0.1)*(STDEV!BA38/(46800*0.6232))*(0.2*(10^-3)))</f>
        <v>1.3183379898022989E-4</v>
      </c>
      <c r="BB39" s="2">
        <f>((STDEV!BB38/(46800*0.6232))*(0.2*(10^-3))*(10^6))+((5/0.1)*(STDEV!BB38/(46800*0.6232))*(0.2*(10^-3)))</f>
        <v>1.3254059230649313E-4</v>
      </c>
      <c r="BC39" s="2">
        <f>((STDEV!BC38/(46800*0.6232))*(0.2*(10^-3))*(10^6))+((5/0.1)*(STDEV!BC38/(46800*0.6232))*(0.2*(10^-3)))</f>
        <v>1.3348636106832765E-4</v>
      </c>
      <c r="BD39" s="2">
        <f>((STDEV!BD38/(46800*0.6232))*(0.2*(10^-3))*(10^6))+((5/0.1)*(STDEV!BD38/(46800*0.6232))*(0.2*(10^-3)))</f>
        <v>1.3498406677314113E-4</v>
      </c>
      <c r="BE39" s="2">
        <f>((STDEV!BE38/(46800*0.6232))*(0.2*(10^-3))*(10^6))+((5/0.1)*(STDEV!BE38/(46800*0.6232))*(0.2*(10^-3)))</f>
        <v>1.3520685694976161E-4</v>
      </c>
      <c r="BF39" s="2">
        <f>((STDEV!BF38/(46800*0.6232))*(0.2*(10^-3))*(10^6))+((5/0.1)*(STDEV!BF38/(46800*0.6232))*(0.2*(10^-3)))</f>
        <v>1.3612201212939831E-4</v>
      </c>
      <c r="BG39" s="2">
        <f>((STDEV!BG38/(46800*0.6232))*(0.2*(10^-3))*(10^6))+((5/0.1)*(STDEV!BG38/(46800*0.6232))*(0.2*(10^-3)))</f>
        <v>1.3693607277566797E-4</v>
      </c>
      <c r="BH39" s="2">
        <f>((STDEV!BH38/(46800*0.6232))*(0.2*(10^-3))*(10^6))+((5/0.1)*(STDEV!BH38/(46800*0.6232))*(0.2*(10^-3)))</f>
        <v>1.3761096788222815E-4</v>
      </c>
      <c r="BI39" s="2">
        <f>((STDEV!BI38/(46800*0.6232))*(0.2*(10^-3))*(10^6))+((5/0.1)*(STDEV!BI38/(46800*0.6232))*(0.2*(10^-3)))</f>
        <v>1.3858887457943644E-4</v>
      </c>
      <c r="BJ39" s="2">
        <f>((STDEV!BJ38/(46800*0.6232))*(0.2*(10^-3))*(10^6))+((5/0.1)*(STDEV!BJ38/(46800*0.6232))*(0.2*(10^-3)))</f>
        <v>1.3973953295060807E-4</v>
      </c>
      <c r="BK39" s="2">
        <f>((STDEV!BK38/(46800*0.6232))*(0.2*(10^-3))*(10^6))+((5/0.1)*(STDEV!BK38/(46800*0.6232))*(0.2*(10^-3)))</f>
        <v>1.4109260641362515E-4</v>
      </c>
      <c r="BL39" s="2">
        <f>((STDEV!BL38/(46800*0.6232))*(0.2*(10^-3))*(10^6))+((5/0.1)*(STDEV!BL38/(46800*0.6232))*(0.2*(10^-3)))</f>
        <v>1.3961158892927234E-4</v>
      </c>
      <c r="BM39" s="2">
        <f>((STDEV!BM38/(46800*0.6232))*(0.2*(10^-3))*(10^6))+((5/0.1)*(STDEV!BM38/(46800*0.6232))*(0.2*(10^-3)))</f>
        <v>1.4133571563600426E-4</v>
      </c>
      <c r="BN39" s="2">
        <f>((STDEV!BN38/(46800*0.6232))*(0.2*(10^-3))*(10^6))+((5/0.1)*(STDEV!BN38/(46800*0.6232))*(0.2*(10^-3)))</f>
        <v>1.4232052219112479E-4</v>
      </c>
      <c r="BO39" s="2">
        <f>((STDEV!BO38/(46800*0.6232))*(0.2*(10^-3))*(10^6))+((5/0.1)*(STDEV!BO38/(46800*0.6232))*(0.2*(10^-3)))</f>
        <v>1.4219931016627753E-4</v>
      </c>
      <c r="BP39" s="2">
        <f>((STDEV!BP38/(46800*0.6232))*(0.2*(10^-3))*(10^6))+((5/0.1)*(STDEV!BP38/(46800*0.6232))*(0.2*(10^-3)))</f>
        <v>1.4380743369183277E-4</v>
      </c>
      <c r="BQ39" s="2">
        <f>((STDEV!BQ38/(46800*0.6232))*(0.2*(10^-3))*(10^6))+((5/0.1)*(STDEV!BQ38/(46800*0.6232))*(0.2*(10^-3)))</f>
        <v>1.4380743369183242E-4</v>
      </c>
      <c r="BR39" s="2">
        <f>((STDEV!BR38/(46800*0.6232))*(0.2*(10^-3))*(10^6))+((5/0.1)*(STDEV!BR38/(46800*0.6232))*(0.2*(10^-3)))</f>
        <v>1.4441441157929714E-4</v>
      </c>
      <c r="BS39" s="2">
        <f>((STDEV!BS38/(46800*0.6232))*(0.2*(10^-3))*(10^6))+((5/0.1)*(STDEV!BS38/(46800*0.6232))*(0.2*(10^-3)))</f>
        <v>1.4522192796291862E-4</v>
      </c>
      <c r="BT39" s="2">
        <f>((STDEV!BT38/(46800*0.6232))*(0.2*(10^-3))*(10^6))+((5/0.1)*(STDEV!BT38/(46800*0.6232))*(0.2*(10^-3)))</f>
        <v>1.4491179405441023E-4</v>
      </c>
      <c r="BU39" s="2">
        <f>((STDEV!BU38/(46800*0.6232))*(0.2*(10^-3))*(10^6))+((5/0.1)*(STDEV!BU38/(46800*0.6232))*(0.2*(10^-3)))</f>
        <v>1.4472236183918615E-4</v>
      </c>
      <c r="BV39" s="2">
        <f>((STDEV!BV38/(46800*0.6232))*(0.2*(10^-3))*(10^6))+((5/0.1)*(STDEV!BV38/(46800*0.6232))*(0.2*(10^-3)))</f>
        <v>1.4601746405532948E-4</v>
      </c>
      <c r="BW39" s="2">
        <f>((STDEV!BW38/(46800*0.6232))*(0.2*(10^-3))*(10^6))+((5/0.1)*(STDEV!BW38/(46800*0.6232))*(0.2*(10^-3)))</f>
        <v>1.4737352875409632E-4</v>
      </c>
      <c r="BX39" s="2">
        <f>((STDEV!BX38/(46800*0.6232))*(0.2*(10^-3))*(10^6))+((5/0.1)*(STDEV!BX38/(46800*0.6232))*(0.2*(10^-3)))</f>
        <v>1.4737352875409632E-4</v>
      </c>
      <c r="BY39" s="2">
        <f>((STDEV!BY38/(46800*0.6232))*(0.2*(10^-3))*(10^6))+((5/0.1)*(STDEV!BY38/(46800*0.6232))*(0.2*(10^-3)))</f>
        <v>1.465789357588228E-4</v>
      </c>
      <c r="BZ39" s="2">
        <f>((STDEV!BZ38/(46800*0.6232))*(0.2*(10^-3))*(10^6))+((5/0.1)*(STDEV!BZ38/(46800*0.6232))*(0.2*(10^-3)))</f>
        <v>1.4799342144198381E-4</v>
      </c>
      <c r="CA39" s="2">
        <f>((STDEV!CA38/(46800*0.6232))*(0.2*(10^-3))*(10^6))+((5/0.1)*(STDEV!CA38/(46800*0.6232))*(0.2*(10^-3)))</f>
        <v>1.4774216898456652E-4</v>
      </c>
      <c r="CB39" s="2">
        <f>((STDEV!CB38/(46800*0.6232))*(0.2*(10^-3))*(10^6))+((5/0.1)*(STDEV!CB38/(46800*0.6232))*(0.2*(10^-3)))</f>
        <v>1.4712441416799433E-4</v>
      </c>
      <c r="CC39" s="2">
        <f>((STDEV!CC38/(46800*0.6232))*(0.2*(10^-3))*(10^6))+((5/0.1)*(STDEV!CC38/(46800*0.6232))*(0.2*(10^-3)))</f>
        <v>1.4817126640570371E-4</v>
      </c>
      <c r="CD39" s="2">
        <f>((STDEV!CD38/(46800*0.6232))*(0.2*(10^-3))*(10^6))+((5/0.1)*(STDEV!CD38/(46800*0.6232))*(0.2*(10^-3)))</f>
        <v>1.481109500858092E-4</v>
      </c>
      <c r="CE39" s="2">
        <f>((STDEV!CE38/(46800*0.6232))*(0.2*(10^-3))*(10^6))+((5/0.1)*(STDEV!CE38/(46800*0.6232))*(0.2*(10^-3)))</f>
        <v>1.4743308349945169E-4</v>
      </c>
      <c r="CF39" s="2">
        <f>((STDEV!CF38/(46800*0.6232))*(0.2*(10^-3))*(10^6))+((5/0.1)*(STDEV!CF38/(46800*0.6232))*(0.2*(10^-3)))</f>
        <v>1.494081555169381E-4</v>
      </c>
      <c r="CG39" s="2">
        <f>((STDEV!CG38/(46800*0.6232))*(0.2*(10^-3))*(10^6))+((5/0.1)*(STDEV!CG38/(46800*0.6232))*(0.2*(10^-3)))</f>
        <v>1.4879363011295144E-4</v>
      </c>
      <c r="CH39" s="2">
        <f>((STDEV!CH38/(46800*0.6232))*(0.2*(10^-3))*(10^6))+((5/0.1)*(STDEV!CH38/(46800*0.6232))*(0.2*(10^-3)))</f>
        <v>1.4805166801694394E-4</v>
      </c>
      <c r="CI39" s="2">
        <f>((STDEV!CI38/(46800*0.6232))*(0.2*(10^-3))*(10^6))+((5/0.1)*(STDEV!CI38/(46800*0.6232))*(0.2*(10^-3)))</f>
        <v>1.4946689957209675E-4</v>
      </c>
      <c r="CJ39" s="2">
        <f>((STDEV!CJ38/(46800*0.6232))*(0.2*(10^-3))*(10^6))+((5/0.1)*(STDEV!CJ38/(46800*0.6232))*(0.2*(10^-3)))</f>
        <v>1.5063436832795963E-4</v>
      </c>
      <c r="CK39" s="2">
        <f>((STDEV!CK38/(46800*0.6232))*(0.2*(10^-3))*(10^6))+((5/0.1)*(STDEV!CK38/(46800*0.6232))*(0.2*(10^-3)))</f>
        <v>1.4927957230359627E-4</v>
      </c>
      <c r="CL39" s="2">
        <f>((STDEV!CL38/(46800*0.6232))*(0.2*(10^-3))*(10^6))+((5/0.1)*(STDEV!CL38/(46800*0.6232))*(0.2*(10^-3)))</f>
        <v>1.4935043797216976E-4</v>
      </c>
      <c r="CM39" s="2">
        <f>((STDEV!CM38/(46800*0.6232))*(0.2*(10^-3))*(10^6))+((5/0.1)*(STDEV!CM38/(46800*0.6232))*(0.2*(10^-3)))</f>
        <v>1.4964927860575846E-4</v>
      </c>
      <c r="CN39" s="2">
        <f>((STDEV!CN38/(46800*0.6232))*(0.2*(10^-3))*(10^6))+((5/0.1)*(STDEV!CN38/(46800*0.6232))*(0.2*(10^-3)))</f>
        <v>1.5137350931821575E-4</v>
      </c>
      <c r="CO39" s="2">
        <f>((STDEV!CO38/(46800*0.6232))*(0.2*(10^-3))*(10^6))+((5/0.1)*(STDEV!CO38/(46800*0.6232))*(0.2*(10^-3)))</f>
        <v>1.5156031711604839E-4</v>
      </c>
      <c r="CP39" s="2">
        <f>((STDEV!CP38/(46800*0.6232))*(0.2*(10^-3))*(10^6))+((5/0.1)*(STDEV!CP38/(46800*0.6232))*(0.2*(10^-3)))</f>
        <v>1.5198946469643335E-4</v>
      </c>
      <c r="CQ39" s="2">
        <f>((STDEV!CQ38/(46800*0.6232))*(0.2*(10^-3))*(10^6))+((5/0.1)*(STDEV!CQ38/(46800*0.6232))*(0.2*(10^-3)))</f>
        <v>1.5088236310365968E-4</v>
      </c>
      <c r="CR39" s="2">
        <f>((STDEV!CR38/(46800*0.6232))*(0.2*(10^-3))*(10^6))+((5/0.1)*(STDEV!CR38/(46800*0.6232))*(0.2*(10^-3)))</f>
        <v>1.5014654659780031E-4</v>
      </c>
      <c r="CS39" s="2">
        <f>((STDEV!CS38/(46800*0.6232))*(0.2*(10^-3))*(10^6))+((5/0.1)*(STDEV!CS38/(46800*0.6232))*(0.2*(10^-3)))</f>
        <v>1.5162029513720552E-4</v>
      </c>
      <c r="CT39" s="2">
        <f>((STDEV!CT38/(46800*0.6232))*(0.2*(10^-3))*(10^6))+((5/0.1)*(STDEV!CT38/(46800*0.6232))*(0.2*(10^-3)))</f>
        <v>1.5186977655990653E-4</v>
      </c>
      <c r="CU39" s="2">
        <f>((STDEV!CU39/(46800*0.6232))*(0.2*(10^-3))*(10^6))+((5/0.1)*(STDEV!CU39/(46800*0.6232))*(0.2*(10^-3)*10^6))/200*10^3</f>
        <v>3.3480255754825439E-2</v>
      </c>
    </row>
    <row r="40" spans="1:99" x14ac:dyDescent="0.25">
      <c r="A40" s="61">
        <v>10</v>
      </c>
      <c r="B40" s="13" t="s">
        <v>10</v>
      </c>
      <c r="C40">
        <f>((STDEV!C39/(46800*0.6232))*(0.2*(10^-3))*(10^6))+((5/0.1)*(STDEV!C39/(46800*0.6232))*(0.2*(10^-3)))</f>
        <v>0</v>
      </c>
      <c r="D40" s="2">
        <f>((STDEV!D39/(46800*0.6232))*(0.2*(10^-3))*(10^6))+((5/0.1)*(STDEV!D39/(46800*0.6232))*(0.2*(10^-3)))</f>
        <v>6.6326156737790541E-5</v>
      </c>
      <c r="E40" s="2">
        <f>((STDEV!E39/(46800*0.6232))*(0.2*(10^-3))*(10^6))+((5/0.1)*(STDEV!E39/(46800*0.6232))*(0.2*(10^-3)))</f>
        <v>4.8395793795647479E-5</v>
      </c>
      <c r="F40" s="2">
        <f>((STDEV!F39/(46800*0.6232))*(0.2*(10^-3))*(10^6))+((5/0.1)*(STDEV!F39/(46800*0.6232))*(0.2*(10^-3)))</f>
        <v>1.1231632392812221E-4</v>
      </c>
      <c r="G40" s="2">
        <f>((STDEV!G39/(46800*0.6232))*(0.2*(10^-3))*(10^6))+((5/0.1)*(STDEV!G39/(46800*0.6232))*(0.2*(10^-3)))</f>
        <v>1.1019577432383008E-4</v>
      </c>
      <c r="H40" s="2">
        <f>((STDEV!H39/(46800*0.6232))*(0.2*(10^-3))*(10^6))+((5/0.1)*(STDEV!H39/(46800*0.6232))*(0.2*(10^-3)))</f>
        <v>8.1968867434373082E-5</v>
      </c>
      <c r="I40" s="2">
        <f>((STDEV!I39/(46800*0.6232))*(0.2*(10^-3))*(10^6))+((5/0.1)*(STDEV!I39/(46800*0.6232))*(0.2*(10^-3)))</f>
        <v>1.0207226572074332E-4</v>
      </c>
      <c r="J40" s="2">
        <f>((STDEV!J39/(46800*0.6232))*(0.2*(10^-3))*(10^6))+((5/0.1)*(STDEV!J39/(46800*0.6232))*(0.2*(10^-3)))</f>
        <v>9.5683946793410896E-5</v>
      </c>
      <c r="K40" s="2">
        <f>((STDEV!K39/(46800*0.6232))*(0.2*(10^-3))*(10^6))+((5/0.1)*(STDEV!K39/(46800*0.6232))*(0.2*(10^-3)))</f>
        <v>8.9825385089417793E-5</v>
      </c>
      <c r="L40" s="2">
        <f>((STDEV!L39/(46800*0.6232))*(0.2*(10^-3))*(10^6))+((5/0.1)*(STDEV!L39/(46800*0.6232))*(0.2*(10^-3)))</f>
        <v>9.7259321065954881E-5</v>
      </c>
      <c r="M40" s="2">
        <f>((STDEV!M39/(46800*0.6232))*(0.2*(10^-3))*(10^6))+((5/0.1)*(STDEV!M39/(46800*0.6232))*(0.2*(10^-3)))</f>
        <v>9.5763371938242681E-5</v>
      </c>
      <c r="N40" s="2">
        <f>((STDEV!N39/(46800*0.6232))*(0.2*(10^-3))*(10^6))+((5/0.1)*(STDEV!N39/(46800*0.6232))*(0.2*(10^-3)))</f>
        <v>9.596450590153043E-5</v>
      </c>
      <c r="O40" s="2">
        <f>((STDEV!O39/(46800*0.6232))*(0.2*(10^-3))*(10^6))+((5/0.1)*(STDEV!O39/(46800*0.6232))*(0.2*(10^-3)))</f>
        <v>9.596450590153043E-5</v>
      </c>
      <c r="P40" s="2">
        <f>((STDEV!P39/(46800*0.6232))*(0.2*(10^-3))*(10^6))+((5/0.1)*(STDEV!P39/(46800*0.6232))*(0.2*(10^-3)))</f>
        <v>9.6645716966648886E-5</v>
      </c>
      <c r="Q40" s="2">
        <f>((STDEV!Q39/(46800*0.6232))*(0.2*(10^-3))*(10^6))+((5/0.1)*(STDEV!Q39/(46800*0.6232))*(0.2*(10^-3)))</f>
        <v>9.7469430714746798E-5</v>
      </c>
      <c r="R40" s="2">
        <f>((STDEV!R39/(46800*0.6232))*(0.2*(10^-3))*(10^6))+((5/0.1)*(STDEV!R39/(46800*0.6232))*(0.2*(10^-3)))</f>
        <v>9.8149779726154247E-5</v>
      </c>
      <c r="S40" s="2">
        <f>((STDEV!S39/(46800*0.6232))*(0.2*(10^-3))*(10^6))+((5/0.1)*(STDEV!S39/(46800*0.6232))*(0.2*(10^-3)))</f>
        <v>9.7964334907865179E-5</v>
      </c>
      <c r="T40" s="2">
        <f>((STDEV!T39/(46800*0.6232))*(0.2*(10^-3))*(10^6))+((5/0.1)*(STDEV!T39/(46800*0.6232))*(0.2*(10^-3)))</f>
        <v>1.0986310438806625E-4</v>
      </c>
      <c r="U40" s="2">
        <f>((STDEV!U39/(46800*0.6232))*(0.2*(10^-3))*(10^6))+((5/0.1)*(STDEV!U39/(46800*0.6232))*(0.2*(10^-3)))</f>
        <v>1.1221578839169781E-4</v>
      </c>
      <c r="V40" s="2">
        <f>((STDEV!V39/(46800*0.6232))*(0.2*(10^-3))*(10^6))+((5/0.1)*(STDEV!V39/(46800*0.6232))*(0.2*(10^-3)))</f>
        <v>1.1868046581451596E-4</v>
      </c>
      <c r="W40" s="2">
        <f>((STDEV!W39/(46800*0.6232))*(0.2*(10^-3))*(10^6))+((5/0.1)*(STDEV!W39/(46800*0.6232))*(0.2*(10^-3)))</f>
        <v>9.9146136801850747E-5</v>
      </c>
      <c r="X40" s="2">
        <f>((STDEV!X39/(46800*0.6232))*(0.2*(10^-3))*(10^6))+((5/0.1)*(STDEV!X39/(46800*0.6232))*(0.2*(10^-3)))</f>
        <v>1.0009734971545777E-4</v>
      </c>
      <c r="Y40" s="2">
        <f>((STDEV!Y39/(46800*0.6232))*(0.2*(10^-3))*(10^6))+((5/0.1)*(STDEV!Y39/(46800*0.6232))*(0.2*(10^-3)))</f>
        <v>1.0019127024690896E-4</v>
      </c>
      <c r="Z40" s="2">
        <f>((STDEV!Z39/(46800*0.6232))*(0.2*(10^-3))*(10^6))+((5/0.1)*(STDEV!Z39/(46800*0.6232))*(0.2*(10^-3)))</f>
        <v>1.0258469644813487E-4</v>
      </c>
      <c r="AA40" s="2">
        <f>((STDEV!AA39/(46800*0.6232))*(0.2*(10^-3))*(10^6))+((5/0.1)*(STDEV!AA39/(46800*0.6232))*(0.2*(10^-3)))</f>
        <v>1.0359211888874263E-4</v>
      </c>
      <c r="AB40" s="2">
        <f>((STDEV!AB39/(46800*0.6232))*(0.2*(10^-3))*(10^6))+((5/0.1)*(STDEV!AB39/(46800*0.6232))*(0.2*(10^-3)))</f>
        <v>1.0323361643443763E-4</v>
      </c>
      <c r="AC40" s="2">
        <f>((STDEV!AC39/(46800*0.6232))*(0.2*(10^-3))*(10^6))+((5/0.1)*(STDEV!AC39/(46800*0.6232))*(0.2*(10^-3)))</f>
        <v>1.0506612412532462E-4</v>
      </c>
      <c r="AD40" s="2">
        <f>((STDEV!AD39/(46800*0.6232))*(0.2*(10^-3))*(10^6))+((5/0.1)*(STDEV!AD39/(46800*0.6232))*(0.2*(10^-3)))</f>
        <v>1.0679164304197311E-4</v>
      </c>
      <c r="AE40" s="2">
        <f>((STDEV!AE39/(46800*0.6232))*(0.2*(10^-3))*(10^6))+((5/0.1)*(STDEV!AE39/(46800*0.6232))*(0.2*(10^-3)))</f>
        <v>1.0959953112978797E-4</v>
      </c>
      <c r="AF40" s="2">
        <f>((STDEV!AF39/(46800*0.6232))*(0.2*(10^-3))*(10^6))+((5/0.1)*(STDEV!AF39/(46800*0.6232))*(0.2*(10^-3)))</f>
        <v>1.0887771374161176E-4</v>
      </c>
      <c r="AG40" s="2">
        <f>((STDEV!AG39/(46800*0.6232))*(0.2*(10^-3))*(10^6))+((5/0.1)*(STDEV!AG39/(46800*0.6232))*(0.2*(10^-3)))</f>
        <v>1.1121107265786553E-4</v>
      </c>
      <c r="AH40" s="2">
        <f>((STDEV!AH39/(46800*0.6232))*(0.2*(10^-3))*(10^6))+((5/0.1)*(STDEV!AH39/(46800*0.6232))*(0.2*(10^-3)))</f>
        <v>1.1193044732344511E-4</v>
      </c>
      <c r="AI40" s="2">
        <f>((STDEV!AI39/(46800*0.6232))*(0.2*(10^-3))*(10^6))+((5/0.1)*(STDEV!AI39/(46800*0.6232))*(0.2*(10^-3)))</f>
        <v>1.1397886160747867E-4</v>
      </c>
      <c r="AJ40" s="2">
        <f>((STDEV!AJ39/(46800*0.6232))*(0.2*(10^-3))*(10^6))+((5/0.1)*(STDEV!AJ39/(46800*0.6232))*(0.2*(10^-3)))</f>
        <v>1.1521138232840324E-4</v>
      </c>
      <c r="AK40" s="2">
        <f>((STDEV!AK39/(46800*0.6232))*(0.2*(10^-3))*(10^6))+((5/0.1)*(STDEV!AK39/(46800*0.6232))*(0.2*(10^-3)))</f>
        <v>1.1649411913647601E-4</v>
      </c>
      <c r="AL40" s="2">
        <f>((STDEV!AL39/(46800*0.6232))*(0.2*(10^-3))*(10^6))+((5/0.1)*(STDEV!AL39/(46800*0.6232))*(0.2*(10^-3)))</f>
        <v>1.1720514286406669E-4</v>
      </c>
      <c r="AM40" s="2">
        <f>((STDEV!AM39/(46800*0.6232))*(0.2*(10^-3))*(10^6))+((5/0.1)*(STDEV!AM39/(46800*0.6232))*(0.2*(10^-3)))</f>
        <v>1.2136577175226226E-4</v>
      </c>
      <c r="AN40" s="2">
        <f>((STDEV!AN39/(46800*0.6232))*(0.2*(10^-3))*(10^6))+((5/0.1)*(STDEV!AN39/(46800*0.6232))*(0.2*(10^-3)))</f>
        <v>1.2163928987454348E-4</v>
      </c>
      <c r="AO40" s="2">
        <f>((STDEV!AO39/(46800*0.6232))*(0.2*(10^-3))*(10^6))+((5/0.1)*(STDEV!AO39/(46800*0.6232))*(0.2*(10^-3)))</f>
        <v>1.2189933521997833E-4</v>
      </c>
      <c r="AP40" s="2">
        <f>((STDEV!AP39/(46800*0.6232))*(0.2*(10^-3))*(10^6))+((5/0.1)*(STDEV!AP39/(46800*0.6232))*(0.2*(10^-3)))</f>
        <v>1.2366759252815623E-4</v>
      </c>
      <c r="AQ40" s="2">
        <f>((STDEV!AQ39/(46800*0.6232))*(0.2*(10^-3))*(10^6))+((5/0.1)*(STDEV!AQ39/(46800*0.6232))*(0.2*(10^-3)))</f>
        <v>1.2593605906168438E-4</v>
      </c>
      <c r="AR40" s="2">
        <f>((STDEV!AR39/(46800*0.6232))*(0.2*(10^-3))*(10^6))+((5/0.1)*(STDEV!AR39/(46800*0.6232))*(0.2*(10^-3)))</f>
        <v>1.2561824435191907E-4</v>
      </c>
      <c r="AS40" s="2">
        <f>((STDEV!AS39/(46800*0.6232))*(0.2*(10^-3))*(10^6))+((5/0.1)*(STDEV!AS39/(46800*0.6232))*(0.2*(10^-3)))</f>
        <v>1.2765700579371117E-4</v>
      </c>
      <c r="AT40" s="2">
        <f>((STDEV!AT39/(46800*0.6232))*(0.2*(10^-3))*(10^6))+((5/0.1)*(STDEV!AT39/(46800*0.6232))*(0.2*(10^-3)))</f>
        <v>1.2663739534727453E-4</v>
      </c>
      <c r="AU40" s="2">
        <f>((STDEV!AU39/(46800*0.6232))*(0.2*(10^-3))*(10^6))+((5/0.1)*(STDEV!AU39/(46800*0.6232))*(0.2*(10^-3)))</f>
        <v>1.2834222101600084E-4</v>
      </c>
      <c r="AV40" s="2">
        <f>((STDEV!AV39/(46800*0.6232))*(0.2*(10^-3))*(10^6))+((5/0.1)*(STDEV!AV39/(46800*0.6232))*(0.2*(10^-3)))</f>
        <v>1.3070529422666593E-4</v>
      </c>
      <c r="AW40" s="2">
        <f>((STDEV!AW39/(46800*0.6232))*(0.2*(10^-3))*(10^6))+((5/0.1)*(STDEV!AW39/(46800*0.6232))*(0.2*(10^-3)))</f>
        <v>1.3102034101095271E-4</v>
      </c>
      <c r="AX40" s="2">
        <f>((STDEV!AX39/(46800*0.6232))*(0.2*(10^-3))*(10^6))+((5/0.1)*(STDEV!AX39/(46800*0.6232))*(0.2*(10^-3)))</f>
        <v>1.2965948334610106E-4</v>
      </c>
      <c r="AY40" s="2">
        <f>((STDEV!AY39/(46800*0.6232))*(0.2*(10^-3))*(10^6))+((5/0.1)*(STDEV!AY39/(46800*0.6232))*(0.2*(10^-3)))</f>
        <v>1.3170591151933291E-4</v>
      </c>
      <c r="AZ40" s="2">
        <f>((STDEV!AZ39/(46800*0.6232))*(0.2*(10^-3))*(10^6))+((5/0.1)*(STDEV!AZ39/(46800*0.6232))*(0.2*(10^-3)))</f>
        <v>1.3169698450395337E-4</v>
      </c>
      <c r="BA40" s="2">
        <f>((STDEV!BA39/(46800*0.6232))*(0.2*(10^-3))*(10^6))+((5/0.1)*(STDEV!BA39/(46800*0.6232))*(0.2*(10^-3)))</f>
        <v>1.3276157912377309E-4</v>
      </c>
      <c r="BB40" s="2">
        <f>((STDEV!BB39/(46800*0.6232))*(0.2*(10^-3))*(10^6))+((5/0.1)*(STDEV!BB39/(46800*0.6232))*(0.2*(10^-3)))</f>
        <v>1.31332244852203E-4</v>
      </c>
      <c r="BC40" s="2">
        <f>((STDEV!BC39/(46800*0.6232))*(0.2*(10^-3))*(10^6))+((5/0.1)*(STDEV!BC39/(46800*0.6232))*(0.2*(10^-3)))</f>
        <v>1.3338944175804134E-4</v>
      </c>
      <c r="BD40" s="2">
        <f>((STDEV!BD39/(46800*0.6232))*(0.2*(10^-3))*(10^6))+((5/0.1)*(STDEV!BD39/(46800*0.6232))*(0.2*(10^-3)))</f>
        <v>1.3442022813754434E-4</v>
      </c>
      <c r="BE40" s="2">
        <f>((STDEV!BE39/(46800*0.6232))*(0.2*(10^-3))*(10^6))+((5/0.1)*(STDEV!BE39/(46800*0.6232))*(0.2*(10^-3)))</f>
        <v>1.3475741849084533E-4</v>
      </c>
      <c r="BF40" s="2">
        <f>((STDEV!BF39/(46800*0.6232))*(0.2*(10^-3))*(10^6))+((5/0.1)*(STDEV!BF39/(46800*0.6232))*(0.2*(10^-3)))</f>
        <v>1.3407166719608485E-4</v>
      </c>
      <c r="BG40" s="2">
        <f>((STDEV!BG39/(46800*0.6232))*(0.2*(10^-3))*(10^6))+((5/0.1)*(STDEV!BG39/(46800*0.6232))*(0.2*(10^-3)))</f>
        <v>1.3442547590978337E-4</v>
      </c>
      <c r="BH40" s="2">
        <f>((STDEV!BH39/(46800*0.6232))*(0.2*(10^-3))*(10^6))+((5/0.1)*(STDEV!BH39/(46800*0.6232))*(0.2*(10^-3)))</f>
        <v>1.3543969776950811E-4</v>
      </c>
      <c r="BI40" s="2">
        <f>((STDEV!BI39/(46800*0.6232))*(0.2*(10^-3))*(10^6))+((5/0.1)*(STDEV!BI39/(46800*0.6232))*(0.2*(10^-3)))</f>
        <v>1.3475392861670154E-4</v>
      </c>
      <c r="BJ40" s="2">
        <f>((STDEV!BJ39/(46800*0.6232))*(0.2*(10^-3))*(10^6))+((5/0.1)*(STDEV!BJ39/(46800*0.6232))*(0.2*(10^-3)))</f>
        <v>1.3509666814785515E-4</v>
      </c>
      <c r="BK40" s="2">
        <f>((STDEV!BK39/(46800*0.6232))*(0.2*(10^-3))*(10^6))+((5/0.1)*(STDEV!BK39/(46800*0.6232))*(0.2*(10^-3)))</f>
        <v>1.3578474700682485E-4</v>
      </c>
      <c r="BL40" s="2">
        <f>((STDEV!BL39/(46800*0.6232))*(0.2*(10^-3))*(10^6))+((5/0.1)*(STDEV!BL39/(46800*0.6232))*(0.2*(10^-3)))</f>
        <v>1.3476556117906029E-4</v>
      </c>
      <c r="BM40" s="2">
        <f>((STDEV!BM39/(46800*0.6232))*(0.2*(10^-3))*(10^6))+((5/0.1)*(STDEV!BM39/(46800*0.6232))*(0.2*(10^-3)))</f>
        <v>1.357968684546612E-4</v>
      </c>
      <c r="BN40" s="2">
        <f>((STDEV!BN39/(46800*0.6232))*(0.2*(10^-3))*(10^6))+((5/0.1)*(STDEV!BN39/(46800*0.6232))*(0.2*(10^-3)))</f>
        <v>1.3441323078918388E-4</v>
      </c>
      <c r="BO40" s="2">
        <f>((STDEV!BO39/(46800*0.6232))*(0.2*(10^-3))*(10^6))+((5/0.1)*(STDEV!BO39/(46800*0.6232))*(0.2*(10^-3)))</f>
        <v>1.3441614639526884E-4</v>
      </c>
      <c r="BP40" s="2">
        <f>((STDEV!BP39/(46800*0.6232))*(0.2*(10^-3))*(10^6))+((5/0.1)*(STDEV!BP39/(46800*0.6232))*(0.2*(10^-3)))</f>
        <v>1.3407166719608564E-4</v>
      </c>
      <c r="BQ40" s="2">
        <f>((STDEV!BQ39/(46800*0.6232))*(0.2*(10^-3))*(10^6))+((5/0.1)*(STDEV!BQ39/(46800*0.6232))*(0.2*(10^-3)))</f>
        <v>1.361266185103582E-4</v>
      </c>
      <c r="BR40" s="2">
        <f>((STDEV!BR39/(46800*0.6232))*(0.2*(10^-3))*(10^6))+((5/0.1)*(STDEV!BR39/(46800*0.6232))*(0.2*(10^-3)))</f>
        <v>1.3476556117906027E-4</v>
      </c>
      <c r="BS40" s="2">
        <f>((STDEV!BS39/(46800*0.6232))*(0.2*(10^-3))*(10^6))+((5/0.1)*(STDEV!BS39/(46800*0.6232))*(0.2*(10^-3)))</f>
        <v>1.3612661851035895E-4</v>
      </c>
      <c r="BT40" s="2">
        <f>((STDEV!BT39/(46800*0.6232))*(0.2*(10^-3))*(10^6))+((5/0.1)*(STDEV!BT39/(46800*0.6232))*(0.2*(10^-3)))</f>
        <v>1.3509898883820804E-4</v>
      </c>
      <c r="BU40" s="2">
        <f>((STDEV!BU39/(46800*0.6232))*(0.2*(10^-3))*(10^6))+((5/0.1)*(STDEV!BU39/(46800*0.6232))*(0.2*(10^-3)))</f>
        <v>1.3374622731719612E-4</v>
      </c>
      <c r="BV40" s="2">
        <f>((STDEV!BV39/(46800*0.6232))*(0.2*(10^-3))*(10^6))+((5/0.1)*(STDEV!BV39/(46800*0.6232))*(0.2*(10^-3)))</f>
        <v>1.3407517482897147E-4</v>
      </c>
      <c r="BW40" s="2">
        <f>((STDEV!BW39/(46800*0.6232))*(0.2*(10^-3))*(10^6))+((5/0.1)*(STDEV!BW39/(46800*0.6232))*(0.2*(10^-3)))</f>
        <v>1.3578474700682409E-4</v>
      </c>
      <c r="BX40" s="2">
        <f>((STDEV!BX39/(46800*0.6232))*(0.2*(10^-3))*(10^6))+((5/0.1)*(STDEV!BX39/(46800*0.6232))*(0.2*(10^-3)))</f>
        <v>1.3476556117905954E-4</v>
      </c>
      <c r="BY40" s="2">
        <f>((STDEV!BY39/(46800*0.6232))*(0.2*(10^-3))*(10^6))+((5/0.1)*(STDEV!BY39/(46800*0.6232))*(0.2*(10^-3)))</f>
        <v>1.3545127143798705E-4</v>
      </c>
      <c r="BZ40" s="2">
        <f>((STDEV!BZ39/(46800*0.6232))*(0.2*(10^-3))*(10^6))+((5/0.1)*(STDEV!BZ39/(46800*0.6232))*(0.2*(10^-3)))</f>
        <v>1.3510595067009191E-4</v>
      </c>
      <c r="CA40" s="2">
        <f>((STDEV!CA39/(46800*0.6232))*(0.2*(10^-3))*(10^6))+((5/0.1)*(STDEV!CA39/(46800*0.6232))*(0.2*(10^-3)))</f>
        <v>1.3373978076972328E-4</v>
      </c>
      <c r="CB40" s="2">
        <f>((STDEV!CB39/(46800*0.6232))*(0.2*(10^-3))*(10^6))+((5/0.1)*(STDEV!CB39/(46800*0.6232))*(0.2*(10^-3)))</f>
        <v>1.3377259632187203E-4</v>
      </c>
      <c r="CC40" s="2">
        <f>((STDEV!CC39/(46800*0.6232))*(0.2*(10^-3))*(10^6))+((5/0.1)*(STDEV!CC39/(46800*0.6232))*(0.2*(10^-3)))</f>
        <v>1.3477137708372248E-4</v>
      </c>
      <c r="CD40" s="2">
        <f>((STDEV!CD39/(46800*0.6232))*(0.2*(10^-3))*(10^6))+((5/0.1)*(STDEV!CD39/(46800*0.6232))*(0.2*(10^-3)))</f>
        <v>1.3373040341865507E-4</v>
      </c>
      <c r="CE40" s="2">
        <f>((STDEV!CE39/(46800*0.6232))*(0.2*(10^-3))*(10^6))+((5/0.1)*(STDEV!CE39/(46800*0.6232))*(0.2*(10^-3)))</f>
        <v>1.3444821388922156E-4</v>
      </c>
      <c r="CF40" s="2">
        <f>((STDEV!CF39/(46800*0.6232))*(0.2*(10^-3))*(10^6))+((5/0.1)*(STDEV!CF39/(46800*0.6232))*(0.2*(10^-3)))</f>
        <v>1.3373450609065464E-4</v>
      </c>
      <c r="CG40" s="2">
        <f>((STDEV!CG39/(46800*0.6232))*(0.2*(10^-3))*(10^6))+((5/0.1)*(STDEV!CG39/(46800*0.6232))*(0.2*(10^-3)))</f>
        <v>1.34795801143112E-4</v>
      </c>
      <c r="CH40" s="2">
        <f>((STDEV!CH39/(46800*0.6232))*(0.2*(10^-3))*(10^6))+((5/0.1)*(STDEV!CH39/(46800*0.6232))*(0.2*(10^-3)))</f>
        <v>1.3380950419850806E-4</v>
      </c>
      <c r="CI40" s="2">
        <f>((STDEV!CI39/(46800*0.6232))*(0.2*(10^-3))*(10^6))+((5/0.1)*(STDEV!CI39/(46800*0.6232))*(0.2*(10^-3)))</f>
        <v>1.3340706868801794E-4</v>
      </c>
      <c r="CJ40" s="2">
        <f>((STDEV!CJ39/(46800*0.6232))*(0.2*(10^-3))*(10^6))+((5/0.1)*(STDEV!CJ39/(46800*0.6232))*(0.2*(10^-3)))</f>
        <v>1.3376263530883258E-4</v>
      </c>
      <c r="CK40" s="2">
        <f>((STDEV!CK39/(46800*0.6232))*(0.2*(10^-3))*(10^6))+((5/0.1)*(STDEV!CK39/(46800*0.6232))*(0.2*(10^-3)))</f>
        <v>1.3379603107431117E-4</v>
      </c>
      <c r="CL40" s="2">
        <f>((STDEV!CL39/(46800*0.6232))*(0.2*(10^-3))*(10^6))+((5/0.1)*(STDEV!CL39/(46800*0.6232))*(0.2*(10^-3)))</f>
        <v>1.3342469328927515E-4</v>
      </c>
      <c r="CM40" s="2">
        <f>((STDEV!CM39/(46800*0.6232))*(0.2*(10^-3))*(10^6))+((5/0.1)*(STDEV!CM39/(46800*0.6232))*(0.2*(10^-3)))</f>
        <v>1.3305408640014425E-4</v>
      </c>
      <c r="CN40" s="2">
        <f>((STDEV!CN39/(46800*0.6232))*(0.2*(10^-3))*(10^6))+((5/0.1)*(STDEV!CN39/(46800*0.6232))*(0.2*(10^-3)))</f>
        <v>1.3443188957543224E-4</v>
      </c>
      <c r="CO40" s="2">
        <f>((STDEV!CO39/(46800*0.6232))*(0.2*(10^-3))*(10^6))+((5/0.1)*(STDEV!CO39/(46800*0.6232))*(0.2*(10^-3)))</f>
        <v>1.3373450609065464E-4</v>
      </c>
      <c r="CP40" s="2">
        <f>((STDEV!CP39/(46800*0.6232))*(0.2*(10^-3))*(10^6))+((5/0.1)*(STDEV!CP39/(46800*0.6232))*(0.2*(10^-3)))</f>
        <v>1.3201797676366567E-4</v>
      </c>
      <c r="CQ40" s="2">
        <f>((STDEV!CQ39/(46800*0.6232))*(0.2*(10^-3))*(10^6))+((5/0.1)*(STDEV!CQ39/(46800*0.6232))*(0.2*(10^-3)))</f>
        <v>1.3343526693262891E-4</v>
      </c>
      <c r="CR40" s="2">
        <f>((STDEV!CR39/(46800*0.6232))*(0.2*(10^-3))*(10^6))+((5/0.1)*(STDEV!CR39/(46800*0.6232))*(0.2*(10^-3)))</f>
        <v>1.3201441447088363E-4</v>
      </c>
      <c r="CS40" s="2">
        <f>((STDEV!CS39/(46800*0.6232))*(0.2*(10^-3))*(10^6))+((5/0.1)*(STDEV!CS39/(46800*0.6232))*(0.2*(10^-3)))</f>
        <v>1.3372747286159378E-4</v>
      </c>
      <c r="CT40" s="2">
        <f>((STDEV!CT39/(46800*0.6232))*(0.2*(10^-3))*(10^6))+((5/0.1)*(STDEV!CT39/(46800*0.6232))*(0.2*(10^-3)))</f>
        <v>1.3341529379167877E-4</v>
      </c>
      <c r="CU40" s="2">
        <f>((STDEV!CU40/(46800*0.6232))*(0.2*(10^-3))*(10^6))+((5/0.1)*(STDEV!CU40/(46800*0.6232))*(0.2*(10^-3)*10^6))/200*10^3</f>
        <v>4.5116690344436265E-2</v>
      </c>
    </row>
    <row r="41" spans="1:99" x14ac:dyDescent="0.25">
      <c r="A41" s="61">
        <v>11</v>
      </c>
      <c r="B41" s="13" t="s">
        <v>11</v>
      </c>
      <c r="C41">
        <f>((STDEV!C40/(46800*0.6232))*(0.2*(10^-3))*(10^6))+((5/0.1)*(STDEV!C40/(46800*0.6232))*(0.2*(10^-3)))</f>
        <v>0</v>
      </c>
      <c r="D41" s="2">
        <f>((STDEV!D40/(46800*0.6232))*(0.2*(10^-3))*(10^6))+((5/0.1)*(STDEV!D40/(46800*0.6232))*(0.2*(10^-3)))</f>
        <v>8.4642822916591837E-5</v>
      </c>
      <c r="E41" s="2">
        <f>((STDEV!E40/(46800*0.6232))*(0.2*(10^-3))*(10^6))+((5/0.1)*(STDEV!E40/(46800*0.6232))*(0.2*(10^-3)))</f>
        <v>3.0098450066774968E-5</v>
      </c>
      <c r="F41" s="2">
        <f>((STDEV!F40/(46800*0.6232))*(0.2*(10^-3))*(10^6))+((5/0.1)*(STDEV!F40/(46800*0.6232))*(0.2*(10^-3)))</f>
        <v>8.1317967703709016E-5</v>
      </c>
      <c r="G41" s="2">
        <f>((STDEV!G40/(46800*0.6232))*(0.2*(10^-3))*(10^6))+((5/0.1)*(STDEV!G40/(46800*0.6232))*(0.2*(10^-3)))</f>
        <v>1.1792916092783055E-4</v>
      </c>
      <c r="H41" s="2">
        <f>((STDEV!H40/(46800*0.6232))*(0.2*(10^-3))*(10^6))+((5/0.1)*(STDEV!H40/(46800*0.6232))*(0.2*(10^-3)))</f>
        <v>1.1193184782828247E-4</v>
      </c>
      <c r="I41" s="2">
        <f>((STDEV!I40/(46800*0.6232))*(0.2*(10^-3))*(10^6))+((5/0.1)*(STDEV!I40/(46800*0.6232))*(0.2*(10^-3)))</f>
        <v>1.1508341199611298E-4</v>
      </c>
      <c r="J41" s="2">
        <f>((STDEV!J40/(46800*0.6232))*(0.2*(10^-3))*(10^6))+((5/0.1)*(STDEV!J40/(46800*0.6232))*(0.2*(10^-3)))</f>
        <v>1.1767766004729245E-4</v>
      </c>
      <c r="K41" s="2">
        <f>((STDEV!K40/(46800*0.6232))*(0.2*(10^-3))*(10^6))+((5/0.1)*(STDEV!K40/(46800*0.6232))*(0.2*(10^-3)))</f>
        <v>1.2035668579800643E-4</v>
      </c>
      <c r="L41" s="2">
        <f>((STDEV!L40/(46800*0.6232))*(0.2*(10^-3))*(10^6))+((5/0.1)*(STDEV!L40/(46800*0.6232))*(0.2*(10^-3)))</f>
        <v>1.2148260835848728E-4</v>
      </c>
      <c r="M41" s="2">
        <f>((STDEV!M40/(46800*0.6232))*(0.2*(10^-3))*(10^6))+((5/0.1)*(STDEV!M40/(46800*0.6232))*(0.2*(10^-3)))</f>
        <v>1.1925759860676821E-4</v>
      </c>
      <c r="N41" s="2">
        <f>((STDEV!N40/(46800*0.6232))*(0.2*(10^-3))*(10^6))+((5/0.1)*(STDEV!N40/(46800*0.6232))*(0.2*(10^-3)))</f>
        <v>1.2240752402133633E-4</v>
      </c>
      <c r="O41" s="2">
        <f>((STDEV!O40/(46800*0.6232))*(0.2*(10^-3))*(10^6))+((5/0.1)*(STDEV!O40/(46800*0.6232))*(0.2*(10^-3)))</f>
        <v>1.2171401322099044E-4</v>
      </c>
      <c r="P41" s="2">
        <f>((STDEV!P40/(46800*0.6232))*(0.2*(10^-3))*(10^6))+((5/0.1)*(STDEV!P40/(46800*0.6232))*(0.2*(10^-3)))</f>
        <v>1.1862299455024922E-4</v>
      </c>
      <c r="Q41" s="2">
        <f>((STDEV!Q40/(46800*0.6232))*(0.2*(10^-3))*(10^6))+((5/0.1)*(STDEV!Q40/(46800*0.6232))*(0.2*(10^-3)))</f>
        <v>1.1568255761717632E-4</v>
      </c>
      <c r="R41" s="2">
        <f>((STDEV!R40/(46800*0.6232))*(0.2*(10^-3))*(10^6))+((5/0.1)*(STDEV!R40/(46800*0.6232))*(0.2*(10^-3)))</f>
        <v>1.164281636987024E-4</v>
      </c>
      <c r="S41" s="2">
        <f>((STDEV!S40/(46800*0.6232))*(0.2*(10^-3))*(10^6))+((5/0.1)*(STDEV!S40/(46800*0.6232))*(0.2*(10^-3)))</f>
        <v>1.1590390284194216E-4</v>
      </c>
      <c r="T41" s="2">
        <f>((STDEV!T40/(46800*0.6232))*(0.2*(10^-3))*(10^6))+((5/0.1)*(STDEV!T40/(46800*0.6232))*(0.2*(10^-3)))</f>
        <v>1.1603299477170096E-4</v>
      </c>
      <c r="U41" s="2">
        <f>((STDEV!U40/(46800*0.6232))*(0.2*(10^-3))*(10^6))+((5/0.1)*(STDEV!U40/(46800*0.6232))*(0.2*(10^-3)))</f>
        <v>1.142055678626076E-4</v>
      </c>
      <c r="V41" s="2">
        <f>((STDEV!V40/(46800*0.6232))*(0.2*(10^-3))*(10^6))+((5/0.1)*(STDEV!V40/(46800*0.6232))*(0.2*(10^-3)))</f>
        <v>1.0909203024716976E-4</v>
      </c>
      <c r="W41" s="2">
        <f>((STDEV!W40/(46800*0.6232))*(0.2*(10^-3))*(10^6))+((5/0.1)*(STDEV!W40/(46800*0.6232))*(0.2*(10^-3)))</f>
        <v>1.0907909690405756E-4</v>
      </c>
      <c r="X41" s="2">
        <f>((STDEV!X40/(46800*0.6232))*(0.2*(10^-3))*(10^6))+((5/0.1)*(STDEV!X40/(46800*0.6232))*(0.2*(10^-3)))</f>
        <v>1.1027967343183329E-4</v>
      </c>
      <c r="Y41" s="2">
        <f>((STDEV!Y40/(46800*0.6232))*(0.2*(10^-3))*(10^6))+((5/0.1)*(STDEV!Y40/(46800*0.6232))*(0.2*(10^-3)))</f>
        <v>1.0791746438253684E-4</v>
      </c>
      <c r="Z41" s="2">
        <f>((STDEV!Z40/(46800*0.6232))*(0.2*(10^-3))*(10^6))+((5/0.1)*(STDEV!Z40/(46800*0.6232))*(0.2*(10^-3)))</f>
        <v>1.0848683131161987E-4</v>
      </c>
      <c r="AA41" s="2">
        <f>((STDEV!AA40/(46800*0.6232))*(0.2*(10^-3))*(10^6))+((5/0.1)*(STDEV!AA40/(46800*0.6232))*(0.2*(10^-3)))</f>
        <v>1.0791746438253684E-4</v>
      </c>
      <c r="AB41" s="2">
        <f>((STDEV!AB40/(46800*0.6232))*(0.2*(10^-3))*(10^6))+((5/0.1)*(STDEV!AB40/(46800*0.6232))*(0.2*(10^-3)))</f>
        <v>1.0829158479479002E-4</v>
      </c>
      <c r="AC41" s="2">
        <f>((STDEV!AC40/(46800*0.6232))*(0.2*(10^-3))*(10^6))+((5/0.1)*(STDEV!AC40/(46800*0.6232))*(0.2*(10^-3)))</f>
        <v>1.0789131454694094E-4</v>
      </c>
      <c r="AD41" s="2">
        <f>((STDEV!AD40/(46800*0.6232))*(0.2*(10^-3))*(10^6))+((5/0.1)*(STDEV!AD40/(46800*0.6232))*(0.2*(10^-3)))</f>
        <v>1.0651384745969931E-4</v>
      </c>
      <c r="AE41" s="2">
        <f>((STDEV!AE40/(46800*0.6232))*(0.2*(10^-3))*(10^6))+((5/0.1)*(STDEV!AE40/(46800*0.6232))*(0.2*(10^-3)))</f>
        <v>1.0670793958583979E-4</v>
      </c>
      <c r="AF41" s="2">
        <f>((STDEV!AF40/(46800*0.6232))*(0.2*(10^-3))*(10^6))+((5/0.1)*(STDEV!AF40/(46800*0.6232))*(0.2*(10^-3)))</f>
        <v>1.0631202862115447E-4</v>
      </c>
      <c r="AG41" s="2">
        <f>((STDEV!AG40/(46800*0.6232))*(0.2*(10^-3))*(10^6))+((5/0.1)*(STDEV!AG40/(46800*0.6232))*(0.2*(10^-3)))</f>
        <v>1.0710385068704334E-4</v>
      </c>
      <c r="AH41" s="2">
        <f>((STDEV!AH40/(46800*0.6232))*(0.2*(10^-3))*(10^6))+((5/0.1)*(STDEV!AH40/(46800*0.6232))*(0.2*(10^-3)))</f>
        <v>1.0610908725603386E-4</v>
      </c>
      <c r="AI41" s="2">
        <f>((STDEV!AI40/(46800*0.6232))*(0.2*(10^-3))*(10^6))+((5/0.1)*(STDEV!AI40/(46800*0.6232))*(0.2*(10^-3)))</f>
        <v>1.1462208286312833E-4</v>
      </c>
      <c r="AJ41" s="2">
        <f>((STDEV!AJ40/(46800*0.6232))*(0.2*(10^-3))*(10^6))+((5/0.1)*(STDEV!AJ40/(46800*0.6232))*(0.2*(10^-3)))</f>
        <v>1.1600934993229667E-4</v>
      </c>
      <c r="AK41" s="2">
        <f>((STDEV!AK40/(46800*0.6232))*(0.2*(10^-3))*(10^6))+((5/0.1)*(STDEV!AK40/(46800*0.6232))*(0.2*(10^-3)))</f>
        <v>1.1541393820449337E-4</v>
      </c>
      <c r="AL41" s="2">
        <f>((STDEV!AL40/(46800*0.6232))*(0.2*(10^-3))*(10^6))+((5/0.1)*(STDEV!AL40/(46800*0.6232))*(0.2*(10^-3)))</f>
        <v>1.1561342744363795E-4</v>
      </c>
      <c r="AM41" s="2">
        <f>((STDEV!AM40/(46800*0.6232))*(0.2*(10^-3))*(10^6))+((5/0.1)*(STDEV!AM40/(46800*0.6232))*(0.2*(10^-3)))</f>
        <v>1.1402767585723044E-4</v>
      </c>
      <c r="AN41" s="2">
        <f>((STDEV!AN40/(46800*0.6232))*(0.2*(10^-3))*(10^6))+((5/0.1)*(STDEV!AN40/(46800*0.6232))*(0.2*(10^-3)))</f>
        <v>1.1443182498022408E-4</v>
      </c>
      <c r="AO41" s="2">
        <f>((STDEV!AO40/(46800*0.6232))*(0.2*(10^-3))*(10^6))+((5/0.1)*(STDEV!AO40/(46800*0.6232))*(0.2*(10^-3)))</f>
        <v>1.1561139357746954E-4</v>
      </c>
      <c r="AP41" s="2">
        <f>((STDEV!AP40/(46800*0.6232))*(0.2*(10^-3))*(10^6))+((5/0.1)*(STDEV!AP40/(46800*0.6232))*(0.2*(10^-3)))</f>
        <v>1.1541393820449337E-4</v>
      </c>
      <c r="AQ41" s="2">
        <f>((STDEV!AQ40/(46800*0.6232))*(0.2*(10^-3))*(10^6))+((5/0.1)*(STDEV!AQ40/(46800*0.6232))*(0.2*(10^-3)))</f>
        <v>1.1422615521074099E-4</v>
      </c>
      <c r="AR41" s="2">
        <f>((STDEV!AR40/(46800*0.6232))*(0.2*(10^-3))*(10^6))+((5/0.1)*(STDEV!AR40/(46800*0.6232))*(0.2*(10^-3)))</f>
        <v>1.1542616173950856E-4</v>
      </c>
      <c r="AS41" s="2">
        <f>((STDEV!AS40/(46800*0.6232))*(0.2*(10^-3))*(10^6))+((5/0.1)*(STDEV!AS40/(46800*0.6232))*(0.2*(10^-3)))</f>
        <v>1.1482158260993206E-4</v>
      </c>
      <c r="AT41" s="2">
        <f>((STDEV!AT40/(46800*0.6232))*(0.2*(10^-3))*(10^6))+((5/0.1)*(STDEV!AT40/(46800*0.6232))*(0.2*(10^-3)))</f>
        <v>1.1443182498022365E-4</v>
      </c>
      <c r="AU41" s="2">
        <f>((STDEV!AU40/(46800*0.6232))*(0.2*(10^-3))*(10^6))+((5/0.1)*(STDEV!AU40/(46800*0.6232))*(0.2*(10^-3)))</f>
        <v>1.1561952882747629E-4</v>
      </c>
      <c r="AV41" s="2">
        <f>((STDEV!AV40/(46800*0.6232))*(0.2*(10^-3))*(10^6))+((5/0.1)*(STDEV!AV40/(46800*0.6232))*(0.2*(10^-3)))</f>
        <v>1.1482772606854034E-4</v>
      </c>
      <c r="AW41" s="2">
        <f>((STDEV!AW40/(46800*0.6232))*(0.2*(10^-3))*(10^6))+((5/0.1)*(STDEV!AW40/(46800*0.6232))*(0.2*(10^-3)))</f>
        <v>1.1482158260993227E-4</v>
      </c>
      <c r="AX41" s="2">
        <f>((STDEV!AX40/(46800*0.6232))*(0.2*(10^-3))*(10^6))+((5/0.1)*(STDEV!AX40/(46800*0.6232))*(0.2*(10^-3)))</f>
        <v>1.1583422811196527E-4</v>
      </c>
      <c r="AY41" s="2">
        <f>((STDEV!AY40/(46800*0.6232))*(0.2*(10^-3))*(10^6))+((5/0.1)*(STDEV!AY40/(46800*0.6232))*(0.2*(10^-3)))</f>
        <v>1.1582204764314209E-4</v>
      </c>
      <c r="AZ41" s="2">
        <f>((STDEV!AZ40/(46800*0.6232))*(0.2*(10^-3))*(10^6))+((5/0.1)*(STDEV!AZ40/(46800*0.6232))*(0.2*(10^-3)))</f>
        <v>1.1503027613549106E-4</v>
      </c>
      <c r="BA41" s="2">
        <f>((STDEV!BA40/(46800*0.6232))*(0.2*(10^-3))*(10^6))+((5/0.1)*(STDEV!BA40/(46800*0.6232))*(0.2*(10^-3)))</f>
        <v>1.152338305436816E-4</v>
      </c>
      <c r="BB41" s="2">
        <f>((STDEV!BB40/(46800*0.6232))*(0.2*(10^-3))*(10^6))+((5/0.1)*(STDEV!BB40/(46800*0.6232))*(0.2*(10^-3)))</f>
        <v>1.1662591811277033E-4</v>
      </c>
      <c r="BC41" s="2">
        <f>((STDEV!BC40/(46800*0.6232))*(0.2*(10^-3))*(10^6))+((5/0.1)*(STDEV!BC40/(46800*0.6232))*(0.2*(10^-3)))</f>
        <v>1.164113323496132E-4</v>
      </c>
      <c r="BD41" s="2">
        <f>((STDEV!BD40/(46800*0.6232))*(0.2*(10^-3))*(10^6))+((5/0.1)*(STDEV!BD40/(46800*0.6232))*(0.2*(10^-3)))</f>
        <v>1.1562969708509805E-4</v>
      </c>
      <c r="BE41" s="2">
        <f>((STDEV!BE40/(46800*0.6232))*(0.2*(10^-3))*(10^6))+((5/0.1)*(STDEV!BE40/(46800*0.6232))*(0.2*(10^-3)))</f>
        <v>1.1643556872150947E-4</v>
      </c>
      <c r="BF41" s="2">
        <f>((STDEV!BF40/(46800*0.6232))*(0.2*(10^-3))*(10^6))+((5/0.1)*(STDEV!BF40/(46800*0.6232))*(0.2*(10^-3)))</f>
        <v>1.1724526054643506E-4</v>
      </c>
      <c r="BG41" s="2">
        <f>((STDEV!BG40/(46800*0.6232))*(0.2*(10^-3))*(10^6))+((5/0.1)*(STDEV!BG40/(46800*0.6232))*(0.2*(10^-3)))</f>
        <v>1.1664204652856836E-4</v>
      </c>
      <c r="BH41" s="2">
        <f>((STDEV!BH40/(46800*0.6232))*(0.2*(10^-3))*(10^6))+((5/0.1)*(STDEV!BH40/(46800*0.6232))*(0.2*(10^-3)))</f>
        <v>1.1764102119566464E-4</v>
      </c>
      <c r="BI41" s="2">
        <f>((STDEV!BI40/(46800*0.6232))*(0.2*(10^-3))*(10^6))+((5/0.1)*(STDEV!BI40/(46800*0.6232))*(0.2*(10^-3)))</f>
        <v>1.1764102119566464E-4</v>
      </c>
      <c r="BJ41" s="2">
        <f>((STDEV!BJ40/(46800*0.6232))*(0.2*(10^-3))*(10^6))+((5/0.1)*(STDEV!BJ40/(46800*0.6232))*(0.2*(10^-3)))</f>
        <v>1.184325458788888E-4</v>
      </c>
      <c r="BK41" s="2">
        <f>((STDEV!BK40/(46800*0.6232))*(0.2*(10^-3))*(10^6))+((5/0.1)*(STDEV!BK40/(46800*0.6232))*(0.2*(10^-3)))</f>
        <v>1.1862101228588269E-4</v>
      </c>
      <c r="BL41" s="2">
        <f>((STDEV!BL40/(46800*0.6232))*(0.2*(10^-3))*(10^6))+((5/0.1)*(STDEV!BL40/(46800*0.6232))*(0.2*(10^-3)))</f>
        <v>1.1885007494798808E-4</v>
      </c>
      <c r="BM41" s="2">
        <f>((STDEV!BM40/(46800*0.6232))*(0.2*(10^-3))*(10^6))+((5/0.1)*(STDEV!BM40/(46800*0.6232))*(0.2*(10^-3)))</f>
        <v>1.196198411976597E-4</v>
      </c>
      <c r="BN41" s="2">
        <f>((STDEV!BN40/(46800*0.6232))*(0.2*(10^-3))*(10^6))+((5/0.1)*(STDEV!BN40/(46800*0.6232))*(0.2*(10^-3)))</f>
        <v>1.1964146226079701E-4</v>
      </c>
      <c r="BO41" s="2">
        <f>((STDEV!BO40/(46800*0.6232))*(0.2*(10^-3))*(10^6))+((5/0.1)*(STDEV!BO40/(46800*0.6232))*(0.2*(10^-3)))</f>
        <v>1.2064288734218279E-4</v>
      </c>
      <c r="BP41" s="2">
        <f>((STDEV!BP40/(46800*0.6232))*(0.2*(10^-3))*(10^6))+((5/0.1)*(STDEV!BP40/(46800*0.6232))*(0.2*(10^-3)))</f>
        <v>1.2048751221230854E-4</v>
      </c>
      <c r="BQ41" s="2">
        <f>((STDEV!BQ40/(46800*0.6232))*(0.2*(10^-3))*(10^6))+((5/0.1)*(STDEV!BQ40/(46800*0.6232))*(0.2*(10^-3)))</f>
        <v>1.2246513931424277E-4</v>
      </c>
      <c r="BR41" s="2">
        <f>((STDEV!BR40/(46800*0.6232))*(0.2*(10^-3))*(10^6))+((5/0.1)*(STDEV!BR40/(46800*0.6232))*(0.2*(10^-3)))</f>
        <v>1.2249777595144267E-4</v>
      </c>
      <c r="BS41" s="2">
        <f>((STDEV!BS40/(46800*0.6232))*(0.2*(10^-3))*(10^6))+((5/0.1)*(STDEV!BS40/(46800*0.6232))*(0.2*(10^-3)))</f>
        <v>1.2283961809538138E-4</v>
      </c>
      <c r="BT41" s="2">
        <f>((STDEV!BT40/(46800*0.6232))*(0.2*(10^-3))*(10^6))+((5/0.1)*(STDEV!BT40/(46800*0.6232))*(0.2*(10^-3)))</f>
        <v>1.2266657973155072E-4</v>
      </c>
      <c r="BU41" s="2">
        <f>((STDEV!BU40/(46800*0.6232))*(0.2*(10^-3))*(10^6))+((5/0.1)*(STDEV!BU40/(46800*0.6232))*(0.2*(10^-3)))</f>
        <v>1.2407382251963255E-4</v>
      </c>
      <c r="BV41" s="2">
        <f>((STDEV!BV40/(46800*0.6232))*(0.2*(10^-3))*(10^6))+((5/0.1)*(STDEV!BV40/(46800*0.6232))*(0.2*(10^-3)))</f>
        <v>1.2474667625209381E-4</v>
      </c>
      <c r="BW41" s="2">
        <f>((STDEV!BW40/(46800*0.6232))*(0.2*(10^-3))*(10^6))+((5/0.1)*(STDEV!BW40/(46800*0.6232))*(0.2*(10^-3)))</f>
        <v>1.2638275789702313E-4</v>
      </c>
      <c r="BX41" s="2">
        <f>((STDEV!BX40/(46800*0.6232))*(0.2*(10^-3))*(10^6))+((5/0.1)*(STDEV!BX40/(46800*0.6232))*(0.2*(10^-3)))</f>
        <v>1.2779323876258873E-4</v>
      </c>
      <c r="BY41" s="2">
        <f>((STDEV!BY40/(46800*0.6232))*(0.2*(10^-3))*(10^6))+((5/0.1)*(STDEV!BY40/(46800*0.6232))*(0.2*(10^-3)))</f>
        <v>1.284795575991653E-4</v>
      </c>
      <c r="BZ41" s="2">
        <f>((STDEV!BZ40/(46800*0.6232))*(0.2*(10^-3))*(10^6))+((5/0.1)*(STDEV!BZ40/(46800*0.6232))*(0.2*(10^-3)))</f>
        <v>1.2948042565560209E-4</v>
      </c>
      <c r="CA41" s="2">
        <f>((STDEV!CA40/(46800*0.6232))*(0.2*(10^-3))*(10^6))+((5/0.1)*(STDEV!CA40/(46800*0.6232))*(0.2*(10^-3)))</f>
        <v>1.3160768104634443E-4</v>
      </c>
      <c r="CB41" s="2">
        <f>((STDEV!CB40/(46800*0.6232))*(0.2*(10^-3))*(10^6))+((5/0.1)*(STDEV!CB40/(46800*0.6232))*(0.2*(10^-3)))</f>
        <v>1.3256187978844138E-4</v>
      </c>
      <c r="CC41" s="2">
        <f>((STDEV!CC40/(46800*0.6232))*(0.2*(10^-3))*(10^6))+((5/0.1)*(STDEV!CC40/(46800*0.6232))*(0.2*(10^-3)))</f>
        <v>1.3256187978844095E-4</v>
      </c>
      <c r="CD41" s="2">
        <f>((STDEV!CD40/(46800*0.6232))*(0.2*(10^-3))*(10^6))+((5/0.1)*(STDEV!CD40/(46800*0.6232))*(0.2*(10^-3)))</f>
        <v>1.3422241263680027E-4</v>
      </c>
      <c r="CE41" s="2">
        <f>((STDEV!CE40/(46800*0.6232))*(0.2*(10^-3))*(10^6))+((5/0.1)*(STDEV!CE40/(46800*0.6232))*(0.2*(10^-3)))</f>
        <v>1.3418853888263072E-4</v>
      </c>
      <c r="CF41" s="2">
        <f>((STDEV!CF40/(46800*0.6232))*(0.2*(10^-3))*(10^6))+((5/0.1)*(STDEV!CF40/(46800*0.6232))*(0.2*(10^-3)))</f>
        <v>1.3802386142963832E-4</v>
      </c>
      <c r="CG41" s="2">
        <f>((STDEV!CG40/(46800*0.6232))*(0.2*(10^-3))*(10^6))+((5/0.1)*(STDEV!CG40/(46800*0.6232))*(0.2*(10^-3)))</f>
        <v>1.3754146192194517E-4</v>
      </c>
      <c r="CH41" s="2">
        <f>((STDEV!CH40/(46800*0.6232))*(0.2*(10^-3))*(10^6))+((5/0.1)*(STDEV!CH40/(46800*0.6232))*(0.2*(10^-3)))</f>
        <v>1.4039425345131268E-4</v>
      </c>
      <c r="CI41" s="2">
        <f>((STDEV!CI40/(46800*0.6232))*(0.2*(10^-3))*(10^6))+((5/0.1)*(STDEV!CI40/(46800*0.6232))*(0.2*(10^-3)))</f>
        <v>1.394188905578996E-4</v>
      </c>
      <c r="CJ41" s="2">
        <f>((STDEV!CJ40/(46800*0.6232))*(0.2*(10^-3))*(10^6))+((5/0.1)*(STDEV!CJ40/(46800*0.6232))*(0.2*(10^-3)))</f>
        <v>1.4154850899235596E-4</v>
      </c>
      <c r="CK41" s="2">
        <f>((STDEV!CK40/(46800*0.6232))*(0.2*(10^-3))*(10^6))+((5/0.1)*(STDEV!CK40/(46800*0.6232))*(0.2*(10^-3)))</f>
        <v>1.4224450126834213E-4</v>
      </c>
      <c r="CL41" s="2">
        <f>((STDEV!CL40/(46800*0.6232))*(0.2*(10^-3))*(10^6))+((5/0.1)*(STDEV!CL40/(46800*0.6232))*(0.2*(10^-3)))</f>
        <v>1.4448603602697441E-4</v>
      </c>
      <c r="CM41" s="2">
        <f>((STDEV!CM40/(46800*0.6232))*(0.2*(10^-3))*(10^6))+((5/0.1)*(STDEV!CM40/(46800*0.6232))*(0.2*(10^-3)))</f>
        <v>1.465628930008605E-4</v>
      </c>
      <c r="CN41" s="2">
        <f>((STDEV!CN40/(46800*0.6232))*(0.2*(10^-3))*(10^6))+((5/0.1)*(STDEV!CN40/(46800*0.6232))*(0.2*(10^-3)))</f>
        <v>1.4958117452559832E-4</v>
      </c>
      <c r="CO41" s="2">
        <f>((STDEV!CO40/(46800*0.6232))*(0.2*(10^-3))*(10^6))+((5/0.1)*(STDEV!CO40/(46800*0.6232))*(0.2*(10^-3)))</f>
        <v>1.5337705162681733E-4</v>
      </c>
      <c r="CP41" s="2">
        <f>((STDEV!CP40/(46800*0.6232))*(0.2*(10^-3))*(10^6))+((5/0.1)*(STDEV!CP40/(46800*0.6232))*(0.2*(10^-3)))</f>
        <v>1.5739029013709041E-4</v>
      </c>
      <c r="CQ41" s="2">
        <f>((STDEV!CQ40/(46800*0.6232))*(0.2*(10^-3))*(10^6))+((5/0.1)*(STDEV!CQ40/(46800*0.6232))*(0.2*(10^-3)))</f>
        <v>1.6084045282516572E-4</v>
      </c>
      <c r="CR41" s="2">
        <f>((STDEV!CR40/(46800*0.6232))*(0.2*(10^-3))*(10^6))+((5/0.1)*(STDEV!CR40/(46800*0.6232))*(0.2*(10^-3)))</f>
        <v>1.6604885684243096E-4</v>
      </c>
      <c r="CS41" s="2">
        <f>((STDEV!CS40/(46800*0.6232))*(0.2*(10^-3))*(10^6))+((5/0.1)*(STDEV!CS40/(46800*0.6232))*(0.2*(10^-3)))</f>
        <v>1.6932036762798853E-4</v>
      </c>
      <c r="CT41" s="2">
        <f>((STDEV!CT40/(46800*0.6232))*(0.2*(10^-3))*(10^6))+((5/0.1)*(STDEV!CT40/(46800*0.6232))*(0.2*(10^-3)))</f>
        <v>1.7431824545394449E-4</v>
      </c>
      <c r="CU41" s="2" t="e">
        <f>((STDEV!#REF!/(46800*0.6232))*(0.2*(10^-3))*(10^6))+((5/0.1)*(STDEV!#REF!/(46800*0.6232))*(0.2*(10^-3)*10^6))/200*10^3</f>
        <v>#REF!</v>
      </c>
    </row>
    <row r="42" spans="1:99" x14ac:dyDescent="0.25">
      <c r="A42" s="61">
        <v>12</v>
      </c>
      <c r="B42" s="13" t="s">
        <v>12</v>
      </c>
      <c r="C42">
        <f>((STDEV!C41/(46800*0.6232))*(0.2*(10^-3))*(10^6))+((5/0.1)*(STDEV!C41/(46800*0.6232))*(0.2*(10^-3)))</f>
        <v>0</v>
      </c>
      <c r="D42" s="2">
        <f>((STDEV!D41/(46800*0.6232))*(0.2*(10^-3))*(10^6))+((5/0.1)*(STDEV!D41/(46800*0.6232))*(0.2*(10^-3)))</f>
        <v>9.0118095877730011E-5</v>
      </c>
      <c r="E42" s="2">
        <f>((STDEV!E41/(46800*0.6232))*(0.2*(10^-3))*(10^6))+((5/0.1)*(STDEV!E41/(46800*0.6232))*(0.2*(10^-3)))</f>
        <v>9.294395934898817E-5</v>
      </c>
      <c r="F42" s="2">
        <f>((STDEV!F41/(46800*0.6232))*(0.2*(10^-3))*(10^6))+((5/0.1)*(STDEV!F41/(46800*0.6232))*(0.2*(10^-3)))</f>
        <v>8.5124827462863142E-5</v>
      </c>
      <c r="G42" s="2">
        <f>((STDEV!G41/(46800*0.6232))*(0.2*(10^-3))*(10^6))+((5/0.1)*(STDEV!G41/(46800*0.6232))*(0.2*(10^-3)))</f>
        <v>1.8410888789222287E-4</v>
      </c>
      <c r="H42" s="2">
        <f>((STDEV!H41/(46800*0.6232))*(0.2*(10^-3))*(10^6))+((5/0.1)*(STDEV!H41/(46800*0.6232))*(0.2*(10^-3)))</f>
        <v>1.9114700362452431E-4</v>
      </c>
      <c r="I42" s="2">
        <f>((STDEV!I41/(46800*0.6232))*(0.2*(10^-3))*(10^6))+((5/0.1)*(STDEV!I41/(46800*0.6232))*(0.2*(10^-3)))</f>
        <v>1.9530480833534504E-4</v>
      </c>
      <c r="J42" s="2">
        <f>((STDEV!J41/(46800*0.6232))*(0.2*(10^-3))*(10^6))+((5/0.1)*(STDEV!J41/(46800*0.6232))*(0.2*(10^-3)))</f>
        <v>1.8657142531033959E-4</v>
      </c>
      <c r="K42" s="2">
        <f>((STDEV!K41/(46800*0.6232))*(0.2*(10^-3))*(10^6))+((5/0.1)*(STDEV!K41/(46800*0.6232))*(0.2*(10^-3)))</f>
        <v>1.8332687013284594E-4</v>
      </c>
      <c r="L42" s="2">
        <f>((STDEV!L41/(46800*0.6232))*(0.2*(10^-3))*(10^6))+((5/0.1)*(STDEV!L41/(46800*0.6232))*(0.2*(10^-3)))</f>
        <v>1.7695698135361773E-4</v>
      </c>
      <c r="M42" s="2">
        <f>((STDEV!M41/(46800*0.6232))*(0.2*(10^-3))*(10^6))+((5/0.1)*(STDEV!M41/(46800*0.6232))*(0.2*(10^-3)))</f>
        <v>1.7599363784925236E-4</v>
      </c>
      <c r="N42" s="2">
        <f>((STDEV!N41/(46800*0.6232))*(0.2*(10^-3))*(10^6))+((5/0.1)*(STDEV!N41/(46800*0.6232))*(0.2*(10^-3)))</f>
        <v>1.7329546664735673E-4</v>
      </c>
      <c r="O42" s="2">
        <f>((STDEV!O41/(46800*0.6232))*(0.2*(10^-3))*(10^6))+((5/0.1)*(STDEV!O41/(46800*0.6232))*(0.2*(10^-3)))</f>
        <v>1.6664396443357652E-4</v>
      </c>
      <c r="P42" s="2">
        <f>((STDEV!P41/(46800*0.6232))*(0.2*(10^-3))*(10^6))+((5/0.1)*(STDEV!P41/(46800*0.6232))*(0.2*(10^-3)))</f>
        <v>1.6774376324804331E-4</v>
      </c>
      <c r="Q42" s="2">
        <f>((STDEV!Q41/(46800*0.6232))*(0.2*(10^-3))*(10^6))+((5/0.1)*(STDEV!Q41/(46800*0.6232))*(0.2*(10^-3)))</f>
        <v>1.6529378003237903E-4</v>
      </c>
      <c r="R42" s="2">
        <f>((STDEV!R41/(46800*0.6232))*(0.2*(10^-3))*(10^6))+((5/0.1)*(STDEV!R41/(46800*0.6232))*(0.2*(10^-3)))</f>
        <v>1.6925647402094287E-4</v>
      </c>
      <c r="S42" s="2">
        <f>((STDEV!S41/(46800*0.6232))*(0.2*(10^-3))*(10^6))+((5/0.1)*(STDEV!S41/(46800*0.6232))*(0.2*(10^-3)))</f>
        <v>1.6705829312645194E-4</v>
      </c>
      <c r="T42" s="2">
        <f>((STDEV!T41/(46800*0.6232))*(0.2*(10^-3))*(10^6))+((5/0.1)*(STDEV!T41/(46800*0.6232))*(0.2*(10^-3)))</f>
        <v>1.6705829312645118E-4</v>
      </c>
      <c r="U42" s="2">
        <f>((STDEV!U41/(46800*0.6232))*(0.2*(10^-3))*(10^6))+((5/0.1)*(STDEV!U41/(46800*0.6232))*(0.2*(10^-3)))</f>
        <v>1.6340521309794889E-4</v>
      </c>
      <c r="V42" s="2">
        <f>((STDEV!V41/(46800*0.6232))*(0.2*(10^-3))*(10^6))+((5/0.1)*(STDEV!V41/(46800*0.6232))*(0.2*(10^-3)))</f>
        <v>1.6230064450550651E-4</v>
      </c>
      <c r="W42" s="2">
        <f>((STDEV!W41/(46800*0.6232))*(0.2*(10^-3))*(10^6))+((5/0.1)*(STDEV!W41/(46800*0.6232))*(0.2*(10^-3)))</f>
        <v>1.6359936281535071E-4</v>
      </c>
      <c r="X42" s="2">
        <f>((STDEV!X41/(46800*0.6232))*(0.2*(10^-3))*(10^6))+((5/0.1)*(STDEV!X41/(46800*0.6232))*(0.2*(10^-3)))</f>
        <v>1.6265087472671974E-4</v>
      </c>
      <c r="Y42" s="2">
        <f>((STDEV!Y41/(46800*0.6232))*(0.2*(10^-3))*(10^6))+((5/0.1)*(STDEV!Y41/(46800*0.6232))*(0.2*(10^-3)))</f>
        <v>1.6400656807046465E-4</v>
      </c>
      <c r="Z42" s="2">
        <f>((STDEV!Z41/(46800*0.6232))*(0.2*(10^-3))*(10^6))+((5/0.1)*(STDEV!Z41/(46800*0.6232))*(0.2*(10^-3)))</f>
        <v>1.6187268610354756E-4</v>
      </c>
      <c r="AA42" s="2">
        <f>((STDEV!AA41/(46800*0.6232))*(0.2*(10^-3))*(10^6))+((5/0.1)*(STDEV!AA41/(46800*0.6232))*(0.2*(10^-3)))</f>
        <v>1.6233251484037116E-4</v>
      </c>
      <c r="AB42" s="2">
        <f>((STDEV!AB41/(46800*0.6232))*(0.2*(10^-3))*(10^6))+((5/0.1)*(STDEV!AB41/(46800*0.6232))*(0.2*(10^-3)))</f>
        <v>1.629859260440114E-4</v>
      </c>
      <c r="AC42" s="2">
        <f>((STDEV!AC41/(46800*0.6232))*(0.2*(10^-3))*(10^6))+((5/0.1)*(STDEV!AC41/(46800*0.6232))*(0.2*(10^-3)))</f>
        <v>1.629580314124963E-4</v>
      </c>
      <c r="AD42" s="2">
        <f>((STDEV!AD41/(46800*0.6232))*(0.2*(10^-3))*(10^6))+((5/0.1)*(STDEV!AD41/(46800*0.6232))*(0.2*(10^-3)))</f>
        <v>1.6133140493907025E-4</v>
      </c>
      <c r="AE42" s="2">
        <f>((STDEV!AE41/(46800*0.6232))*(0.2*(10^-3))*(10^6))+((5/0.1)*(STDEV!AE41/(46800*0.6232))*(0.2*(10^-3)))</f>
        <v>1.6091548192295453E-4</v>
      </c>
      <c r="AF42" s="2">
        <f>((STDEV!AF41/(46800*0.6232))*(0.2*(10^-3))*(10^6))+((5/0.1)*(STDEV!AF41/(46800*0.6232))*(0.2*(10^-3)))</f>
        <v>1.6528239916780734E-4</v>
      </c>
      <c r="AG42" s="2">
        <f>((STDEV!AG41/(46800*0.6232))*(0.2*(10^-3))*(10^6))+((5/0.1)*(STDEV!AG41/(46800*0.6232))*(0.2*(10^-3)))</f>
        <v>1.646233434149614E-4</v>
      </c>
      <c r="AH42" s="2">
        <f>((STDEV!AH41/(46800*0.6232))*(0.2*(10^-3))*(10^6))+((5/0.1)*(STDEV!AH41/(46800*0.6232))*(0.2*(10^-3)))</f>
        <v>1.6497054306766157E-4</v>
      </c>
      <c r="AI42" s="2">
        <f>((STDEV!AI41/(46800*0.6232))*(0.2*(10^-3))*(10^6))+((5/0.1)*(STDEV!AI41/(46800*0.6232))*(0.2*(10^-3)))</f>
        <v>1.6698508533579767E-4</v>
      </c>
      <c r="AJ42" s="2">
        <f>((STDEV!AJ41/(46800*0.6232))*(0.2*(10^-3))*(10^6))+((5/0.1)*(STDEV!AJ41/(46800*0.6232))*(0.2*(10^-3)))</f>
        <v>1.6767646421683336E-4</v>
      </c>
      <c r="AK42" s="2">
        <f>((STDEV!AK41/(46800*0.6232))*(0.2*(10^-3))*(10^6))+((5/0.1)*(STDEV!AK41/(46800*0.6232))*(0.2*(10^-3)))</f>
        <v>1.6802528517193062E-4</v>
      </c>
      <c r="AL42" s="2">
        <f>((STDEV!AL41/(46800*0.6232))*(0.2*(10^-3))*(10^6))+((5/0.1)*(STDEV!AL41/(46800*0.6232))*(0.2*(10^-3)))</f>
        <v>1.6801408933295593E-4</v>
      </c>
      <c r="AM42" s="2">
        <f>((STDEV!AM41/(46800*0.6232))*(0.2*(10^-3))*(10^6))+((5/0.1)*(STDEV!AM41/(46800*0.6232))*(0.2*(10^-3)))</f>
        <v>1.6527101751952854E-4</v>
      </c>
      <c r="AN42" s="2">
        <f>((STDEV!AN41/(46800*0.6232))*(0.2*(10^-3))*(10^6))+((5/0.1)*(STDEV!AN41/(46800*0.6232))*(0.2*(10^-3)))</f>
        <v>1.6698508533579767E-4</v>
      </c>
      <c r="AO42" s="2">
        <f>((STDEV!AO41/(46800*0.6232))*(0.2*(10^-3))*(10^6))+((5/0.1)*(STDEV!AO41/(46800*0.6232))*(0.2*(10^-3)))</f>
        <v>1.6664208304532471E-4</v>
      </c>
      <c r="AP42" s="2">
        <f>((STDEV!AP41/(46800*0.6232))*(0.2*(10^-3))*(10^6))+((5/0.1)*(STDEV!AP41/(46800*0.6232))*(0.2*(10^-3)))</f>
        <v>1.6630025856630609E-4</v>
      </c>
      <c r="AQ42" s="2">
        <f>((STDEV!AQ41/(46800*0.6232))*(0.2*(10^-3))*(10^6))+((5/0.1)*(STDEV!AQ41/(46800*0.6232))*(0.2*(10^-3)))</f>
        <v>1.6630025856630609E-4</v>
      </c>
      <c r="AR42" s="2">
        <f>((STDEV!AR41/(46800*0.6232))*(0.2*(10^-3))*(10^6))+((5/0.1)*(STDEV!AR41/(46800*0.6232))*(0.2*(10^-3)))</f>
        <v>1.6595820231874489E-4</v>
      </c>
      <c r="AS42" s="2">
        <f>((STDEV!AS41/(46800*0.6232))*(0.2*(10^-3))*(10^6))+((5/0.1)*(STDEV!AS41/(46800*0.6232))*(0.2*(10^-3)))</f>
        <v>1.6698602410031445E-4</v>
      </c>
      <c r="AT42" s="2">
        <f>((STDEV!AT41/(46800*0.6232))*(0.2*(10^-3))*(10^6))+((5/0.1)*(STDEV!AT41/(46800*0.6232))*(0.2*(10^-3)))</f>
        <v>1.6595820231874489E-4</v>
      </c>
      <c r="AU42" s="2">
        <f>((STDEV!AU41/(46800*0.6232))*(0.2*(10^-3))*(10^6))+((5/0.1)*(STDEV!AU41/(46800*0.6232))*(0.2*(10^-3)))</f>
        <v>1.6596056374162325E-4</v>
      </c>
      <c r="AV42" s="2">
        <f>((STDEV!AV41/(46800*0.6232))*(0.2*(10^-3))*(10^6))+((5/0.1)*(STDEV!AV41/(46800*0.6232))*(0.2*(10^-3)))</f>
        <v>1.6664396443357614E-4</v>
      </c>
      <c r="AW42" s="2">
        <f>((STDEV!AW41/(46800*0.6232))*(0.2*(10^-3))*(10^6))+((5/0.1)*(STDEV!AW41/(46800*0.6232))*(0.2*(10^-3)))</f>
        <v>1.6630025856630644E-4</v>
      </c>
      <c r="AX42" s="2">
        <f>((STDEV!AX41/(46800*0.6232))*(0.2*(10^-3))*(10^6))+((5/0.1)*(STDEV!AX41/(46800*0.6232))*(0.2*(10^-3)))</f>
        <v>1.6664960847089411E-4</v>
      </c>
      <c r="AY42" s="2">
        <f>((STDEV!AY41/(46800*0.6232))*(0.2*(10^-3))*(10^6))+((5/0.1)*(STDEV!AY41/(46800*0.6232))*(0.2*(10^-3)))</f>
        <v>1.6630874204702742E-4</v>
      </c>
      <c r="AZ42" s="2">
        <f>((STDEV!AZ41/(46800*0.6232))*(0.2*(10^-3))*(10^6))+((5/0.1)*(STDEV!AZ41/(46800*0.6232))*(0.2*(10^-3)))</f>
        <v>1.6564004757432552E-4</v>
      </c>
      <c r="BA42" s="2">
        <f>((STDEV!BA41/(46800*0.6232))*(0.2*(10^-3))*(10^6))+((5/0.1)*(STDEV!BA41/(46800*0.6232))*(0.2*(10^-3)))</f>
        <v>1.663332474497244E-4</v>
      </c>
      <c r="BB42" s="2">
        <f>((STDEV!BB41/(46800*0.6232))*(0.2*(10^-3))*(10^6))+((5/0.1)*(STDEV!BB41/(46800*0.6232))*(0.2*(10^-3)))</f>
        <v>1.6771292121097424E-4</v>
      </c>
      <c r="BC42" s="2">
        <f>((STDEV!BC41/(46800*0.6232))*(0.2*(10^-3))*(10^6))+((5/0.1)*(STDEV!BC41/(46800*0.6232))*(0.2*(10^-3)))</f>
        <v>1.6672155319838279E-4</v>
      </c>
      <c r="BD42" s="2">
        <f>((STDEV!BD41/(46800*0.6232))*(0.2*(10^-3))*(10^6))+((5/0.1)*(STDEV!BD41/(46800*0.6232))*(0.2*(10^-3)))</f>
        <v>1.6669898564607058E-4</v>
      </c>
      <c r="BE42" s="2">
        <f>((STDEV!BE41/(46800*0.6232))*(0.2*(10^-3))*(10^6))+((5/0.1)*(STDEV!BE41/(46800*0.6232))*(0.2*(10^-3)))</f>
        <v>1.6775591158456571E-4</v>
      </c>
      <c r="BF42" s="2">
        <f>((STDEV!BF41/(46800*0.6232))*(0.2*(10^-3))*(10^6))+((5/0.1)*(STDEV!BF41/(46800*0.6232))*(0.2*(10^-3)))</f>
        <v>1.6673424610423593E-4</v>
      </c>
      <c r="BG42" s="2">
        <f>((STDEV!BG41/(46800*0.6232))*(0.2*(10^-3))*(10^6))+((5/0.1)*(STDEV!BG41/(46800*0.6232))*(0.2*(10^-3)))</f>
        <v>1.6676244910279761E-4</v>
      </c>
      <c r="BH42" s="2">
        <f>((STDEV!BH41/(46800*0.6232))*(0.2*(10^-3))*(10^6))+((5/0.1)*(STDEV!BH41/(46800*0.6232))*(0.2*(10^-3)))</f>
        <v>1.6712865499177992E-4</v>
      </c>
      <c r="BI42" s="2">
        <f>((STDEV!BI41/(46800*0.6232))*(0.2*(10^-3))*(10^6))+((5/0.1)*(STDEV!BI41/(46800*0.6232))*(0.2*(10^-3)))</f>
        <v>1.6711270889881305E-4</v>
      </c>
      <c r="BJ42" s="2">
        <f>((STDEV!BJ41/(46800*0.6232))*(0.2*(10^-3))*(10^6))+((5/0.1)*(STDEV!BJ41/(46800*0.6232))*(0.2*(10^-3)))</f>
        <v>1.6642746537122075E-4</v>
      </c>
      <c r="BK42" s="2">
        <f>((STDEV!BK41/(46800*0.6232))*(0.2*(10^-3))*(10^6))+((5/0.1)*(STDEV!BK41/(46800*0.6232))*(0.2*(10^-3)))</f>
        <v>1.6612672354988545E-4</v>
      </c>
      <c r="BL42" s="2">
        <f>((STDEV!BL41/(46800*0.6232))*(0.2*(10^-3))*(10^6))+((5/0.1)*(STDEV!BL41/(46800*0.6232))*(0.2*(10^-3)))</f>
        <v>1.657583041323174E-4</v>
      </c>
      <c r="BM42" s="2">
        <f>((STDEV!BM41/(46800*0.6232))*(0.2*(10^-3))*(10^6))+((5/0.1)*(STDEV!BM41/(46800*0.6232))*(0.2*(10^-3)))</f>
        <v>1.6612672354988545E-4</v>
      </c>
      <c r="BN42" s="2">
        <f>((STDEV!BN41/(46800*0.6232))*(0.2*(10^-3))*(10^6))+((5/0.1)*(STDEV!BN41/(46800*0.6232))*(0.2*(10^-3)))</f>
        <v>1.6747955291449289E-4</v>
      </c>
      <c r="BO42" s="2">
        <f>((STDEV!BO41/(46800*0.6232))*(0.2*(10^-3))*(10^6))+((5/0.1)*(STDEV!BO41/(46800*0.6232))*(0.2*(10^-3)))</f>
        <v>1.657422261976707E-4</v>
      </c>
      <c r="BP42" s="2">
        <f>((STDEV!BP41/(46800*0.6232))*(0.2*(10^-3))*(10^6))+((5/0.1)*(STDEV!BP41/(46800*0.6232))*(0.2*(10^-3)))</f>
        <v>1.6646042904498357E-4</v>
      </c>
      <c r="BQ42" s="2">
        <f>((STDEV!BQ41/(46800*0.6232))*(0.2*(10^-3))*(10^6))+((5/0.1)*(STDEV!BQ41/(46800*0.6232))*(0.2*(10^-3)))</f>
        <v>1.6649715230808028E-4</v>
      </c>
      <c r="BR42" s="2">
        <f>((STDEV!BR41/(46800*0.6232))*(0.2*(10^-3))*(10^6))+((5/0.1)*(STDEV!BR41/(46800*0.6232))*(0.2*(10^-3)))</f>
        <v>1.6646042904498357E-4</v>
      </c>
      <c r="BS42" s="2">
        <f>((STDEV!BS41/(46800*0.6232))*(0.2*(10^-3))*(10^6))+((5/0.1)*(STDEV!BS41/(46800*0.6232))*(0.2*(10^-3)))</f>
        <v>1.6610926570549076E-4</v>
      </c>
      <c r="BT42" s="2">
        <f>((STDEV!BT41/(46800*0.6232))*(0.2*(10^-3))*(10^6))+((5/0.1)*(STDEV!BT41/(46800*0.6232))*(0.2*(10^-3)))</f>
        <v>1.664783208773933E-4</v>
      </c>
      <c r="BU42" s="2">
        <f>((STDEV!BU41/(46800*0.6232))*(0.2*(10^-3))*(10^6))+((5/0.1)*(STDEV!BU41/(46800*0.6232))*(0.2*(10^-3)))</f>
        <v>1.6649715230807952E-4</v>
      </c>
      <c r="BV42" s="2">
        <f>((STDEV!BV41/(46800*0.6232))*(0.2*(10^-3))*(10^6))+((5/0.1)*(STDEV!BV41/(46800*0.6232))*(0.2*(10^-3)))</f>
        <v>1.6610926570549079E-4</v>
      </c>
      <c r="BW42" s="2">
        <f>((STDEV!BW41/(46800*0.6232))*(0.2*(10^-3))*(10^6))+((5/0.1)*(STDEV!BW41/(46800*0.6232))*(0.2*(10^-3)))</f>
        <v>1.657583041323174E-4</v>
      </c>
      <c r="BX42" s="2">
        <f>((STDEV!BX41/(46800*0.6232))*(0.2*(10^-3))*(10^6))+((5/0.1)*(STDEV!BX41/(46800*0.6232))*(0.2*(10^-3)))</f>
        <v>1.6681179287655255E-4</v>
      </c>
      <c r="BY42" s="2">
        <f>((STDEV!BY41/(46800*0.6232))*(0.2*(10^-3))*(10^6))+((5/0.1)*(STDEV!BY41/(46800*0.6232))*(0.2*(10^-3)))</f>
        <v>1.6684937833800012E-4</v>
      </c>
      <c r="BZ42" s="2">
        <f>((STDEV!BZ41/(46800*0.6232))*(0.2*(10^-3))*(10^6))+((5/0.1)*(STDEV!BZ41/(46800*0.6232))*(0.2*(10^-3)))</f>
        <v>1.66890712568952E-4</v>
      </c>
      <c r="CA42" s="2">
        <f>((STDEV!CA41/(46800*0.6232))*(0.2*(10^-3))*(10^6))+((5/0.1)*(STDEV!CA41/(46800*0.6232))*(0.2*(10^-3)))</f>
        <v>1.6720179992177431E-4</v>
      </c>
      <c r="CB42" s="2">
        <f>((STDEV!CB41/(46800*0.6232))*(0.2*(10^-3))*(10^6))+((5/0.1)*(STDEV!CB41/(46800*0.6232))*(0.2*(10^-3)))</f>
        <v>1.6720179992177431E-4</v>
      </c>
      <c r="CC42" s="2">
        <f>((STDEV!CC41/(46800*0.6232))*(0.2*(10^-3))*(10^6))+((5/0.1)*(STDEV!CC41/(46800*0.6232))*(0.2*(10^-3)))</f>
        <v>1.6788668411572545E-4</v>
      </c>
      <c r="CD42" s="2">
        <f>((STDEV!CD41/(46800*0.6232))*(0.2*(10^-3))*(10^6))+((5/0.1)*(STDEV!CD41/(46800*0.6232))*(0.2*(10^-3)))</f>
        <v>1.6653763267342414E-4</v>
      </c>
      <c r="CE42" s="2">
        <f>((STDEV!CE41/(46800*0.6232))*(0.2*(10^-3))*(10^6))+((5/0.1)*(STDEV!CE41/(46800*0.6232))*(0.2*(10^-3)))</f>
        <v>1.6684937833799936E-4</v>
      </c>
      <c r="CF42" s="2">
        <f>((STDEV!CF41/(46800*0.6232))*(0.2*(10^-3))*(10^6))+((5/0.1)*(STDEV!CF41/(46800*0.6232))*(0.2*(10^-3)))</f>
        <v>1.6614512307573155E-4</v>
      </c>
      <c r="CG42" s="2">
        <f>((STDEV!CG41/(46800*0.6232))*(0.2*(10^-3))*(10^6))+((5/0.1)*(STDEV!CG41/(46800*0.6232))*(0.2*(10^-3)))</f>
        <v>1.662059685345348E-4</v>
      </c>
      <c r="CH42" s="2">
        <f>((STDEV!CH41/(46800*0.6232))*(0.2*(10^-3))*(10^6))+((5/0.1)*(STDEV!CH41/(46800*0.6232))*(0.2*(10^-3)))</f>
        <v>1.6618474590464474E-4</v>
      </c>
      <c r="CI42" s="2">
        <f>((STDEV!CI41/(46800*0.6232))*(0.2*(10^-3))*(10^6))+((5/0.1)*(STDEV!CI41/(46800*0.6232))*(0.2*(10^-3)))</f>
        <v>1.6762036105028686E-4</v>
      </c>
      <c r="CJ42" s="2">
        <f>((STDEV!CJ41/(46800*0.6232))*(0.2*(10^-3))*(10^6))+((5/0.1)*(STDEV!CJ41/(46800*0.6232))*(0.2*(10^-3)))</f>
        <v>1.6660539172795385E-4</v>
      </c>
      <c r="CK42" s="2">
        <f>((STDEV!CK41/(46800*0.6232))*(0.2*(10^-3))*(10^6))+((5/0.1)*(STDEV!CK41/(46800*0.6232))*(0.2*(10^-3)))</f>
        <v>1.6662985350390097E-4</v>
      </c>
      <c r="CL42" s="2">
        <f>((STDEV!CL41/(46800*0.6232))*(0.2*(10^-3))*(10^6))+((5/0.1)*(STDEV!CL41/(46800*0.6232))*(0.2*(10^-3)))</f>
        <v>1.6630025856630609E-4</v>
      </c>
      <c r="CM42" s="2">
        <f>((STDEV!CM41/(46800*0.6232))*(0.2*(10^-3))*(10^6))+((5/0.1)*(STDEV!CM41/(46800*0.6232))*(0.2*(10^-3)))</f>
        <v>1.6728990644517607E-4</v>
      </c>
      <c r="CN42" s="2">
        <f>((STDEV!CN41/(46800*0.6232))*(0.2*(10^-3))*(10^6))+((5/0.1)*(STDEV!CN41/(46800*0.6232))*(0.2*(10^-3)))</f>
        <v>1.6597095360314167E-4</v>
      </c>
      <c r="CO42" s="2">
        <f>((STDEV!CO41/(46800*0.6232))*(0.2*(10^-3))*(10^6))+((5/0.1)*(STDEV!CO41/(46800*0.6232))*(0.2*(10^-3)))</f>
        <v>1.6739295093708324E-4</v>
      </c>
      <c r="CP42" s="2">
        <f>((STDEV!CP41/(46800*0.6232))*(0.2*(10^-3))*(10^6))+((5/0.1)*(STDEV!CP41/(46800*0.6232))*(0.2*(10^-3)))</f>
        <v>1.6594545005453593E-4</v>
      </c>
      <c r="CQ42" s="2">
        <f>((STDEV!CQ41/(46800*0.6232))*(0.2*(10^-3))*(10^6))+((5/0.1)*(STDEV!CQ41/(46800*0.6232))*(0.2*(10^-3)))</f>
        <v>1.6703717878727435E-4</v>
      </c>
      <c r="CR42" s="2">
        <f>((STDEV!CR41/(46800*0.6232))*(0.2*(10^-3))*(10^6))+((5/0.1)*(STDEV!CR41/(46800*0.6232))*(0.2*(10^-3)))</f>
        <v>1.6733956307602745E-4</v>
      </c>
      <c r="CS42" s="2">
        <f>((STDEV!CS41/(46800*0.6232))*(0.2*(10^-3))*(10^6))+((5/0.1)*(STDEV!CS41/(46800*0.6232))*(0.2*(10^-3)))</f>
        <v>1.6766898487925952E-4</v>
      </c>
      <c r="CT42" s="2">
        <f>((STDEV!CT41/(46800*0.6232))*(0.2*(10^-3))*(10^6))+((5/0.1)*(STDEV!CT41/(46800*0.6232))*(0.2*(10^-3)))</f>
        <v>1.670371787872743E-4</v>
      </c>
      <c r="CU42" s="2">
        <f>((STDEV!CU42/(46800*0.6232))*(0.2*(10^-3))*(10^6))+((5/0.1)*(STDEV!CU42/(46800*0.6232))*(0.2*(10^-3)*10^6))/200*10^3</f>
        <v>4.5841160531754485E-3</v>
      </c>
    </row>
    <row r="43" spans="1:99" x14ac:dyDescent="0.25">
      <c r="A43" s="61">
        <v>13</v>
      </c>
      <c r="B43" s="13" t="s">
        <v>13</v>
      </c>
      <c r="C43">
        <f>((STDEV!C42/(46800*0.6232))*(0.2*(10^-3))*(10^6))+((5/0.1)*(STDEV!C42/(46800*0.6232))*(0.2*(10^-3)))</f>
        <v>0</v>
      </c>
      <c r="D43" s="2">
        <f>((STDEV!D42/(46800*0.6232))*(0.2*(10^-3))*(10^6))+((5/0.1)*(STDEV!D42/(46800*0.6232))*(0.2*(10^-3)))</f>
        <v>1.2041723509051426E-5</v>
      </c>
      <c r="E43" s="2">
        <f>((STDEV!E42/(46800*0.6232))*(0.2*(10^-3))*(10^6))+((5/0.1)*(STDEV!E42/(46800*0.6232))*(0.2*(10^-3)))</f>
        <v>1.9593507041257125E-5</v>
      </c>
      <c r="F43" s="2">
        <f>((STDEV!F42/(46800*0.6232))*(0.2*(10^-3))*(10^6))+((5/0.1)*(STDEV!F42/(46800*0.6232))*(0.2*(10^-3)))</f>
        <v>2.3975807317488993E-5</v>
      </c>
      <c r="G43" s="2">
        <f>((STDEV!G42/(46800*0.6232))*(0.2*(10^-3))*(10^6))+((5/0.1)*(STDEV!G42/(46800*0.6232))*(0.2*(10^-3)))</f>
        <v>3.4536758740322784E-5</v>
      </c>
      <c r="H43" s="2">
        <f>((STDEV!H42/(46800*0.6232))*(0.2*(10^-3))*(10^6))+((5/0.1)*(STDEV!H42/(46800*0.6232))*(0.2*(10^-3)))</f>
        <v>3.2270070259634666E-5</v>
      </c>
      <c r="I43" s="2">
        <f>((STDEV!I42/(46800*0.6232))*(0.2*(10^-3))*(10^6))+((5/0.1)*(STDEV!I42/(46800*0.6232))*(0.2*(10^-3)))</f>
        <v>3.1173000242660541E-5</v>
      </c>
      <c r="J43" s="2">
        <f>((STDEV!J42/(46800*0.6232))*(0.2*(10^-3))*(10^6))+((5/0.1)*(STDEV!J42/(46800*0.6232))*(0.2*(10^-3)))</f>
        <v>3.5633648705384043E-5</v>
      </c>
      <c r="K43" s="2">
        <f>((STDEV!K42/(46800*0.6232))*(0.2*(10^-3))*(10^6))+((5/0.1)*(STDEV!K42/(46800*0.6232))*(0.2*(10^-3)))</f>
        <v>2.3844683516077231E-5</v>
      </c>
      <c r="L43" s="2">
        <f>((STDEV!L42/(46800*0.6232))*(0.2*(10^-3))*(10^6))+((5/0.1)*(STDEV!L42/(46800*0.6232))*(0.2*(10^-3)))</f>
        <v>2.6668720167013436E-5</v>
      </c>
      <c r="M43" s="2">
        <f>((STDEV!M42/(46800*0.6232))*(0.2*(10^-3))*(10^6))+((5/0.1)*(STDEV!M42/(46800*0.6232))*(0.2*(10^-3)))</f>
        <v>2.1555439607517743E-5</v>
      </c>
      <c r="N43" s="2">
        <f>((STDEV!N42/(46800*0.6232))*(0.2*(10^-3))*(10^6))+((5/0.1)*(STDEV!N42/(46800*0.6232))*(0.2*(10^-3)))</f>
        <v>1.8018051926879757E-5</v>
      </c>
      <c r="O43" s="2">
        <f>((STDEV!O42/(46800*0.6232))*(0.2*(10^-3))*(10^6))+((5/0.1)*(STDEV!O42/(46800*0.6232))*(0.2*(10^-3)))</f>
        <v>1.2350206092233359E-5</v>
      </c>
      <c r="P43" s="2">
        <f>((STDEV!P42/(46800*0.6232))*(0.2*(10^-3))*(10^6))+((5/0.1)*(STDEV!P42/(46800*0.6232))*(0.2*(10^-3)))</f>
        <v>1.2743762304620184E-5</v>
      </c>
      <c r="Q43" s="2">
        <f>((STDEV!Q42/(46800*0.6232))*(0.2*(10^-3))*(10^6))+((5/0.1)*(STDEV!Q42/(46800*0.6232))*(0.2*(10^-3)))</f>
        <v>1.5970244356516945E-5</v>
      </c>
      <c r="R43" s="2">
        <f>((STDEV!R42/(46800*0.6232))*(0.2*(10^-3))*(10^6))+((5/0.1)*(STDEV!R42/(46800*0.6232))*(0.2*(10^-3)))</f>
        <v>1.9054039547262801E-5</v>
      </c>
      <c r="S43" s="2">
        <f>((STDEV!S42/(46800*0.6232))*(0.2*(10^-3))*(10^6))+((5/0.1)*(STDEV!S42/(46800*0.6232))*(0.2*(10^-3)))</f>
        <v>1.6755815809301147E-5</v>
      </c>
      <c r="T43" s="2">
        <f>((STDEV!T42/(46800*0.6232))*(0.2*(10^-3))*(10^6))+((5/0.1)*(STDEV!T42/(46800*0.6232))*(0.2*(10^-3)))</f>
        <v>1.6247585398493778E-5</v>
      </c>
      <c r="U43" s="2">
        <f>((STDEV!U42/(46800*0.6232))*(0.2*(10^-3))*(10^6))+((5/0.1)*(STDEV!U42/(46800*0.6232))*(0.2*(10^-3)))</f>
        <v>1.5852017602840409E-5</v>
      </c>
      <c r="V43" s="2">
        <f>((STDEV!V42/(46800*0.6232))*(0.2*(10^-3))*(10^6))+((5/0.1)*(STDEV!V42/(46800*0.6232))*(0.2*(10^-3)))</f>
        <v>1.646323893991654E-5</v>
      </c>
      <c r="W43" s="2">
        <f>((STDEV!W42/(46800*0.6232))*(0.2*(10^-3))*(10^6))+((5/0.1)*(STDEV!W42/(46800*0.6232))*(0.2*(10^-3)))</f>
        <v>1.4946008225013776E-5</v>
      </c>
      <c r="X43" s="2">
        <f>((STDEV!X42/(46800*0.6232))*(0.2*(10^-3))*(10^6))+((5/0.1)*(STDEV!X42/(46800*0.6232))*(0.2*(10^-3)))</f>
        <v>1.6914112666562885E-5</v>
      </c>
      <c r="Y43" s="2">
        <f>((STDEV!Y42/(46800*0.6232))*(0.2*(10^-3))*(10^6))+((5/0.1)*(STDEV!Y42/(46800*0.6232))*(0.2*(10^-3)))</f>
        <v>1.543109239617899E-5</v>
      </c>
      <c r="Z43" s="2">
        <f>((STDEV!Z42/(46800*0.6232))*(0.2*(10^-3))*(10^6))+((5/0.1)*(STDEV!Z42/(46800*0.6232))*(0.2*(10^-3)))</f>
        <v>1.7515123245091661E-5</v>
      </c>
      <c r="AA43" s="2">
        <f>((STDEV!AA42/(46800*0.6232))*(0.2*(10^-3))*(10^6))+((5/0.1)*(STDEV!AA42/(46800*0.6232))*(0.2*(10^-3)))</f>
        <v>1.4946008225013776E-5</v>
      </c>
      <c r="AB43" s="2">
        <f>((STDEV!AB42/(46800*0.6232))*(0.2*(10^-3))*(10^6))+((5/0.1)*(STDEV!AB42/(46800*0.6232))*(0.2*(10^-3)))</f>
        <v>1.5683004119708286E-5</v>
      </c>
      <c r="AC43" s="2">
        <f>((STDEV!AC42/(46800*0.6232))*(0.2*(10^-3))*(10^6))+((5/0.1)*(STDEV!AC42/(46800*0.6232))*(0.2*(10^-3)))</f>
        <v>1.5185326044810958E-5</v>
      </c>
      <c r="AD43" s="2">
        <f>((STDEV!AD42/(46800*0.6232))*(0.2*(10^-3))*(10^6))+((5/0.1)*(STDEV!AD42/(46800*0.6232))*(0.2*(10^-3)))</f>
        <v>1.6853762957291284E-5</v>
      </c>
      <c r="AE43" s="2">
        <f>((STDEV!AE42/(46800*0.6232))*(0.2*(10^-3))*(10^6))+((5/0.1)*(STDEV!AE42/(46800*0.6232))*(0.2*(10^-3)))</f>
        <v>1.5216263922813997E-5</v>
      </c>
      <c r="AF43" s="2">
        <f>((STDEV!AF42/(46800*0.6232))*(0.2*(10^-3))*(10^6))+((5/0.1)*(STDEV!AF42/(46800*0.6232))*(0.2*(10^-3)))</f>
        <v>1.6997320063520524E-5</v>
      </c>
      <c r="AG43" s="2">
        <f>((STDEV!AG42/(46800*0.6232))*(0.2*(10^-3))*(10^6))+((5/0.1)*(STDEV!AG42/(46800*0.6232))*(0.2*(10^-3)))</f>
        <v>1.8173980283054461E-5</v>
      </c>
      <c r="AH43" s="2">
        <f>((STDEV!AH42/(46800*0.6232))*(0.2*(10^-3))*(10^6))+((5/0.1)*(STDEV!AH42/(46800*0.6232))*(0.2*(10^-3)))</f>
        <v>1.5339391464293446E-5</v>
      </c>
      <c r="AI43" s="2">
        <f>((STDEV!AI42/(46800*0.6232))*(0.2*(10^-3))*(10^6))+((5/0.1)*(STDEV!AI42/(46800*0.6232))*(0.2*(10^-3)))</f>
        <v>1.5683004119707985E-5</v>
      </c>
      <c r="AJ43" s="2">
        <f>((STDEV!AJ42/(46800*0.6232))*(0.2*(10^-3))*(10^6))+((5/0.1)*(STDEV!AJ42/(46800*0.6232))*(0.2*(10^-3)))</f>
        <v>1.8070177547626671E-5</v>
      </c>
      <c r="AK43" s="2">
        <f>((STDEV!AK42/(46800*0.6232))*(0.2*(10^-3))*(10^6))+((5/0.1)*(STDEV!AK42/(46800*0.6232))*(0.2*(10^-3)))</f>
        <v>1.6978864770279154E-5</v>
      </c>
      <c r="AL43" s="2">
        <f>((STDEV!AL42/(46800*0.6232))*(0.2*(10^-3))*(10^6))+((5/0.1)*(STDEV!AL42/(46800*0.6232))*(0.2*(10^-3)))</f>
        <v>1.8452180540848278E-5</v>
      </c>
      <c r="AM43" s="2">
        <f>((STDEV!AM42/(46800*0.6232))*(0.2*(10^-3))*(10^6))+((5/0.1)*(STDEV!AM42/(46800*0.6232))*(0.2*(10^-3)))</f>
        <v>1.5940769872416035E-5</v>
      </c>
      <c r="AN43" s="2">
        <f>((STDEV!AN42/(46800*0.6232))*(0.2*(10^-3))*(10^6))+((5/0.1)*(STDEV!AN42/(46800*0.6232))*(0.2*(10^-3)))</f>
        <v>1.7887073316562392E-5</v>
      </c>
      <c r="AO43" s="2">
        <f>((STDEV!AO42/(46800*0.6232))*(0.2*(10^-3))*(10^6))+((5/0.1)*(STDEV!AO42/(46800*0.6232))*(0.2*(10^-3)))</f>
        <v>1.7790409476264857E-5</v>
      </c>
      <c r="AP43" s="2">
        <f>((STDEV!AP42/(46800*0.6232))*(0.2*(10^-3))*(10^6))+((5/0.1)*(STDEV!AP42/(46800*0.6232))*(0.2*(10^-3)))</f>
        <v>1.724453349544346E-5</v>
      </c>
      <c r="AQ43" s="2">
        <f>((STDEV!AQ42/(46800*0.6232))*(0.2*(10^-3))*(10^6))+((5/0.1)*(STDEV!AQ42/(46800*0.6232))*(0.2*(10^-3)))</f>
        <v>1.6605452110689694E-5</v>
      </c>
      <c r="AR43" s="2">
        <f>((STDEV!AR42/(46800*0.6232))*(0.2*(10^-3))*(10^6))+((5/0.1)*(STDEV!AR42/(46800*0.6232))*(0.2*(10^-3)))</f>
        <v>1.7790409476264857E-5</v>
      </c>
      <c r="AS43" s="2">
        <f>((STDEV!AS42/(46800*0.6232))*(0.2*(10^-3))*(10^6))+((5/0.1)*(STDEV!AS42/(46800*0.6232))*(0.2*(10^-3)))</f>
        <v>1.7130526338551719E-5</v>
      </c>
      <c r="AT43" s="2">
        <f>((STDEV!AT42/(46800*0.6232))*(0.2*(10^-3))*(10^6))+((5/0.1)*(STDEV!AT42/(46800*0.6232))*(0.2*(10^-3)))</f>
        <v>1.8558070200096642E-5</v>
      </c>
      <c r="AU43" s="2">
        <f>((STDEV!AU42/(46800*0.6232))*(0.2*(10^-3))*(10^6))+((5/0.1)*(STDEV!AU42/(46800*0.6232))*(0.2*(10^-3)))</f>
        <v>1.8264323740949477E-5</v>
      </c>
      <c r="AV43" s="2">
        <f>((STDEV!AV42/(46800*0.6232))*(0.2*(10^-3))*(10^6))+((5/0.1)*(STDEV!AV42/(46800*0.6232))*(0.2*(10^-3)))</f>
        <v>1.7130526338552322E-5</v>
      </c>
      <c r="AW43" s="2">
        <f>((STDEV!AW42/(46800*0.6232))*(0.2*(10^-3))*(10^6))+((5/0.1)*(STDEV!AW42/(46800*0.6232))*(0.2*(10^-3)))</f>
        <v>1.724453349544346E-5</v>
      </c>
      <c r="AX43" s="2">
        <f>((STDEV!AX42/(46800*0.6232))*(0.2*(10^-3))*(10^6))+((5/0.1)*(STDEV!AX42/(46800*0.6232))*(0.2*(10^-3)))</f>
        <v>1.7781595797508695E-5</v>
      </c>
      <c r="AY43" s="2">
        <f>((STDEV!AY42/(46800*0.6232))*(0.2*(10^-3))*(10^6))+((5/0.1)*(STDEV!AY42/(46800*0.6232))*(0.2*(10^-3)))</f>
        <v>1.7024965492572395E-5</v>
      </c>
      <c r="AZ43" s="2">
        <f>((STDEV!AZ42/(46800*0.6232))*(0.2*(10^-3))*(10^6))+((5/0.1)*(STDEV!AZ42/(46800*0.6232))*(0.2*(10^-3)))</f>
        <v>1.6591285648184872E-5</v>
      </c>
      <c r="BA43" s="2">
        <f>((STDEV!BA42/(46800*0.6232))*(0.2*(10^-3))*(10^6))+((5/0.1)*(STDEV!BA42/(46800*0.6232))*(0.2*(10^-3)))</f>
        <v>1.6591285648184011E-5</v>
      </c>
      <c r="BB43" s="2">
        <f>((STDEV!BB42/(46800*0.6232))*(0.2*(10^-3))*(10^6))+((5/0.1)*(STDEV!BB42/(46800*0.6232))*(0.2*(10^-3)))</f>
        <v>1.8018051926878839E-5</v>
      </c>
      <c r="BC43" s="2">
        <f>((STDEV!BC42/(46800*0.6232))*(0.2*(10^-3))*(10^6))+((5/0.1)*(STDEV!BC42/(46800*0.6232))*(0.2*(10^-3)))</f>
        <v>1.6463238939915669E-5</v>
      </c>
      <c r="BD43" s="2">
        <f>((STDEV!BD42/(46800*0.6232))*(0.2*(10^-3))*(10^6))+((5/0.1)*(STDEV!BD42/(46800*0.6232))*(0.2*(10^-3)))</f>
        <v>1.736682062273728E-5</v>
      </c>
      <c r="BE43" s="2">
        <f>((STDEV!BE42/(46800*0.6232))*(0.2*(10^-3))*(10^6))+((5/0.1)*(STDEV!BE42/(46800*0.6232))*(0.2*(10^-3)))</f>
        <v>1.730804948761426E-5</v>
      </c>
      <c r="BF43" s="2">
        <f>((STDEV!BF42/(46800*0.6232))*(0.2*(10^-3))*(10^6))+((5/0.1)*(STDEV!BF42/(46800*0.6232))*(0.2*(10^-3)))</f>
        <v>1.8671756548825517E-5</v>
      </c>
      <c r="BG43" s="2">
        <f>((STDEV!BG42/(46800*0.6232))*(0.2*(10^-3))*(10^6))+((5/0.1)*(STDEV!BG42/(46800*0.6232))*(0.2*(10^-3)))</f>
        <v>1.6213781498658882E-5</v>
      </c>
      <c r="BH43" s="2">
        <f>((STDEV!BH42/(46800*0.6232))*(0.2*(10^-3))*(10^6))+((5/0.1)*(STDEV!BH42/(46800*0.6232))*(0.2*(10^-3)))</f>
        <v>1.7407392095446729E-5</v>
      </c>
      <c r="BI43" s="2">
        <f>((STDEV!BI42/(46800*0.6232))*(0.2*(10^-3))*(10^6))+((5/0.1)*(STDEV!BI42/(46800*0.6232))*(0.2*(10^-3)))</f>
        <v>1.7631089167830893E-5</v>
      </c>
      <c r="BJ43" s="2">
        <f>((STDEV!BJ42/(46800*0.6232))*(0.2*(10^-3))*(10^6))+((5/0.1)*(STDEV!BJ42/(46800*0.6232))*(0.2*(10^-3)))</f>
        <v>1.7148818416734847E-5</v>
      </c>
      <c r="BK43" s="2">
        <f>((STDEV!BK42/(46800*0.6232))*(0.2*(10^-3))*(10^6))+((5/0.1)*(STDEV!BK42/(46800*0.6232))*(0.2*(10^-3)))</f>
        <v>1.8018051926879425E-5</v>
      </c>
      <c r="BL43" s="2">
        <f>((STDEV!BL42/(46800*0.6232))*(0.2*(10^-3))*(10^6))+((5/0.1)*(STDEV!BL42/(46800*0.6232))*(0.2*(10^-3)))</f>
        <v>1.9327683531117449E-5</v>
      </c>
      <c r="BM43" s="2">
        <f>((STDEV!BM42/(46800*0.6232))*(0.2*(10^-3))*(10^6))+((5/0.1)*(STDEV!BM42/(46800*0.6232))*(0.2*(10^-3)))</f>
        <v>1.7631089167830893E-5</v>
      </c>
      <c r="BN43" s="2">
        <f>((STDEV!BN42/(46800*0.6232))*(0.2*(10^-3))*(10^6))+((5/0.1)*(STDEV!BN42/(46800*0.6232))*(0.2*(10^-3)))</f>
        <v>1.8018051926879425E-5</v>
      </c>
      <c r="BO43" s="2">
        <f>((STDEV!BO42/(46800*0.6232))*(0.2*(10^-3))*(10^6))+((5/0.1)*(STDEV!BO42/(46800*0.6232))*(0.2*(10^-3)))</f>
        <v>1.7107633736664926E-5</v>
      </c>
      <c r="BP43" s="2">
        <f>((STDEV!BP42/(46800*0.6232))*(0.2*(10^-3))*(10^6))+((5/0.1)*(STDEV!BP42/(46800*0.6232))*(0.2*(10^-3)))</f>
        <v>1.8277193495035046E-5</v>
      </c>
      <c r="BQ43" s="2">
        <f>((STDEV!BQ42/(46800*0.6232))*(0.2*(10^-3))*(10^6))+((5/0.1)*(STDEV!BQ42/(46800*0.6232))*(0.2*(10^-3)))</f>
        <v>1.8070177547627294E-5</v>
      </c>
      <c r="BR43" s="2">
        <f>((STDEV!BR42/(46800*0.6232))*(0.2*(10^-3))*(10^6))+((5/0.1)*(STDEV!BR42/(46800*0.6232))*(0.2*(10^-3)))</f>
        <v>1.7497214116435786E-5</v>
      </c>
      <c r="BS43" s="2">
        <f>((STDEV!BS42/(46800*0.6232))*(0.2*(10^-3))*(10^6))+((5/0.1)*(STDEV!BS42/(46800*0.6232))*(0.2*(10^-3)))</f>
        <v>1.7389372015984345E-5</v>
      </c>
      <c r="BT43" s="2">
        <f>((STDEV!BT42/(46800*0.6232))*(0.2*(10^-3))*(10^6))+((5/0.1)*(STDEV!BT42/(46800*0.6232))*(0.2*(10^-3)))</f>
        <v>1.7366820622737562E-5</v>
      </c>
      <c r="BU43" s="2">
        <f>((STDEV!BU42/(46800*0.6232))*(0.2*(10^-3))*(10^6))+((5/0.1)*(STDEV!BU42/(46800*0.6232))*(0.2*(10^-3)))</f>
        <v>1.7887073316562392E-5</v>
      </c>
      <c r="BV43" s="2">
        <f>((STDEV!BV42/(46800*0.6232))*(0.2*(10^-3))*(10^6))+((5/0.1)*(STDEV!BV42/(46800*0.6232))*(0.2*(10^-3)))</f>
        <v>1.7887073316562951E-5</v>
      </c>
      <c r="BW43" s="2">
        <f>((STDEV!BW42/(46800*0.6232))*(0.2*(10^-3))*(10^6))+((5/0.1)*(STDEV!BW42/(46800*0.6232))*(0.2*(10^-3)))</f>
        <v>1.7515123245091661E-5</v>
      </c>
      <c r="BX43" s="2">
        <f>((STDEV!BX42/(46800*0.6232))*(0.2*(10^-3))*(10^6))+((5/0.1)*(STDEV!BX42/(46800*0.6232))*(0.2*(10^-3)))</f>
        <v>1.749721411643522E-5</v>
      </c>
      <c r="BY43" s="2">
        <f>((STDEV!BY42/(46800*0.6232))*(0.2*(10^-3))*(10^6))+((5/0.1)*(STDEV!BY42/(46800*0.6232))*(0.2*(10^-3)))</f>
        <v>1.7974498438172041E-5</v>
      </c>
      <c r="BZ43" s="2">
        <f>((STDEV!BZ42/(46800*0.6232))*(0.2*(10^-3))*(10^6))+((5/0.1)*(STDEV!BZ42/(46800*0.6232))*(0.2*(10^-3)))</f>
        <v>1.7107633736664926E-5</v>
      </c>
      <c r="CA43" s="2">
        <f>((STDEV!CA42/(46800*0.6232))*(0.2*(10^-3))*(10^6))+((5/0.1)*(STDEV!CA42/(46800*0.6232))*(0.2*(10^-3)))</f>
        <v>1.7755128510502355E-5</v>
      </c>
      <c r="CB43" s="2">
        <f>((STDEV!CB42/(46800*0.6232))*(0.2*(10^-3))*(10^6))+((5/0.1)*(STDEV!CB42/(46800*0.6232))*(0.2*(10^-3)))</f>
        <v>1.8285768298929243E-5</v>
      </c>
      <c r="CC43" s="2">
        <f>((STDEV!CC42/(46800*0.6232))*(0.2*(10^-3))*(10^6))+((5/0.1)*(STDEV!CC42/(46800*0.6232))*(0.2*(10^-3)))</f>
        <v>1.749721411643522E-5</v>
      </c>
      <c r="CD43" s="2">
        <f>((STDEV!CD42/(46800*0.6232))*(0.2*(10^-3))*(10^6))+((5/0.1)*(STDEV!CD42/(46800*0.6232))*(0.2*(10^-3)))</f>
        <v>1.8834758746756508E-5</v>
      </c>
      <c r="CE43" s="2">
        <f>((STDEV!CE42/(46800*0.6232))*(0.2*(10^-3))*(10^6))+((5/0.1)*(STDEV!CE42/(46800*0.6232))*(0.2*(10^-3)))</f>
        <v>1.736682062273728E-5</v>
      </c>
      <c r="CF43" s="2">
        <f>((STDEV!CF42/(46800*0.6232))*(0.2*(10^-3))*(10^6))+((5/0.1)*(STDEV!CF42/(46800*0.6232))*(0.2*(10^-3)))</f>
        <v>1.840539609632332E-5</v>
      </c>
      <c r="CG43" s="2">
        <f>((STDEV!CG42/(46800*0.6232))*(0.2*(10^-3))*(10^6))+((5/0.1)*(STDEV!CG42/(46800*0.6232))*(0.2*(10^-3)))</f>
        <v>1.8354222514166808E-5</v>
      </c>
      <c r="CH43" s="2">
        <f>((STDEV!CH42/(46800*0.6232))*(0.2*(10^-3))*(10^6))+((5/0.1)*(STDEV!CH42/(46800*0.6232))*(0.2*(10^-3)))</f>
        <v>1.8834758746755037E-5</v>
      </c>
      <c r="CI43" s="2">
        <f>((STDEV!CI42/(46800*0.6232))*(0.2*(10^-3))*(10^6))+((5/0.1)*(STDEV!CI42/(46800*0.6232))*(0.2*(10^-3)))</f>
        <v>1.8452180540847655E-5</v>
      </c>
      <c r="CJ43" s="2">
        <f>((STDEV!CJ42/(46800*0.6232))*(0.2*(10^-3))*(10^6))+((5/0.1)*(STDEV!CJ42/(46800*0.6232))*(0.2*(10^-3)))</f>
        <v>1.8173980283055034E-5</v>
      </c>
      <c r="CK43" s="2">
        <f>((STDEV!CK42/(46800*0.6232))*(0.2*(10^-3))*(10^6))+((5/0.1)*(STDEV!CK42/(46800*0.6232))*(0.2*(10^-3)))</f>
        <v>1.8834758746756508E-5</v>
      </c>
      <c r="CL43" s="2">
        <f>((STDEV!CL42/(46800*0.6232))*(0.2*(10^-3))*(10^6))+((5/0.1)*(STDEV!CL42/(46800*0.6232))*(0.2*(10^-3)))</f>
        <v>1.8671756548824921E-5</v>
      </c>
      <c r="CM43" s="2">
        <f>((STDEV!CM42/(46800*0.6232))*(0.2*(10^-3))*(10^6))+((5/0.1)*(STDEV!CM42/(46800*0.6232))*(0.2*(10^-3)))</f>
        <v>1.9217877812394715E-5</v>
      </c>
      <c r="CN43" s="2">
        <f>((STDEV!CN42/(46800*0.6232))*(0.2*(10^-3))*(10^6))+((5/0.1)*(STDEV!CN42/(46800*0.6232))*(0.2*(10^-3)))</f>
        <v>2.0446985668745863E-5</v>
      </c>
      <c r="CO43" s="2">
        <f>((STDEV!CO42/(46800*0.6232))*(0.2*(10^-3))*(10^6))+((5/0.1)*(STDEV!CO42/(46800*0.6232))*(0.2*(10^-3)))</f>
        <v>1.8834758746756745E-5</v>
      </c>
      <c r="CP43" s="2">
        <f>((STDEV!CP42/(46800*0.6232))*(0.2*(10^-3))*(10^6))+((5/0.1)*(STDEV!CP42/(46800*0.6232))*(0.2*(10^-3)))</f>
        <v>1.8354222514166808E-5</v>
      </c>
      <c r="CQ43" s="2">
        <f>((STDEV!CQ42/(46800*0.6232))*(0.2*(10^-3))*(10^6))+((5/0.1)*(STDEV!CQ42/(46800*0.6232))*(0.2*(10^-3)))</f>
        <v>1.9497263281026622E-5</v>
      </c>
      <c r="CR43" s="2">
        <f>((STDEV!CR42/(46800*0.6232))*(0.2*(10^-3))*(10^6))+((5/0.1)*(STDEV!CR42/(46800*0.6232))*(0.2*(10^-3)))</f>
        <v>1.8452180540848278E-5</v>
      </c>
      <c r="CS43" s="2">
        <f>((STDEV!CS42/(46800*0.6232))*(0.2*(10^-3))*(10^6))+((5/0.1)*(STDEV!CS42/(46800*0.6232))*(0.2*(10^-3)))</f>
        <v>1.8834758746756508E-5</v>
      </c>
      <c r="CT43" s="2">
        <f>((STDEV!CT42/(46800*0.6232))*(0.2*(10^-3))*(10^6))+((5/0.1)*(STDEV!CT42/(46800*0.6232))*(0.2*(10^-3)))</f>
        <v>1.4275438615459294E-5</v>
      </c>
      <c r="CU43" s="2">
        <f>((STDEV!CU43/(46800*0.6232))*(0.2*(10^-3))*(10^6))+((5/0.1)*(STDEV!CU43/(46800*0.6232))*(0.2*(10^-3)*10^6))/200*10^3</f>
        <v>8.144369450326764E-3</v>
      </c>
    </row>
    <row r="44" spans="1:99" x14ac:dyDescent="0.25">
      <c r="A44" s="61">
        <v>14</v>
      </c>
      <c r="B44" s="13" t="s">
        <v>14</v>
      </c>
      <c r="C44">
        <f>((STDEV!C43/(46800*0.6232))*(0.2*(10^-3))*(10^6))+((5/0.1)*(STDEV!C43/(46800*0.6232))*(0.2*(10^-3)))</f>
        <v>0</v>
      </c>
      <c r="D44" s="2">
        <f>((STDEV!D43/(46800*0.6232))*(0.2*(10^-3))*(10^6))+((5/0.1)*(STDEV!D43/(46800*0.6232))*(0.2*(10^-3)))</f>
        <v>9.5325303588955596E-5</v>
      </c>
      <c r="E44" s="2">
        <f>((STDEV!E43/(46800*0.6232))*(0.2*(10^-3))*(10^6))+((5/0.1)*(STDEV!E43/(46800*0.6232))*(0.2*(10^-3)))</f>
        <v>8.8999616737729835E-5</v>
      </c>
      <c r="F44" s="2">
        <f>((STDEV!F43/(46800*0.6232))*(0.2*(10^-3))*(10^6))+((5/0.1)*(STDEV!F43/(46800*0.6232))*(0.2*(10^-3)))</f>
        <v>8.006883516942104E-5</v>
      </c>
      <c r="G44" s="2">
        <f>((STDEV!G43/(46800*0.6232))*(0.2*(10^-3))*(10^6))+((5/0.1)*(STDEV!G43/(46800*0.6232))*(0.2*(10^-3)))</f>
        <v>7.5185945868086525E-5</v>
      </c>
      <c r="H44" s="2">
        <f>((STDEV!H43/(46800*0.6232))*(0.2*(10^-3))*(10^6))+((5/0.1)*(STDEV!H43/(46800*0.6232))*(0.2*(10^-3)))</f>
        <v>6.9608177327638875E-5</v>
      </c>
      <c r="I44" s="2">
        <f>((STDEV!I43/(46800*0.6232))*(0.2*(10^-3))*(10^6))+((5/0.1)*(STDEV!I43/(46800*0.6232))*(0.2*(10^-3)))</f>
        <v>6.4856334524033884E-5</v>
      </c>
      <c r="J44" s="2">
        <f>((STDEV!J43/(46800*0.6232))*(0.2*(10^-3))*(10^6))+((5/0.1)*(STDEV!J43/(46800*0.6232))*(0.2*(10^-3)))</f>
        <v>6.0925550712639611E-5</v>
      </c>
      <c r="K44" s="2">
        <f>((STDEV!K43/(46800*0.6232))*(0.2*(10^-3))*(10^6))+((5/0.1)*(STDEV!K43/(46800*0.6232))*(0.2*(10^-3)))</f>
        <v>5.867775672975106E-5</v>
      </c>
      <c r="L44" s="2">
        <f>((STDEV!L43/(46800*0.6232))*(0.2*(10^-3))*(10^6))+((5/0.1)*(STDEV!L43/(46800*0.6232))*(0.2*(10^-3)))</f>
        <v>5.6734076288348247E-5</v>
      </c>
      <c r="M44" s="2">
        <f>((STDEV!M43/(46800*0.6232))*(0.2*(10^-3))*(10^6))+((5/0.1)*(STDEV!M43/(46800*0.6232))*(0.2*(10^-3)))</f>
        <v>5.3763367960349459E-5</v>
      </c>
      <c r="N44" s="2">
        <f>((STDEV!N43/(46800*0.6232))*(0.2*(10^-3))*(10^6))+((5/0.1)*(STDEV!N43/(46800*0.6232))*(0.2*(10^-3)))</f>
        <v>5.2916971842817091E-5</v>
      </c>
      <c r="O44" s="2">
        <f>((STDEV!O43/(46800*0.6232))*(0.2*(10^-3))*(10^6))+((5/0.1)*(STDEV!O43/(46800*0.6232))*(0.2*(10^-3)))</f>
        <v>5.1361066883880628E-5</v>
      </c>
      <c r="P44" s="2">
        <f>((STDEV!P43/(46800*0.6232))*(0.2*(10^-3))*(10^6))+((5/0.1)*(STDEV!P43/(46800*0.6232))*(0.2*(10^-3)))</f>
        <v>4.9887108187538205E-5</v>
      </c>
      <c r="Q44" s="2">
        <f>((STDEV!Q43/(46800*0.6232))*(0.2*(10^-3))*(10^6))+((5/0.1)*(STDEV!Q43/(46800*0.6232))*(0.2*(10^-3)))</f>
        <v>4.9576625751843999E-5</v>
      </c>
      <c r="R44" s="2">
        <f>((STDEV!R43/(46800*0.6232))*(0.2*(10^-3))*(10^6))+((5/0.1)*(STDEV!R43/(46800*0.6232))*(0.2*(10^-3)))</f>
        <v>4.9152689352776433E-5</v>
      </c>
      <c r="S44" s="2">
        <f>((STDEV!S43/(46800*0.6232))*(0.2*(10^-3))*(10^6))+((5/0.1)*(STDEV!S43/(46800*0.6232))*(0.2*(10^-3)))</f>
        <v>4.8369873839957795E-5</v>
      </c>
      <c r="T44" s="2">
        <f>((STDEV!T43/(46800*0.6232))*(0.2*(10^-3))*(10^6))+((5/0.1)*(STDEV!T43/(46800*0.6232))*(0.2*(10^-3)))</f>
        <v>4.8005524992961361E-5</v>
      </c>
      <c r="U44" s="2">
        <f>((STDEV!U43/(46800*0.6232))*(0.2*(10^-3))*(10^6))+((5/0.1)*(STDEV!U43/(46800*0.6232))*(0.2*(10^-3)))</f>
        <v>4.7195385939355999E-5</v>
      </c>
      <c r="V44" s="2">
        <f>((STDEV!V43/(46800*0.6232))*(0.2*(10^-3))*(10^6))+((5/0.1)*(STDEV!V43/(46800*0.6232))*(0.2*(10^-3)))</f>
        <v>4.6191578302104465E-5</v>
      </c>
      <c r="W44" s="2">
        <f>((STDEV!W43/(46800*0.6232))*(0.2*(10^-3))*(10^6))+((5/0.1)*(STDEV!W43/(46800*0.6232))*(0.2*(10^-3)))</f>
        <v>4.6084552931361208E-5</v>
      </c>
      <c r="X44" s="2">
        <f>((STDEV!X43/(46800*0.6232))*(0.2*(10^-3))*(10^6))+((5/0.1)*(STDEV!X43/(46800*0.6232))*(0.2*(10^-3)))</f>
        <v>4.5700273449140873E-5</v>
      </c>
      <c r="Y44" s="2">
        <f>((STDEV!Y43/(46800*0.6232))*(0.2*(10^-3))*(10^6))+((5/0.1)*(STDEV!Y43/(46800*0.6232))*(0.2*(10^-3)))</f>
        <v>4.4360001193235874E-5</v>
      </c>
      <c r="Z44" s="2">
        <f>((STDEV!Z43/(46800*0.6232))*(0.2*(10^-3))*(10^6))+((5/0.1)*(STDEV!Z43/(46800*0.6232))*(0.2*(10^-3)))</f>
        <v>4.5700273449140873E-5</v>
      </c>
      <c r="AA44" s="2">
        <f>((STDEV!AA43/(46800*0.6232))*(0.2*(10^-3))*(10^6))+((5/0.1)*(STDEV!AA43/(46800*0.6232))*(0.2*(10^-3)))</f>
        <v>4.5323112519448517E-5</v>
      </c>
      <c r="AB44" s="2">
        <f>((STDEV!AB43/(46800*0.6232))*(0.2*(10^-3))*(10^6))+((5/0.1)*(STDEV!AB43/(46800*0.6232))*(0.2*(10^-3)))</f>
        <v>4.5323112519448517E-5</v>
      </c>
      <c r="AC44" s="2">
        <f>((STDEV!AC43/(46800*0.6232))*(0.2*(10^-3))*(10^6))+((5/0.1)*(STDEV!AC43/(46800*0.6232))*(0.2*(10^-3)))</f>
        <v>4.5323112519448517E-5</v>
      </c>
      <c r="AD44" s="2">
        <f>((STDEV!AD43/(46800*0.6232))*(0.2*(10^-3))*(10^6))+((5/0.1)*(STDEV!AD43/(46800*0.6232))*(0.2*(10^-3)))</f>
        <v>4.4590865440624145E-5</v>
      </c>
      <c r="AE44" s="2">
        <f>((STDEV!AE43/(46800*0.6232))*(0.2*(10^-3))*(10^6))+((5/0.1)*(STDEV!AE43/(46800*0.6232))*(0.2*(10^-3)))</f>
        <v>4.4576801139551828E-5</v>
      </c>
      <c r="AF44" s="2">
        <f>((STDEV!AF43/(46800*0.6232))*(0.2*(10^-3))*(10^6))+((5/0.1)*(STDEV!AF43/(46800*0.6232))*(0.2*(10^-3)))</f>
        <v>4.3891058723580134E-5</v>
      </c>
      <c r="AG44" s="2">
        <f>((STDEV!AG43/(46800*0.6232))*(0.2*(10^-3))*(10^6))+((5/0.1)*(STDEV!AG43/(46800*0.6232))*(0.2*(10^-3)))</f>
        <v>4.4232600846949857E-5</v>
      </c>
      <c r="AH44" s="2">
        <f>((STDEV!AH43/(46800*0.6232))*(0.2*(10^-3))*(10^6))+((5/0.1)*(STDEV!AH43/(46800*0.6232))*(0.2*(10^-3)))</f>
        <v>4.4576801139551828E-5</v>
      </c>
      <c r="AI44" s="2">
        <f>((STDEV!AI43/(46800*0.6232))*(0.2*(10^-3))*(10^6))+((5/0.1)*(STDEV!AI43/(46800*0.6232))*(0.2*(10^-3)))</f>
        <v>4.4236144699925701E-5</v>
      </c>
      <c r="AJ44" s="2">
        <f>((STDEV!AJ43/(46800*0.6232))*(0.2*(10^-3))*(10^6))+((5/0.1)*(STDEV!AJ43/(46800*0.6232))*(0.2*(10^-3)))</f>
        <v>4.4582075772398841E-5</v>
      </c>
      <c r="AK44" s="2">
        <f>((STDEV!AK43/(46800*0.6232))*(0.2*(10^-3))*(10^6))+((5/0.1)*(STDEV!AK43/(46800*0.6232))*(0.2*(10^-3)))</f>
        <v>4.3905342690673683E-5</v>
      </c>
      <c r="AL44" s="2">
        <f>((STDEV!AL43/(46800*0.6232))*(0.2*(10^-3))*(10^6))+((5/0.1)*(STDEV!AL43/(46800*0.6232))*(0.2*(10^-3)))</f>
        <v>4.3896415755931101E-5</v>
      </c>
      <c r="AM44" s="2">
        <f>((STDEV!AM43/(46800*0.6232))*(0.2*(10^-3))*(10^6))+((5/0.1)*(STDEV!AM43/(46800*0.6232))*(0.2*(10^-3)))</f>
        <v>4.4232600846949857E-5</v>
      </c>
      <c r="AN44" s="2">
        <f>((STDEV!AN43/(46800*0.6232))*(0.2*(10^-3))*(10^6))+((5/0.1)*(STDEV!AN43/(46800*0.6232))*(0.2*(10^-3)))</f>
        <v>4.3557636009654173E-5</v>
      </c>
      <c r="AO44" s="2">
        <f>((STDEV!AO43/(46800*0.6232))*(0.2*(10^-3))*(10^6))+((5/0.1)*(STDEV!AO43/(46800*0.6232))*(0.2*(10^-3)))</f>
        <v>4.3896415755930715E-5</v>
      </c>
      <c r="AP44" s="2">
        <f>((STDEV!AP43/(46800*0.6232))*(0.2*(10^-3))*(10^6))+((5/0.1)*(STDEV!AP43/(46800*0.6232))*(0.2*(10^-3)))</f>
        <v>4.3896415755930715E-5</v>
      </c>
      <c r="AQ44" s="2">
        <f>((STDEV!AQ43/(46800*0.6232))*(0.2*(10^-3))*(10^6))+((5/0.1)*(STDEV!AQ43/(46800*0.6232))*(0.2*(10^-3)))</f>
        <v>4.3232520563851094E-5</v>
      </c>
      <c r="AR44" s="2">
        <f>((STDEV!AR43/(46800*0.6232))*(0.2*(10^-3))*(10^6))+((5/0.1)*(STDEV!AR43/(46800*0.6232))*(0.2*(10^-3)))</f>
        <v>4.2525106353134345E-5</v>
      </c>
      <c r="AS44" s="2">
        <f>((STDEV!AS43/(46800*0.6232))*(0.2*(10^-3))*(10^6))+((5/0.1)*(STDEV!AS43/(46800*0.6232))*(0.2*(10^-3)))</f>
        <v>3.6753256981980087E-5</v>
      </c>
      <c r="AT44" s="2">
        <f>((STDEV!AT43/(46800*0.6232))*(0.2*(10^-3))*(10^6))+((5/0.1)*(STDEV!AT43/(46800*0.6232))*(0.2*(10^-3)))</f>
        <v>3.6483559646386555E-5</v>
      </c>
      <c r="AU44" s="2">
        <f>((STDEV!AU43/(46800*0.6232))*(0.2*(10^-3))*(10^6))+((5/0.1)*(STDEV!AU43/(46800*0.6232))*(0.2*(10^-3)))</f>
        <v>3.5477132804019402E-5</v>
      </c>
      <c r="AV44" s="2">
        <f>((STDEV!AV43/(46800*0.6232))*(0.2*(10^-3))*(10^6))+((5/0.1)*(STDEV!AV43/(46800*0.6232))*(0.2*(10^-3)))</f>
        <v>3.5477132804019402E-5</v>
      </c>
      <c r="AW44" s="2">
        <f>((STDEV!AW43/(46800*0.6232))*(0.2*(10^-3))*(10^6))+((5/0.1)*(STDEV!AW43/(46800*0.6232))*(0.2*(10^-3)))</f>
        <v>3.6399676922214024E-5</v>
      </c>
      <c r="AX44" s="2">
        <f>((STDEV!AX43/(46800*0.6232))*(0.2*(10^-3))*(10^6))+((5/0.1)*(STDEV!AX43/(46800*0.6232))*(0.2*(10^-3)))</f>
        <v>3.6125170527153911E-5</v>
      </c>
      <c r="AY44" s="2">
        <f>((STDEV!AY43/(46800*0.6232))*(0.2*(10^-3))*(10^6))+((5/0.1)*(STDEV!AY43/(46800*0.6232))*(0.2*(10^-3)))</f>
        <v>3.6094782227154337E-5</v>
      </c>
      <c r="AZ44" s="2">
        <f>((STDEV!AZ43/(46800*0.6232))*(0.2*(10^-3))*(10^6))+((5/0.1)*(STDEV!AZ43/(46800*0.6232))*(0.2*(10^-3)))</f>
        <v>3.5054850312223655E-5</v>
      </c>
      <c r="BA44" s="2">
        <f>((STDEV!BA43/(46800*0.6232))*(0.2*(10^-3))*(10^6))+((5/0.1)*(STDEV!BA43/(46800*0.6232))*(0.2*(10^-3)))</f>
        <v>3.5410791414290704E-5</v>
      </c>
      <c r="BB44" s="2">
        <f>((STDEV!BB43/(46800*0.6232))*(0.2*(10^-3))*(10^6))+((5/0.1)*(STDEV!BB43/(46800*0.6232))*(0.2*(10^-3)))</f>
        <v>3.2704346118024199E-5</v>
      </c>
      <c r="BC44" s="2">
        <f>((STDEV!BC43/(46800*0.6232))*(0.2*(10^-3))*(10^6))+((5/0.1)*(STDEV!BC43/(46800*0.6232))*(0.2*(10^-3)))</f>
        <v>3.6094782227154337E-5</v>
      </c>
      <c r="BD44" s="2">
        <f>((STDEV!BD43/(46800*0.6232))*(0.2*(10^-3))*(10^6))+((5/0.1)*(STDEV!BD43/(46800*0.6232))*(0.2*(10^-3)))</f>
        <v>3.6094782227154371E-5</v>
      </c>
      <c r="BE44" s="2">
        <f>((STDEV!BE43/(46800*0.6232))*(0.2*(10^-3))*(10^6))+((5/0.1)*(STDEV!BE43/(46800*0.6232))*(0.2*(10^-3)))</f>
        <v>3.5410791414290704E-5</v>
      </c>
      <c r="BF44" s="2">
        <f>((STDEV!BF43/(46800*0.6232))*(0.2*(10^-3))*(10^6))+((5/0.1)*(STDEV!BF43/(46800*0.6232))*(0.2*(10^-3)))</f>
        <v>3.4434481253183554E-5</v>
      </c>
      <c r="BG44" s="2">
        <f>((STDEV!BG43/(46800*0.6232))*(0.2*(10^-3))*(10^6))+((5/0.1)*(STDEV!BG43/(46800*0.6232))*(0.2*(10^-3)))</f>
        <v>3.5516878157273397E-5</v>
      </c>
      <c r="BH44" s="2">
        <f>((STDEV!BH43/(46800*0.6232))*(0.2*(10^-3))*(10^6))+((5/0.1)*(STDEV!BH43/(46800*0.6232))*(0.2*(10^-3)))</f>
        <v>3.5117400438996824E-5</v>
      </c>
      <c r="BI44" s="2">
        <f>((STDEV!BI43/(46800*0.6232))*(0.2*(10^-3))*(10^6))+((5/0.1)*(STDEV!BI43/(46800*0.6232))*(0.2*(10^-3)))</f>
        <v>3.5714941470783282E-5</v>
      </c>
      <c r="BJ44" s="2">
        <f>((STDEV!BJ43/(46800*0.6232))*(0.2*(10^-3))*(10^6))+((5/0.1)*(STDEV!BJ43/(46800*0.6232))*(0.2*(10^-3)))</f>
        <v>3.4370688325888967E-5</v>
      </c>
      <c r="BK44" s="2">
        <f>((STDEV!BK43/(46800*0.6232))*(0.2*(10^-3))*(10^6))+((5/0.1)*(STDEV!BK43/(46800*0.6232))*(0.2*(10^-3)))</f>
        <v>3.5117400438996858E-5</v>
      </c>
      <c r="BL44" s="2">
        <f>((STDEV!BL43/(46800*0.6232))*(0.2*(10^-3))*(10^6))+((5/0.1)*(STDEV!BL43/(46800*0.6232))*(0.2*(10^-3)))</f>
        <v>3.5117400438996858E-5</v>
      </c>
      <c r="BM44" s="2">
        <f>((STDEV!BM43/(46800*0.6232))*(0.2*(10^-3))*(10^6))+((5/0.1)*(STDEV!BM43/(46800*0.6232))*(0.2*(10^-3)))</f>
        <v>3.4153360086594544E-5</v>
      </c>
      <c r="BN44" s="2">
        <f>((STDEV!BN43/(46800*0.6232))*(0.2*(10^-3))*(10^6))+((5/0.1)*(STDEV!BN43/(46800*0.6232))*(0.2*(10^-3)))</f>
        <v>3.4400321182687199E-5</v>
      </c>
      <c r="BO44" s="2">
        <f>((STDEV!BO43/(46800*0.6232))*(0.2*(10^-3))*(10^6))+((5/0.1)*(STDEV!BO43/(46800*0.6232))*(0.2*(10^-3)))</f>
        <v>3.4835040394419439E-5</v>
      </c>
      <c r="BP44" s="2">
        <f>((STDEV!BP43/(46800*0.6232))*(0.2*(10^-3))*(10^6))+((5/0.1)*(STDEV!BP43/(46800*0.6232))*(0.2*(10^-3)))</f>
        <v>3.3203823256680445E-5</v>
      </c>
      <c r="BQ44" s="2">
        <f>((STDEV!BQ43/(46800*0.6232))*(0.2*(10^-3))*(10^6))+((5/0.1)*(STDEV!BQ43/(46800*0.6232))*(0.2*(10^-3)))</f>
        <v>3.411202607820319E-5</v>
      </c>
      <c r="BR44" s="2">
        <f>((STDEV!BR43/(46800*0.6232))*(0.2*(10^-3))*(10^6))+((5/0.1)*(STDEV!BR43/(46800*0.6232))*(0.2*(10^-3)))</f>
        <v>3.4199228170769275E-5</v>
      </c>
      <c r="BS44" s="2">
        <f>((STDEV!BS43/(46800*0.6232))*(0.2*(10^-3))*(10^6))+((5/0.1)*(STDEV!BS43/(46800*0.6232))*(0.2*(10^-3)))</f>
        <v>3.4153360086594544E-5</v>
      </c>
      <c r="BT44" s="2">
        <f>((STDEV!BT43/(46800*0.6232))*(0.2*(10^-3))*(10^6))+((5/0.1)*(STDEV!BT43/(46800*0.6232))*(0.2*(10^-3)))</f>
        <v>3.3518647557465962E-5</v>
      </c>
      <c r="BU44" s="2">
        <f>((STDEV!BU43/(46800*0.6232))*(0.2*(10^-3))*(10^6))+((5/0.1)*(STDEV!BU43/(46800*0.6232))*(0.2*(10^-3)))</f>
        <v>3.3883787744507754E-5</v>
      </c>
      <c r="BV44" s="2">
        <f>((STDEV!BV43/(46800*0.6232))*(0.2*(10^-3))*(10^6))+((5/0.1)*(STDEV!BV43/(46800*0.6232))*(0.2*(10^-3)))</f>
        <v>3.4794516194887039E-5</v>
      </c>
      <c r="BW44" s="2">
        <f>((STDEV!BW43/(46800*0.6232))*(0.2*(10^-3))*(10^6))+((5/0.1)*(STDEV!BW43/(46800*0.6232))*(0.2*(10^-3)))</f>
        <v>3.3626041980980202E-5</v>
      </c>
      <c r="BX44" s="2">
        <f>((STDEV!BX43/(46800*0.6232))*(0.2*(10^-3))*(10^6))+((5/0.1)*(STDEV!BX43/(46800*0.6232))*(0.2*(10^-3)))</f>
        <v>3.3471846853883275E-5</v>
      </c>
      <c r="BY44" s="2">
        <f>((STDEV!BY43/(46800*0.6232))*(0.2*(10^-3))*(10^6))+((5/0.1)*(STDEV!BY43/(46800*0.6232))*(0.2*(10^-3)))</f>
        <v>3.3570052972560534E-5</v>
      </c>
      <c r="BZ44" s="2">
        <f>((STDEV!BZ43/(46800*0.6232))*(0.2*(10^-3))*(10^6))+((5/0.1)*(STDEV!BZ43/(46800*0.6232))*(0.2*(10^-3)))</f>
        <v>3.3258072125025305E-5</v>
      </c>
      <c r="CA44" s="2">
        <f>((STDEV!CA43/(46800*0.6232))*(0.2*(10^-3))*(10^6))+((5/0.1)*(STDEV!CA43/(46800*0.6232))*(0.2*(10^-3)))</f>
        <v>3.3626041980979856E-5</v>
      </c>
      <c r="CB44" s="2">
        <f>((STDEV!CB43/(46800*0.6232))*(0.2*(10^-3))*(10^6))+((5/0.1)*(STDEV!CB43/(46800*0.6232))*(0.2*(10^-3)))</f>
        <v>3.3994640127041394E-5</v>
      </c>
      <c r="CC44" s="2">
        <f>((STDEV!CC43/(46800*0.6232))*(0.2*(10^-3))*(10^6))+((5/0.1)*(STDEV!CC43/(46800*0.6232))*(0.2*(10^-3)))</f>
        <v>3.4427651950649886E-5</v>
      </c>
      <c r="CD44" s="2">
        <f>((STDEV!CD43/(46800*0.6232))*(0.2*(10^-3))*(10^6))+((5/0.1)*(STDEV!CD43/(46800*0.6232))*(0.2*(10^-3)))</f>
        <v>3.3076106674262197E-5</v>
      </c>
      <c r="CE44" s="2">
        <f>((STDEV!CE43/(46800*0.6232))*(0.2*(10^-3))*(10^6))+((5/0.1)*(STDEV!CE43/(46800*0.6232))*(0.2*(10^-3)))</f>
        <v>3.3626041980980202E-5</v>
      </c>
      <c r="CF44" s="2">
        <f>((STDEV!CF43/(46800*0.6232))*(0.2*(10^-3))*(10^6))+((5/0.1)*(STDEV!CF43/(46800*0.6232))*(0.2*(10^-3)))</f>
        <v>3.357005297256088E-5</v>
      </c>
      <c r="CG44" s="2">
        <f>((STDEV!CG43/(46800*0.6232))*(0.2*(10^-3))*(10^6))+((5/0.1)*(STDEV!CG43/(46800*0.6232))*(0.2*(10^-3)))</f>
        <v>3.3076106674261858E-5</v>
      </c>
      <c r="CH44" s="2">
        <f>((STDEV!CH43/(46800*0.6232))*(0.2*(10^-3))*(10^6))+((5/0.1)*(STDEV!CH43/(46800*0.6232))*(0.2*(10^-3)))</f>
        <v>3.2211724446785771E-5</v>
      </c>
      <c r="CI44" s="2">
        <f>((STDEV!CI43/(46800*0.6232))*(0.2*(10^-3))*(10^6))+((5/0.1)*(STDEV!CI43/(46800*0.6232))*(0.2*(10^-3)))</f>
        <v>3.4123512769466629E-5</v>
      </c>
      <c r="CJ44" s="2">
        <f>((STDEV!CJ43/(46800*0.6232))*(0.2*(10^-3))*(10^6))+((5/0.1)*(STDEV!CJ43/(46800*0.6232))*(0.2*(10^-3)))</f>
        <v>3.294789502522806E-5</v>
      </c>
      <c r="CK44" s="2">
        <f>((STDEV!CK43/(46800*0.6232))*(0.2*(10^-3))*(10^6))+((5/0.1)*(STDEV!CK43/(46800*0.6232))*(0.2*(10^-3)))</f>
        <v>3.2333159411277029E-5</v>
      </c>
      <c r="CL44" s="2">
        <f>((STDEV!CL43/(46800*0.6232))*(0.2*(10^-3))*(10^6))+((5/0.1)*(STDEV!CL43/(46800*0.6232))*(0.2*(10^-3)))</f>
        <v>3.2099598542826548E-5</v>
      </c>
      <c r="CM44" s="2">
        <f>((STDEV!CM43/(46800*0.6232))*(0.2*(10^-3))*(10^6))+((5/0.1)*(STDEV!CM43/(46800*0.6232))*(0.2*(10^-3)))</f>
        <v>3.314712108365968E-5</v>
      </c>
      <c r="CN44" s="2">
        <f>((STDEV!CN43/(46800*0.6232))*(0.2*(10^-3))*(10^6))+((5/0.1)*(STDEV!CN43/(46800*0.6232))*(0.2*(10^-3)))</f>
        <v>3.2175204585703009E-5</v>
      </c>
      <c r="CO44" s="2">
        <f>((STDEV!CO43/(46800*0.6232))*(0.2*(10^-3))*(10^6))+((5/0.1)*(STDEV!CO43/(46800*0.6232))*(0.2*(10^-3)))</f>
        <v>3.1879081172263495E-5</v>
      </c>
      <c r="CP44" s="2">
        <f>((STDEV!CP43/(46800*0.6232))*(0.2*(10^-3))*(10^6))+((5/0.1)*(STDEV!CP43/(46800*0.6232))*(0.2*(10^-3)))</f>
        <v>3.2099598542826548E-5</v>
      </c>
      <c r="CQ44" s="2">
        <f>((STDEV!CQ43/(46800*0.6232))*(0.2*(10^-3))*(10^6))+((5/0.1)*(STDEV!CQ43/(46800*0.6232))*(0.2*(10^-3)))</f>
        <v>3.3765608333360085E-5</v>
      </c>
      <c r="CR44" s="2">
        <f>((STDEV!CR43/(46800*0.6232))*(0.2*(10^-3))*(10^6))+((5/0.1)*(STDEV!CR43/(46800*0.6232))*(0.2*(10^-3)))</f>
        <v>3.3476529868507119E-5</v>
      </c>
      <c r="CS44" s="2">
        <f>((STDEV!CS43/(46800*0.6232))*(0.2*(10^-3))*(10^6))+((5/0.1)*(STDEV!CS43/(46800*0.6232))*(0.2*(10^-3)))</f>
        <v>3.3109265686773862E-5</v>
      </c>
      <c r="CT44" s="2">
        <f>((STDEV!CT43/(46800*0.6232))*(0.2*(10^-3))*(10^6))+((5/0.1)*(STDEV!CT43/(46800*0.6232))*(0.2*(10^-3)))</f>
        <v>3.2905046794509779E-5</v>
      </c>
      <c r="CU44" s="2" t="e">
        <f>((STDEV!#REF!/(46800*0.6232))*(0.2*(10^-3))*(10^6))+((5/0.1)*(STDEV!#REF!/(46800*0.6232))*(0.2*(10^-3)*10^6))/200*10^3</f>
        <v>#REF!</v>
      </c>
    </row>
    <row r="45" spans="1:99" x14ac:dyDescent="0.25">
      <c r="A45" s="61">
        <v>15</v>
      </c>
      <c r="B45" s="13" t="s">
        <v>15</v>
      </c>
      <c r="C45">
        <f>((STDEV!C44/(46800*0.6232))*(0.2*(10^-3))*(10^6))+((5/0.1)*(STDEV!C44/(46800*0.6232))*(0.2*(10^-3)))</f>
        <v>0</v>
      </c>
      <c r="D45" s="2">
        <f>((STDEV!D44/(46800*0.6232))*(0.2*(10^-3))*(10^6))+((5/0.1)*(STDEV!D44/(46800*0.6232))*(0.2*(10^-3)))</f>
        <v>6.5952859163389462E-5</v>
      </c>
      <c r="E45" s="2">
        <f>((STDEV!E44/(46800*0.6232))*(0.2*(10^-3))*(10^6))+((5/0.1)*(STDEV!E44/(46800*0.6232))*(0.2*(10^-3)))</f>
        <v>7.8046317873871991E-5</v>
      </c>
      <c r="F45" s="2">
        <f>((STDEV!F44/(46800*0.6232))*(0.2*(10^-3))*(10^6))+((5/0.1)*(STDEV!F44/(46800*0.6232))*(0.2*(10^-3)))</f>
        <v>1.2437415828338676E-4</v>
      </c>
      <c r="G45" s="2">
        <f>((STDEV!G44/(46800*0.6232))*(0.2*(10^-3))*(10^6))+((5/0.1)*(STDEV!G44/(46800*0.6232))*(0.2*(10^-3)))</f>
        <v>1.4803949108257167E-4</v>
      </c>
      <c r="H45" s="2">
        <f>((STDEV!H44/(46800*0.6232))*(0.2*(10^-3))*(10^6))+((5/0.1)*(STDEV!H44/(46800*0.6232))*(0.2*(10^-3)))</f>
        <v>1.939601663735027E-4</v>
      </c>
      <c r="I45" s="2">
        <f>((STDEV!I44/(46800*0.6232))*(0.2*(10^-3))*(10^6))+((5/0.1)*(STDEV!I44/(46800*0.6232))*(0.2*(10^-3)))</f>
        <v>1.9793976990417796E-4</v>
      </c>
      <c r="J45" s="2">
        <f>((STDEV!J44/(46800*0.6232))*(0.2*(10^-3))*(10^6))+((5/0.1)*(STDEV!J44/(46800*0.6232))*(0.2*(10^-3)))</f>
        <v>1.9685577817180018E-4</v>
      </c>
      <c r="K45" s="2">
        <f>((STDEV!K44/(46800*0.6232))*(0.2*(10^-3))*(10^6))+((5/0.1)*(STDEV!K44/(46800*0.6232))*(0.2*(10^-3)))</f>
        <v>1.9528112891983144E-4</v>
      </c>
      <c r="L45" s="2">
        <f>((STDEV!L44/(46800*0.6232))*(0.2*(10^-3))*(10^6))+((5/0.1)*(STDEV!L44/(46800*0.6232))*(0.2*(10^-3)))</f>
        <v>1.9420893483464356E-4</v>
      </c>
      <c r="M45" s="2">
        <f>((STDEV!M44/(46800*0.6232))*(0.2*(10^-3))*(10^6))+((5/0.1)*(STDEV!M44/(46800*0.6232))*(0.2*(10^-3)))</f>
        <v>1.9724916514896355E-4</v>
      </c>
      <c r="N45" s="2">
        <f>((STDEV!N44/(46800*0.6232))*(0.2*(10^-3))*(10^6))+((5/0.1)*(STDEV!N44/(46800*0.6232))*(0.2*(10^-3)))</f>
        <v>1.9655772901278022E-4</v>
      </c>
      <c r="O45" s="2">
        <f>((STDEV!O44/(46800*0.6232))*(0.2*(10^-3))*(10^6))+((5/0.1)*(STDEV!O44/(46800*0.6232))*(0.2*(10^-3)))</f>
        <v>1.9675302612747638E-4</v>
      </c>
      <c r="P45" s="2">
        <f>((STDEV!P44/(46800*0.6232))*(0.2*(10^-3))*(10^6))+((5/0.1)*(STDEV!P44/(46800*0.6232))*(0.2*(10^-3)))</f>
        <v>1.9611939789307496E-4</v>
      </c>
      <c r="Q45" s="2">
        <f>((STDEV!Q44/(46800*0.6232))*(0.2*(10^-3))*(10^6))+((5/0.1)*(STDEV!Q44/(46800*0.6232))*(0.2*(10^-3)))</f>
        <v>1.9687727762684743E-4</v>
      </c>
      <c r="R45" s="2">
        <f>((STDEV!R44/(46800*0.6232))*(0.2*(10^-3))*(10^6))+((5/0.1)*(STDEV!R44/(46800*0.6232))*(0.2*(10^-3)))</f>
        <v>1.9686055603139008E-4</v>
      </c>
      <c r="S45" s="2">
        <f>((STDEV!S44/(46800*0.6232))*(0.2*(10^-3))*(10^6))+((5/0.1)*(STDEV!S44/(46800*0.6232))*(0.2*(10^-3)))</f>
        <v>1.9505181180226318E-4</v>
      </c>
      <c r="T45" s="2">
        <f>((STDEV!T44/(46800*0.6232))*(0.2*(10^-3))*(10^6))+((5/0.1)*(STDEV!T44/(46800*0.6232))*(0.2*(10^-3)))</f>
        <v>1.9439772144437715E-4</v>
      </c>
      <c r="U45" s="2">
        <f>((STDEV!U44/(46800*0.6232))*(0.2*(10^-3))*(10^6))+((5/0.1)*(STDEV!U44/(46800*0.6232))*(0.2*(10^-3)))</f>
        <v>1.9402440825240868E-4</v>
      </c>
      <c r="V45" s="2">
        <f>((STDEV!V44/(46800*0.6232))*(0.2*(10^-3))*(10^6))+((5/0.1)*(STDEV!V44/(46800*0.6232))*(0.2*(10^-3)))</f>
        <v>1.9363661339934387E-4</v>
      </c>
      <c r="W45" s="2">
        <f>((STDEV!W44/(46800*0.6232))*(0.2*(10^-3))*(10^6))+((5/0.1)*(STDEV!W44/(46800*0.6232))*(0.2*(10^-3)))</f>
        <v>1.9324885153620895E-4</v>
      </c>
      <c r="X45" s="2">
        <f>((STDEV!X44/(46800*0.6232))*(0.2*(10^-3))*(10^6))+((5/0.1)*(STDEV!X44/(46800*0.6232))*(0.2*(10^-3)))</f>
        <v>1.93370490649788E-4</v>
      </c>
      <c r="Y45" s="2">
        <f>((STDEV!Y44/(46800*0.6232))*(0.2*(10^-3))*(10^6))+((5/0.1)*(STDEV!Y44/(46800*0.6232))*(0.2*(10^-3)))</f>
        <v>1.918223948918715E-4</v>
      </c>
      <c r="Z45" s="2">
        <f>((STDEV!Z44/(46800*0.6232))*(0.2*(10^-3))*(10^6))+((5/0.1)*(STDEV!Z44/(46800*0.6232))*(0.2*(10^-3)))</f>
        <v>1.9310156575965762E-4</v>
      </c>
      <c r="AA45" s="2">
        <f>((STDEV!AA44/(46800*0.6232))*(0.2*(10^-3))*(10^6))+((5/0.1)*(STDEV!AA44/(46800*0.6232))*(0.2*(10^-3)))</f>
        <v>1.9117160511291677E-4</v>
      </c>
      <c r="AB45" s="2">
        <f>((STDEV!AB44/(46800*0.6232))*(0.2*(10^-3))*(10^6))+((5/0.1)*(STDEV!AB44/(46800*0.6232))*(0.2*(10^-3)))</f>
        <v>1.9064690707243069E-4</v>
      </c>
      <c r="AC45" s="2">
        <f>((STDEV!AC44/(46800*0.6232))*(0.2*(10^-3))*(10^6))+((5/0.1)*(STDEV!AC44/(46800*0.6232))*(0.2*(10^-3)))</f>
        <v>1.883097143923137E-4</v>
      </c>
      <c r="AD45" s="2">
        <f>((STDEV!AD44/(46800*0.6232))*(0.2*(10^-3))*(10^6))+((5/0.1)*(STDEV!AD44/(46800*0.6232))*(0.2*(10^-3)))</f>
        <v>1.8792138810856844E-4</v>
      </c>
      <c r="AE45" s="2">
        <f>((STDEV!AE44/(46800*0.6232))*(0.2*(10^-3))*(10^6))+((5/0.1)*(STDEV!AE44/(46800*0.6232))*(0.2*(10^-3)))</f>
        <v>1.8689253122911533E-4</v>
      </c>
      <c r="AF45" s="2">
        <f>((STDEV!AF44/(46800*0.6232))*(0.2*(10^-3))*(10^6))+((5/0.1)*(STDEV!AF44/(46800*0.6232))*(0.2*(10^-3)))</f>
        <v>1.8804897421525294E-4</v>
      </c>
      <c r="AG45" s="2">
        <f>((STDEV!AG44/(46800*0.6232))*(0.2*(10^-3))*(10^6))+((5/0.1)*(STDEV!AG44/(46800*0.6232))*(0.2*(10^-3)))</f>
        <v>1.8726959799031647E-4</v>
      </c>
      <c r="AH45" s="2">
        <f>((STDEV!AH44/(46800*0.6232))*(0.2*(10^-3))*(10^6))+((5/0.1)*(STDEV!AH44/(46800*0.6232))*(0.2*(10^-3)))</f>
        <v>1.8662309138020054E-4</v>
      </c>
      <c r="AI45" s="2">
        <f>((STDEV!AI44/(46800*0.6232))*(0.2*(10^-3))*(10^6))+((5/0.1)*(STDEV!AI44/(46800*0.6232))*(0.2*(10^-3)))</f>
        <v>1.8480872952322922E-4</v>
      </c>
      <c r="AJ45" s="2">
        <f>((STDEV!AJ44/(46800*0.6232))*(0.2*(10^-3))*(10^6))+((5/0.1)*(STDEV!AJ44/(46800*0.6232))*(0.2*(10^-3)))</f>
        <v>1.8494227732936041E-4</v>
      </c>
      <c r="AK45" s="2">
        <f>((STDEV!AK44/(46800*0.6232))*(0.2*(10^-3))*(10^6))+((5/0.1)*(STDEV!AK44/(46800*0.6232))*(0.2*(10^-3)))</f>
        <v>1.8507826976777076E-4</v>
      </c>
      <c r="AL45" s="2">
        <f>((STDEV!AL44/(46800*0.6232))*(0.2*(10^-3))*(10^6))+((5/0.1)*(STDEV!AL44/(46800*0.6232))*(0.2*(10^-3)))</f>
        <v>1.8402968570256344E-4</v>
      </c>
      <c r="AM45" s="2">
        <f>((STDEV!AM44/(46800*0.6232))*(0.2*(10^-3))*(10^6))+((5/0.1)*(STDEV!AM44/(46800*0.6232))*(0.2*(10^-3)))</f>
        <v>1.8338286966776781E-4</v>
      </c>
      <c r="AN45" s="2">
        <f>((STDEV!AN44/(46800*0.6232))*(0.2*(10^-3))*(10^6))+((5/0.1)*(STDEV!AN44/(46800*0.6232))*(0.2*(10^-3)))</f>
        <v>1.8286325522009692E-4</v>
      </c>
      <c r="AO45" s="2">
        <f>((STDEV!AO44/(46800*0.6232))*(0.2*(10^-3))*(10^6))+((5/0.1)*(STDEV!AO44/(46800*0.6232))*(0.2*(10^-3)))</f>
        <v>1.8066229958112372E-4</v>
      </c>
      <c r="AP45" s="2">
        <f>((STDEV!AP44/(46800*0.6232))*(0.2*(10^-3))*(10^6))+((5/0.1)*(STDEV!AP44/(46800*0.6232))*(0.2*(10^-3)))</f>
        <v>1.8118736089365483E-4</v>
      </c>
      <c r="AQ45" s="2">
        <f>((STDEV!AQ44/(46800*0.6232))*(0.2*(10^-3))*(10^6))+((5/0.1)*(STDEV!AQ44/(46800*0.6232))*(0.2*(10^-3)))</f>
        <v>1.8092025524391777E-4</v>
      </c>
      <c r="AR45" s="2">
        <f>((STDEV!AR44/(46800*0.6232))*(0.2*(10^-3))*(10^6))+((5/0.1)*(STDEV!AR44/(46800*0.6232))*(0.2*(10^-3)))</f>
        <v>1.8079414139974292E-4</v>
      </c>
      <c r="AS45" s="2">
        <f>((STDEV!AS44/(46800*0.6232))*(0.2*(10^-3))*(10^6))+((5/0.1)*(STDEV!AS44/(46800*0.6232))*(0.2*(10^-3)))</f>
        <v>1.7884794563344033E-4</v>
      </c>
      <c r="AT45" s="2">
        <f>((STDEV!AT44/(46800*0.6232))*(0.2*(10^-3))*(10^6))+((5/0.1)*(STDEV!AT44/(46800*0.6232))*(0.2*(10^-3)))</f>
        <v>1.7923450236380237E-4</v>
      </c>
      <c r="AU45" s="2">
        <f>((STDEV!AU44/(46800*0.6232))*(0.2*(10^-3))*(10^6))+((5/0.1)*(STDEV!AU44/(46800*0.6232))*(0.2*(10^-3)))</f>
        <v>1.7768058294514701E-4</v>
      </c>
      <c r="AV45" s="2">
        <f>((STDEV!AV44/(46800*0.6232))*(0.2*(10^-3))*(10^6))+((5/0.1)*(STDEV!AV44/(46800*0.6232))*(0.2*(10^-3)))</f>
        <v>1.7742277658010051E-4</v>
      </c>
      <c r="AW45" s="2">
        <f>((STDEV!AW44/(46800*0.6232))*(0.2*(10^-3))*(10^6))+((5/0.1)*(STDEV!AW44/(46800*0.6232))*(0.2*(10^-3)))</f>
        <v>1.7690249222612241E-4</v>
      </c>
      <c r="AX45" s="2">
        <f>((STDEV!AX44/(46800*0.6232))*(0.2*(10^-3))*(10^6))+((5/0.1)*(STDEV!AX44/(46800*0.6232))*(0.2*(10^-3)))</f>
        <v>1.7625531342402897E-4</v>
      </c>
      <c r="AY45" s="2">
        <f>((STDEV!AY44/(46800*0.6232))*(0.2*(10^-3))*(10^6))+((5/0.1)*(STDEV!AY44/(46800*0.6232))*(0.2*(10^-3)))</f>
        <v>1.747049545832647E-4</v>
      </c>
      <c r="AZ45" s="2">
        <f>((STDEV!AZ44/(46800*0.6232))*(0.2*(10^-3))*(10^6))+((5/0.1)*(STDEV!AZ44/(46800*0.6232))*(0.2*(10^-3)))</f>
        <v>1.7353230552276136E-4</v>
      </c>
      <c r="BA45" s="2">
        <f>((STDEV!BA44/(46800*0.6232))*(0.2*(10^-3))*(10^6))+((5/0.1)*(STDEV!BA44/(46800*0.6232))*(0.2*(10^-3)))</f>
        <v>1.7392617008146565E-4</v>
      </c>
      <c r="BB45" s="2">
        <f>((STDEV!BB44/(46800*0.6232))*(0.2*(10^-3))*(10^6))+((5/0.1)*(STDEV!BB44/(46800*0.6232))*(0.2*(10^-3)))</f>
        <v>1.7340262658750426E-4</v>
      </c>
      <c r="BC45" s="2">
        <f>((STDEV!BC44/(46800*0.6232))*(0.2*(10^-3))*(10^6))+((5/0.1)*(STDEV!BC44/(46800*0.6232))*(0.2*(10^-3)))</f>
        <v>1.7068232559118253E-4</v>
      </c>
      <c r="BD45" s="2">
        <f>((STDEV!BD44/(46800*0.6232))*(0.2*(10^-3))*(10^6))+((5/0.1)*(STDEV!BD44/(46800*0.6232))*(0.2*(10^-3)))</f>
        <v>1.7120136891332242E-4</v>
      </c>
      <c r="BE45" s="2">
        <f>((STDEV!BE44/(46800*0.6232))*(0.2*(10^-3))*(10^6))+((5/0.1)*(STDEV!BE44/(46800*0.6232))*(0.2*(10^-3)))</f>
        <v>1.712096095429231E-4</v>
      </c>
      <c r="BF45" s="2">
        <f>((STDEV!BF44/(46800*0.6232))*(0.2*(10^-3))*(10^6))+((5/0.1)*(STDEV!BF44/(46800*0.6232))*(0.2*(10^-3)))</f>
        <v>1.7107633736664524E-4</v>
      </c>
      <c r="BG45" s="2">
        <f>((STDEV!BG44/(46800*0.6232))*(0.2*(10^-3))*(10^6))+((5/0.1)*(STDEV!BG44/(46800*0.6232))*(0.2*(10^-3)))</f>
        <v>1.6991923964309157E-4</v>
      </c>
      <c r="BH45" s="2">
        <f>((STDEV!BH44/(46800*0.6232))*(0.2*(10^-3))*(10^6))+((5/0.1)*(STDEV!BH44/(46800*0.6232))*(0.2*(10^-3)))</f>
        <v>1.6887260471714025E-4</v>
      </c>
      <c r="BI45" s="2">
        <f>((STDEV!BI44/(46800*0.6232))*(0.2*(10^-3))*(10^6))+((5/0.1)*(STDEV!BI44/(46800*0.6232))*(0.2*(10^-3)))</f>
        <v>1.6835103734906521E-4</v>
      </c>
      <c r="BJ45" s="2">
        <f>((STDEV!BJ44/(46800*0.6232))*(0.2*(10^-3))*(10^6))+((5/0.1)*(STDEV!BJ44/(46800*0.6232))*(0.2*(10^-3)))</f>
        <v>1.6875002801174419E-4</v>
      </c>
      <c r="BK45" s="2">
        <f>((STDEV!BK44/(46800*0.6232))*(0.2*(10^-3))*(10^6))+((5/0.1)*(STDEV!BK44/(46800*0.6232))*(0.2*(10^-3)))</f>
        <v>1.6773254861799901E-4</v>
      </c>
      <c r="BL45" s="2">
        <f>((STDEV!BL44/(46800*0.6232))*(0.2*(10^-3))*(10^6))+((5/0.1)*(STDEV!BL44/(46800*0.6232))*(0.2*(10^-3)))</f>
        <v>1.6800802460866567E-4</v>
      </c>
      <c r="BM45" s="2">
        <f>((STDEV!BM44/(46800*0.6232))*(0.2*(10^-3))*(10^6))+((5/0.1)*(STDEV!BM44/(46800*0.6232))*(0.2*(10^-3)))</f>
        <v>1.6552833586313344E-4</v>
      </c>
      <c r="BN45" s="2">
        <f>((STDEV!BN44/(46800*0.6232))*(0.2*(10^-3))*(10^6))+((5/0.1)*(STDEV!BN44/(46800*0.6232))*(0.2*(10^-3)))</f>
        <v>1.6630874204702779E-4</v>
      </c>
      <c r="BO45" s="2">
        <f>((STDEV!BO44/(46800*0.6232))*(0.2*(10^-3))*(10^6))+((5/0.1)*(STDEV!BO44/(46800*0.6232))*(0.2*(10^-3)))</f>
        <v>1.6512156066413679E-4</v>
      </c>
      <c r="BP45" s="2">
        <f>((STDEV!BP44/(46800*0.6232))*(0.2*(10^-3))*(10^6))+((5/0.1)*(STDEV!BP44/(46800*0.6232))*(0.2*(10^-3)))</f>
        <v>1.6410450997317912E-4</v>
      </c>
      <c r="BQ45" s="2">
        <f>((STDEV!BQ44/(46800*0.6232))*(0.2*(10^-3))*(10^6))+((5/0.1)*(STDEV!BQ44/(46800*0.6232))*(0.2*(10^-3)))</f>
        <v>1.6242808832492536E-4</v>
      </c>
      <c r="BR45" s="2">
        <f>((STDEV!BR44/(46800*0.6232))*(0.2*(10^-3))*(10^6))+((5/0.1)*(STDEV!BR44/(46800*0.6232))*(0.2*(10^-3)))</f>
        <v>1.6449474145531807E-4</v>
      </c>
      <c r="BS45" s="2">
        <f>((STDEV!BS44/(46800*0.6232))*(0.2*(10^-3))*(10^6))+((5/0.1)*(STDEV!BS44/(46800*0.6232))*(0.2*(10^-3)))</f>
        <v>1.6268074924959499E-4</v>
      </c>
      <c r="BT45" s="2">
        <f>((STDEV!BT44/(46800*0.6232))*(0.2*(10^-3))*(10^6))+((5/0.1)*(STDEV!BT44/(46800*0.6232))*(0.2*(10^-3)))</f>
        <v>1.6215376693858231E-4</v>
      </c>
      <c r="BU45" s="2">
        <f>((STDEV!BU44/(46800*0.6232))*(0.2*(10^-3))*(10^6))+((5/0.1)*(STDEV!BU44/(46800*0.6232))*(0.2*(10^-3)))</f>
        <v>1.6217600037489238E-4</v>
      </c>
      <c r="BV45" s="2">
        <f>((STDEV!BV44/(46800*0.6232))*(0.2*(10^-3))*(10^6))+((5/0.1)*(STDEV!BV44/(46800*0.6232))*(0.2*(10^-3)))</f>
        <v>1.6111992915280083E-4</v>
      </c>
      <c r="BW45" s="2">
        <f>((STDEV!BW44/(46800*0.6232))*(0.2*(10^-3))*(10^6))+((5/0.1)*(STDEV!BW44/(46800*0.6232))*(0.2*(10^-3)))</f>
        <v>1.6025069437537756E-4</v>
      </c>
      <c r="BX45" s="2">
        <f>((STDEV!BX44/(46800*0.6232))*(0.2*(10^-3))*(10^6))+((5/0.1)*(STDEV!BX44/(46800*0.6232))*(0.2*(10^-3)))</f>
        <v>1.6061417923801045E-4</v>
      </c>
      <c r="BY45" s="2">
        <f>((STDEV!BY44/(46800*0.6232))*(0.2*(10^-3))*(10^6))+((5/0.1)*(STDEV!BY44/(46800*0.6232))*(0.2*(10^-3)))</f>
        <v>1.5907841430107248E-4</v>
      </c>
      <c r="BZ45" s="2">
        <f>((STDEV!BZ44/(46800*0.6232))*(0.2*(10^-3))*(10^6))+((5/0.1)*(STDEV!BZ44/(46800*0.6232))*(0.2*(10^-3)))</f>
        <v>1.5944309687381284E-4</v>
      </c>
      <c r="CA45" s="2">
        <f>((STDEV!CA44/(46800*0.6232))*(0.2*(10^-3))*(10^6))+((5/0.1)*(STDEV!CA44/(46800*0.6232))*(0.2*(10^-3)))</f>
        <v>1.5893891526117324E-4</v>
      </c>
      <c r="CB45" s="2">
        <f>((STDEV!CB44/(46800*0.6232))*(0.2*(10^-3))*(10^6))+((5/0.1)*(STDEV!CB44/(46800*0.6232))*(0.2*(10^-3)))</f>
        <v>1.5818706221316491E-4</v>
      </c>
      <c r="CC45" s="2">
        <f>((STDEV!CC44/(46800*0.6232))*(0.2*(10^-3))*(10^6))+((5/0.1)*(STDEV!CC44/(46800*0.6232))*(0.2*(10^-3)))</f>
        <v>1.5669954509261449E-4</v>
      </c>
      <c r="CD45" s="2">
        <f>((STDEV!CD44/(46800*0.6232))*(0.2*(10^-3))*(10^6))+((5/0.1)*(STDEV!CD44/(46800*0.6232))*(0.2*(10^-3)))</f>
        <v>1.5651536573267215E-4</v>
      </c>
      <c r="CE45" s="2">
        <f>((STDEV!CE44/(46800*0.6232))*(0.2*(10^-3))*(10^6))+((5/0.1)*(STDEV!CE44/(46800*0.6232))*(0.2*(10^-3)))</f>
        <v>1.5573319316530699E-4</v>
      </c>
      <c r="CF45" s="2">
        <f>((STDEV!CF44/(46800*0.6232))*(0.2*(10^-3))*(10^6))+((5/0.1)*(STDEV!CF44/(46800*0.6232))*(0.2*(10^-3)))</f>
        <v>1.5470204685626203E-4</v>
      </c>
      <c r="CG45" s="2">
        <f>((STDEV!CG44/(46800*0.6232))*(0.2*(10^-3))*(10^6))+((5/0.1)*(STDEV!CG44/(46800*0.6232))*(0.2*(10^-3)))</f>
        <v>1.5499208639992837E-4</v>
      </c>
      <c r="CH45" s="2">
        <f>((STDEV!CH44/(46800*0.6232))*(0.2*(10^-3))*(10^6))+((5/0.1)*(STDEV!CH44/(46800*0.6232))*(0.2*(10^-3)))</f>
        <v>1.5562746489488767E-4</v>
      </c>
      <c r="CI45" s="2">
        <f>((STDEV!CI44/(46800*0.6232))*(0.2*(10^-3))*(10^6))+((5/0.1)*(STDEV!CI44/(46800*0.6232))*(0.2*(10^-3)))</f>
        <v>1.5313770349778755E-4</v>
      </c>
      <c r="CJ45" s="2">
        <f>((STDEV!CJ44/(46800*0.6232))*(0.2*(10^-3))*(10^6))+((5/0.1)*(STDEV!CJ44/(46800*0.6232))*(0.2*(10^-3)))</f>
        <v>1.5367112217707537E-4</v>
      </c>
      <c r="CK45" s="2">
        <f>((STDEV!CK44/(46800*0.6232))*(0.2*(10^-3))*(10^6))+((5/0.1)*(STDEV!CK44/(46800*0.6232))*(0.2*(10^-3)))</f>
        <v>1.5395852199610448E-4</v>
      </c>
      <c r="CL45" s="2">
        <f>((STDEV!CL44/(46800*0.6232))*(0.2*(10^-3))*(10^6))+((5/0.1)*(STDEV!CL44/(46800*0.6232))*(0.2*(10^-3)))</f>
        <v>1.5150755820331592E-4</v>
      </c>
      <c r="CM45" s="2">
        <f>((STDEV!CM44/(46800*0.6232))*(0.2*(10^-3))*(10^6))+((5/0.1)*(STDEV!CM44/(46800*0.6232))*(0.2*(10^-3)))</f>
        <v>1.5057972343458711E-4</v>
      </c>
      <c r="CN45" s="2">
        <f>((STDEV!CN44/(46800*0.6232))*(0.2*(10^-3))*(10^6))+((5/0.1)*(STDEV!CN44/(46800*0.6232))*(0.2*(10^-3)))</f>
        <v>1.507243590837727E-4</v>
      </c>
      <c r="CO45" s="2">
        <f>((STDEV!CO44/(46800*0.6232))*(0.2*(10^-3))*(10^6))+((5/0.1)*(STDEV!CO44/(46800*0.6232))*(0.2*(10^-3)))</f>
        <v>1.5028429766689717E-4</v>
      </c>
      <c r="CP45" s="2">
        <f>((STDEV!CP44/(46800*0.6232))*(0.2*(10^-3))*(10^6))+((5/0.1)*(STDEV!CP44/(46800*0.6232))*(0.2*(10^-3)))</f>
        <v>1.4851998472676262E-4</v>
      </c>
      <c r="CQ45" s="2">
        <f>((STDEV!CQ44/(46800*0.6232))*(0.2*(10^-3))*(10^6))+((5/0.1)*(STDEV!CQ44/(46800*0.6232))*(0.2*(10^-3)))</f>
        <v>1.4947004592351238E-4</v>
      </c>
      <c r="CR45" s="2">
        <f>((STDEV!CR44/(46800*0.6232))*(0.2*(10^-3))*(10^6))+((5/0.1)*(STDEV!CR44/(46800*0.6232))*(0.2*(10^-3)))</f>
        <v>1.4955811688925323E-4</v>
      </c>
      <c r="CS45" s="2">
        <f>((STDEV!CS44/(46800*0.6232))*(0.2*(10^-3))*(10^6))+((5/0.1)*(STDEV!CS44/(46800*0.6232))*(0.2*(10^-3)))</f>
        <v>1.4886472710996405E-4</v>
      </c>
      <c r="CT45" s="2">
        <f>((STDEV!CT44/(46800*0.6232))*(0.2*(10^-3))*(10^6))+((5/0.1)*(STDEV!CT44/(46800*0.6232))*(0.2*(10^-3)))</f>
        <v>1.4705300877253371E-4</v>
      </c>
      <c r="CU45" s="2">
        <f>((STDEV!CU45/(46800*0.6232))*(0.2*(10^-3))*(10^6))+((5/0.1)*(STDEV!CU45/(46800*0.6232))*(0.2*(10^-3)*10^6))/200*10^3</f>
        <v>5.7463818874822957E-2</v>
      </c>
    </row>
    <row r="46" spans="1:99" x14ac:dyDescent="0.25">
      <c r="A46" s="61">
        <v>16</v>
      </c>
      <c r="B46" s="13" t="s">
        <v>16</v>
      </c>
      <c r="C46">
        <f>((STDEV!C45/(46800*0.6232))*(0.2*(10^-3))*(10^6))+((5/0.1)*(STDEV!C45/(46800*0.6232))*(0.2*(10^-3)))</f>
        <v>0</v>
      </c>
      <c r="D46" s="2">
        <f>((STDEV!D45/(46800*0.6232))*(0.2*(10^-3))*(10^6))+((5/0.1)*(STDEV!D45/(46800*0.6232))*(0.2*(10^-3)))</f>
        <v>4.5676255885701301E-5</v>
      </c>
      <c r="E46" s="2">
        <f>((STDEV!E45/(46800*0.6232))*(0.2*(10^-3))*(10^6))+((5/0.1)*(STDEV!E45/(46800*0.6232))*(0.2*(10^-3)))</f>
        <v>2.6420688594454587E-5</v>
      </c>
      <c r="F46" s="2">
        <f>((STDEV!F45/(46800*0.6232))*(0.2*(10^-3))*(10^6))+((5/0.1)*(STDEV!F45/(46800*0.6232))*(0.2*(10^-3)))</f>
        <v>2.0377868899697681E-5</v>
      </c>
      <c r="G46" s="2">
        <f>((STDEV!G45/(46800*0.6232))*(0.2*(10^-3))*(10^6))+((5/0.1)*(STDEV!G45/(46800*0.6232))*(0.2*(10^-3)))</f>
        <v>1.0592055782209505E-4</v>
      </c>
      <c r="H46" s="2">
        <f>((STDEV!H45/(46800*0.6232))*(0.2*(10^-3))*(10^6))+((5/0.1)*(STDEV!H45/(46800*0.6232))*(0.2*(10^-3)))</f>
        <v>3.2619899855921772E-4</v>
      </c>
      <c r="I46" s="2">
        <f>((STDEV!I45/(46800*0.6232))*(0.2*(10^-3))*(10^6))+((5/0.1)*(STDEV!I45/(46800*0.6232))*(0.2*(10^-3)))</f>
        <v>3.4147484523955823E-4</v>
      </c>
      <c r="J46" s="2">
        <f>((STDEV!J45/(46800*0.6232))*(0.2*(10^-3))*(10^6))+((5/0.1)*(STDEV!J45/(46800*0.6232))*(0.2*(10^-3)))</f>
        <v>2.8331206151537865E-4</v>
      </c>
      <c r="K46" s="2">
        <f>((STDEV!K45/(46800*0.6232))*(0.2*(10^-3))*(10^6))+((5/0.1)*(STDEV!K45/(46800*0.6232))*(0.2*(10^-3)))</f>
        <v>2.864524116438571E-4</v>
      </c>
      <c r="L46" s="2">
        <f>((STDEV!L45/(46800*0.6232))*(0.2*(10^-3))*(10^6))+((5/0.1)*(STDEV!L45/(46800*0.6232))*(0.2*(10^-3)))</f>
        <v>2.5605616717403672E-4</v>
      </c>
      <c r="M46" s="2">
        <f>((STDEV!M45/(46800*0.6232))*(0.2*(10^-3))*(10^6))+((5/0.1)*(STDEV!M45/(46800*0.6232))*(0.2*(10^-3)))</f>
        <v>2.7478272615085483E-4</v>
      </c>
      <c r="N46" s="2">
        <f>((STDEV!N45/(46800*0.6232))*(0.2*(10^-3))*(10^6))+((5/0.1)*(STDEV!N45/(46800*0.6232))*(0.2*(10^-3)))</f>
        <v>2.6214385606703258E-4</v>
      </c>
      <c r="O46" s="2">
        <f>((STDEV!O45/(46800*0.6232))*(0.2*(10^-3))*(10^6))+((5/0.1)*(STDEV!O45/(46800*0.6232))*(0.2*(10^-3)))</f>
        <v>2.5591286996690712E-4</v>
      </c>
      <c r="P46" s="2">
        <f>((STDEV!P45/(46800*0.6232))*(0.2*(10^-3))*(10^6))+((5/0.1)*(STDEV!P45/(46800*0.6232))*(0.2*(10^-3)))</f>
        <v>2.5178341338455965E-4</v>
      </c>
      <c r="Q46" s="2">
        <f>((STDEV!Q45/(46800*0.6232))*(0.2*(10^-3))*(10^6))+((5/0.1)*(STDEV!Q45/(46800*0.6232))*(0.2*(10^-3)))</f>
        <v>2.5565546839308048E-4</v>
      </c>
      <c r="R46" s="2">
        <f>((STDEV!R45/(46800*0.6232))*(0.2*(10^-3))*(10^6))+((5/0.1)*(STDEV!R45/(46800*0.6232))*(0.2*(10^-3)))</f>
        <v>2.4186686922451691E-4</v>
      </c>
      <c r="S46" s="2">
        <f>((STDEV!S45/(46800*0.6232))*(0.2*(10^-3))*(10^6))+((5/0.1)*(STDEV!S45/(46800*0.6232))*(0.2*(10^-3)))</f>
        <v>2.4374368859288883E-4</v>
      </c>
      <c r="T46" s="2">
        <f>((STDEV!T45/(46800*0.6232))*(0.2*(10^-3))*(10^6))+((5/0.1)*(STDEV!T45/(46800*0.6232))*(0.2*(10^-3)))</f>
        <v>2.6193447500125222E-4</v>
      </c>
      <c r="U46" s="2">
        <f>((STDEV!U45/(46800*0.6232))*(0.2*(10^-3))*(10^6))+((5/0.1)*(STDEV!U45/(46800*0.6232))*(0.2*(10^-3)))</f>
        <v>2.5035109717043457E-4</v>
      </c>
      <c r="V46" s="2">
        <f>((STDEV!V45/(46800*0.6232))*(0.2*(10^-3))*(10^6))+((5/0.1)*(STDEV!V45/(46800*0.6232))*(0.2*(10^-3)))</f>
        <v>2.4827742979420693E-4</v>
      </c>
      <c r="W46" s="2">
        <f>((STDEV!W45/(46800*0.6232))*(0.2*(10^-3))*(10^6))+((5/0.1)*(STDEV!W45/(46800*0.6232))*(0.2*(10^-3)))</f>
        <v>2.3480217560402394E-4</v>
      </c>
      <c r="X46" s="2">
        <f>((STDEV!X45/(46800*0.6232))*(0.2*(10^-3))*(10^6))+((5/0.1)*(STDEV!X45/(46800*0.6232))*(0.2*(10^-3)))</f>
        <v>2.3915022500847538E-4</v>
      </c>
      <c r="Y46" s="2">
        <f>((STDEV!Y45/(46800*0.6232))*(0.2*(10^-3))*(10^6))+((5/0.1)*(STDEV!Y45/(46800*0.6232))*(0.2*(10^-3)))</f>
        <v>2.3536231359164105E-4</v>
      </c>
      <c r="Z46" s="2">
        <f>((STDEV!Z45/(46800*0.6232))*(0.2*(10^-3))*(10^6))+((5/0.1)*(STDEV!Z45/(46800*0.6232))*(0.2*(10^-3)))</f>
        <v>2.3944108482562023E-4</v>
      </c>
      <c r="AA46" s="2">
        <f>((STDEV!AA45/(46800*0.6232))*(0.2*(10^-3))*(10^6))+((5/0.1)*(STDEV!AA45/(46800*0.6232))*(0.2*(10^-3)))</f>
        <v>2.3884391592735545E-4</v>
      </c>
      <c r="AB46" s="2">
        <f>((STDEV!AB45/(46800*0.6232))*(0.2*(10^-3))*(10^6))+((5/0.1)*(STDEV!AB45/(46800*0.6232))*(0.2*(10^-3)))</f>
        <v>2.3196971110553592E-4</v>
      </c>
      <c r="AC46" s="2">
        <f>((STDEV!AC45/(46800*0.6232))*(0.2*(10^-3))*(10^6))+((5/0.1)*(STDEV!AC45/(46800*0.6232))*(0.2*(10^-3)))</f>
        <v>2.3614095545930136E-4</v>
      </c>
      <c r="AD46" s="2">
        <f>((STDEV!AD45/(46800*0.6232))*(0.2*(10^-3))*(10^6))+((5/0.1)*(STDEV!AD45/(46800*0.6232))*(0.2*(10^-3)))</f>
        <v>2.3577821952248736E-4</v>
      </c>
      <c r="AE46" s="2">
        <f>((STDEV!AE45/(46800*0.6232))*(0.2*(10^-3))*(10^6))+((5/0.1)*(STDEV!AE45/(46800*0.6232))*(0.2*(10^-3)))</f>
        <v>2.3462685824250697E-4</v>
      </c>
      <c r="AF46" s="2">
        <f>((STDEV!AF45/(46800*0.6232))*(0.2*(10^-3))*(10^6))+((5/0.1)*(STDEV!AF45/(46800*0.6232))*(0.2*(10^-3)))</f>
        <v>2.3889707263571676E-4</v>
      </c>
      <c r="AG46" s="2">
        <f>((STDEV!AG45/(46800*0.6232))*(0.2*(10^-3))*(10^6))+((5/0.1)*(STDEV!AG45/(46800*0.6232))*(0.2*(10^-3)))</f>
        <v>2.373539970200973E-4</v>
      </c>
      <c r="AH46" s="2">
        <f>((STDEV!AH45/(46800*0.6232))*(0.2*(10^-3))*(10^6))+((5/0.1)*(STDEV!AH45/(46800*0.6232))*(0.2*(10^-3)))</f>
        <v>2.3239539877893434E-4</v>
      </c>
      <c r="AI46" s="2">
        <f>((STDEV!AI45/(46800*0.6232))*(0.2*(10^-3))*(10^6))+((5/0.1)*(STDEV!AI45/(46800*0.6232))*(0.2*(10^-3)))</f>
        <v>2.4120000081892089E-4</v>
      </c>
      <c r="AJ46" s="2">
        <f>((STDEV!AJ45/(46800*0.6232))*(0.2*(10^-3))*(10^6))+((5/0.1)*(STDEV!AJ45/(46800*0.6232))*(0.2*(10^-3)))</f>
        <v>2.3858583932462069E-4</v>
      </c>
      <c r="AK46" s="2">
        <f>((STDEV!AK45/(46800*0.6232))*(0.2*(10^-3))*(10^6))+((5/0.1)*(STDEV!AK45/(46800*0.6232))*(0.2*(10^-3)))</f>
        <v>2.3756293703630949E-4</v>
      </c>
      <c r="AL46" s="2">
        <f>((STDEV!AL45/(46800*0.6232))*(0.2*(10^-3))*(10^6))+((5/0.1)*(STDEV!AL45/(46800*0.6232))*(0.2*(10^-3)))</f>
        <v>2.3914235902256666E-4</v>
      </c>
      <c r="AM46" s="2">
        <f>((STDEV!AM45/(46800*0.6232))*(0.2*(10^-3))*(10^6))+((5/0.1)*(STDEV!AM45/(46800*0.6232))*(0.2*(10^-3)))</f>
        <v>2.3945188699656987E-4</v>
      </c>
      <c r="AN46" s="2">
        <f>((STDEV!AN45/(46800*0.6232))*(0.2*(10^-3))*(10^6))+((5/0.1)*(STDEV!AN45/(46800*0.6232))*(0.2*(10^-3)))</f>
        <v>2.3701296054054588E-4</v>
      </c>
      <c r="AO46" s="2">
        <f>((STDEV!AO45/(46800*0.6232))*(0.2*(10^-3))*(10^6))+((5/0.1)*(STDEV!AO45/(46800*0.6232))*(0.2*(10^-3)))</f>
        <v>2.4204892400567601E-4</v>
      </c>
      <c r="AP46" s="2">
        <f>((STDEV!AP45/(46800*0.6232))*(0.2*(10^-3))*(10^6))+((5/0.1)*(STDEV!AP45/(46800*0.6232))*(0.2*(10^-3)))</f>
        <v>2.3466660832395045E-4</v>
      </c>
      <c r="AQ46" s="2">
        <f>((STDEV!AQ45/(46800*0.6232))*(0.2*(10^-3))*(10^6))+((5/0.1)*(STDEV!AQ45/(46800*0.6232))*(0.2*(10^-3)))</f>
        <v>2.3931338587335782E-4</v>
      </c>
      <c r="AR46" s="2">
        <f>((STDEV!AR45/(46800*0.6232))*(0.2*(10^-3))*(10^6))+((5/0.1)*(STDEV!AR45/(46800*0.6232))*(0.2*(10^-3)))</f>
        <v>2.3840771536313407E-4</v>
      </c>
      <c r="AS46" s="2">
        <f>((STDEV!AS45/(46800*0.6232))*(0.2*(10^-3))*(10^6))+((5/0.1)*(STDEV!AS45/(46800*0.6232))*(0.2*(10^-3)))</f>
        <v>2.4055963188263069E-4</v>
      </c>
      <c r="AT46" s="2">
        <f>((STDEV!AT45/(46800*0.6232))*(0.2*(10^-3))*(10^6))+((5/0.1)*(STDEV!AT45/(46800*0.6232))*(0.2*(10^-3)))</f>
        <v>2.3665421082470805E-4</v>
      </c>
      <c r="AU46" s="2">
        <f>((STDEV!AU45/(46800*0.6232))*(0.2*(10^-3))*(10^6))+((5/0.1)*(STDEV!AU45/(46800*0.6232))*(0.2*(10^-3)))</f>
        <v>2.3852801291722911E-4</v>
      </c>
      <c r="AV46" s="2">
        <f>((STDEV!AV45/(46800*0.6232))*(0.2*(10^-3))*(10^6))+((5/0.1)*(STDEV!AV45/(46800*0.6232))*(0.2*(10^-3)))</f>
        <v>2.5240524456269766E-4</v>
      </c>
      <c r="AW46" s="2">
        <f>((STDEV!AW45/(46800*0.6232))*(0.2*(10^-3))*(10^6))+((5/0.1)*(STDEV!AW45/(46800*0.6232))*(0.2*(10^-3)))</f>
        <v>2.3898793665241415E-4</v>
      </c>
      <c r="AX46" s="2">
        <f>((STDEV!AX45/(46800*0.6232))*(0.2*(10^-3))*(10^6))+((5/0.1)*(STDEV!AX45/(46800*0.6232))*(0.2*(10^-3)))</f>
        <v>2.3639473837656837E-4</v>
      </c>
      <c r="AY46" s="2">
        <f>((STDEV!AY45/(46800*0.6232))*(0.2*(10^-3))*(10^6))+((5/0.1)*(STDEV!AY45/(46800*0.6232))*(0.2*(10^-3)))</f>
        <v>2.3943519252696553E-4</v>
      </c>
      <c r="AZ46" s="2">
        <f>((STDEV!AZ45/(46800*0.6232))*(0.2*(10^-3))*(10^6))+((5/0.1)*(STDEV!AZ45/(46800*0.6232))*(0.2*(10^-3)))</f>
        <v>2.3783168112320778E-4</v>
      </c>
      <c r="BA46" s="2">
        <f>((STDEV!BA45/(46800*0.6232))*(0.2*(10^-3))*(10^6))+((5/0.1)*(STDEV!BA45/(46800*0.6232))*(0.2*(10^-3)))</f>
        <v>2.406563820995461E-4</v>
      </c>
      <c r="BB46" s="2">
        <f>((STDEV!BB45/(46800*0.6232))*(0.2*(10^-3))*(10^6))+((5/0.1)*(STDEV!BB45/(46800*0.6232))*(0.2*(10^-3)))</f>
        <v>2.3570972872962923E-4</v>
      </c>
      <c r="BC46" s="2">
        <f>((STDEV!BC45/(46800*0.6232))*(0.2*(10^-3))*(10^6))+((5/0.1)*(STDEV!BC45/(46800*0.6232))*(0.2*(10^-3)))</f>
        <v>2.3850238082120422E-4</v>
      </c>
      <c r="BD46" s="2">
        <f>((STDEV!BD45/(46800*0.6232))*(0.2*(10^-3))*(10^6))+((5/0.1)*(STDEV!BD45/(46800*0.6232))*(0.2*(10^-3)))</f>
        <v>2.3997275896893587E-4</v>
      </c>
      <c r="BE46" s="2">
        <f>((STDEV!BE45/(46800*0.6232))*(0.2*(10^-3))*(10^6))+((5/0.1)*(STDEV!BE45/(46800*0.6232))*(0.2*(10^-3)))</f>
        <v>2.3678665407176209E-4</v>
      </c>
      <c r="BF46" s="2">
        <f>((STDEV!BF45/(46800*0.6232))*(0.2*(10^-3))*(10^6))+((5/0.1)*(STDEV!BF45/(46800*0.6232))*(0.2*(10^-3)))</f>
        <v>2.3600283608037192E-4</v>
      </c>
      <c r="BG46" s="2">
        <f>((STDEV!BG45/(46800*0.6232))*(0.2*(10^-3))*(10^6))+((5/0.1)*(STDEV!BG45/(46800*0.6232))*(0.2*(10^-3)))</f>
        <v>2.3634731992532354E-4</v>
      </c>
      <c r="BH46" s="2">
        <f>((STDEV!BH45/(46800*0.6232))*(0.2*(10^-3))*(10^6))+((5/0.1)*(STDEV!BH45/(46800*0.6232))*(0.2*(10^-3)))</f>
        <v>2.348272102566105E-4</v>
      </c>
      <c r="BI46" s="2">
        <f>((STDEV!BI45/(46800*0.6232))*(0.2*(10^-3))*(10^6))+((5/0.1)*(STDEV!BI45/(46800*0.6232))*(0.2*(10^-3)))</f>
        <v>2.323302964998265E-4</v>
      </c>
      <c r="BJ46" s="2">
        <f>((STDEV!BJ45/(46800*0.6232))*(0.2*(10^-3))*(10^6))+((5/0.1)*(STDEV!BJ45/(46800*0.6232))*(0.2*(10^-3)))</f>
        <v>2.3517641573046448E-4</v>
      </c>
      <c r="BK46" s="2">
        <f>((STDEV!BK45/(46800*0.6232))*(0.2*(10^-3))*(10^6))+((5/0.1)*(STDEV!BK45/(46800*0.6232))*(0.2*(10^-3)))</f>
        <v>2.3559198445105312E-4</v>
      </c>
      <c r="BL46" s="2">
        <f>((STDEV!BL45/(46800*0.6232))*(0.2*(10^-3))*(10^6))+((5/0.1)*(STDEV!BL45/(46800*0.6232))*(0.2*(10^-3)))</f>
        <v>2.3541925290560477E-4</v>
      </c>
      <c r="BM46" s="2">
        <f>((STDEV!BM45/(46800*0.6232))*(0.2*(10^-3))*(10^6))+((5/0.1)*(STDEV!BM45/(46800*0.6232))*(0.2*(10^-3)))</f>
        <v>2.3975120790133779E-4</v>
      </c>
      <c r="BN46" s="2">
        <f>((STDEV!BN45/(46800*0.6232))*(0.2*(10^-3))*(10^6))+((5/0.1)*(STDEV!BN45/(46800*0.6232))*(0.2*(10^-3)))</f>
        <v>2.3101116637257944E-4</v>
      </c>
      <c r="BO46" s="2">
        <f>((STDEV!BO45/(46800*0.6232))*(0.2*(10^-3))*(10^6))+((5/0.1)*(STDEV!BO45/(46800*0.6232))*(0.2*(10^-3)))</f>
        <v>2.3394605313532954E-4</v>
      </c>
      <c r="BP46" s="2">
        <f>((STDEV!BP45/(46800*0.6232))*(0.2*(10^-3))*(10^6))+((5/0.1)*(STDEV!BP45/(46800*0.6232))*(0.2*(10^-3)))</f>
        <v>2.3429958270886259E-4</v>
      </c>
      <c r="BQ46" s="2">
        <f>((STDEV!BQ45/(46800*0.6232))*(0.2*(10^-3))*(10^6))+((5/0.1)*(STDEV!BQ45/(46800*0.6232))*(0.2*(10^-3)))</f>
        <v>2.3874643122312383E-4</v>
      </c>
      <c r="BR46" s="2">
        <f>((STDEV!BR45/(46800*0.6232))*(0.2*(10^-3))*(10^6))+((5/0.1)*(STDEV!BR45/(46800*0.6232))*(0.2*(10^-3)))</f>
        <v>2.3453463884338973E-4</v>
      </c>
      <c r="BS46" s="2">
        <f>((STDEV!BS45/(46800*0.6232))*(0.2*(10^-3))*(10^6))+((5/0.1)*(STDEV!BS45/(46800*0.6232))*(0.2*(10^-3)))</f>
        <v>2.3428887752924244E-4</v>
      </c>
      <c r="BT46" s="2">
        <f>((STDEV!BT45/(46800*0.6232))*(0.2*(10^-3))*(10^6))+((5/0.1)*(STDEV!BT45/(46800*0.6232))*(0.2*(10^-3)))</f>
        <v>2.3146164515914445E-4</v>
      </c>
      <c r="BU46" s="2">
        <f>((STDEV!BU45/(46800*0.6232))*(0.2*(10^-3))*(10^6))+((5/0.1)*(STDEV!BU45/(46800*0.6232))*(0.2*(10^-3)))</f>
        <v>2.3169281460018868E-4</v>
      </c>
      <c r="BV46" s="2">
        <f>((STDEV!BV45/(46800*0.6232))*(0.2*(10^-3))*(10^6))+((5/0.1)*(STDEV!BV45/(46800*0.6232))*(0.2*(10^-3)))</f>
        <v>2.3239809692535948E-4</v>
      </c>
      <c r="BW46" s="2">
        <f>((STDEV!BW45/(46800*0.6232))*(0.2*(10^-3))*(10^6))+((5/0.1)*(STDEV!BW45/(46800*0.6232))*(0.2*(10^-3)))</f>
        <v>2.4082047533897669E-4</v>
      </c>
      <c r="BX46" s="2">
        <f>((STDEV!BX45/(46800*0.6232))*(0.2*(10^-3))*(10^6))+((5/0.1)*(STDEV!BX45/(46800*0.6232))*(0.2*(10^-3)))</f>
        <v>2.3022709094885715E-4</v>
      </c>
      <c r="BY46" s="2">
        <f>((STDEV!BY45/(46800*0.6232))*(0.2*(10^-3))*(10^6))+((5/0.1)*(STDEV!BY45/(46800*0.6232))*(0.2*(10^-3)))</f>
        <v>2.3620368012945882E-4</v>
      </c>
      <c r="BZ46" s="2">
        <f>((STDEV!BZ45/(46800*0.6232))*(0.2*(10^-3))*(10^6))+((5/0.1)*(STDEV!BZ45/(46800*0.6232))*(0.2*(10^-3)))</f>
        <v>2.3198525348739452E-4</v>
      </c>
      <c r="CA46" s="2">
        <f>((STDEV!CA45/(46800*0.6232))*(0.2*(10^-3))*(10^6))+((5/0.1)*(STDEV!CA45/(46800*0.6232))*(0.2*(10^-3)))</f>
        <v>2.2980182067384999E-4</v>
      </c>
      <c r="CB46" s="2">
        <f>((STDEV!CB45/(46800*0.6232))*(0.2*(10^-3))*(10^6))+((5/0.1)*(STDEV!CB45/(46800*0.6232))*(0.2*(10^-3)))</f>
        <v>2.2910702021976278E-4</v>
      </c>
      <c r="CC46" s="2">
        <f>((STDEV!CC45/(46800*0.6232))*(0.2*(10^-3))*(10^6))+((5/0.1)*(STDEV!CC45/(46800*0.6232))*(0.2*(10^-3)))</f>
        <v>2.3735003429545498E-4</v>
      </c>
      <c r="CD46" s="2">
        <f>((STDEV!CD45/(46800*0.6232))*(0.2*(10^-3))*(10^6))+((5/0.1)*(STDEV!CD45/(46800*0.6232))*(0.2*(10^-3)))</f>
        <v>2.3110580923142181E-4</v>
      </c>
      <c r="CE46" s="2">
        <f>((STDEV!CE45/(46800*0.6232))*(0.2*(10^-3))*(10^6))+((5/0.1)*(STDEV!CE45/(46800*0.6232))*(0.2*(10^-3)))</f>
        <v>2.3502705798469421E-4</v>
      </c>
      <c r="CF46" s="2">
        <f>((STDEV!CF45/(46800*0.6232))*(0.2*(10^-3))*(10^6))+((5/0.1)*(STDEV!CF45/(46800*0.6232))*(0.2*(10^-3)))</f>
        <v>2.3436112800216552E-4</v>
      </c>
      <c r="CG46" s="2">
        <f>((STDEV!CG45/(46800*0.6232))*(0.2*(10^-3))*(10^6))+((5/0.1)*(STDEV!CG45/(46800*0.6232))*(0.2*(10^-3)))</f>
        <v>2.3484289727867023E-4</v>
      </c>
      <c r="CH46" s="2">
        <f>((STDEV!CH45/(46800*0.6232))*(0.2*(10^-3))*(10^6))+((5/0.1)*(STDEV!CH45/(46800*0.6232))*(0.2*(10^-3)))</f>
        <v>2.2563531552050883E-4</v>
      </c>
      <c r="CI46" s="2">
        <f>((STDEV!CI45/(46800*0.6232))*(0.2*(10^-3))*(10^6))+((5/0.1)*(STDEV!CI45/(46800*0.6232))*(0.2*(10^-3)))</f>
        <v>2.3414933091201902E-4</v>
      </c>
      <c r="CJ46" s="2">
        <f>((STDEV!CJ45/(46800*0.6232))*(0.2*(10^-3))*(10^6))+((5/0.1)*(STDEV!CJ45/(46800*0.6232))*(0.2*(10^-3)))</f>
        <v>2.2699535804966963E-4</v>
      </c>
      <c r="CK46" s="2">
        <f>((STDEV!CK45/(46800*0.6232))*(0.2*(10^-3))*(10^6))+((5/0.1)*(STDEV!CK45/(46800*0.6232))*(0.2*(10^-3)))</f>
        <v>2.2729556501374702E-4</v>
      </c>
      <c r="CL46" s="2">
        <f>((STDEV!CL45/(46800*0.6232))*(0.2*(10^-3))*(10^6))+((5/0.1)*(STDEV!CL45/(46800*0.6232))*(0.2*(10^-3)))</f>
        <v>2.3024819767767174E-4</v>
      </c>
      <c r="CM46" s="2">
        <f>((STDEV!CM45/(46800*0.6232))*(0.2*(10^-3))*(10^6))+((5/0.1)*(STDEV!CM45/(46800*0.6232))*(0.2*(10^-3)))</f>
        <v>2.3221421401934653E-4</v>
      </c>
      <c r="CN46" s="2">
        <f>((STDEV!CN45/(46800*0.6232))*(0.2*(10^-3))*(10^6))+((5/0.1)*(STDEV!CN45/(46800*0.6232))*(0.2*(10^-3)))</f>
        <v>2.2718588019240572E-4</v>
      </c>
      <c r="CO46" s="2">
        <f>((STDEV!CO45/(46800*0.6232))*(0.2*(10^-3))*(10^6))+((5/0.1)*(STDEV!CO45/(46800*0.6232))*(0.2*(10^-3)))</f>
        <v>2.2974144215816018E-4</v>
      </c>
      <c r="CP46" s="2">
        <f>((STDEV!CP45/(46800*0.6232))*(0.2*(10^-3))*(10^6))+((5/0.1)*(STDEV!CP45/(46800*0.6232))*(0.2*(10^-3)))</f>
        <v>2.2404253759288222E-4</v>
      </c>
      <c r="CQ46" s="2">
        <f>((STDEV!CQ45/(46800*0.6232))*(0.2*(10^-3))*(10^6))+((5/0.1)*(STDEV!CQ45/(46800*0.6232))*(0.2*(10^-3)))</f>
        <v>2.2820686811684407E-4</v>
      </c>
      <c r="CR46" s="2">
        <f>((STDEV!CR45/(46800*0.6232))*(0.2*(10^-3))*(10^6))+((5/0.1)*(STDEV!CR45/(46800*0.6232))*(0.2*(10^-3)))</f>
        <v>2.2817217596417442E-4</v>
      </c>
      <c r="CS46" s="2">
        <f>((STDEV!CS45/(46800*0.6232))*(0.2*(10^-3))*(10^6))+((5/0.1)*(STDEV!CS45/(46800*0.6232))*(0.2*(10^-3)))</f>
        <v>2.2781739496141178E-4</v>
      </c>
      <c r="CT46" s="2">
        <f>((STDEV!CT45/(46800*0.6232))*(0.2*(10^-3))*(10^6))+((5/0.1)*(STDEV!CT45/(46800*0.6232))*(0.2*(10^-3)))</f>
        <v>2.2373586389212445E-4</v>
      </c>
      <c r="CU46" s="2">
        <f>((STDEV!CU46/(46800*0.6232))*(0.2*(10^-3))*(10^6))+((5/0.1)*(STDEV!CU46/(46800*0.6232))*(0.2*(10^-3)*10^6))/200*10^3</f>
        <v>1.9286617742370157E-2</v>
      </c>
    </row>
    <row r="47" spans="1:99" x14ac:dyDescent="0.25">
      <c r="A47" s="61">
        <v>17</v>
      </c>
      <c r="B47" s="13" t="s">
        <v>17</v>
      </c>
      <c r="C47">
        <f>((STDEV!C46/(46800*0.6232))*(0.2*(10^-3))*(10^6))+((5/0.1)*(STDEV!C46/(46800*0.6232))*(0.2*(10^-3)))</f>
        <v>0</v>
      </c>
      <c r="D47" s="2">
        <f>((STDEV!D46/(46800*0.6232))*(0.2*(10^-3))*(10^6))+((5/0.1)*(STDEV!D46/(46800*0.6232))*(0.2*(10^-3)))</f>
        <v>1.3817937109088032E-4</v>
      </c>
      <c r="E47" s="2">
        <f>((STDEV!E46/(46800*0.6232))*(0.2*(10^-3))*(10^6))+((5/0.1)*(STDEV!E46/(46800*0.6232))*(0.2*(10^-3)))</f>
        <v>9.9515426823635258E-5</v>
      </c>
      <c r="F47" s="2">
        <f>((STDEV!F46/(46800*0.6232))*(0.2*(10^-3))*(10^6))+((5/0.1)*(STDEV!F46/(46800*0.6232))*(0.2*(10^-3)))</f>
        <v>1.1137587058376896E-4</v>
      </c>
      <c r="G47" s="2">
        <f>((STDEV!G46/(46800*0.6232))*(0.2*(10^-3))*(10^6))+((5/0.1)*(STDEV!G46/(46800*0.6232))*(0.2*(10^-3)))</f>
        <v>9.4310190779370136E-5</v>
      </c>
      <c r="H47" s="2">
        <f>((STDEV!H46/(46800*0.6232))*(0.2*(10^-3))*(10^6))+((5/0.1)*(STDEV!H46/(46800*0.6232))*(0.2*(10^-3)))</f>
        <v>6.3263278922313503E-5</v>
      </c>
      <c r="I47" s="2">
        <f>((STDEV!I46/(46800*0.6232))*(0.2*(10^-3))*(10^6))+((5/0.1)*(STDEV!I46/(46800*0.6232))*(0.2*(10^-3)))</f>
        <v>6.9760024127076906E-5</v>
      </c>
      <c r="J47" s="2">
        <f>((STDEV!J46/(46800*0.6232))*(0.2*(10^-3))*(10^6))+((5/0.1)*(STDEV!J46/(46800*0.6232))*(0.2*(10^-3)))</f>
        <v>7.3550219304846403E-5</v>
      </c>
      <c r="K47" s="2">
        <f>((STDEV!K46/(46800*0.6232))*(0.2*(10^-3))*(10^6))+((5/0.1)*(STDEV!K46/(46800*0.6232))*(0.2*(10^-3)))</f>
        <v>6.5930275213044398E-5</v>
      </c>
      <c r="L47" s="2">
        <f>((STDEV!L46/(46800*0.6232))*(0.2*(10^-3))*(10^6))+((5/0.1)*(STDEV!L46/(46800*0.6232))*(0.2*(10^-3)))</f>
        <v>5.3306571630528008E-5</v>
      </c>
      <c r="M47" s="2">
        <f>((STDEV!M46/(46800*0.6232))*(0.2*(10^-3))*(10^6))+((5/0.1)*(STDEV!M46/(46800*0.6232))*(0.2*(10^-3)))</f>
        <v>3.6980741351916625E-5</v>
      </c>
      <c r="N47" s="2">
        <f>((STDEV!N46/(46800*0.6232))*(0.2*(10^-3))*(10^6))+((5/0.1)*(STDEV!N46/(46800*0.6232))*(0.2*(10^-3)))</f>
        <v>5.2303161875889013E-5</v>
      </c>
      <c r="O47" s="2">
        <f>((STDEV!O46/(46800*0.6232))*(0.2*(10^-3))*(10^6))+((5/0.1)*(STDEV!O46/(46800*0.6232))*(0.2*(10^-3)))</f>
        <v>5.7385187166485659E-5</v>
      </c>
      <c r="P47" s="2">
        <f>((STDEV!P46/(46800*0.6232))*(0.2*(10^-3))*(10^6))+((5/0.1)*(STDEV!P46/(46800*0.6232))*(0.2*(10^-3)))</f>
        <v>6.216470316955646E-5</v>
      </c>
      <c r="Q47" s="2">
        <f>((STDEV!Q46/(46800*0.6232))*(0.2*(10^-3))*(10^6))+((5/0.1)*(STDEV!Q46/(46800*0.6232))*(0.2*(10^-3)))</f>
        <v>5.3438740528042633E-5</v>
      </c>
      <c r="R47" s="2">
        <f>((STDEV!R46/(46800*0.6232))*(0.2*(10^-3))*(10^6))+((5/0.1)*(STDEV!R46/(46800*0.6232))*(0.2*(10^-3)))</f>
        <v>5.230316187588925E-5</v>
      </c>
      <c r="S47" s="2">
        <f>((STDEV!S46/(46800*0.6232))*(0.2*(10^-3))*(10^6))+((5/0.1)*(STDEV!S46/(46800*0.6232))*(0.2*(10^-3)))</f>
        <v>5.4828721472121525E-5</v>
      </c>
      <c r="T47" s="2">
        <f>((STDEV!T46/(46800*0.6232))*(0.2*(10^-3))*(10^6))+((5/0.1)*(STDEV!T46/(46800*0.6232))*(0.2*(10^-3)))</f>
        <v>4.710894743101603E-5</v>
      </c>
      <c r="U47" s="2">
        <f>((STDEV!U46/(46800*0.6232))*(0.2*(10^-3))*(10^6))+((5/0.1)*(STDEV!U46/(46800*0.6232))*(0.2*(10^-3)))</f>
        <v>5.0348463698741215E-5</v>
      </c>
      <c r="V47" s="2">
        <f>((STDEV!V46/(46800*0.6232))*(0.2*(10^-3))*(10^6))+((5/0.1)*(STDEV!V46/(46800*0.6232))*(0.2*(10^-3)))</f>
        <v>4.8218938237271707E-5</v>
      </c>
      <c r="W47" s="2">
        <f>((STDEV!W46/(46800*0.6232))*(0.2*(10^-3))*(10^6))+((5/0.1)*(STDEV!W46/(46800*0.6232))*(0.2*(10^-3)))</f>
        <v>5.2020667439595705E-5</v>
      </c>
      <c r="X47" s="2">
        <f>((STDEV!X46/(46800*0.6232))*(0.2*(10^-3))*(10^6))+((5/0.1)*(STDEV!X46/(46800*0.6232))*(0.2*(10^-3)))</f>
        <v>5.2237183090377401E-5</v>
      </c>
      <c r="Y47" s="2">
        <f>((STDEV!Y46/(46800*0.6232))*(0.2*(10^-3))*(10^6))+((5/0.1)*(STDEV!Y46/(46800*0.6232))*(0.2*(10^-3)))</f>
        <v>5.3014640209194121E-5</v>
      </c>
      <c r="Z47" s="2">
        <f>((STDEV!Z46/(46800*0.6232))*(0.2*(10^-3))*(10^6))+((5/0.1)*(STDEV!Z46/(46800*0.6232))*(0.2*(10^-3)))</f>
        <v>5.2120015429370301E-5</v>
      </c>
      <c r="AA47" s="2">
        <f>((STDEV!AA46/(46800*0.6232))*(0.2*(10^-3))*(10^6))+((5/0.1)*(STDEV!AA46/(46800*0.6232))*(0.2*(10^-3)))</f>
        <v>5.4112125828698507E-5</v>
      </c>
      <c r="AB47" s="2">
        <f>((STDEV!AB46/(46800*0.6232))*(0.2*(10^-3))*(10^6))+((5/0.1)*(STDEV!AB46/(46800*0.6232))*(0.2*(10^-3)))</f>
        <v>4.9265777560851132E-5</v>
      </c>
      <c r="AC47" s="2">
        <f>((STDEV!AC46/(46800*0.6232))*(0.2*(10^-3))*(10^6))+((5/0.1)*(STDEV!AC46/(46800*0.6232))*(0.2*(10^-3)))</f>
        <v>5.3955463758858018E-5</v>
      </c>
      <c r="AD47" s="2">
        <f>((STDEV!AD46/(46800*0.6232))*(0.2*(10^-3))*(10^6))+((5/0.1)*(STDEV!AD46/(46800*0.6232))*(0.2*(10^-3)))</f>
        <v>5.7581534909111115E-5</v>
      </c>
      <c r="AE47" s="2">
        <f>((STDEV!AE46/(46800*0.6232))*(0.2*(10^-3))*(10^6))+((5/0.1)*(STDEV!AE46/(46800*0.6232))*(0.2*(10^-3)))</f>
        <v>5.6493177929090755E-5</v>
      </c>
      <c r="AF47" s="2">
        <f>((STDEV!AF46/(46800*0.6232))*(0.2*(10^-3))*(10^6))+((5/0.1)*(STDEV!AF46/(46800*0.6232))*(0.2*(10^-3)))</f>
        <v>5.694092929809178E-5</v>
      </c>
      <c r="AG47" s="2">
        <f>((STDEV!AG46/(46800*0.6232))*(0.2*(10^-3))*(10^6))+((5/0.1)*(STDEV!AG46/(46800*0.6232))*(0.2*(10^-3)))</f>
        <v>5.7335995169208351E-5</v>
      </c>
      <c r="AH47" s="2">
        <f>((STDEV!AH46/(46800*0.6232))*(0.2*(10^-3))*(10^6))+((5/0.1)*(STDEV!AH46/(46800*0.6232))*(0.2*(10^-3)))</f>
        <v>5.8320015299277792E-5</v>
      </c>
      <c r="AI47" s="2">
        <f>((STDEV!AI46/(46800*0.6232))*(0.2*(10^-3))*(10^6))+((5/0.1)*(STDEV!AI46/(46800*0.6232))*(0.2*(10^-3)))</f>
        <v>6.1091282391935534E-5</v>
      </c>
      <c r="AJ47" s="2">
        <f>((STDEV!AJ46/(46800*0.6232))*(0.2*(10^-3))*(10^6))+((5/0.1)*(STDEV!AJ46/(46800*0.6232))*(0.2*(10^-3)))</f>
        <v>6.0683208783681988E-5</v>
      </c>
      <c r="AK47" s="2">
        <f>((STDEV!AK46/(46800*0.6232))*(0.2*(10^-3))*(10^6))+((5/0.1)*(STDEV!AK46/(46800*0.6232))*(0.2*(10^-3)))</f>
        <v>5.9124872371965822E-5</v>
      </c>
      <c r="AL47" s="2">
        <f>((STDEV!AL46/(46800*0.6232))*(0.2*(10^-3))*(10^6))+((5/0.1)*(STDEV!AL46/(46800*0.6232))*(0.2*(10^-3)))</f>
        <v>5.9505440471560532E-5</v>
      </c>
      <c r="AM47" s="2">
        <f>((STDEV!AM46/(46800*0.6232))*(0.2*(10^-3))*(10^6))+((5/0.1)*(STDEV!AM46/(46800*0.6232))*(0.2*(10^-3)))</f>
        <v>6.4855125994633294E-5</v>
      </c>
      <c r="AN47" s="2">
        <f>((STDEV!AN46/(46800*0.6232))*(0.2*(10^-3))*(10^6))+((5/0.1)*(STDEV!AN46/(46800*0.6232))*(0.2*(10^-3)))</f>
        <v>6.2176049739279328E-5</v>
      </c>
      <c r="AO47" s="2">
        <f>((STDEV!AO46/(46800*0.6232))*(0.2*(10^-3))*(10^6))+((5/0.1)*(STDEV!AO46/(46800*0.6232))*(0.2*(10^-3)))</f>
        <v>6.3448849296425958E-5</v>
      </c>
      <c r="AP47" s="2">
        <f>((STDEV!AP46/(46800*0.6232))*(0.2*(10^-3))*(10^6))+((5/0.1)*(STDEV!AP46/(46800*0.6232))*(0.2*(10^-3)))</f>
        <v>6.3434023644078506E-5</v>
      </c>
      <c r="AQ47" s="2">
        <f>((STDEV!AQ46/(46800*0.6232))*(0.2*(10^-3))*(10^6))+((5/0.1)*(STDEV!AQ46/(46800*0.6232))*(0.2*(10^-3)))</f>
        <v>6.238747358455895E-5</v>
      </c>
      <c r="AR47" s="2">
        <f>((STDEV!AR46/(46800*0.6232))*(0.2*(10^-3))*(10^6))+((5/0.1)*(STDEV!AR46/(46800*0.6232))*(0.2*(10^-3)))</f>
        <v>6.7140105945120946E-5</v>
      </c>
      <c r="AS47" s="2">
        <f>((STDEV!AS46/(46800*0.6232))*(0.2*(10^-3))*(10^6))+((5/0.1)*(STDEV!AS46/(46800*0.6232))*(0.2*(10^-3)))</f>
        <v>6.8669505436005497E-5</v>
      </c>
      <c r="AT47" s="2">
        <f>((STDEV!AT46/(46800*0.6232))*(0.2*(10^-3))*(10^6))+((5/0.1)*(STDEV!AT46/(46800*0.6232))*(0.2*(10^-3)))</f>
        <v>6.8499224228461559E-5</v>
      </c>
      <c r="AU47" s="2">
        <f>((STDEV!AU46/(46800*0.6232))*(0.2*(10^-3))*(10^6))+((5/0.1)*(STDEV!AU46/(46800*0.6232))*(0.2*(10^-3)))</f>
        <v>7.1485823369664899E-5</v>
      </c>
      <c r="AV47" s="2">
        <f>((STDEV!AV46/(46800*0.6232))*(0.2*(10^-3))*(10^6))+((5/0.1)*(STDEV!AV46/(46800*0.6232))*(0.2*(10^-3)))</f>
        <v>7.0538803260197216E-5</v>
      </c>
      <c r="AW47" s="2">
        <f>((STDEV!AW46/(46800*0.6232))*(0.2*(10^-3))*(10^6))+((5/0.1)*(STDEV!AW46/(46800*0.6232))*(0.2*(10^-3)))</f>
        <v>6.8247025538932987E-5</v>
      </c>
      <c r="AX47" s="2">
        <f>((STDEV!AX46/(46800*0.6232))*(0.2*(10^-3))*(10^6))+((5/0.1)*(STDEV!AX46/(46800*0.6232))*(0.2*(10^-3)))</f>
        <v>7.0440953112412599E-5</v>
      </c>
      <c r="AY47" s="2">
        <f>((STDEV!AY46/(46800*0.6232))*(0.2*(10^-3))*(10^6))+((5/0.1)*(STDEV!AY46/(46800*0.6232))*(0.2*(10^-3)))</f>
        <v>7.1960105837441888E-5</v>
      </c>
      <c r="AZ47" s="2">
        <f>((STDEV!AZ46/(46800*0.6232))*(0.2*(10^-3))*(10^6))+((5/0.1)*(STDEV!AZ46/(46800*0.6232))*(0.2*(10^-3)))</f>
        <v>6.9267285182635454E-5</v>
      </c>
      <c r="BA47" s="2">
        <f>((STDEV!BA46/(46800*0.6232))*(0.2*(10^-3))*(10^6))+((5/0.1)*(STDEV!BA46/(46800*0.6232))*(0.2*(10^-3)))</f>
        <v>6.7701617123853614E-5</v>
      </c>
      <c r="BB47" s="2">
        <f>((STDEV!BB46/(46800*0.6232))*(0.2*(10^-3))*(10^6))+((5/0.1)*(STDEV!BB46/(46800*0.6232))*(0.2*(10^-3)))</f>
        <v>6.8509521680736727E-5</v>
      </c>
      <c r="BC47" s="2">
        <f>((STDEV!BC46/(46800*0.6232))*(0.2*(10^-3))*(10^6))+((5/0.1)*(STDEV!BC46/(46800*0.6232))*(0.2*(10^-3)))</f>
        <v>6.9686954007383233E-5</v>
      </c>
      <c r="BD47" s="2">
        <f>((STDEV!BD46/(46800*0.6232))*(0.2*(10^-3))*(10^6))+((5/0.1)*(STDEV!BD46/(46800*0.6232))*(0.2*(10^-3)))</f>
        <v>7.3463849549219545E-5</v>
      </c>
      <c r="BE47" s="2">
        <f>((STDEV!BE46/(46800*0.6232))*(0.2*(10^-3))*(10^6))+((5/0.1)*(STDEV!BE46/(46800*0.6232))*(0.2*(10^-3)))</f>
        <v>7.1409031185752257E-5</v>
      </c>
      <c r="BF47" s="2">
        <f>((STDEV!BF46/(46800*0.6232))*(0.2*(10^-3))*(10^6))+((5/0.1)*(STDEV!BF46/(46800*0.6232))*(0.2*(10^-3)))</f>
        <v>6.5383522829874738E-5</v>
      </c>
      <c r="BG47" s="2">
        <f>((STDEV!BG46/(46800*0.6232))*(0.2*(10^-3))*(10^6))+((5/0.1)*(STDEV!BG46/(46800*0.6232))*(0.2*(10^-3)))</f>
        <v>6.6662100926827029E-5</v>
      </c>
      <c r="BH47" s="2">
        <f>((STDEV!BH46/(46800*0.6232))*(0.2*(10^-3))*(10^6))+((5/0.1)*(STDEV!BH46/(46800*0.6232))*(0.2*(10^-3)))</f>
        <v>6.8587274684501665E-5</v>
      </c>
      <c r="BI47" s="2">
        <f>((STDEV!BI46/(46800*0.6232))*(0.2*(10^-3))*(10^6))+((5/0.1)*(STDEV!BI46/(46800*0.6232))*(0.2*(10^-3)))</f>
        <v>6.8248174005063221E-5</v>
      </c>
      <c r="BJ47" s="2">
        <f>((STDEV!BJ46/(46800*0.6232))*(0.2*(10^-3))*(10^6))+((5/0.1)*(STDEV!BJ46/(46800*0.6232))*(0.2*(10^-3)))</f>
        <v>6.9988856465741936E-5</v>
      </c>
      <c r="BK47" s="2">
        <f>((STDEV!BK46/(46800*0.6232))*(0.2*(10^-3))*(10^6))+((5/0.1)*(STDEV!BK46/(46800*0.6232))*(0.2*(10^-3)))</f>
        <v>6.9303485628122998E-5</v>
      </c>
      <c r="BL47" s="2">
        <f>((STDEV!BL46/(46800*0.6232))*(0.2*(10^-3))*(10^6))+((5/0.1)*(STDEV!BL46/(46800*0.6232))*(0.2*(10^-3)))</f>
        <v>7.0391977031386592E-5</v>
      </c>
      <c r="BM47" s="2">
        <f>((STDEV!BM46/(46800*0.6232))*(0.2*(10^-3))*(10^6))+((5/0.1)*(STDEV!BM46/(46800*0.6232))*(0.2*(10^-3)))</f>
        <v>7.1807453765146428E-5</v>
      </c>
      <c r="BN47" s="2">
        <f>((STDEV!BN46/(46800*0.6232))*(0.2*(10^-3))*(10^6))+((5/0.1)*(STDEV!BN46/(46800*0.6232))*(0.2*(10^-3)))</f>
        <v>6.9966455013173462E-5</v>
      </c>
      <c r="BO47" s="2">
        <f>((STDEV!BO46/(46800*0.6232))*(0.2*(10^-3))*(10^6))+((5/0.1)*(STDEV!BO46/(46800*0.6232))*(0.2*(10^-3)))</f>
        <v>6.7895836840469235E-5</v>
      </c>
      <c r="BP47" s="2">
        <f>((STDEV!BP46/(46800*0.6232))*(0.2*(10^-3))*(10^6))+((5/0.1)*(STDEV!BP46/(46800*0.6232))*(0.2*(10^-3)))</f>
        <v>6.9653203482822787E-5</v>
      </c>
      <c r="BQ47" s="2">
        <f>((STDEV!BQ46/(46800*0.6232))*(0.2*(10^-3))*(10^6))+((5/0.1)*(STDEV!BQ46/(46800*0.6232))*(0.2*(10^-3)))</f>
        <v>7.3913778949787073E-5</v>
      </c>
      <c r="BR47" s="2">
        <f>((STDEV!BR46/(46800*0.6232))*(0.2*(10^-3))*(10^6))+((5/0.1)*(STDEV!BR46/(46800*0.6232))*(0.2*(10^-3)))</f>
        <v>7.3176285229816415E-5</v>
      </c>
      <c r="BS47" s="2">
        <f>((STDEV!BS46/(46800*0.6232))*(0.2*(10^-3))*(10^6))+((5/0.1)*(STDEV!BS46/(46800*0.6232))*(0.2*(10^-3)))</f>
        <v>7.3506513963960893E-5</v>
      </c>
      <c r="BT47" s="2">
        <f>((STDEV!BT46/(46800*0.6232))*(0.2*(10^-3))*(10^6))+((5/0.1)*(STDEV!BT46/(46800*0.6232))*(0.2*(10^-3)))</f>
        <v>7.1724449440905357E-5</v>
      </c>
      <c r="BU47" s="2">
        <f>((STDEV!BU46/(46800*0.6232))*(0.2*(10^-3))*(10^6))+((5/0.1)*(STDEV!BU46/(46800*0.6232))*(0.2*(10^-3)))</f>
        <v>7.7689990690303659E-5</v>
      </c>
      <c r="BV47" s="2">
        <f>((STDEV!BV46/(46800*0.6232))*(0.2*(10^-3))*(10^6))+((5/0.1)*(STDEV!BV46/(46800*0.6232))*(0.2*(10^-3)))</f>
        <v>7.2059156270888613E-5</v>
      </c>
      <c r="BW47" s="2">
        <f>((STDEV!BW46/(46800*0.6232))*(0.2*(10^-3))*(10^6))+((5/0.1)*(STDEV!BW46/(46800*0.6232))*(0.2*(10^-3)))</f>
        <v>7.7334048733249995E-5</v>
      </c>
      <c r="BX47" s="2">
        <f>((STDEV!BX46/(46800*0.6232))*(0.2*(10^-3))*(10^6))+((5/0.1)*(STDEV!BX46/(46800*0.6232))*(0.2*(10^-3)))</f>
        <v>7.3506513963960174E-5</v>
      </c>
      <c r="BY47" s="2">
        <f>((STDEV!BY46/(46800*0.6232))*(0.2*(10^-3))*(10^6))+((5/0.1)*(STDEV!BY46/(46800*0.6232))*(0.2*(10^-3)))</f>
        <v>7.4191090222464748E-5</v>
      </c>
      <c r="BZ47" s="2">
        <f>((STDEV!BZ46/(46800*0.6232))*(0.2*(10^-3))*(10^6))+((5/0.1)*(STDEV!BZ46/(46800*0.6232))*(0.2*(10^-3)))</f>
        <v>7.3079821495488479E-5</v>
      </c>
      <c r="CA47" s="2">
        <f>((STDEV!CA46/(46800*0.6232))*(0.2*(10^-3))*(10^6))+((5/0.1)*(STDEV!CA46/(46800*0.6232))*(0.2*(10^-3)))</f>
        <v>7.4191090222464748E-5</v>
      </c>
      <c r="CB47" s="2">
        <f>((STDEV!CB46/(46800*0.6232))*(0.2*(10^-3))*(10^6))+((5/0.1)*(STDEV!CB46/(46800*0.6232))*(0.2*(10^-3)))</f>
        <v>7.2394480988338336E-5</v>
      </c>
      <c r="CC47" s="2">
        <f>((STDEV!CC46/(46800*0.6232))*(0.2*(10^-3))*(10^6))+((5/0.1)*(STDEV!CC46/(46800*0.6232))*(0.2*(10^-3)))</f>
        <v>7.662334196700517E-5</v>
      </c>
      <c r="CD47" s="2">
        <f>((STDEV!CD46/(46800*0.6232))*(0.2*(10^-3))*(10^6))+((5/0.1)*(STDEV!CD46/(46800*0.6232))*(0.2*(10^-3)))</f>
        <v>7.4465263700134672E-5</v>
      </c>
      <c r="CE47" s="2">
        <f>((STDEV!CE46/(46800*0.6232))*(0.2*(10^-3))*(10^6))+((5/0.1)*(STDEV!CE46/(46800*0.6232))*(0.2*(10^-3)))</f>
        <v>7.6203816490615043E-5</v>
      </c>
      <c r="CF47" s="2">
        <f>((STDEV!CF46/(46800*0.6232))*(0.2*(10^-3))*(10^6))+((5/0.1)*(STDEV!CF46/(46800*0.6232))*(0.2*(10^-3)))</f>
        <v>7.4148819706414774E-5</v>
      </c>
      <c r="CG47" s="2">
        <f>((STDEV!CG46/(46800*0.6232))*(0.2*(10^-3))*(10^6))+((5/0.1)*(STDEV!CG46/(46800*0.6232))*(0.2*(10^-3)))</f>
        <v>7.5870864836553558E-5</v>
      </c>
      <c r="CH47" s="2">
        <f>((STDEV!CH46/(46800*0.6232))*(0.2*(10^-3))*(10^6))+((5/0.1)*(STDEV!CH46/(46800*0.6232))*(0.2*(10^-3)))</f>
        <v>7.1324464289201334E-5</v>
      </c>
      <c r="CI47" s="2">
        <f>((STDEV!CI46/(46800*0.6232))*(0.2*(10^-3))*(10^6))+((5/0.1)*(STDEV!CI46/(46800*0.6232))*(0.2*(10^-3)))</f>
        <v>7.3780044350257098E-5</v>
      </c>
      <c r="CJ47" s="2">
        <f>((STDEV!CJ46/(46800*0.6232))*(0.2*(10^-3))*(10^6))+((5/0.1)*(STDEV!CJ46/(46800*0.6232))*(0.2*(10^-3)))</f>
        <v>7.1373898669282418E-5</v>
      </c>
      <c r="CK47" s="2">
        <f>((STDEV!CK46/(46800*0.6232))*(0.2*(10^-3))*(10^6))+((5/0.1)*(STDEV!CK46/(46800*0.6232))*(0.2*(10^-3)))</f>
        <v>7.4437891795625958E-5</v>
      </c>
      <c r="CL47" s="2">
        <f>((STDEV!CL46/(46800*0.6232))*(0.2*(10^-3))*(10^6))+((5/0.1)*(STDEV!CL46/(46800*0.6232))*(0.2*(10^-3)))</f>
        <v>7.4465263700135051E-5</v>
      </c>
      <c r="CM47" s="2">
        <f>((STDEV!CM46/(46800*0.6232))*(0.2*(10^-3))*(10^6))+((5/0.1)*(STDEV!CM46/(46800*0.6232))*(0.2*(10^-3)))</f>
        <v>7.5518803568560547E-5</v>
      </c>
      <c r="CN47" s="2">
        <f>((STDEV!CN46/(46800*0.6232))*(0.2*(10^-3))*(10^6))+((5/0.1)*(STDEV!CN46/(46800*0.6232))*(0.2*(10^-3)))</f>
        <v>7.4800280575443022E-5</v>
      </c>
      <c r="CO47" s="2">
        <f>((STDEV!CO46/(46800*0.6232))*(0.2*(10^-3))*(10^6))+((5/0.1)*(STDEV!CO46/(46800*0.6232))*(0.2*(10^-3)))</f>
        <v>7.4406296316707965E-5</v>
      </c>
      <c r="CP47" s="2">
        <f>((STDEV!CP46/(46800*0.6232))*(0.2*(10^-3))*(10^6))+((5/0.1)*(STDEV!CP46/(46800*0.6232))*(0.2*(10^-3)))</f>
        <v>7.3722655257337549E-5</v>
      </c>
      <c r="CQ47" s="2">
        <f>((STDEV!CQ46/(46800*0.6232))*(0.2*(10^-3))*(10^6))+((5/0.1)*(STDEV!CQ46/(46800*0.6232))*(0.2*(10^-3)))</f>
        <v>7.6157517308693152E-5</v>
      </c>
      <c r="CR47" s="2">
        <f>((STDEV!CR46/(46800*0.6232))*(0.2*(10^-3))*(10^6))+((5/0.1)*(STDEV!CR46/(46800*0.6232))*(0.2*(10^-3)))</f>
        <v>7.3378446300691595E-5</v>
      </c>
      <c r="CS47" s="2">
        <f>((STDEV!CS46/(46800*0.6232))*(0.2*(10^-3))*(10^6))+((5/0.1)*(STDEV!CS46/(46800*0.6232))*(0.2*(10^-3)))</f>
        <v>7.4758354513870603E-5</v>
      </c>
      <c r="CT47" s="2">
        <f>((STDEV!CT46/(46800*0.6232))*(0.2*(10^-3))*(10^6))+((5/0.1)*(STDEV!CT46/(46800*0.6232))*(0.2*(10^-3)))</f>
        <v>7.476569327182533E-5</v>
      </c>
      <c r="CU47" s="2">
        <f>((STDEV!CU47/(46800*0.6232))*(0.2*(10^-3))*(10^6))+((5/0.1)*(STDEV!CU47/(46800*0.6232))*(0.2*(10^-3)*10^6))/200*10^3</f>
        <v>3.1778959493082425E-2</v>
      </c>
    </row>
    <row r="48" spans="1:99" x14ac:dyDescent="0.25">
      <c r="A48" s="61">
        <v>18</v>
      </c>
      <c r="B48" s="13" t="s">
        <v>18</v>
      </c>
      <c r="C48">
        <f>((STDEV!C47/(46800*0.6232))*(0.2*(10^-3))*(10^6))+((5/0.1)*(STDEV!C47/(46800*0.6232))*(0.2*(10^-3)))</f>
        <v>0</v>
      </c>
      <c r="D48" s="2">
        <f>((STDEV!D47/(46800*0.6232))*(0.2*(10^-3))*(10^6))+((5/0.1)*(STDEV!D47/(46800*0.6232))*(0.2*(10^-3)))</f>
        <v>1.7510513395493108E-4</v>
      </c>
      <c r="E48" s="2">
        <f>((STDEV!E47/(46800*0.6232))*(0.2*(10^-3))*(10^6))+((5/0.1)*(STDEV!E47/(46800*0.6232))*(0.2*(10^-3)))</f>
        <v>1.6653104351705116E-4</v>
      </c>
      <c r="F48" s="2">
        <f>((STDEV!F47/(46800*0.6232))*(0.2*(10^-3))*(10^6))+((5/0.1)*(STDEV!F47/(46800*0.6232))*(0.2*(10^-3)))</f>
        <v>1.3971765609551356E-4</v>
      </c>
      <c r="G48" s="2">
        <f>((STDEV!G47/(46800*0.6232))*(0.2*(10^-3))*(10^6))+((5/0.1)*(STDEV!G47/(46800*0.6232))*(0.2*(10^-3)))</f>
        <v>1.3439223655813389E-4</v>
      </c>
      <c r="H48" s="2">
        <f>((STDEV!H47/(46800*0.6232))*(0.2*(10^-3))*(10^6))+((5/0.1)*(STDEV!H47/(46800*0.6232))*(0.2*(10^-3)))</f>
        <v>1.3230027967785758E-4</v>
      </c>
      <c r="I48" s="2">
        <f>((STDEV!I47/(46800*0.6232))*(0.2*(10^-3))*(10^6))+((5/0.1)*(STDEV!I47/(46800*0.6232))*(0.2*(10^-3)))</f>
        <v>1.3365360161116653E-4</v>
      </c>
      <c r="J48" s="2">
        <f>((STDEV!J47/(46800*0.6232))*(0.2*(10^-3))*(10^6))+((5/0.1)*(STDEV!J47/(46800*0.6232))*(0.2*(10^-3)))</f>
        <v>1.3390085134744369E-4</v>
      </c>
      <c r="K48" s="2">
        <f>((STDEV!K47/(46800*0.6232))*(0.2*(10^-3))*(10^6))+((5/0.1)*(STDEV!K47/(46800*0.6232))*(0.2*(10^-3)))</f>
        <v>1.3326598796643E-4</v>
      </c>
      <c r="L48" s="2">
        <f>((STDEV!L47/(46800*0.6232))*(0.2*(10^-3))*(10^6))+((5/0.1)*(STDEV!L47/(46800*0.6232))*(0.2*(10^-3)))</f>
        <v>1.3263813187653839E-4</v>
      </c>
      <c r="M48" s="2">
        <f>((STDEV!M47/(46800*0.6232))*(0.2*(10^-3))*(10^6))+((5/0.1)*(STDEV!M47/(46800*0.6232))*(0.2*(10^-3)))</f>
        <v>1.3193186109617994E-4</v>
      </c>
      <c r="N48" s="2">
        <f>((STDEV!N47/(46800*0.6232))*(0.2*(10^-3))*(10^6))+((5/0.1)*(STDEV!N47/(46800*0.6232))*(0.2*(10^-3)))</f>
        <v>1.3551895759434174E-4</v>
      </c>
      <c r="O48" s="2">
        <f>((STDEV!O47/(46800*0.6232))*(0.2*(10^-3))*(10^6))+((5/0.1)*(STDEV!O47/(46800*0.6232))*(0.2*(10^-3)))</f>
        <v>1.2913856094866718E-4</v>
      </c>
      <c r="P48" s="2">
        <f>((STDEV!P47/(46800*0.6232))*(0.2*(10^-3))*(10^6))+((5/0.1)*(STDEV!P47/(46800*0.6232))*(0.2*(10^-3)))</f>
        <v>1.3333066849439848E-4</v>
      </c>
      <c r="Q48" s="2">
        <f>((STDEV!Q47/(46800*0.6232))*(0.2*(10^-3))*(10^6))+((5/0.1)*(STDEV!Q47/(46800*0.6232))*(0.2*(10^-3)))</f>
        <v>1.3558140713137873E-4</v>
      </c>
      <c r="R48" s="2">
        <f>((STDEV!R47/(46800*0.6232))*(0.2*(10^-3))*(10^6))+((5/0.1)*(STDEV!R47/(46800*0.6232))*(0.2*(10^-3)))</f>
        <v>1.3346345921949553E-4</v>
      </c>
      <c r="S48" s="2">
        <f>((STDEV!S47/(46800*0.6232))*(0.2*(10^-3))*(10^6))+((5/0.1)*(STDEV!S47/(46800*0.6232))*(0.2*(10^-3)))</f>
        <v>1.3824061880409296E-4</v>
      </c>
      <c r="T48" s="2">
        <f>((STDEV!T47/(46800*0.6232))*(0.2*(10^-3))*(10^6))+((5/0.1)*(STDEV!T47/(46800*0.6232))*(0.2*(10^-3)))</f>
        <v>1.350862245479055E-4</v>
      </c>
      <c r="U48" s="2">
        <f>((STDEV!U47/(46800*0.6232))*(0.2*(10^-3))*(10^6))+((5/0.1)*(STDEV!U47/(46800*0.6232))*(0.2*(10^-3)))</f>
        <v>1.4008238382740926E-4</v>
      </c>
      <c r="V48" s="2">
        <f>((STDEV!V47/(46800*0.6232))*(0.2*(10^-3))*(10^6))+((5/0.1)*(STDEV!V47/(46800*0.6232))*(0.2*(10^-3)))</f>
        <v>1.3957116118732345E-4</v>
      </c>
      <c r="W48" s="2">
        <f>((STDEV!W47/(46800*0.6232))*(0.2*(10^-3))*(10^6))+((5/0.1)*(STDEV!W47/(46800*0.6232))*(0.2*(10^-3)))</f>
        <v>1.4011259509731213E-4</v>
      </c>
      <c r="X48" s="2">
        <f>((STDEV!X47/(46800*0.6232))*(0.2*(10^-3))*(10^6))+((5/0.1)*(STDEV!X47/(46800*0.6232))*(0.2*(10^-3)))</f>
        <v>1.4189361757611799E-4</v>
      </c>
      <c r="Y48" s="2">
        <f>((STDEV!Y47/(46800*0.6232))*(0.2*(10^-3))*(10^6))+((5/0.1)*(STDEV!Y47/(46800*0.6232))*(0.2*(10^-3)))</f>
        <v>1.4026690663251071E-4</v>
      </c>
      <c r="Z48" s="2">
        <f>((STDEV!Z47/(46800*0.6232))*(0.2*(10^-3))*(10^6))+((5/0.1)*(STDEV!Z47/(46800*0.6232))*(0.2*(10^-3)))</f>
        <v>1.375015655899045E-4</v>
      </c>
      <c r="AA48" s="2">
        <f>((STDEV!AA47/(46800*0.6232))*(0.2*(10^-3))*(10^6))+((5/0.1)*(STDEV!AA47/(46800*0.6232))*(0.2*(10^-3)))</f>
        <v>1.4047462353930035E-4</v>
      </c>
      <c r="AB48" s="2">
        <f>((STDEV!AB47/(46800*0.6232))*(0.2*(10^-3))*(10^6))+((5/0.1)*(STDEV!AB47/(46800*0.6232))*(0.2*(10^-3)))</f>
        <v>1.4301111320290478E-4</v>
      </c>
      <c r="AC48" s="2">
        <f>((STDEV!AC47/(46800*0.6232))*(0.2*(10^-3))*(10^6))+((5/0.1)*(STDEV!AC47/(46800*0.6232))*(0.2*(10^-3)))</f>
        <v>1.4101370021547802E-4</v>
      </c>
      <c r="AD48" s="2">
        <f>((STDEV!AD47/(46800*0.6232))*(0.2*(10^-3))*(10^6))+((5/0.1)*(STDEV!AD47/(46800*0.6232))*(0.2*(10^-3)))</f>
        <v>1.3719911690486002E-4</v>
      </c>
      <c r="AE48" s="2">
        <f>((STDEV!AE47/(46800*0.6232))*(0.2*(10^-3))*(10^6))+((5/0.1)*(STDEV!AE47/(46800*0.6232))*(0.2*(10^-3)))</f>
        <v>1.3957116118732305E-4</v>
      </c>
      <c r="AF48" s="2">
        <f>((STDEV!AF47/(46800*0.6232))*(0.2*(10^-3))*(10^6))+((5/0.1)*(STDEV!AF47/(46800*0.6232))*(0.2*(10^-3)))</f>
        <v>1.3850005349949005E-4</v>
      </c>
      <c r="AG48" s="2">
        <f>((STDEV!AG47/(46800*0.6232))*(0.2*(10^-3))*(10^6))+((5/0.1)*(STDEV!AG47/(46800*0.6232))*(0.2*(10^-3)))</f>
        <v>1.3881943049709765E-4</v>
      </c>
      <c r="AH48" s="2">
        <f>((STDEV!AH47/(46800*0.6232))*(0.2*(10^-3))*(10^6))+((5/0.1)*(STDEV!AH47/(46800*0.6232))*(0.2*(10^-3)))</f>
        <v>1.3853060985029658E-4</v>
      </c>
      <c r="AI48" s="2">
        <f>((STDEV!AI47/(46800*0.6232))*(0.2*(10^-3))*(10^6))+((5/0.1)*(STDEV!AI47/(46800*0.6232))*(0.2*(10^-3)))</f>
        <v>1.3820659564768714E-4</v>
      </c>
      <c r="AJ48" s="2">
        <f>((STDEV!AJ47/(46800*0.6232))*(0.2*(10^-3))*(10^6))+((5/0.1)*(STDEV!AJ47/(46800*0.6232))*(0.2*(10^-3)))</f>
        <v>1.3706193947340907E-4</v>
      </c>
      <c r="AK48" s="2">
        <f>((STDEV!AK47/(46800*0.6232))*(0.2*(10^-3))*(10^6))+((5/0.1)*(STDEV!AK47/(46800*0.6232))*(0.2*(10^-3)))</f>
        <v>1.3658761978364574E-4</v>
      </c>
      <c r="AL48" s="2">
        <f>((STDEV!AL47/(46800*0.6232))*(0.2*(10^-3))*(10^6))+((5/0.1)*(STDEV!AL47/(46800*0.6232))*(0.2*(10^-3)))</f>
        <v>1.3561782274789866E-4</v>
      </c>
      <c r="AM48" s="2">
        <f>((STDEV!AM47/(46800*0.6232))*(0.2*(10^-3))*(10^6))+((5/0.1)*(STDEV!AM47/(46800*0.6232))*(0.2*(10^-3)))</f>
        <v>1.3614273961635011E-4</v>
      </c>
      <c r="AN48" s="2">
        <f>((STDEV!AN47/(46800*0.6232))*(0.2*(10^-3))*(10^6))+((5/0.1)*(STDEV!AN47/(46800*0.6232))*(0.2*(10^-3)))</f>
        <v>1.3688626628460888E-4</v>
      </c>
      <c r="AO48" s="2">
        <f>((STDEV!AO47/(46800*0.6232))*(0.2*(10^-3))*(10^6))+((5/0.1)*(STDEV!AO47/(46800*0.6232))*(0.2*(10^-3)))</f>
        <v>1.3698300024651738E-4</v>
      </c>
      <c r="AP48" s="2">
        <f>((STDEV!AP47/(46800*0.6232))*(0.2*(10^-3))*(10^6))+((5/0.1)*(STDEV!AP47/(46800*0.6232))*(0.2*(10^-3)))</f>
        <v>1.3500613010871792E-4</v>
      </c>
      <c r="AQ48" s="2">
        <f>((STDEV!AQ47/(46800*0.6232))*(0.2*(10^-3))*(10^6))+((5/0.1)*(STDEV!AQ47/(46800*0.6232))*(0.2*(10^-3)))</f>
        <v>1.3495793447405914E-4</v>
      </c>
      <c r="AR48" s="2">
        <f>((STDEV!AR47/(46800*0.6232))*(0.2*(10^-3))*(10^6))+((5/0.1)*(STDEV!AR47/(46800*0.6232))*(0.2*(10^-3)))</f>
        <v>1.3338944175804142E-4</v>
      </c>
      <c r="AS48" s="2">
        <f>((STDEV!AS47/(46800*0.6232))*(0.2*(10^-3))*(10^6))+((5/0.1)*(STDEV!AS47/(46800*0.6232))*(0.2*(10^-3)))</f>
        <v>1.3558140713137789E-4</v>
      </c>
      <c r="AT48" s="2">
        <f>((STDEV!AT47/(46800*0.6232))*(0.2*(10^-3))*(10^6))+((5/0.1)*(STDEV!AT47/(46800*0.6232))*(0.2*(10^-3)))</f>
        <v>1.3324598945111473E-4</v>
      </c>
      <c r="AU48" s="2">
        <f>((STDEV!AU47/(46800*0.6232))*(0.2*(10^-3))*(10^6))+((5/0.1)*(STDEV!AU47/(46800*0.6232))*(0.2*(10^-3)))</f>
        <v>1.3337827683083836E-4</v>
      </c>
      <c r="AV48" s="2">
        <f>((STDEV!AV47/(46800*0.6232))*(0.2*(10^-3))*(10^6))+((5/0.1)*(STDEV!AV47/(46800*0.6232))*(0.2*(10^-3)))</f>
        <v>1.3364128576623014E-4</v>
      </c>
      <c r="AW48" s="2">
        <f>((STDEV!AW47/(46800*0.6232))*(0.2*(10^-3))*(10^6))+((5/0.1)*(STDEV!AW47/(46800*0.6232))*(0.2*(10^-3)))</f>
        <v>1.3425394258708773E-4</v>
      </c>
      <c r="AX48" s="2">
        <f>((STDEV!AX47/(46800*0.6232))*(0.2*(10^-3))*(10^6))+((5/0.1)*(STDEV!AX47/(46800*0.6232))*(0.2*(10^-3)))</f>
        <v>1.3364128576622976E-4</v>
      </c>
      <c r="AY48" s="2">
        <f>((STDEV!AY47/(46800*0.6232))*(0.2*(10^-3))*(10^6))+((5/0.1)*(STDEV!AY47/(46800*0.6232))*(0.2*(10^-3)))</f>
        <v>1.3421540497528692E-4</v>
      </c>
      <c r="AZ48" s="2">
        <f>((STDEV!AZ47/(46800*0.6232))*(0.2*(10^-3))*(10^6))+((5/0.1)*(STDEV!AZ47/(46800*0.6232))*(0.2*(10^-3)))</f>
        <v>1.3364128576623014E-4</v>
      </c>
      <c r="BA48" s="2">
        <f>((STDEV!BA47/(46800*0.6232))*(0.2*(10^-3))*(10^6))+((5/0.1)*(STDEV!BA47/(46800*0.6232))*(0.2*(10^-3)))</f>
        <v>1.3434148695475712E-4</v>
      </c>
      <c r="BB48" s="2">
        <f>((STDEV!BB47/(46800*0.6232))*(0.2*(10^-3))*(10^6))+((5/0.1)*(STDEV!BB47/(46800*0.6232))*(0.2*(10^-3)))</f>
        <v>1.3207496038112717E-4</v>
      </c>
      <c r="BC48" s="2">
        <f>((STDEV!BC47/(46800*0.6232))*(0.2*(10^-3))*(10^6))+((5/0.1)*(STDEV!BC47/(46800*0.6232))*(0.2*(10^-3)))</f>
        <v>1.3241634712188137E-4</v>
      </c>
      <c r="BD48" s="2">
        <f>((STDEV!BD47/(46800*0.6232))*(0.2*(10^-3))*(10^6))+((5/0.1)*(STDEV!BD47/(46800*0.6232))*(0.2*(10^-3)))</f>
        <v>1.3372571449653088E-4</v>
      </c>
      <c r="BE48" s="2">
        <f>((STDEV!BE47/(46800*0.6232))*(0.2*(10^-3))*(10^6))+((5/0.1)*(STDEV!BE47/(46800*0.6232))*(0.2*(10^-3)))</f>
        <v>1.3245540816667076E-4</v>
      </c>
      <c r="BF48" s="2">
        <f>((STDEV!BF47/(46800*0.6232))*(0.2*(10^-3))*(10^6))+((5/0.1)*(STDEV!BF47/(46800*0.6232))*(0.2*(10^-3)))</f>
        <v>1.3256660987576697E-4</v>
      </c>
      <c r="BG48" s="2">
        <f>((STDEV!BG47/(46800*0.6232))*(0.2*(10^-3))*(10^6))+((5/0.1)*(STDEV!BG47/(46800*0.6232))*(0.2*(10^-3)))</f>
        <v>1.3306822366930115E-4</v>
      </c>
      <c r="BH48" s="2">
        <f>((STDEV!BH47/(46800*0.6232))*(0.2*(10^-3))*(10^6))+((5/0.1)*(STDEV!BH47/(46800*0.6232))*(0.2*(10^-3)))</f>
        <v>1.3153023567085231E-4</v>
      </c>
      <c r="BI48" s="2">
        <f>((STDEV!BI47/(46800*0.6232))*(0.2*(10^-3))*(10^6))+((5/0.1)*(STDEV!BI47/(46800*0.6232))*(0.2*(10^-3)))</f>
        <v>1.3118176317344939E-4</v>
      </c>
      <c r="BJ48" s="2">
        <f>((STDEV!BJ47/(46800*0.6232))*(0.2*(10^-3))*(10^6))+((5/0.1)*(STDEV!BJ47/(46800*0.6232))*(0.2*(10^-3)))</f>
        <v>1.3241812287388512E-4</v>
      </c>
      <c r="BK48" s="2">
        <f>((STDEV!BK47/(46800*0.6232))*(0.2*(10^-3))*(10^6))+((5/0.1)*(STDEV!BK47/(46800*0.6232))*(0.2*(10^-3)))</f>
        <v>1.3170591151933294E-4</v>
      </c>
      <c r="BL48" s="2">
        <f>((STDEV!BL47/(46800*0.6232))*(0.2*(10^-3))*(10^6))+((5/0.1)*(STDEV!BL47/(46800*0.6232))*(0.2*(10^-3)))</f>
        <v>1.2994992587998406E-4</v>
      </c>
      <c r="BM48" s="2">
        <f>((STDEV!BM47/(46800*0.6232))*(0.2*(10^-3))*(10^6))+((5/0.1)*(STDEV!BM47/(46800*0.6232))*(0.2*(10^-3)))</f>
        <v>1.3232042112501532E-4</v>
      </c>
      <c r="BN48" s="2">
        <f>((STDEV!BN47/(46800*0.6232))*(0.2*(10^-3))*(10^6))+((5/0.1)*(STDEV!BN47/(46800*0.6232))*(0.2*(10^-3)))</f>
        <v>1.3170591151933294E-4</v>
      </c>
      <c r="BO48" s="2">
        <f>((STDEV!BO47/(46800*0.6232))*(0.2*(10^-3))*(10^6))+((5/0.1)*(STDEV!BO47/(46800*0.6232))*(0.2*(10^-3)))</f>
        <v>1.3047902274333927E-4</v>
      </c>
      <c r="BP48" s="2">
        <f>((STDEV!BP47/(46800*0.6232))*(0.2*(10^-3))*(10^6))+((5/0.1)*(STDEV!BP47/(46800*0.6232))*(0.2*(10^-3)))</f>
        <v>1.3113515051440305E-4</v>
      </c>
      <c r="BQ48" s="2">
        <f>((STDEV!BQ47/(46800*0.6232))*(0.2*(10^-3))*(10^6))+((5/0.1)*(STDEV!BQ47/(46800*0.6232))*(0.2*(10^-3)))</f>
        <v>1.3061411256680471E-4</v>
      </c>
      <c r="BR48" s="2">
        <f>((STDEV!BR47/(46800*0.6232))*(0.2*(10^-3))*(10^6))+((5/0.1)*(STDEV!BR47/(46800*0.6232))*(0.2*(10^-3)))</f>
        <v>1.2973019137759573E-4</v>
      </c>
      <c r="BS48" s="2">
        <f>((STDEV!BS47/(46800*0.6232))*(0.2*(10^-3))*(10^6))+((5/0.1)*(STDEV!BS47/(46800*0.6232))*(0.2*(10^-3)))</f>
        <v>1.2942956686327328E-4</v>
      </c>
      <c r="BT48" s="2">
        <f>((STDEV!BT47/(46800*0.6232))*(0.2*(10^-3))*(10^6))+((5/0.1)*(STDEV!BT47/(46800*0.6232))*(0.2*(10^-3)))</f>
        <v>1.2911610201554995E-4</v>
      </c>
      <c r="BU48" s="2">
        <f>((STDEV!BU47/(46800*0.6232))*(0.2*(10^-3))*(10^6))+((5/0.1)*(STDEV!BU47/(46800*0.6232))*(0.2*(10^-3)))</f>
        <v>1.2790359140336087E-4</v>
      </c>
      <c r="BV48" s="2">
        <f>((STDEV!BV47/(46800*0.6232))*(0.2*(10^-3))*(10^6))+((5/0.1)*(STDEV!BV47/(46800*0.6232))*(0.2*(10^-3)))</f>
        <v>1.2824508114255218E-4</v>
      </c>
      <c r="BW48" s="2">
        <f>((STDEV!BW47/(46800*0.6232))*(0.2*(10^-3))*(10^6))+((5/0.1)*(STDEV!BW47/(46800*0.6232))*(0.2*(10^-3)))</f>
        <v>1.3034499557223835E-4</v>
      </c>
      <c r="BX48" s="2">
        <f>((STDEV!BX47/(46800*0.6232))*(0.2*(10^-3))*(10^6))+((5/0.1)*(STDEV!BX47/(46800*0.6232))*(0.2*(10^-3)))</f>
        <v>1.3074007046604837E-4</v>
      </c>
      <c r="BY48" s="2">
        <f>((STDEV!BY47/(46800*0.6232))*(0.2*(10^-3))*(10^6))+((5/0.1)*(STDEV!BY47/(46800*0.6232))*(0.2*(10^-3)))</f>
        <v>1.2903473154336848E-4</v>
      </c>
      <c r="BZ48" s="2">
        <f>((STDEV!BZ47/(46800*0.6232))*(0.2*(10^-3))*(10^6))+((5/0.1)*(STDEV!BZ47/(46800*0.6232))*(0.2*(10^-3)))</f>
        <v>1.2893993705113063E-4</v>
      </c>
      <c r="CA48" s="2">
        <f>((STDEV!CA47/(46800*0.6232))*(0.2*(10^-3))*(10^6))+((5/0.1)*(STDEV!CA47/(46800*0.6232))*(0.2*(10^-3)))</f>
        <v>1.3012532585652726E-4</v>
      </c>
      <c r="CB48" s="2">
        <f>((STDEV!CB47/(46800*0.6232))*(0.2*(10^-3))*(10^6))+((5/0.1)*(STDEV!CB47/(46800*0.6232))*(0.2*(10^-3)))</f>
        <v>1.2977549677572678E-4</v>
      </c>
      <c r="CC48" s="2">
        <f>((STDEV!CC47/(46800*0.6232))*(0.2*(10^-3))*(10^6))+((5/0.1)*(STDEV!CC47/(46800*0.6232))*(0.2*(10^-3)))</f>
        <v>1.2977549677572589E-4</v>
      </c>
      <c r="CD48" s="2">
        <f>((STDEV!CD47/(46800*0.6232))*(0.2*(10^-3))*(10^6))+((5/0.1)*(STDEV!CD47/(46800*0.6232))*(0.2*(10^-3)))</f>
        <v>1.2846857607536877E-4</v>
      </c>
      <c r="CE48" s="2">
        <f>((STDEV!CE47/(46800*0.6232))*(0.2*(10^-3))*(10^6))+((5/0.1)*(STDEV!CE47/(46800*0.6232))*(0.2*(10^-3)))</f>
        <v>1.30874291940438E-4</v>
      </c>
      <c r="CF48" s="2">
        <f>((STDEV!CF47/(46800*0.6232))*(0.2*(10^-3))*(10^6))+((5/0.1)*(STDEV!CF47/(46800*0.6232))*(0.2*(10^-3)))</f>
        <v>1.2762753089660359E-4</v>
      </c>
      <c r="CG48" s="2">
        <f>((STDEV!CG47/(46800*0.6232))*(0.2*(10^-3))*(10^6))+((5/0.1)*(STDEV!CG47/(46800*0.6232))*(0.2*(10^-3)))</f>
        <v>1.2925807389199819E-4</v>
      </c>
      <c r="CH48" s="2">
        <f>((STDEV!CH47/(46800*0.6232))*(0.2*(10^-3))*(10^6))+((5/0.1)*(STDEV!CH47/(46800*0.6232))*(0.2*(10^-3)))</f>
        <v>1.2814970253395065E-4</v>
      </c>
      <c r="CI48" s="2">
        <f>((STDEV!CI47/(46800*0.6232))*(0.2*(10^-3))*(10^6))+((5/0.1)*(STDEV!CI47/(46800*0.6232))*(0.2*(10^-3)))</f>
        <v>1.2802242052044576E-4</v>
      </c>
      <c r="CJ48" s="2">
        <f>((STDEV!CJ47/(46800*0.6232))*(0.2*(10^-3))*(10^6))+((5/0.1)*(STDEV!CJ47/(46800*0.6232))*(0.2*(10^-3)))</f>
        <v>1.2780059856978395E-4</v>
      </c>
      <c r="CK48" s="2">
        <f>((STDEV!CK47/(46800*0.6232))*(0.2*(10^-3))*(10^6))+((5/0.1)*(STDEV!CK47/(46800*0.6232))*(0.2*(10^-3)))</f>
        <v>1.2780059856978438E-4</v>
      </c>
      <c r="CL48" s="2">
        <f>((STDEV!CL47/(46800*0.6232))*(0.2*(10^-3))*(10^6))+((5/0.1)*(STDEV!CL47/(46800*0.6232))*(0.2*(10^-3)))</f>
        <v>1.263498840824055E-4</v>
      </c>
      <c r="CM48" s="2">
        <f>((STDEV!CM47/(46800*0.6232))*(0.2*(10^-3))*(10^6))+((5/0.1)*(STDEV!CM47/(46800*0.6232))*(0.2*(10^-3)))</f>
        <v>1.2733979311120485E-4</v>
      </c>
      <c r="CN48" s="2">
        <f>((STDEV!CN47/(46800*0.6232))*(0.2*(10^-3))*(10^6))+((5/0.1)*(STDEV!CN47/(46800*0.6232))*(0.2*(10^-3)))</f>
        <v>1.2627107615448524E-4</v>
      </c>
      <c r="CO48" s="2">
        <f>((STDEV!CO47/(46800*0.6232))*(0.2*(10^-3))*(10^6))+((5/0.1)*(STDEV!CO47/(46800*0.6232))*(0.2*(10^-3)))</f>
        <v>1.266658630632857E-4</v>
      </c>
      <c r="CP48" s="2">
        <f>((STDEV!CP47/(46800*0.6232))*(0.2*(10^-3))*(10^6))+((5/0.1)*(STDEV!CP47/(46800*0.6232))*(0.2*(10^-3)))</f>
        <v>1.2692178517729823E-4</v>
      </c>
      <c r="CQ48" s="2">
        <f>((STDEV!CQ47/(46800*0.6232))*(0.2*(10^-3))*(10^6))+((5/0.1)*(STDEV!CQ47/(46800*0.6232))*(0.2*(10^-3)))</f>
        <v>1.2644290104499951E-4</v>
      </c>
      <c r="CR48" s="2">
        <f>((STDEV!CR47/(46800*0.6232))*(0.2*(10^-3))*(10^6))+((5/0.1)*(STDEV!CR47/(46800*0.6232))*(0.2*(10^-3)))</f>
        <v>1.2674504392719312E-4</v>
      </c>
      <c r="CS48" s="2">
        <f>((STDEV!CS47/(46800*0.6232))*(0.2*(10^-3))*(10^6))+((5/0.1)*(STDEV!CS47/(46800*0.6232))*(0.2*(10^-3)))</f>
        <v>1.2718458774938304E-4</v>
      </c>
      <c r="CT48" s="2">
        <f>((STDEV!CT47/(46800*0.6232))*(0.2*(10^-3))*(10^6))+((5/0.1)*(STDEV!CT47/(46800*0.6232))*(0.2*(10^-3)))</f>
        <v>1.2683777109814075E-4</v>
      </c>
      <c r="CU48" s="2">
        <f>((STDEV!CU48/(46800*0.6232))*(0.2*(10^-3))*(10^6))+((5/0.1)*(STDEV!CU48/(46800*0.6232))*(0.2*(10^-3)*10^6))/200*10^3</f>
        <v>4.438095167586259E-2</v>
      </c>
    </row>
    <row r="49" spans="1:99" x14ac:dyDescent="0.25">
      <c r="B49" s="13" t="s">
        <v>7</v>
      </c>
      <c r="C49">
        <f>((STDEV!C48/(46800*0.6232))*(0.2*(10^-3))*(10^6))+((5/0.1)*(STDEV!C48/(46800*0.6232))*(0.2*(10^-3)))</f>
        <v>0</v>
      </c>
      <c r="D49" s="2">
        <f>((STDEV!D48/(46800*0.6232))*(0.2*(10^-3))*(10^6))+((5/0.1)*(STDEV!D48/(46800*0.6232))*(0.2*(10^-3)))</f>
        <v>2.0364633217972351E-4</v>
      </c>
      <c r="E49" s="2">
        <f>((STDEV!E48/(46800*0.6232))*(0.2*(10^-3))*(10^6))+((5/0.1)*(STDEV!E48/(46800*0.6232))*(0.2*(10^-3)))</f>
        <v>1.8470564095443481E-4</v>
      </c>
      <c r="F49" s="2">
        <f>((STDEV!F48/(46800*0.6232))*(0.2*(10^-3))*(10^6))+((5/0.1)*(STDEV!F48/(46800*0.6232))*(0.2*(10^-3)))</f>
        <v>2.0515907793309317E-4</v>
      </c>
      <c r="G49" s="2">
        <f>((STDEV!G48/(46800*0.6232))*(0.2*(10^-3))*(10^6))+((5/0.1)*(STDEV!G48/(46800*0.6232))*(0.2*(10^-3)))</f>
        <v>2.006815487822709E-4</v>
      </c>
      <c r="H49" s="2">
        <f>((STDEV!H48/(46800*0.6232))*(0.2*(10^-3))*(10^6))+((5/0.1)*(STDEV!H48/(46800*0.6232))*(0.2*(10^-3)))</f>
        <v>2.0430073686527358E-4</v>
      </c>
      <c r="I49" s="2">
        <f>((STDEV!I48/(46800*0.6232))*(0.2*(10^-3))*(10^6))+((5/0.1)*(STDEV!I48/(46800*0.6232))*(0.2*(10^-3)))</f>
        <v>2.0458367492916338E-4</v>
      </c>
      <c r="J49" s="2">
        <f>((STDEV!J48/(46800*0.6232))*(0.2*(10^-3))*(10^6))+((5/0.1)*(STDEV!J48/(46800*0.6232))*(0.2*(10^-3)))</f>
        <v>2.0230831623211607E-4</v>
      </c>
      <c r="K49" s="2">
        <f>((STDEV!K48/(46800*0.6232))*(0.2*(10^-3))*(10^6))+((5/0.1)*(STDEV!K48/(46800*0.6232))*(0.2*(10^-3)))</f>
        <v>2.0046818450724849E-4</v>
      </c>
      <c r="L49" s="2">
        <f>((STDEV!L48/(46800*0.6232))*(0.2*(10^-3))*(10^6))+((5/0.1)*(STDEV!L48/(46800*0.6232))*(0.2*(10^-3)))</f>
        <v>1.974878375501363E-4</v>
      </c>
      <c r="M49" s="2">
        <f>((STDEV!M48/(46800*0.6232))*(0.2*(10^-3))*(10^6))+((5/0.1)*(STDEV!M48/(46800*0.6232))*(0.2*(10^-3)))</f>
        <v>1.9740923858254121E-4</v>
      </c>
      <c r="N49" s="2">
        <f>((STDEV!N48/(46800*0.6232))*(0.2*(10^-3))*(10^6))+((5/0.1)*(STDEV!N48/(46800*0.6232))*(0.2*(10^-3)))</f>
        <v>1.9528554394387024E-4</v>
      </c>
      <c r="O49" s="2">
        <f>((STDEV!O48/(46800*0.6232))*(0.2*(10^-3))*(10^6))+((5/0.1)*(STDEV!O48/(46800*0.6232))*(0.2*(10^-3)))</f>
        <v>1.9460283913802897E-4</v>
      </c>
      <c r="P49" s="2">
        <f>((STDEV!P48/(46800*0.6232))*(0.2*(10^-3))*(10^6))+((5/0.1)*(STDEV!P48/(46800*0.6232))*(0.2*(10^-3)))</f>
        <v>1.9381099467709022E-4</v>
      </c>
      <c r="Q49" s="2">
        <f>((STDEV!Q48/(46800*0.6232))*(0.2*(10^-3))*(10^6))+((5/0.1)*(STDEV!Q48/(46800*0.6232))*(0.2*(10^-3)))</f>
        <v>1.9244491969233073E-4</v>
      </c>
      <c r="R49" s="2">
        <f>((STDEV!R48/(46800*0.6232))*(0.2*(10^-3))*(10^6))+((5/0.1)*(STDEV!R48/(46800*0.6232))*(0.2*(10^-3)))</f>
        <v>1.9302564740881004E-4</v>
      </c>
      <c r="S49" s="2">
        <f>((STDEV!S48/(46800*0.6232))*(0.2*(10^-3))*(10^6))+((5/0.1)*(STDEV!S48/(46800*0.6232))*(0.2*(10^-3)))</f>
        <v>1.9309304165724374E-4</v>
      </c>
      <c r="T49" s="2">
        <f>((STDEV!T48/(46800*0.6232))*(0.2*(10^-3))*(10^6))+((5/0.1)*(STDEV!T48/(46800*0.6232))*(0.2*(10^-3)))</f>
        <v>1.9417018668864273E-4</v>
      </c>
      <c r="U49" s="2">
        <f>((STDEV!U48/(46800*0.6232))*(0.2*(10^-3))*(10^6))+((5/0.1)*(STDEV!U48/(46800*0.6232))*(0.2*(10^-3)))</f>
        <v>1.9335103353405612E-4</v>
      </c>
      <c r="V49" s="2">
        <f>((STDEV!V48/(46800*0.6232))*(0.2*(10^-3))*(10^6))+((5/0.1)*(STDEV!V48/(46800*0.6232))*(0.2*(10^-3)))</f>
        <v>1.9309304165724374E-4</v>
      </c>
      <c r="W49" s="2">
        <f>((STDEV!W48/(46800*0.6232))*(0.2*(10^-3))*(10^6))+((5/0.1)*(STDEV!W48/(46800*0.6232))*(0.2*(10^-3)))</f>
        <v>1.9126834026637985E-4</v>
      </c>
      <c r="X49" s="2">
        <f>((STDEV!X48/(46800*0.6232))*(0.2*(10^-3))*(10^6))+((5/0.1)*(STDEV!X48/(46800*0.6232))*(0.2*(10^-3)))</f>
        <v>1.9356009502813034E-4</v>
      </c>
      <c r="Y49" s="2">
        <f>((STDEV!Y48/(46800*0.6232))*(0.2*(10^-3))*(10^6))+((5/0.1)*(STDEV!Y48/(46800*0.6232))*(0.2*(10^-3)))</f>
        <v>1.9191063380278784E-4</v>
      </c>
      <c r="Z49" s="2">
        <f>((STDEV!Z48/(46800*0.6232))*(0.2*(10^-3))*(10^6))+((5/0.1)*(STDEV!Z48/(46800*0.6232))*(0.2*(10^-3)))</f>
        <v>1.9187223852321837E-4</v>
      </c>
      <c r="AA49" s="2">
        <f>((STDEV!AA48/(46800*0.6232))*(0.2*(10^-3))*(10^6))+((5/0.1)*(STDEV!AA48/(46800*0.6232))*(0.2*(10^-3)))</f>
        <v>1.9187223852321764E-4</v>
      </c>
      <c r="AB49" s="2">
        <f>((STDEV!AB48/(46800*0.6232))*(0.2*(10^-3))*(10^6))+((5/0.1)*(STDEV!AB48/(46800*0.6232))*(0.2*(10^-3)))</f>
        <v>1.9102846207255872E-4</v>
      </c>
      <c r="AC49" s="2">
        <f>((STDEV!AC48/(46800*0.6232))*(0.2*(10^-3))*(10^6))+((5/0.1)*(STDEV!AC48/(46800*0.6232))*(0.2*(10^-3)))</f>
        <v>1.9034654788927769E-4</v>
      </c>
      <c r="AD49" s="2">
        <f>((STDEV!AD48/(46800*0.6232))*(0.2*(10^-3))*(10^6))+((5/0.1)*(STDEV!AD48/(46800*0.6232))*(0.2*(10^-3)))</f>
        <v>1.9188367621840905E-4</v>
      </c>
      <c r="AE49" s="2">
        <f>((STDEV!AE48/(46800*0.6232))*(0.2*(10^-3))*(10^6))+((5/0.1)*(STDEV!AE48/(46800*0.6232))*(0.2*(10^-3)))</f>
        <v>1.9079485532156115E-4</v>
      </c>
      <c r="AF49" s="2">
        <f>((STDEV!AF48/(46800*0.6232))*(0.2*(10^-3))*(10^6))+((5/0.1)*(STDEV!AF48/(46800*0.6232))*(0.2*(10^-3)))</f>
        <v>1.8929899071361598E-4</v>
      </c>
      <c r="AG49" s="2">
        <f>((STDEV!AG48/(46800*0.6232))*(0.2*(10^-3))*(10^6))+((5/0.1)*(STDEV!AG48/(46800*0.6232))*(0.2*(10^-3)))</f>
        <v>1.8949763254382795E-4</v>
      </c>
      <c r="AH49" s="2">
        <f>((STDEV!AH48/(46800*0.6232))*(0.2*(10^-3))*(10^6))+((5/0.1)*(STDEV!AH48/(46800*0.6232))*(0.2*(10^-3)))</f>
        <v>1.8845201111519514E-4</v>
      </c>
      <c r="AI49" s="2">
        <f>((STDEV!AI48/(46800*0.6232))*(0.2*(10^-3))*(10^6))+((5/0.1)*(STDEV!AI48/(46800*0.6232))*(0.2*(10^-3)))</f>
        <v>1.8908521800125612E-4</v>
      </c>
      <c r="AJ49" s="2">
        <f>((STDEV!AJ48/(46800*0.6232))*(0.2*(10^-3))*(10^6))+((5/0.1)*(STDEV!AJ48/(46800*0.6232))*(0.2*(10^-3)))</f>
        <v>1.8851937733761697E-4</v>
      </c>
      <c r="AK49" s="2">
        <f>((STDEV!AK48/(46800*0.6232))*(0.2*(10^-3))*(10^6))+((5/0.1)*(STDEV!AK48/(46800*0.6232))*(0.2*(10^-3)))</f>
        <v>1.9042188790722469E-4</v>
      </c>
      <c r="AL49" s="2">
        <f>((STDEV!AL48/(46800*0.6232))*(0.2*(10^-3))*(10^6))+((5/0.1)*(STDEV!AL48/(46800*0.6232))*(0.2*(10^-3)))</f>
        <v>1.877486336078793E-4</v>
      </c>
      <c r="AM49" s="2">
        <f>((STDEV!AM48/(46800*0.6232))*(0.2*(10^-3))*(10^6))+((5/0.1)*(STDEV!AM48/(46800*0.6232))*(0.2*(10^-3)))</f>
        <v>1.8938219733656282E-4</v>
      </c>
      <c r="AN49" s="2">
        <f>((STDEV!AN48/(46800*0.6232))*(0.2*(10^-3))*(10^6))+((5/0.1)*(STDEV!AN48/(46800*0.6232))*(0.2*(10^-3)))</f>
        <v>1.8923645818932997E-4</v>
      </c>
      <c r="AO49" s="2">
        <f>((STDEV!AO48/(46800*0.6232))*(0.2*(10^-3))*(10^6))+((5/0.1)*(STDEV!AO48/(46800*0.6232))*(0.2*(10^-3)))</f>
        <v>1.879376538990548E-4</v>
      </c>
      <c r="AP49" s="2">
        <f>((STDEV!AP48/(46800*0.6232))*(0.2*(10^-3))*(10^6))+((5/0.1)*(STDEV!AP48/(46800*0.6232))*(0.2*(10^-3)))</f>
        <v>1.8848860809968714E-4</v>
      </c>
      <c r="AQ49" s="2">
        <f>((STDEV!AQ48/(46800*0.6232))*(0.2*(10^-3))*(10^6))+((5/0.1)*(STDEV!AQ48/(46800*0.6232))*(0.2*(10^-3)))</f>
        <v>1.8643399954189796E-4</v>
      </c>
      <c r="AR49" s="2">
        <f>((STDEV!AR48/(46800*0.6232))*(0.2*(10^-3))*(10^6))+((5/0.1)*(STDEV!AR48/(46800*0.6232))*(0.2*(10^-3)))</f>
        <v>1.8508716298710955E-4</v>
      </c>
      <c r="AS49" s="2">
        <f>((STDEV!AS48/(46800*0.6232))*(0.2*(10^-3))*(10^6))+((5/0.1)*(STDEV!AS48/(46800*0.6232))*(0.2*(10^-3)))</f>
        <v>1.8294681831570553E-4</v>
      </c>
      <c r="AT49" s="2">
        <f>((STDEV!AT48/(46800*0.6232))*(0.2*(10^-3))*(10^6))+((5/0.1)*(STDEV!AT48/(46800*0.6232))*(0.2*(10^-3)))</f>
        <v>1.7866422464978555E-4</v>
      </c>
      <c r="AU49" s="2">
        <f>((STDEV!AU48/(46800*0.6232))*(0.2*(10^-3))*(10^6))+((5/0.1)*(STDEV!AU48/(46800*0.6232))*(0.2*(10^-3)))</f>
        <v>1.7884312482187434E-4</v>
      </c>
      <c r="AV49" s="2">
        <f>((STDEV!AV48/(46800*0.6232))*(0.2*(10^-3))*(10^6))+((5/0.1)*(STDEV!AV48/(46800*0.6232))*(0.2*(10^-3)))</f>
        <v>1.7957745829242047E-4</v>
      </c>
      <c r="AW49" s="2">
        <f>((STDEV!AW48/(46800*0.6232))*(0.2*(10^-3))*(10^6))+((5/0.1)*(STDEV!AW48/(46800*0.6232))*(0.2*(10^-3)))</f>
        <v>1.8211591778877513E-4</v>
      </c>
      <c r="AX49" s="2">
        <f>((STDEV!AX48/(46800*0.6232))*(0.2*(10^-3))*(10^6))+((5/0.1)*(STDEV!AX48/(46800*0.6232))*(0.2*(10^-3)))</f>
        <v>1.829763776548146E-4</v>
      </c>
      <c r="AY49" s="2">
        <f>((STDEV!AY48/(46800*0.6232))*(0.2*(10^-3))*(10^6))+((5/0.1)*(STDEV!AY48/(46800*0.6232))*(0.2*(10^-3)))</f>
        <v>1.8441855645135949E-4</v>
      </c>
      <c r="AZ49" s="2">
        <f>((STDEV!AZ48/(46800*0.6232))*(0.2*(10^-3))*(10^6))+((5/0.1)*(STDEV!AZ48/(46800*0.6232))*(0.2*(10^-3)))</f>
        <v>1.847374645514746E-4</v>
      </c>
      <c r="BA49" s="2">
        <f>((STDEV!BA48/(46800*0.6232))*(0.2*(10^-3))*(10^6))+((5/0.1)*(STDEV!BA48/(46800*0.6232))*(0.2*(10^-3)))</f>
        <v>1.8285039596971822E-4</v>
      </c>
      <c r="BB49" s="2">
        <f>((STDEV!BB48/(46800*0.6232))*(0.2*(10^-3))*(10^6))+((5/0.1)*(STDEV!BB48/(46800*0.6232))*(0.2*(10^-3)))</f>
        <v>1.8322765338876443E-4</v>
      </c>
      <c r="BC49" s="2">
        <f>((STDEV!BC48/(46800*0.6232))*(0.2*(10^-3))*(10^6))+((5/0.1)*(STDEV!BC48/(46800*0.6232))*(0.2*(10^-3)))</f>
        <v>1.8599203764118924E-4</v>
      </c>
      <c r="BD49" s="2">
        <f>((STDEV!BD48/(46800*0.6232))*(0.2*(10^-3))*(10^6))+((5/0.1)*(STDEV!BD48/(46800*0.6232))*(0.2*(10^-3)))</f>
        <v>1.8520485202659875E-4</v>
      </c>
      <c r="BE49" s="2">
        <f>((STDEV!BE48/(46800*0.6232))*(0.2*(10^-3))*(10^6))+((5/0.1)*(STDEV!BE48/(46800*0.6232))*(0.2*(10^-3)))</f>
        <v>1.8453327394882401E-4</v>
      </c>
      <c r="BF49" s="2">
        <f>((STDEV!BF48/(46800*0.6232))*(0.2*(10^-3))*(10^6))+((5/0.1)*(STDEV!BF48/(46800*0.6232))*(0.2*(10^-3)))</f>
        <v>1.8544845925383378E-4</v>
      </c>
      <c r="BG49" s="2">
        <f>((STDEV!BG48/(46800*0.6232))*(0.2*(10^-3))*(10^6))+((5/0.1)*(STDEV!BG48/(46800*0.6232))*(0.2*(10^-3)))</f>
        <v>1.8431907686678457E-4</v>
      </c>
      <c r="BH49" s="2">
        <f>((STDEV!BH48/(46800*0.6232))*(0.2*(10^-3))*(10^6))+((5/0.1)*(STDEV!BH48/(46800*0.6232))*(0.2*(10^-3)))</f>
        <v>1.8528524397743042E-4</v>
      </c>
      <c r="BI49" s="2">
        <f>((STDEV!BI48/(46800*0.6232))*(0.2*(10^-3))*(10^6))+((5/0.1)*(STDEV!BI48/(46800*0.6232))*(0.2*(10^-3)))</f>
        <v>1.8482908589678834E-4</v>
      </c>
      <c r="BJ49" s="2">
        <f>((STDEV!BJ48/(46800*0.6232))*(0.2*(10^-3))*(10^6))+((5/0.1)*(STDEV!BJ48/(46800*0.6232))*(0.2*(10^-3)))</f>
        <v>1.8490921733356139E-4</v>
      </c>
      <c r="BK49" s="2">
        <f>((STDEV!BK48/(46800*0.6232))*(0.2*(10^-3))*(10^6))+((5/0.1)*(STDEV!BK48/(46800*0.6232))*(0.2*(10^-3)))</f>
        <v>1.856613533745484E-4</v>
      </c>
      <c r="BL49" s="2">
        <f>((STDEV!BL48/(46800*0.6232))*(0.2*(10^-3))*(10^6))+((5/0.1)*(STDEV!BL48/(46800*0.6232))*(0.2*(10^-3)))</f>
        <v>1.8590815690366436E-4</v>
      </c>
      <c r="BM49" s="2">
        <f>((STDEV!BM48/(46800*0.6232))*(0.2*(10^-3))*(10^6))+((5/0.1)*(STDEV!BM48/(46800*0.6232))*(0.2*(10^-3)))</f>
        <v>1.8364810077461602E-4</v>
      </c>
      <c r="BN49" s="2">
        <f>((STDEV!BN48/(46800*0.6232))*(0.2*(10^-3))*(10^6))+((5/0.1)*(STDEV!BN48/(46800*0.6232))*(0.2*(10^-3)))</f>
        <v>1.8437434992913198E-4</v>
      </c>
      <c r="BO49" s="2">
        <f>((STDEV!BO48/(46800*0.6232))*(0.2*(10^-3))*(10^6))+((5/0.1)*(STDEV!BO48/(46800*0.6232))*(0.2*(10^-3)))</f>
        <v>1.840245747133276E-4</v>
      </c>
      <c r="BP49" s="2">
        <f>((STDEV!BP48/(46800*0.6232))*(0.2*(10^-3))*(10^6))+((5/0.1)*(STDEV!BP48/(46800*0.6232))*(0.2*(10^-3)))</f>
        <v>1.8356656486525036E-4</v>
      </c>
      <c r="BQ49" s="2">
        <f>((STDEV!BQ48/(46800*0.6232))*(0.2*(10^-3))*(10^6))+((5/0.1)*(STDEV!BQ48/(46800*0.6232))*(0.2*(10^-3)))</f>
        <v>1.8419060926855118E-4</v>
      </c>
      <c r="BR49" s="2">
        <f>((STDEV!BR48/(46800*0.6232))*(0.2*(10^-3))*(10^6))+((5/0.1)*(STDEV!BR48/(46800*0.6232))*(0.2*(10^-3)))</f>
        <v>1.8289539939049732E-4</v>
      </c>
      <c r="BS49" s="2">
        <f>((STDEV!BS48/(46800*0.6232))*(0.2*(10^-3))*(10^6))+((5/0.1)*(STDEV!BS48/(46800*0.6232))*(0.2*(10^-3)))</f>
        <v>1.8243842138441867E-4</v>
      </c>
      <c r="BT49" s="2">
        <f>((STDEV!BT48/(46800*0.6232))*(0.2*(10^-3))*(10^6))+((5/0.1)*(STDEV!BT48/(46800*0.6232))*(0.2*(10^-3)))</f>
        <v>1.8268314334383349E-4</v>
      </c>
      <c r="BU49" s="2">
        <f>((STDEV!BU48/(46800*0.6232))*(0.2*(10^-3))*(10^6))+((5/0.1)*(STDEV!BU48/(46800*0.6232))*(0.2*(10^-3)))</f>
        <v>1.8125915680721722E-4</v>
      </c>
      <c r="BV49" s="2">
        <f>((STDEV!BV48/(46800*0.6232))*(0.2*(10^-3))*(10^6))+((5/0.1)*(STDEV!BV48/(46800*0.6232))*(0.2*(10^-3)))</f>
        <v>1.8255781798875639E-4</v>
      </c>
      <c r="BW49" s="2">
        <f>((STDEV!BW48/(46800*0.6232))*(0.2*(10^-3))*(10^6))+((5/0.1)*(STDEV!BW48/(46800*0.6232))*(0.2*(10^-3)))</f>
        <v>1.8088256031923664E-4</v>
      </c>
      <c r="BX49" s="2">
        <f>((STDEV!BX48/(46800*0.6232))*(0.2*(10^-3))*(10^6))+((5/0.1)*(STDEV!BX48/(46800*0.6232))*(0.2*(10^-3)))</f>
        <v>1.8209611897792636E-4</v>
      </c>
      <c r="BY49" s="2">
        <f>((STDEV!BY48/(46800*0.6232))*(0.2*(10^-3))*(10^6))+((5/0.1)*(STDEV!BY48/(46800*0.6232))*(0.2*(10^-3)))</f>
        <v>1.814717826615154E-4</v>
      </c>
      <c r="BZ49" s="2">
        <f>((STDEV!BZ48/(46800*0.6232))*(0.2*(10^-3))*(10^6))+((5/0.1)*(STDEV!BZ48/(46800*0.6232))*(0.2*(10^-3)))</f>
        <v>1.81390996913043E-4</v>
      </c>
      <c r="CA49" s="2">
        <f>((STDEV!CA48/(46800*0.6232))*(0.2*(10^-3))*(10^6))+((5/0.1)*(STDEV!CA48/(46800*0.6232))*(0.2*(10^-3)))</f>
        <v>1.8004822812080264E-4</v>
      </c>
      <c r="CB49" s="2">
        <f>((STDEV!CB48/(46800*0.6232))*(0.2*(10^-3))*(10^6))+((5/0.1)*(STDEV!CB48/(46800*0.6232))*(0.2*(10^-3)))</f>
        <v>1.8050604657198619E-4</v>
      </c>
      <c r="CC49" s="2">
        <f>((STDEV!CC48/(46800*0.6232))*(0.2*(10^-3))*(10^6))+((5/0.1)*(STDEV!CC48/(46800*0.6232))*(0.2*(10^-3)))</f>
        <v>1.8042439399286824E-4</v>
      </c>
      <c r="CD49" s="2">
        <f>((STDEV!CD48/(46800*0.6232))*(0.2*(10^-3))*(10^6))+((5/0.1)*(STDEV!CD48/(46800*0.6232))*(0.2*(10^-3)))</f>
        <v>1.7975326937928477E-4</v>
      </c>
      <c r="CE49" s="2">
        <f>((STDEV!CE48/(46800*0.6232))*(0.2*(10^-3))*(10^6))+((5/0.1)*(STDEV!CE48/(46800*0.6232))*(0.2*(10^-3)))</f>
        <v>1.8080064426371413E-4</v>
      </c>
      <c r="CF49" s="2">
        <f>((STDEV!CF48/(46800*0.6232))*(0.2*(10^-3))*(10^6))+((5/0.1)*(STDEV!CF48/(46800*0.6232))*(0.2*(10^-3)))</f>
        <v>1.8058853028536908E-4</v>
      </c>
      <c r="CG49" s="2">
        <f>((STDEV!CG48/(46800*0.6232))*(0.2*(10^-3))*(10^6))+((5/0.1)*(STDEV!CG48/(46800*0.6232))*(0.2*(10^-3)))</f>
        <v>1.8004822812080264E-4</v>
      </c>
      <c r="CH49" s="2">
        <f>((STDEV!CH48/(46800*0.6232))*(0.2*(10^-3))*(10^6))+((5/0.1)*(STDEV!CH48/(46800*0.6232))*(0.2*(10^-3)))</f>
        <v>1.8155339590273791E-4</v>
      </c>
      <c r="CI49" s="2">
        <f>((STDEV!CI48/(46800*0.6232))*(0.2*(10^-3))*(10^6))+((5/0.1)*(STDEV!CI48/(46800*0.6232))*(0.2*(10^-3)))</f>
        <v>1.7921613463309951E-4</v>
      </c>
      <c r="CJ49" s="2">
        <f>((STDEV!CJ48/(46800*0.6232))*(0.2*(10^-3))*(10^6))+((5/0.1)*(STDEV!CJ48/(46800*0.6232))*(0.2*(10^-3)))</f>
        <v>1.8067184399468174E-4</v>
      </c>
      <c r="CK49" s="2">
        <f>((STDEV!CK48/(46800*0.6232))*(0.2*(10^-3))*(10^6))+((5/0.1)*(STDEV!CK48/(46800*0.6232))*(0.2*(10^-3)))</f>
        <v>1.7983522667680072E-4</v>
      </c>
      <c r="CL49" s="2">
        <f>((STDEV!CL48/(46800*0.6232))*(0.2*(10^-3))*(10^6))+((5/0.1)*(STDEV!CL48/(46800*0.6232))*(0.2*(10^-3)))</f>
        <v>1.8021183715879896E-4</v>
      </c>
      <c r="CM49" s="2">
        <f>((STDEV!CM48/(46800*0.6232))*(0.2*(10^-3))*(10^6))+((5/0.1)*(STDEV!CM48/(46800*0.6232))*(0.2*(10^-3)))</f>
        <v>1.7862473725519131E-4</v>
      </c>
      <c r="CN49" s="2">
        <f>((STDEV!CN48/(46800*0.6232))*(0.2*(10^-3))*(10^6))+((5/0.1)*(STDEV!CN48/(46800*0.6232))*(0.2*(10^-3)))</f>
        <v>1.7908225573202763E-4</v>
      </c>
      <c r="CO49" s="2">
        <f>((STDEV!CO48/(46800*0.6232))*(0.2*(10^-3))*(10^6))+((5/0.1)*(STDEV!CO48/(46800*0.6232))*(0.2*(10^-3)))</f>
        <v>1.7838631118392501E-4</v>
      </c>
      <c r="CP49" s="2">
        <f>((STDEV!CP48/(46800*0.6232))*(0.2*(10^-3))*(10^6))+((5/0.1)*(STDEV!CP48/(46800*0.6232))*(0.2*(10^-3)))</f>
        <v>1.7895440862103338E-4</v>
      </c>
      <c r="CQ49" s="2">
        <f>((STDEV!CQ48/(46800*0.6232))*(0.2*(10^-3))*(10^6))+((5/0.1)*(STDEV!CQ48/(46800*0.6232))*(0.2*(10^-3)))</f>
        <v>1.7696362522136679E-4</v>
      </c>
      <c r="CR49" s="2">
        <f>((STDEV!CR48/(46800*0.6232))*(0.2*(10^-3))*(10^6))+((5/0.1)*(STDEV!CR48/(46800*0.6232))*(0.2*(10^-3)))</f>
        <v>1.7615389352581678E-4</v>
      </c>
      <c r="CS49" s="2">
        <f>((STDEV!CS48/(46800*0.6232))*(0.2*(10^-3))*(10^6))+((5/0.1)*(STDEV!CS48/(46800*0.6232))*(0.2*(10^-3)))</f>
        <v>1.7774056636338061E-4</v>
      </c>
      <c r="CT49" s="2">
        <f>((STDEV!CT48/(46800*0.6232))*(0.2*(10^-3))*(10^6))+((5/0.1)*(STDEV!CT48/(46800*0.6232))*(0.2*(10^-3)))</f>
        <v>1.7728223806481955E-4</v>
      </c>
      <c r="CU49" s="2">
        <f>((STDEV!CU49/(46800*0.6232))*(0.2*(10^-3))*(10^6))+((5/0.1)*(STDEV!CU49/(46800*0.6232))*(0.2*(10^-3)*10^6))/200*10^3</f>
        <v>7.8768635428057201E-3</v>
      </c>
    </row>
    <row r="50" spans="1:99" x14ac:dyDescent="0.25">
      <c r="B50" s="13" t="s">
        <v>19</v>
      </c>
      <c r="C50">
        <f>((STDEV!C49/(46800*0.6232))*(0.2*(10^-3))*(10^6))+((5/0.1)*(STDEV!C49/(46800*0.6232))*(0.2*(10^-3)))</f>
        <v>0</v>
      </c>
      <c r="D50" s="2">
        <f>((STDEV!D49/(46800*0.6232))*(0.2*(10^-3))*(10^6))+((5/0.1)*(STDEV!D49/(46800*0.6232))*(0.2*(10^-3)))</f>
        <v>3.3392135121131367E-5</v>
      </c>
      <c r="E50" s="2">
        <f>((STDEV!E49/(46800*0.6232))*(0.2*(10^-3))*(10^6))+((5/0.1)*(STDEV!E49/(46800*0.6232))*(0.2*(10^-3)))</f>
        <v>1.8385924283089277E-4</v>
      </c>
      <c r="F50" s="2">
        <f>((STDEV!F49/(46800*0.6232))*(0.2*(10^-3))*(10^6))+((5/0.1)*(STDEV!F49/(46800*0.6232))*(0.2*(10^-3)))</f>
        <v>4.9718711077030808E-5</v>
      </c>
      <c r="G50" s="2">
        <f>((STDEV!G49/(46800*0.6232))*(0.2*(10^-3))*(10^6))+((5/0.1)*(STDEV!G49/(46800*0.6232))*(0.2*(10^-3)))</f>
        <v>7.5256801312591014E-5</v>
      </c>
      <c r="H50" s="2">
        <f>((STDEV!H49/(46800*0.6232))*(0.2*(10^-3))*(10^6))+((5/0.1)*(STDEV!H49/(46800*0.6232))*(0.2*(10^-3)))</f>
        <v>3.4814784190893681E-5</v>
      </c>
      <c r="I50" s="2">
        <f>((STDEV!I49/(46800*0.6232))*(0.2*(10^-3))*(10^6))+((5/0.1)*(STDEV!I49/(46800*0.6232))*(0.2*(10^-3)))</f>
        <v>4.8003892235278676E-5</v>
      </c>
      <c r="J50" s="2">
        <f>((STDEV!J49/(46800*0.6232))*(0.2*(10^-3))*(10^6))+((5/0.1)*(STDEV!J49/(46800*0.6232))*(0.2*(10^-3)))</f>
        <v>6.8663798149079885E-5</v>
      </c>
      <c r="K50" s="2">
        <f>((STDEV!K49/(46800*0.6232))*(0.2*(10^-3))*(10^6))+((5/0.1)*(STDEV!K49/(46800*0.6232))*(0.2*(10^-3)))</f>
        <v>4.5085567456660667E-5</v>
      </c>
      <c r="L50" s="2">
        <f>((STDEV!L49/(46800*0.6232))*(0.2*(10^-3))*(10^6))+((5/0.1)*(STDEV!L49/(46800*0.6232))*(0.2*(10^-3)))</f>
        <v>4.8083832161154079E-5</v>
      </c>
      <c r="M50" s="2">
        <f>((STDEV!M49/(46800*0.6232))*(0.2*(10^-3))*(10^6))+((5/0.1)*(STDEV!M49/(46800*0.6232))*(0.2*(10^-3)))</f>
        <v>5.1785087265943623E-5</v>
      </c>
      <c r="N50" s="2">
        <f>((STDEV!N49/(46800*0.6232))*(0.2*(10^-3))*(10^6))+((5/0.1)*(STDEV!N49/(46800*0.6232))*(0.2*(10^-3)))</f>
        <v>4.5345588649032493E-5</v>
      </c>
      <c r="O50" s="2">
        <f>((STDEV!O49/(46800*0.6232))*(0.2*(10^-3))*(10^6))+((5/0.1)*(STDEV!O49/(46800*0.6232))*(0.2*(10^-3)))</f>
        <v>4.0340138065601408E-5</v>
      </c>
      <c r="P50" s="2">
        <f>((STDEV!P49/(46800*0.6232))*(0.2*(10^-3))*(10^6))+((5/0.1)*(STDEV!P49/(46800*0.6232))*(0.2*(10^-3)))</f>
        <v>4.5459526805983967E-5</v>
      </c>
      <c r="Q50" s="2">
        <f>((STDEV!Q49/(46800*0.6232))*(0.2*(10^-3))*(10^6))+((5/0.1)*(STDEV!Q49/(46800*0.6232))*(0.2*(10^-3)))</f>
        <v>4.4402386744295191E-5</v>
      </c>
      <c r="R50" s="2">
        <f>((STDEV!R49/(46800*0.6232))*(0.2*(10^-3))*(10^6))+((5/0.1)*(STDEV!R49/(46800*0.6232))*(0.2*(10^-3)))</f>
        <v>3.7284697763210103E-5</v>
      </c>
      <c r="S50" s="2">
        <f>((STDEV!S49/(46800*0.6232))*(0.2*(10^-3))*(10^6))+((5/0.1)*(STDEV!S49/(46800*0.6232))*(0.2*(10^-3)))</f>
        <v>3.7775485622120041E-5</v>
      </c>
      <c r="T50" s="2">
        <f>((STDEV!T49/(46800*0.6232))*(0.2*(10^-3))*(10^6))+((5/0.1)*(STDEV!T49/(46800*0.6232))*(0.2*(10^-3)))</f>
        <v>3.7008284375447949E-5</v>
      </c>
      <c r="U50" s="2">
        <f>((STDEV!U49/(46800*0.6232))*(0.2*(10^-3))*(10^6))+((5/0.1)*(STDEV!U49/(46800*0.6232))*(0.2*(10^-3)))</f>
        <v>4.2167878396036902E-5</v>
      </c>
      <c r="V50" s="2">
        <f>((STDEV!V49/(46800*0.6232))*(0.2*(10^-3))*(10^6))+((5/0.1)*(STDEV!V49/(46800*0.6232))*(0.2*(10^-3)))</f>
        <v>3.875055003551098E-5</v>
      </c>
      <c r="W50" s="2">
        <f>((STDEV!W49/(46800*0.6232))*(0.2*(10^-3))*(10^6))+((5/0.1)*(STDEV!W49/(46800*0.6232))*(0.2*(10^-3)))</f>
        <v>3.3598059139533215E-5</v>
      </c>
      <c r="X50" s="2">
        <f>((STDEV!X49/(46800*0.6232))*(0.2*(10^-3))*(10^6))+((5/0.1)*(STDEV!X49/(46800*0.6232))*(0.2*(10^-3)))</f>
        <v>3.5023533357189936E-5</v>
      </c>
      <c r="Y50" s="2">
        <f>((STDEV!Y49/(46800*0.6232))*(0.2*(10^-3))*(10^6))+((5/0.1)*(STDEV!Y49/(46800*0.6232))*(0.2*(10^-3)))</f>
        <v>3.4112026078202865E-5</v>
      </c>
      <c r="Z50" s="2">
        <f>((STDEV!Z49/(46800*0.6232))*(0.2*(10^-3))*(10^6))+((5/0.1)*(STDEV!Z49/(46800*0.6232))*(0.2*(10^-3)))</f>
        <v>3.2313760483829969E-5</v>
      </c>
      <c r="AA50" s="2">
        <f>((STDEV!AA49/(46800*0.6232))*(0.2*(10^-3))*(10^6))+((5/0.1)*(STDEV!AA49/(46800*0.6232))*(0.2*(10^-3)))</f>
        <v>3.5244391611536171E-5</v>
      </c>
      <c r="AB50" s="2">
        <f>((STDEV!AB49/(46800*0.6232))*(0.2*(10^-3))*(10^6))+((5/0.1)*(STDEV!AB49/(46800*0.6232))*(0.2*(10^-3)))</f>
        <v>3.3104530718471164E-5</v>
      </c>
      <c r="AC50" s="2">
        <f>((STDEV!AC49/(46800*0.6232))*(0.2*(10^-3))*(10^6))+((5/0.1)*(STDEV!AC49/(46800*0.6232))*(0.2*(10^-3)))</f>
        <v>3.3040542232587094E-5</v>
      </c>
      <c r="AD50" s="2">
        <f>((STDEV!AD49/(46800*0.6232))*(0.2*(10^-3))*(10^6))+((5/0.1)*(STDEV!AD49/(46800*0.6232))*(0.2*(10^-3)))</f>
        <v>3.3904600173680244E-5</v>
      </c>
      <c r="AE50" s="2">
        <f>((STDEV!AE49/(46800*0.6232))*(0.2*(10^-3))*(10^6))+((5/0.1)*(STDEV!AE49/(46800*0.6232))*(0.2*(10^-3)))</f>
        <v>3.1644645765073458E-5</v>
      </c>
      <c r="AF50" s="2">
        <f>((STDEV!AF49/(46800*0.6232))*(0.2*(10^-3))*(10^6))+((5/0.1)*(STDEV!AF49/(46800*0.6232))*(0.2*(10^-3)))</f>
        <v>3.0370652089621916E-5</v>
      </c>
      <c r="AG50" s="2">
        <f>((STDEV!AG49/(46800*0.6232))*(0.2*(10^-3))*(10^6))+((5/0.1)*(STDEV!AG49/(46800*0.6232))*(0.2*(10^-3)))</f>
        <v>3.1622345968865748E-5</v>
      </c>
      <c r="AH50" s="2">
        <f>((STDEV!AH49/(46800*0.6232))*(0.2*(10^-3))*(10^6))+((5/0.1)*(STDEV!AH49/(46800*0.6232))*(0.2*(10^-3)))</f>
        <v>2.9498735405508562E-5</v>
      </c>
      <c r="AI50" s="2">
        <f>((STDEV!AI49/(46800*0.6232))*(0.2*(10^-3))*(10^6))+((5/0.1)*(STDEV!AI49/(46800*0.6232))*(0.2*(10^-3)))</f>
        <v>3.202136635085724E-5</v>
      </c>
      <c r="AJ50" s="2">
        <f>((STDEV!AJ49/(46800*0.6232))*(0.2*(10^-3))*(10^6))+((5/0.1)*(STDEV!AJ49/(46800*0.6232))*(0.2*(10^-3)))</f>
        <v>3.288121809503039E-5</v>
      </c>
      <c r="AK50" s="2">
        <f>((STDEV!AK49/(46800*0.6232))*(0.2*(10^-3))*(10^6))+((5/0.1)*(STDEV!AK49/(46800*0.6232))*(0.2*(10^-3)))</f>
        <v>2.9831647035258176E-5</v>
      </c>
      <c r="AL50" s="2">
        <f>((STDEV!AL49/(46800*0.6232))*(0.2*(10^-3))*(10^6))+((5/0.1)*(STDEV!AL49/(46800*0.6232))*(0.2*(10^-3)))</f>
        <v>3.2581888975541948E-5</v>
      </c>
      <c r="AM50" s="2">
        <f>((STDEV!AM49/(46800*0.6232))*(0.2*(10^-3))*(10^6))+((5/0.1)*(STDEV!AM49/(46800*0.6232))*(0.2*(10^-3)))</f>
        <v>3.1405964954010395E-5</v>
      </c>
      <c r="AN50" s="2">
        <f>((STDEV!AN49/(46800*0.6232))*(0.2*(10^-3))*(10^6))+((5/0.1)*(STDEV!AN49/(46800*0.6232))*(0.2*(10^-3)))</f>
        <v>2.8935372240059994E-5</v>
      </c>
      <c r="AO50" s="2">
        <f>((STDEV!AO49/(46800*0.6232))*(0.2*(10^-3))*(10^6))+((5/0.1)*(STDEV!AO49/(46800*0.6232))*(0.2*(10^-3)))</f>
        <v>3.1298465614280622E-5</v>
      </c>
      <c r="AP50" s="2">
        <f>((STDEV!AP49/(46800*0.6232))*(0.2*(10^-3))*(10^6))+((5/0.1)*(STDEV!AP49/(46800*0.6232))*(0.2*(10^-3)))</f>
        <v>3.0362908754071544E-5</v>
      </c>
      <c r="AQ50" s="2">
        <f>((STDEV!AQ49/(46800*0.6232))*(0.2*(10^-3))*(10^6))+((5/0.1)*(STDEV!AQ49/(46800*0.6232))*(0.2*(10^-3)))</f>
        <v>2.967094197876757E-5</v>
      </c>
      <c r="AR50" s="2">
        <f>((STDEV!AR49/(46800*0.6232))*(0.2*(10^-3))*(10^6))+((5/0.1)*(STDEV!AR49/(46800*0.6232))*(0.2*(10^-3)))</f>
        <v>2.9290751128374945E-5</v>
      </c>
      <c r="AS50" s="2">
        <f>((STDEV!AS49/(46800*0.6232))*(0.2*(10^-3))*(10^6))+((5/0.1)*(STDEV!AS49/(46800*0.6232))*(0.2*(10^-3)))</f>
        <v>3.1577699132933451E-5</v>
      </c>
      <c r="AT50" s="2">
        <f>((STDEV!AT49/(46800*0.6232))*(0.2*(10^-3))*(10^6))+((5/0.1)*(STDEV!AT49/(46800*0.6232))*(0.2*(10^-3)))</f>
        <v>3.1577699132933451E-5</v>
      </c>
      <c r="AU50" s="2">
        <f>((STDEV!AU49/(46800*0.6232))*(0.2*(10^-3))*(10^6))+((5/0.1)*(STDEV!AU49/(46800*0.6232))*(0.2*(10^-3)))</f>
        <v>3.2255493700767505E-5</v>
      </c>
      <c r="AV50" s="2">
        <f>((STDEV!AV49/(46800*0.6232))*(0.2*(10^-3))*(10^6))+((5/0.1)*(STDEV!AV49/(46800*0.6232))*(0.2*(10^-3)))</f>
        <v>2.893537224005938E-5</v>
      </c>
      <c r="AW50" s="2">
        <f>((STDEV!AW49/(46800*0.6232))*(0.2*(10^-3))*(10^6))+((5/0.1)*(STDEV!AW49/(46800*0.6232))*(0.2*(10^-3)))</f>
        <v>2.9868408166932049E-5</v>
      </c>
      <c r="AX50" s="2">
        <f>((STDEV!AX49/(46800*0.6232))*(0.2*(10^-3))*(10^6))+((5/0.1)*(STDEV!AX49/(46800*0.6232))*(0.2*(10^-3)))</f>
        <v>2.9191573740749845E-5</v>
      </c>
      <c r="AY50" s="2">
        <f>((STDEV!AY49/(46800*0.6232))*(0.2*(10^-3))*(10^6))+((5/0.1)*(STDEV!AY49/(46800*0.6232))*(0.2*(10^-3)))</f>
        <v>3.0004555193054293E-5</v>
      </c>
      <c r="AZ50" s="2">
        <f>((STDEV!AZ49/(46800*0.6232))*(0.2*(10^-3))*(10^6))+((5/0.1)*(STDEV!AZ49/(46800*0.6232))*(0.2*(10^-3)))</f>
        <v>3.0545641195967462E-5</v>
      </c>
      <c r="BA50" s="2">
        <f>((STDEV!BA49/(46800*0.6232))*(0.2*(10^-3))*(10^6))+((5/0.1)*(STDEV!BA49/(46800*0.6232))*(0.2*(10^-3)))</f>
        <v>2.9258622324048725E-5</v>
      </c>
      <c r="BB50" s="2">
        <f>((STDEV!BB49/(46800*0.6232))*(0.2*(10^-3))*(10^6))+((5/0.1)*(STDEV!BB49/(46800*0.6232))*(0.2*(10^-3)))</f>
        <v>2.8360820559664043E-5</v>
      </c>
      <c r="BC50" s="2">
        <f>((STDEV!BC49/(46800*0.6232))*(0.2*(10^-3))*(10^6))+((5/0.1)*(STDEV!BC49/(46800*0.6232))*(0.2*(10^-3)))</f>
        <v>3.3076106674260699E-5</v>
      </c>
      <c r="BD50" s="2">
        <f>((STDEV!BD49/(46800*0.6232))*(0.2*(10^-3))*(10^6))+((5/0.1)*(STDEV!BD49/(46800*0.6232))*(0.2*(10^-3)))</f>
        <v>3.2175204585702677E-5</v>
      </c>
      <c r="BE50" s="2">
        <f>((STDEV!BE49/(46800*0.6232))*(0.2*(10^-3))*(10^6))+((5/0.1)*(STDEV!BE49/(46800*0.6232))*(0.2*(10^-3)))</f>
        <v>2.8393965277511071E-5</v>
      </c>
      <c r="BF50" s="2">
        <f>((STDEV!BF49/(46800*0.6232))*(0.2*(10^-3))*(10^6))+((5/0.1)*(STDEV!BF49/(46800*0.6232))*(0.2*(10^-3)))</f>
        <v>3.0119275843401209E-5</v>
      </c>
      <c r="BG50" s="2">
        <f>((STDEV!BG49/(46800*0.6232))*(0.2*(10^-3))*(10^6))+((5/0.1)*(STDEV!BG49/(46800*0.6232))*(0.2*(10^-3)))</f>
        <v>2.9032725169366775E-5</v>
      </c>
      <c r="BH50" s="2">
        <f>((STDEV!BH49/(46800*0.6232))*(0.2*(10^-3))*(10^6))+((5/0.1)*(STDEV!BH49/(46800*0.6232))*(0.2*(10^-3)))</f>
        <v>3.1478257226005333E-5</v>
      </c>
      <c r="BI50" s="2">
        <f>((STDEV!BI49/(46800*0.6232))*(0.2*(10^-3))*(10^6))+((5/0.1)*(STDEV!BI49/(46800*0.6232))*(0.2*(10^-3)))</f>
        <v>3.0545641195968147E-5</v>
      </c>
      <c r="BJ50" s="2">
        <f>((STDEV!BJ49/(46800*0.6232))*(0.2*(10^-3))*(10^6))+((5/0.1)*(STDEV!BJ49/(46800*0.6232))*(0.2*(10^-3)))</f>
        <v>3.0378393451425286E-5</v>
      </c>
      <c r="BK50" s="2">
        <f>((STDEV!BK49/(46800*0.6232))*(0.2*(10^-3))*(10^6))+((5/0.1)*(STDEV!BK49/(46800*0.6232))*(0.2*(10^-3)))</f>
        <v>3.0306063840577177E-5</v>
      </c>
      <c r="BL50" s="2">
        <f>((STDEV!BL49/(46800*0.6232))*(0.2*(10^-3))*(10^6))+((5/0.1)*(STDEV!BL49/(46800*0.6232))*(0.2*(10^-3)))</f>
        <v>3.0004555193054293E-5</v>
      </c>
      <c r="BM50" s="2">
        <f>((STDEV!BM49/(46800*0.6232))*(0.2*(10^-3))*(10^6))+((5/0.1)*(STDEV!BM49/(46800*0.6232))*(0.2*(10^-3)))</f>
        <v>3.0383553263513657E-5</v>
      </c>
      <c r="BN50" s="2">
        <f>((STDEV!BN49/(46800*0.6232))*(0.2*(10^-3))*(10^6))+((5/0.1)*(STDEV!BN49/(46800*0.6232))*(0.2*(10^-3)))</f>
        <v>3.1052076559816314E-5</v>
      </c>
      <c r="BO50" s="2">
        <f>((STDEV!BO49/(46800*0.6232))*(0.2*(10^-3))*(10^6))+((5/0.1)*(STDEV!BO49/(46800*0.6232))*(0.2*(10^-3)))</f>
        <v>3.3770250611286257E-5</v>
      </c>
      <c r="BP50" s="2">
        <f>((STDEV!BP49/(46800*0.6232))*(0.2*(10^-3))*(10^6))+((5/0.1)*(STDEV!BP49/(46800*0.6232))*(0.2*(10^-3)))</f>
        <v>3.0176472620732454E-5</v>
      </c>
      <c r="BQ50" s="2">
        <f>((STDEV!BQ49/(46800*0.6232))*(0.2*(10^-3))*(10^6))+((5/0.1)*(STDEV!BQ49/(46800*0.6232))*(0.2*(10^-3)))</f>
        <v>2.9702624787557741E-5</v>
      </c>
      <c r="BR50" s="2">
        <f>((STDEV!BR49/(46800*0.6232))*(0.2*(10^-3))*(10^6))+((5/0.1)*(STDEV!BR49/(46800*0.6232))*(0.2*(10^-3)))</f>
        <v>3.0176472620731776E-5</v>
      </c>
      <c r="BS50" s="2">
        <f>((STDEV!BS49/(46800*0.6232))*(0.2*(10^-3))*(10^6))+((5/0.1)*(STDEV!BS49/(46800*0.6232))*(0.2*(10^-3)))</f>
        <v>3.2524102547010633E-5</v>
      </c>
      <c r="BT50" s="2">
        <f>((STDEV!BT49/(46800*0.6232))*(0.2*(10^-3))*(10^6))+((5/0.1)*(STDEV!BT49/(46800*0.6232))*(0.2*(10^-3)))</f>
        <v>3.1657027753168909E-5</v>
      </c>
      <c r="BU50" s="2">
        <f>((STDEV!BU49/(46800*0.6232))*(0.2*(10^-3))*(10^6))+((5/0.1)*(STDEV!BU49/(46800*0.6232))*(0.2*(10^-3)))</f>
        <v>3.1405964954010395E-5</v>
      </c>
      <c r="BV50" s="2">
        <f>((STDEV!BV49/(46800*0.6232))*(0.2*(10^-3))*(10^6))+((5/0.1)*(STDEV!BV49/(46800*0.6232))*(0.2*(10^-3)))</f>
        <v>3.1285941718930568E-5</v>
      </c>
      <c r="BW50" s="2">
        <f>((STDEV!BW49/(46800*0.6232))*(0.2*(10^-3))*(10^6))+((5/0.1)*(STDEV!BW49/(46800*0.6232))*(0.2*(10^-3)))</f>
        <v>3.1901201504176414E-5</v>
      </c>
      <c r="BX50" s="2">
        <f>((STDEV!BX49/(46800*0.6232))*(0.2*(10^-3))*(10^6))+((5/0.1)*(STDEV!BX49/(46800*0.6232))*(0.2*(10^-3)))</f>
        <v>3.3097426995907326E-5</v>
      </c>
      <c r="BY50" s="2">
        <f>((STDEV!BY49/(46800*0.6232))*(0.2*(10^-3))*(10^6))+((5/0.1)*(STDEV!BY49/(46800*0.6232))*(0.2*(10^-3)))</f>
        <v>3.3302819754962581E-5</v>
      </c>
      <c r="BZ50" s="2">
        <f>((STDEV!BZ49/(46800*0.6232))*(0.2*(10^-3))*(10^6))+((5/0.1)*(STDEV!BZ49/(46800*0.6232))*(0.2*(10^-3)))</f>
        <v>3.1726277584131354E-5</v>
      </c>
      <c r="CA50" s="2">
        <f>((STDEV!CA49/(46800*0.6232))*(0.2*(10^-3))*(10^6))+((5/0.1)*(STDEV!CA49/(46800*0.6232))*(0.2*(10^-3)))</f>
        <v>3.2400964193917146E-5</v>
      </c>
      <c r="CB50" s="2">
        <f>((STDEV!CB49/(46800*0.6232))*(0.2*(10^-3))*(10^6))+((5/0.1)*(STDEV!CB49/(46800*0.6232))*(0.2*(10^-3)))</f>
        <v>3.1901201504176414E-5</v>
      </c>
      <c r="CC50" s="2">
        <f>((STDEV!CC49/(46800*0.6232))*(0.2*(10^-3))*(10^6))+((5/0.1)*(STDEV!CC49/(46800*0.6232))*(0.2*(10^-3)))</f>
        <v>3.1879081172263068E-5</v>
      </c>
      <c r="CD50" s="2">
        <f>((STDEV!CD49/(46800*0.6232))*(0.2*(10^-3))*(10^6))+((5/0.1)*(STDEV!CD49/(46800*0.6232))*(0.2*(10^-3)))</f>
        <v>3.294789502522806E-5</v>
      </c>
      <c r="CE50" s="2">
        <f>((STDEV!CE49/(46800*0.6232))*(0.2*(10^-3))*(10^6))+((5/0.1)*(STDEV!CE49/(46800*0.6232))*(0.2*(10^-3)))</f>
        <v>3.3751677668530296E-5</v>
      </c>
      <c r="CF50" s="2">
        <f>((STDEV!CF49/(46800*0.6232))*(0.2*(10^-3))*(10^6))+((5/0.1)*(STDEV!CF49/(46800*0.6232))*(0.2*(10^-3)))</f>
        <v>3.1343510203116749E-5</v>
      </c>
      <c r="CG50" s="2">
        <f>((STDEV!CG49/(46800*0.6232))*(0.2*(10^-3))*(10^6))+((5/0.1)*(STDEV!CG49/(46800*0.6232))*(0.2*(10^-3)))</f>
        <v>3.2790511113684616E-5</v>
      </c>
      <c r="CH50" s="2">
        <f>((STDEV!CH49/(46800*0.6232))*(0.2*(10^-3))*(10^6))+((5/0.1)*(STDEV!CH49/(46800*0.6232))*(0.2*(10^-3)))</f>
        <v>3.0119275843401324E-5</v>
      </c>
      <c r="CI50" s="2">
        <f>((STDEV!CI49/(46800*0.6232))*(0.2*(10^-3))*(10^6))+((5/0.1)*(STDEV!CI49/(46800*0.6232))*(0.2*(10^-3)))</f>
        <v>2.8935372240059936E-5</v>
      </c>
      <c r="CJ50" s="2">
        <f>((STDEV!CJ49/(46800*0.6232))*(0.2*(10^-3))*(10^6))+((5/0.1)*(STDEV!CJ49/(46800*0.6232))*(0.2*(10^-3)))</f>
        <v>3.0915472057580022E-5</v>
      </c>
      <c r="CK50" s="2">
        <f>((STDEV!CK49/(46800*0.6232))*(0.2*(10^-3))*(10^6))+((5/0.1)*(STDEV!CK49/(46800*0.6232))*(0.2*(10^-3)))</f>
        <v>3.1991979957683216E-5</v>
      </c>
      <c r="CL50" s="2">
        <f>((STDEV!CL49/(46800*0.6232))*(0.2*(10^-3))*(10^6))+((5/0.1)*(STDEV!CL49/(46800*0.6232))*(0.2*(10^-3)))</f>
        <v>3.1165456258301902E-5</v>
      </c>
      <c r="CM50" s="2">
        <f>((STDEV!CM49/(46800*0.6232))*(0.2*(10^-3))*(10^6))+((5/0.1)*(STDEV!CM49/(46800*0.6232))*(0.2*(10^-3)))</f>
        <v>3.1112597149752575E-5</v>
      </c>
      <c r="CN50" s="2">
        <f>((STDEV!CN49/(46800*0.6232))*(0.2*(10^-3))*(10^6))+((5/0.1)*(STDEV!CN49/(46800*0.6232))*(0.2*(10^-3)))</f>
        <v>3.1844641225762174E-5</v>
      </c>
      <c r="CO50" s="2">
        <f>((STDEV!CO49/(46800*0.6232))*(0.2*(10^-3))*(10^6))+((5/0.1)*(STDEV!CO49/(46800*0.6232))*(0.2*(10^-3)))</f>
        <v>3.1532989082634279E-5</v>
      </c>
      <c r="CP50" s="2">
        <f>((STDEV!CP49/(46800*0.6232))*(0.2*(10^-3))*(10^6))+((5/0.1)*(STDEV!CP49/(46800*0.6232))*(0.2*(10^-3)))</f>
        <v>3.1532989082634279E-5</v>
      </c>
      <c r="CQ50" s="2">
        <f>((STDEV!CQ49/(46800*0.6232))*(0.2*(10^-3))*(10^6))+((5/0.1)*(STDEV!CQ49/(46800*0.6232))*(0.2*(10^-3)))</f>
        <v>3.1901201504176414E-5</v>
      </c>
      <c r="CR50" s="2">
        <f>((STDEV!CR49/(46800*0.6232))*(0.2*(10^-3))*(10^6))+((5/0.1)*(STDEV!CR49/(46800*0.6232))*(0.2*(10^-3)))</f>
        <v>2.9807990938906497E-5</v>
      </c>
      <c r="CS50" s="2">
        <f>((STDEV!CS49/(46800*0.6232))*(0.2*(10^-3))*(10^6))+((5/0.1)*(STDEV!CS49/(46800*0.6232))*(0.2*(10^-3)))</f>
        <v>3.0798627360938297E-5</v>
      </c>
      <c r="CT50" s="2">
        <f>((STDEV!CT49/(46800*0.6232))*(0.2*(10^-3))*(10^6))+((5/0.1)*(STDEV!CT49/(46800*0.6232))*(0.2*(10^-3)))</f>
        <v>3.424961211423078E-5</v>
      </c>
      <c r="CU50" s="2">
        <f>((STDEV!CU50/(46800*0.6232))*(0.2*(10^-3))*(10^6))+((5/0.1)*(STDEV!CU50/(46800*0.6232))*(0.2*(10^-3)*10^6))/200*10^3</f>
        <v>1.7105205221068245E-2</v>
      </c>
    </row>
    <row r="51" spans="1:99" x14ac:dyDescent="0.25">
      <c r="B51" s="13" t="s">
        <v>20</v>
      </c>
      <c r="C51">
        <f>((STDEV!C50/(46800*0.6232))*(0.2*(10^-3))*(10^6))+((5/0.1)*(STDEV!C50/(46800*0.6232))*(0.2*(10^-3)))</f>
        <v>0</v>
      </c>
      <c r="D51" s="2">
        <f>((STDEV!D50/(46800*0.6232))*(0.2*(10^-3))*(10^6))+((5/0.1)*(STDEV!D50/(46800*0.6232))*(0.2*(10^-3)))</f>
        <v>2.8910982785932723E-5</v>
      </c>
      <c r="E51" s="2">
        <f>((STDEV!E50/(46800*0.6232))*(0.2*(10^-3))*(10^6))+((5/0.1)*(STDEV!E50/(46800*0.6232))*(0.2*(10^-3)))</f>
        <v>4.5234829088409262E-5</v>
      </c>
      <c r="F51" s="2">
        <f>((STDEV!F50/(46800*0.6232))*(0.2*(10^-3))*(10^6))+((5/0.1)*(STDEV!F50/(46800*0.6232))*(0.2*(10^-3)))</f>
        <v>2.7536315465630359E-5</v>
      </c>
      <c r="G51" s="2">
        <f>((STDEV!G50/(46800*0.6232))*(0.2*(10^-3))*(10^6))+((5/0.1)*(STDEV!G50/(46800*0.6232))*(0.2*(10^-3)))</f>
        <v>3.1991979957682498E-5</v>
      </c>
      <c r="H51" s="2">
        <f>((STDEV!H50/(46800*0.6232))*(0.2*(10^-3))*(10^6))+((5/0.1)*(STDEV!H50/(46800*0.6232))*(0.2*(10^-3)))</f>
        <v>3.2790511113683918E-5</v>
      </c>
      <c r="I51" s="2">
        <f>((STDEV!I50/(46800*0.6232))*(0.2*(10^-3))*(10^6))+((5/0.1)*(STDEV!I50/(46800*0.6232))*(0.2*(10^-3)))</f>
        <v>3.5415218039898229E-5</v>
      </c>
      <c r="J51" s="2">
        <f>((STDEV!J50/(46800*0.6232))*(0.2*(10^-3))*(10^6))+((5/0.1)*(STDEV!J50/(46800*0.6232))*(0.2*(10^-3)))</f>
        <v>4.436530160164159E-5</v>
      </c>
      <c r="K51" s="2">
        <f>((STDEV!K50/(46800*0.6232))*(0.2*(10^-3))*(10^6))+((5/0.1)*(STDEV!K50/(46800*0.6232))*(0.2*(10^-3)))</f>
        <v>1.691411266656237E-5</v>
      </c>
      <c r="L51" s="2">
        <f>((STDEV!L50/(46800*0.6232))*(0.2*(10^-3))*(10^6))+((5/0.1)*(STDEV!L50/(46800*0.6232))*(0.2*(10^-3)))</f>
        <v>1.743438729196286E-5</v>
      </c>
      <c r="M51" s="2">
        <f>((STDEV!M50/(46800*0.6232))*(0.2*(10^-3))*(10^6))+((5/0.1)*(STDEV!M50/(46800*0.6232))*(0.2*(10^-3)))</f>
        <v>3.109747804438899E-5</v>
      </c>
      <c r="N51" s="2">
        <f>((STDEV!N50/(46800*0.6232))*(0.2*(10^-3))*(10^6))+((5/0.1)*(STDEV!N50/(46800*0.6232))*(0.2*(10^-3)))</f>
        <v>3.8835409780576506E-5</v>
      </c>
      <c r="O51" s="2">
        <f>((STDEV!O50/(46800*0.6232))*(0.2*(10^-3))*(10^6))+((5/0.1)*(STDEV!O50/(46800*0.6232))*(0.2*(10^-3)))</f>
        <v>3.9400449297653758E-5</v>
      </c>
      <c r="P51" s="2">
        <f>((STDEV!P50/(46800*0.6232))*(0.2*(10^-3))*(10^6))+((5/0.1)*(STDEV!P50/(46800*0.6232))*(0.2*(10^-3)))</f>
        <v>3.5271068334122603E-5</v>
      </c>
      <c r="Q51" s="2">
        <f>((STDEV!Q50/(46800*0.6232))*(0.2*(10^-3))*(10^6))+((5/0.1)*(STDEV!Q50/(46800*0.6232))*(0.2*(10^-3)))</f>
        <v>3.5510257021004425E-5</v>
      </c>
      <c r="R51" s="2">
        <f>((STDEV!R50/(46800*0.6232))*(0.2*(10^-3))*(10^6))+((5/0.1)*(STDEV!R50/(46800*0.6232))*(0.2*(10^-3)))</f>
        <v>3.7500599715116994E-5</v>
      </c>
      <c r="S51" s="2">
        <f>((STDEV!S50/(46800*0.6232))*(0.2*(10^-3))*(10^6))+((5/0.1)*(STDEV!S50/(46800*0.6232))*(0.2*(10^-3)))</f>
        <v>4.2018914304584174E-5</v>
      </c>
      <c r="T51" s="2">
        <f>((STDEV!T50/(46800*0.6232))*(0.2*(10^-3))*(10^6))+((5/0.1)*(STDEV!T50/(46800*0.6232))*(0.2*(10^-3)))</f>
        <v>4.2674140173481219E-5</v>
      </c>
      <c r="U51" s="2">
        <f>((STDEV!U50/(46800*0.6232))*(0.2*(10^-3))*(10^6))+((5/0.1)*(STDEV!U50/(46800*0.6232))*(0.2*(10^-3)))</f>
        <v>4.280984101759075E-5</v>
      </c>
      <c r="V51" s="2">
        <f>((STDEV!V50/(46800*0.6232))*(0.2*(10^-3))*(10^6))+((5/0.1)*(STDEV!V50/(46800*0.6232))*(0.2*(10^-3)))</f>
        <v>4.2957887019172423E-5</v>
      </c>
      <c r="W51" s="2">
        <f>((STDEV!W50/(46800*0.6232))*(0.2*(10^-3))*(10^6))+((5/0.1)*(STDEV!W50/(46800*0.6232))*(0.2*(10^-3)))</f>
        <v>4.4476464263255626E-5</v>
      </c>
      <c r="X51" s="2">
        <f>((STDEV!X50/(46800*0.6232))*(0.2*(10^-3))*(10^6))+((5/0.1)*(STDEV!X50/(46800*0.6232))*(0.2*(10^-3)))</f>
        <v>4.6978991466381837E-5</v>
      </c>
      <c r="Y51" s="2">
        <f>((STDEV!Y50/(46800*0.6232))*(0.2*(10^-3))*(10^6))+((5/0.1)*(STDEV!Y50/(46800*0.6232))*(0.2*(10^-3)))</f>
        <v>4.6739800416297086E-5</v>
      </c>
      <c r="Z51" s="2">
        <f>((STDEV!Z50/(46800*0.6232))*(0.2*(10^-3))*(10^6))+((5/0.1)*(STDEV!Z50/(46800*0.6232))*(0.2*(10^-3)))</f>
        <v>4.8204306485079362E-5</v>
      </c>
      <c r="AA51" s="2">
        <f>((STDEV!AA50/(46800*0.6232))*(0.2*(10^-3))*(10^6))+((5/0.1)*(STDEV!AA50/(46800*0.6232))*(0.2*(10^-3)))</f>
        <v>5.0056504628095342E-5</v>
      </c>
      <c r="AB51" s="2">
        <f>((STDEV!AB50/(46800*0.6232))*(0.2*(10^-3))*(10^6))+((5/0.1)*(STDEV!AB50/(46800*0.6232))*(0.2*(10^-3)))</f>
        <v>5.1189862851238085E-5</v>
      </c>
      <c r="AC51" s="2">
        <f>((STDEV!AC50/(46800*0.6232))*(0.2*(10^-3))*(10^6))+((5/0.1)*(STDEV!AC50/(46800*0.6232))*(0.2*(10^-3)))</f>
        <v>5.3213858080809946E-5</v>
      </c>
      <c r="AD51" s="2">
        <f>((STDEV!AD50/(46800*0.6232))*(0.2*(10^-3))*(10^6))+((5/0.1)*(STDEV!AD50/(46800*0.6232))*(0.2*(10^-3)))</f>
        <v>5.3213858080809072E-5</v>
      </c>
      <c r="AE51" s="2">
        <f>((STDEV!AE50/(46800*0.6232))*(0.2*(10^-3))*(10^6))+((5/0.1)*(STDEV!AE50/(46800*0.6232))*(0.2*(10^-3)))</f>
        <v>5.3044201179600474E-5</v>
      </c>
      <c r="AF51" s="2">
        <f>((STDEV!AF50/(46800*0.6232))*(0.2*(10^-3))*(10^6))+((5/0.1)*(STDEV!AF50/(46800*0.6232))*(0.2*(10^-3)))</f>
        <v>5.528428288958301E-5</v>
      </c>
      <c r="AG51" s="2">
        <f>((STDEV!AG50/(46800*0.6232))*(0.2*(10^-3))*(10^6))+((5/0.1)*(STDEV!AG50/(46800*0.6232))*(0.2*(10^-3)))</f>
        <v>5.4985746432707761E-5</v>
      </c>
      <c r="AH51" s="2">
        <f>((STDEV!AH50/(46800*0.6232))*(0.2*(10^-3))*(10^6))+((5/0.1)*(STDEV!AH50/(46800*0.6232))*(0.2*(10^-3)))</f>
        <v>5.6259607654561154E-5</v>
      </c>
      <c r="AI51" s="2">
        <f>((STDEV!AI50/(46800*0.6232))*(0.2*(10^-3))*(10^6))+((5/0.1)*(STDEV!AI50/(46800*0.6232))*(0.2*(10^-3)))</f>
        <v>5.8793853970613873E-5</v>
      </c>
      <c r="AJ51" s="2">
        <f>((STDEV!AJ50/(46800*0.6232))*(0.2*(10^-3))*(10^6))+((5/0.1)*(STDEV!AJ50/(46800*0.6232))*(0.2*(10^-3)))</f>
        <v>5.8793853970614374E-5</v>
      </c>
      <c r="AK51" s="2">
        <f>((STDEV!AK50/(46800*0.6232))*(0.2*(10^-3))*(10^6))+((5/0.1)*(STDEV!AK50/(46800*0.6232))*(0.2*(10^-3)))</f>
        <v>5.9083762316562072E-5</v>
      </c>
      <c r="AL51" s="2">
        <f>((STDEV!AL50/(46800*0.6232))*(0.2*(10^-3))*(10^6))+((5/0.1)*(STDEV!AL50/(46800*0.6232))*(0.2*(10^-3)))</f>
        <v>5.9414484748054581E-5</v>
      </c>
      <c r="AM51" s="2">
        <f>((STDEV!AM50/(46800*0.6232))*(0.2*(10^-3))*(10^6))+((5/0.1)*(STDEV!AM50/(46800*0.6232))*(0.2*(10^-3)))</f>
        <v>5.9583104085101231E-5</v>
      </c>
      <c r="AN51" s="2">
        <f>((STDEV!AN50/(46800*0.6232))*(0.2*(10^-3))*(10^6))+((5/0.1)*(STDEV!AN50/(46800*0.6232))*(0.2*(10^-3)))</f>
        <v>5.970663064596118E-5</v>
      </c>
      <c r="AO51" s="2">
        <f>((STDEV!AO50/(46800*0.6232))*(0.2*(10^-3))*(10^6))+((5/0.1)*(STDEV!AO50/(46800*0.6232))*(0.2*(10^-3)))</f>
        <v>5.931149727512377E-5</v>
      </c>
      <c r="AP51" s="2">
        <f>((STDEV!AP50/(46800*0.6232))*(0.2*(10^-3))*(10^6))+((5/0.1)*(STDEV!AP50/(46800*0.6232))*(0.2*(10^-3)))</f>
        <v>6.1123348952187042E-5</v>
      </c>
      <c r="AQ51" s="2">
        <f>((STDEV!AQ50/(46800*0.6232))*(0.2*(10^-3))*(10^6))+((5/0.1)*(STDEV!AQ50/(46800*0.6232))*(0.2*(10^-3)))</f>
        <v>6.2304499779447555E-5</v>
      </c>
      <c r="AR51" s="2">
        <f>((STDEV!AR50/(46800*0.6232))*(0.2*(10^-3))*(10^6))+((5/0.1)*(STDEV!AR50/(46800*0.6232))*(0.2*(10^-3)))</f>
        <v>6.1781485946374242E-5</v>
      </c>
      <c r="AS51" s="2">
        <f>((STDEV!AS50/(46800*0.6232))*(0.2*(10^-3))*(10^6))+((5/0.1)*(STDEV!AS50/(46800*0.6232))*(0.2*(10^-3)))</f>
        <v>6.135756585717343E-5</v>
      </c>
      <c r="AT51" s="2">
        <f>((STDEV!AT50/(46800*0.6232))*(0.2*(10^-3))*(10^6))+((5/0.1)*(STDEV!AT50/(46800*0.6232))*(0.2*(10^-3)))</f>
        <v>6.2965228759541926E-5</v>
      </c>
      <c r="AU51" s="2">
        <f>((STDEV!AU50/(46800*0.6232))*(0.2*(10^-3))*(10^6))+((5/0.1)*(STDEV!AU50/(46800*0.6232))*(0.2*(10^-3)))</f>
        <v>6.2008161286028227E-5</v>
      </c>
      <c r="AV51" s="2">
        <f>((STDEV!AV50/(46800*0.6232))*(0.2*(10^-3))*(10^6))+((5/0.1)*(STDEV!AV50/(46800*0.6232))*(0.2*(10^-3)))</f>
        <v>6.2698272451747105E-5</v>
      </c>
      <c r="AW51" s="2">
        <f>((STDEV!AW50/(46800*0.6232))*(0.2*(10^-3))*(10^6))+((5/0.1)*(STDEV!AW50/(46800*0.6232))*(0.2*(10^-3)))</f>
        <v>6.5225092737773203E-5</v>
      </c>
      <c r="AX51" s="2">
        <f>((STDEV!AX50/(46800*0.6232))*(0.2*(10^-3))*(10^6))+((5/0.1)*(STDEV!AX50/(46800*0.6232))*(0.2*(10^-3)))</f>
        <v>6.3092072119461456E-5</v>
      </c>
      <c r="AY51" s="2">
        <f>((STDEV!AY50/(46800*0.6232))*(0.2*(10^-3))*(10^6))+((5/0.1)*(STDEV!AY50/(46800*0.6232))*(0.2*(10^-3)))</f>
        <v>6.2931609781368816E-5</v>
      </c>
      <c r="AZ51" s="2">
        <f>((STDEV!AZ50/(46800*0.6232))*(0.2*(10^-3))*(10^6))+((5/0.1)*(STDEV!AZ50/(46800*0.6232))*(0.2*(10^-3)))</f>
        <v>6.302495155248859E-5</v>
      </c>
      <c r="BA51" s="2">
        <f>((STDEV!BA50/(46800*0.6232))*(0.2*(10^-3))*(10^6))+((5/0.1)*(STDEV!BA50/(46800*0.6232))*(0.2*(10^-3)))</f>
        <v>6.3010026161163332E-5</v>
      </c>
      <c r="BB51" s="2">
        <f>((STDEV!BB50/(46800*0.6232))*(0.2*(10^-3))*(10^6))+((5/0.1)*(STDEV!BB50/(46800*0.6232))*(0.2*(10^-3)))</f>
        <v>6.3879750444065752E-5</v>
      </c>
      <c r="BC51" s="2">
        <f>((STDEV!BC50/(46800*0.6232))*(0.2*(10^-3))*(10^6))+((5/0.1)*(STDEV!BC50/(46800*0.6232))*(0.2*(10^-3)))</f>
        <v>6.3980284823609882E-5</v>
      </c>
      <c r="BD51" s="2">
        <f>((STDEV!BD50/(46800*0.6232))*(0.2*(10^-3))*(10^6))+((5/0.1)*(STDEV!BD50/(46800*0.6232))*(0.2*(10^-3)))</f>
        <v>6.2931609781369439E-5</v>
      </c>
      <c r="BE51" s="2">
        <f>((STDEV!BE50/(46800*0.6232))*(0.2*(10^-3))*(10^6))+((5/0.1)*(STDEV!BE50/(46800*0.6232))*(0.2*(10^-3)))</f>
        <v>6.3191378948511132E-5</v>
      </c>
      <c r="BF51" s="2">
        <f>((STDEV!BF50/(46800*0.6232))*(0.2*(10^-3))*(10^6))+((5/0.1)*(STDEV!BF50/(46800*0.6232))*(0.2*(10^-3)))</f>
        <v>6.2630729856037669E-5</v>
      </c>
      <c r="BG51" s="2">
        <f>((STDEV!BG50/(46800*0.6232))*(0.2*(10^-3))*(10^6))+((5/0.1)*(STDEV!BG50/(46800*0.6232))*(0.2*(10^-3)))</f>
        <v>6.4042732701714779E-5</v>
      </c>
      <c r="BH51" s="2">
        <f>((STDEV!BH50/(46800*0.6232))*(0.2*(10^-3))*(10^6))+((5/0.1)*(STDEV!BH50/(46800*0.6232))*(0.2*(10^-3)))</f>
        <v>6.5785077759398361E-5</v>
      </c>
      <c r="BI51" s="2">
        <f>((STDEV!BI50/(46800*0.6232))*(0.2*(10^-3))*(10^6))+((5/0.1)*(STDEV!BI50/(46800*0.6232))*(0.2*(10^-3)))</f>
        <v>6.4543783733119427E-5</v>
      </c>
      <c r="BJ51" s="2">
        <f>((STDEV!BJ50/(46800*0.6232))*(0.2*(10^-3))*(10^6))+((5/0.1)*(STDEV!BJ50/(46800*0.6232))*(0.2*(10^-3)))</f>
        <v>6.4149121130264509E-5</v>
      </c>
      <c r="BK51" s="2">
        <f>((STDEV!BK50/(46800*0.6232))*(0.2*(10^-3))*(10^6))+((5/0.1)*(STDEV!BK50/(46800*0.6232))*(0.2*(10^-3)))</f>
        <v>6.3925133093321651E-5</v>
      </c>
      <c r="BL51" s="2">
        <f>((STDEV!BL50/(46800*0.6232))*(0.2*(10^-3))*(10^6))+((5/0.1)*(STDEV!BL50/(46800*0.6232))*(0.2*(10^-3)))</f>
        <v>6.5390715077341858E-5</v>
      </c>
      <c r="BM51" s="2">
        <f>((STDEV!BM50/(46800*0.6232))*(0.2*(10^-3))*(10^6))+((5/0.1)*(STDEV!BM50/(46800*0.6232))*(0.2*(10^-3)))</f>
        <v>6.5282748165983935E-5</v>
      </c>
      <c r="BN51" s="2">
        <f>((STDEV!BN50/(46800*0.6232))*(0.2*(10^-3))*(10^6))+((5/0.1)*(STDEV!BN50/(46800*0.6232))*(0.2*(10^-3)))</f>
        <v>6.5619256320240027E-5</v>
      </c>
      <c r="BO51" s="2">
        <f>((STDEV!BO50/(46800*0.6232))*(0.2*(10^-3))*(10^6))+((5/0.1)*(STDEV!BO50/(46800*0.6232))*(0.2*(10^-3)))</f>
        <v>6.4887748387862753E-5</v>
      </c>
      <c r="BP51" s="2">
        <f>((STDEV!BP50/(46800*0.6232))*(0.2*(10^-3))*(10^6))+((5/0.1)*(STDEV!BP50/(46800*0.6232))*(0.2*(10^-3)))</f>
        <v>6.5504487091473074E-5</v>
      </c>
      <c r="BQ51" s="2">
        <f>((STDEV!BQ50/(46800*0.6232))*(0.2*(10^-3))*(10^6))+((5/0.1)*(STDEV!BQ50/(46800*0.6232))*(0.2*(10^-3)))</f>
        <v>6.5677759139507388E-5</v>
      </c>
      <c r="BR51" s="2">
        <f>((STDEV!BR50/(46800*0.6232))*(0.2*(10^-3))*(10^6))+((5/0.1)*(STDEV!BR50/(46800*0.6232))*(0.2*(10^-3)))</f>
        <v>6.5109628717622726E-5</v>
      </c>
      <c r="BS51" s="2">
        <f>((STDEV!BS50/(46800*0.6232))*(0.2*(10^-3))*(10^6))+((5/0.1)*(STDEV!BS50/(46800*0.6232))*(0.2*(10^-3)))</f>
        <v>6.5457804612491035E-5</v>
      </c>
      <c r="BT51" s="2">
        <f>((STDEV!BT50/(46800*0.6232))*(0.2*(10^-3))*(10^6))+((5/0.1)*(STDEV!BT50/(46800*0.6232))*(0.2*(10^-3)))</f>
        <v>6.5418278034037731E-5</v>
      </c>
      <c r="BU51" s="2">
        <f>((STDEV!BU50/(46800*0.6232))*(0.2*(10^-3))*(10^6))+((5/0.1)*(STDEV!BU50/(46800*0.6232))*(0.2*(10^-3)))</f>
        <v>6.5677759139507388E-5</v>
      </c>
      <c r="BV51" s="2">
        <f>((STDEV!BV50/(46800*0.6232))*(0.2*(10^-3))*(10^6))+((5/0.1)*(STDEV!BV50/(46800*0.6232))*(0.2*(10^-3)))</f>
        <v>6.5813666502756999E-5</v>
      </c>
      <c r="BW51" s="2">
        <f>((STDEV!BW50/(46800*0.6232))*(0.2*(10^-3))*(10^6))+((5/0.1)*(STDEV!BW50/(46800*0.6232))*(0.2*(10^-3)))</f>
        <v>6.5598947233094917E-5</v>
      </c>
      <c r="BX51" s="2">
        <f>((STDEV!BX50/(46800*0.6232))*(0.2*(10^-3))*(10^6))+((5/0.1)*(STDEV!BX50/(46800*0.6232))*(0.2*(10^-3)))</f>
        <v>6.4887748387862753E-5</v>
      </c>
      <c r="BY51" s="2">
        <f>((STDEV!BY50/(46800*0.6232))*(0.2*(10^-3))*(10^6))+((5/0.1)*(STDEV!BY50/(46800*0.6232))*(0.2*(10^-3)))</f>
        <v>6.5727862968134915E-5</v>
      </c>
      <c r="BZ51" s="2">
        <f>((STDEV!BZ50/(46800*0.6232))*(0.2*(10^-3))*(10^6))+((5/0.1)*(STDEV!BZ50/(46800*0.6232))*(0.2*(10^-3)))</f>
        <v>6.6573858919694484E-5</v>
      </c>
      <c r="CA51" s="2">
        <f>((STDEV!CA50/(46800*0.6232))*(0.2*(10^-3))*(10^6))+((5/0.1)*(STDEV!CA50/(46800*0.6232))*(0.2*(10^-3)))</f>
        <v>6.5062662928263237E-5</v>
      </c>
      <c r="CB51" s="2">
        <f>((STDEV!CB50/(46800*0.6232))*(0.2*(10^-3))*(10^6))+((5/0.1)*(STDEV!CB50/(46800*0.6232))*(0.2*(10^-3)))</f>
        <v>6.589935831792599E-5</v>
      </c>
      <c r="CC51" s="2">
        <f>((STDEV!CC50/(46800*0.6232))*(0.2*(10^-3))*(10^6))+((5/0.1)*(STDEV!CC50/(46800*0.6232))*(0.2*(10^-3)))</f>
        <v>6.6072781107640862E-5</v>
      </c>
      <c r="CD51" s="2">
        <f>((STDEV!CD50/(46800*0.6232))*(0.2*(10^-3))*(10^6))+((5/0.1)*(STDEV!CD50/(46800*0.6232))*(0.2*(10^-3)))</f>
        <v>6.5849384977718147E-5</v>
      </c>
      <c r="CE51" s="2">
        <f>((STDEV!CE50/(46800*0.6232))*(0.2*(10^-3))*(10^6))+((5/0.1)*(STDEV!CE50/(46800*0.6232))*(0.2*(10^-3)))</f>
        <v>6.699987024384129E-5</v>
      </c>
      <c r="CF51" s="2">
        <f>((STDEV!CF50/(46800*0.6232))*(0.2*(10^-3))*(10^6))+((5/0.1)*(STDEV!CF50/(46800*0.6232))*(0.2*(10^-3)))</f>
        <v>6.4938461758939347E-5</v>
      </c>
      <c r="CG51" s="2">
        <f>((STDEV!CG50/(46800*0.6232))*(0.2*(10^-3))*(10^6))+((5/0.1)*(STDEV!CG50/(46800*0.6232))*(0.2*(10^-3)))</f>
        <v>6.5418278034037961E-5</v>
      </c>
      <c r="CH51" s="2">
        <f>((STDEV!CH50/(46800*0.6232))*(0.2*(10^-3))*(10^6))+((5/0.1)*(STDEV!CH50/(46800*0.6232))*(0.2*(10^-3)))</f>
        <v>6.6862857248264803E-5</v>
      </c>
      <c r="CI51" s="2">
        <f>((STDEV!CI50/(46800*0.6232))*(0.2*(10^-3))*(10^6))+((5/0.1)*(STDEV!CI50/(46800*0.6232))*(0.2*(10^-3)))</f>
        <v>6.6030061632631185E-5</v>
      </c>
      <c r="CJ51" s="2">
        <f>((STDEV!CJ50/(46800*0.6232))*(0.2*(10^-3))*(10^6))+((5/0.1)*(STDEV!CJ50/(46800*0.6232))*(0.2*(10^-3)))</f>
        <v>6.5899358317926762E-5</v>
      </c>
      <c r="CK51" s="2">
        <f>((STDEV!CK50/(46800*0.6232))*(0.2*(10^-3))*(10^6))+((5/0.1)*(STDEV!CK50/(46800*0.6232))*(0.2*(10^-3)))</f>
        <v>6.5952859163389489E-5</v>
      </c>
      <c r="CL51" s="2">
        <f>((STDEV!CL50/(46800*0.6232))*(0.2*(10^-3))*(10^6))+((5/0.1)*(STDEV!CL50/(46800*0.6232))*(0.2*(10^-3)))</f>
        <v>6.66891384154188E-5</v>
      </c>
      <c r="CM51" s="2">
        <f>((STDEV!CM50/(46800*0.6232))*(0.2*(10^-3))*(10^6))+((5/0.1)*(STDEV!CM50/(46800*0.6232))*(0.2*(10^-3)))</f>
        <v>6.533315492821329E-5</v>
      </c>
      <c r="CN51" s="2">
        <f>((STDEV!CN50/(46800*0.6232))*(0.2*(10^-3))*(10^6))+((5/0.1)*(STDEV!CN50/(46800*0.6232))*(0.2*(10^-3)))</f>
        <v>6.7196118279066308E-5</v>
      </c>
      <c r="CO51" s="2">
        <f>((STDEV!CO50/(46800*0.6232))*(0.2*(10^-3))*(10^6))+((5/0.1)*(STDEV!CO50/(46800*0.6232))*(0.2*(10^-3)))</f>
        <v>6.7701617123854156E-5</v>
      </c>
      <c r="CP51" s="2">
        <f>((STDEV!CP50/(46800*0.6232))*(0.2*(10^-3))*(10^6))+((5/0.1)*(STDEV!CP50/(46800*0.6232))*(0.2*(10^-3)))</f>
        <v>6.6407646513360835E-5</v>
      </c>
      <c r="CQ51" s="2">
        <f>((STDEV!CQ50/(46800*0.6232))*(0.2*(10^-3))*(10^6))+((5/0.1)*(STDEV!CQ50/(46800*0.6232))*(0.2*(10^-3)))</f>
        <v>6.612258561239747E-5</v>
      </c>
      <c r="CR51" s="2">
        <f>((STDEV!CR50/(46800*0.6232))*(0.2*(10^-3))*(10^6))+((5/0.1)*(STDEV!CR50/(46800*0.6232))*(0.2*(10^-3)))</f>
        <v>6.6179459151016772E-5</v>
      </c>
      <c r="CS51" s="2">
        <f>((STDEV!CS50/(46800*0.6232))*(0.2*(10^-3))*(10^6))+((5/0.1)*(STDEV!CS50/(46800*0.6232))*(0.2*(10^-3)))</f>
        <v>6.6968276740742775E-5</v>
      </c>
      <c r="CT51" s="2">
        <f>((STDEV!CT50/(46800*0.6232))*(0.2*(10^-3))*(10^6))+((5/0.1)*(STDEV!CT50/(46800*0.6232))*(0.2*(10^-3)))</f>
        <v>6.7819602570132933E-5</v>
      </c>
      <c r="CU51" s="2">
        <f>((STDEV!CU51/(46800*0.6232))*(0.2*(10^-3))*(10^6))+((5/0.1)*(STDEV!CU51/(46800*0.6232))*(0.2*(10^-3)*10^6))/200*10^3</f>
        <v>0</v>
      </c>
    </row>
    <row r="55" spans="1:99" x14ac:dyDescent="0.25">
      <c r="A55" t="s">
        <v>22</v>
      </c>
    </row>
    <row r="56" spans="1:99" x14ac:dyDescent="0.25">
      <c r="B56" s="6" t="s">
        <v>0</v>
      </c>
      <c r="C56">
        <v>0</v>
      </c>
      <c r="D56">
        <v>0.25</v>
      </c>
      <c r="E56">
        <v>0.5</v>
      </c>
      <c r="F56">
        <v>0.75</v>
      </c>
      <c r="G56">
        <v>1</v>
      </c>
      <c r="H56">
        <v>1.25</v>
      </c>
      <c r="I56">
        <v>1.5</v>
      </c>
      <c r="J56">
        <v>1.75</v>
      </c>
      <c r="K56">
        <v>2</v>
      </c>
      <c r="L56">
        <v>2.25</v>
      </c>
      <c r="M56">
        <v>2.5</v>
      </c>
      <c r="N56">
        <v>2.75</v>
      </c>
      <c r="O56">
        <v>3</v>
      </c>
      <c r="P56">
        <v>3.25</v>
      </c>
      <c r="Q56">
        <v>3.5</v>
      </c>
      <c r="R56">
        <v>3.75</v>
      </c>
      <c r="S56">
        <v>4</v>
      </c>
      <c r="T56">
        <v>4.25</v>
      </c>
      <c r="U56">
        <v>4.5</v>
      </c>
      <c r="V56">
        <v>4.75</v>
      </c>
      <c r="W56">
        <v>5</v>
      </c>
      <c r="X56">
        <v>5.25</v>
      </c>
      <c r="Y56">
        <v>5.5</v>
      </c>
      <c r="Z56">
        <v>5.75</v>
      </c>
      <c r="AA56">
        <v>6</v>
      </c>
      <c r="AB56">
        <v>6.25</v>
      </c>
      <c r="AC56">
        <v>6.5</v>
      </c>
      <c r="AD56">
        <v>6.75</v>
      </c>
      <c r="AE56">
        <v>7</v>
      </c>
      <c r="AF56">
        <v>7.25</v>
      </c>
      <c r="AG56">
        <v>7.5</v>
      </c>
      <c r="AH56">
        <v>7.75</v>
      </c>
      <c r="AI56">
        <v>8</v>
      </c>
      <c r="AJ56">
        <v>8.25</v>
      </c>
      <c r="AK56">
        <v>8.5</v>
      </c>
      <c r="AL56">
        <v>8.75</v>
      </c>
      <c r="AM56">
        <v>9</v>
      </c>
      <c r="AN56">
        <v>9.25</v>
      </c>
      <c r="AO56">
        <v>9.5</v>
      </c>
      <c r="AP56">
        <v>9.75</v>
      </c>
      <c r="AQ56">
        <v>10</v>
      </c>
      <c r="AR56">
        <v>10.25</v>
      </c>
      <c r="AS56">
        <v>10.5</v>
      </c>
      <c r="AT56">
        <v>10.75</v>
      </c>
      <c r="AU56">
        <v>11</v>
      </c>
      <c r="AV56">
        <v>11.25</v>
      </c>
      <c r="AW56">
        <v>11.5</v>
      </c>
      <c r="AX56">
        <v>11.75</v>
      </c>
      <c r="AY56">
        <v>12</v>
      </c>
      <c r="AZ56">
        <v>12.25</v>
      </c>
      <c r="BA56">
        <v>12.5</v>
      </c>
      <c r="BB56">
        <v>12.75</v>
      </c>
      <c r="BC56">
        <v>13</v>
      </c>
      <c r="BD56">
        <v>13.25</v>
      </c>
      <c r="BE56">
        <v>13.5</v>
      </c>
      <c r="BF56">
        <v>13.75</v>
      </c>
      <c r="BG56">
        <v>14</v>
      </c>
      <c r="BH56">
        <v>14.25</v>
      </c>
      <c r="BI56">
        <v>14.5</v>
      </c>
      <c r="BJ56">
        <v>14.75</v>
      </c>
      <c r="BK56">
        <v>15</v>
      </c>
      <c r="BL56">
        <v>15.25</v>
      </c>
      <c r="BM56">
        <v>15.5</v>
      </c>
      <c r="BN56">
        <v>15.75</v>
      </c>
      <c r="BO56">
        <v>16</v>
      </c>
      <c r="BP56">
        <v>16.25</v>
      </c>
      <c r="BQ56">
        <v>16.5</v>
      </c>
      <c r="BR56">
        <v>16.75</v>
      </c>
      <c r="BS56">
        <v>17</v>
      </c>
      <c r="BT56">
        <v>17.25</v>
      </c>
      <c r="BU56">
        <v>17.5</v>
      </c>
      <c r="BV56">
        <v>17.75</v>
      </c>
      <c r="BW56">
        <v>18</v>
      </c>
      <c r="BX56">
        <v>18.25</v>
      </c>
      <c r="BY56">
        <v>18.5</v>
      </c>
      <c r="BZ56">
        <v>18.75</v>
      </c>
      <c r="CA56">
        <v>19</v>
      </c>
      <c r="CB56">
        <v>19.25</v>
      </c>
      <c r="CC56">
        <v>19.5</v>
      </c>
      <c r="CD56">
        <v>19.75</v>
      </c>
      <c r="CE56">
        <v>20</v>
      </c>
      <c r="CF56">
        <v>20.25</v>
      </c>
      <c r="CG56">
        <v>20.5</v>
      </c>
      <c r="CH56">
        <v>20.75</v>
      </c>
      <c r="CI56">
        <v>21</v>
      </c>
      <c r="CJ56">
        <v>21.25</v>
      </c>
      <c r="CK56">
        <v>21.5</v>
      </c>
      <c r="CL56">
        <v>21.75</v>
      </c>
      <c r="CM56">
        <v>22</v>
      </c>
      <c r="CN56">
        <v>22.25</v>
      </c>
      <c r="CO56">
        <v>22.5</v>
      </c>
      <c r="CP56">
        <v>22.75</v>
      </c>
      <c r="CQ56">
        <v>23</v>
      </c>
      <c r="CR56">
        <v>23.25</v>
      </c>
      <c r="CS56">
        <v>23.5</v>
      </c>
      <c r="CT56">
        <v>23.75</v>
      </c>
      <c r="CU56">
        <v>24</v>
      </c>
    </row>
    <row r="57" spans="1:99" x14ac:dyDescent="0.25">
      <c r="A57" s="61">
        <v>1</v>
      </c>
      <c r="B57" s="13" t="s">
        <v>9</v>
      </c>
      <c r="C57">
        <f t="shared" ref="C57:AH57" si="0">AVERAGE(C31,C3)</f>
        <v>0</v>
      </c>
      <c r="D57">
        <f t="shared" si="0"/>
        <v>1.8722914619084577E-4</v>
      </c>
      <c r="E57">
        <f t="shared" si="0"/>
        <v>1.4972363813204318E-4</v>
      </c>
      <c r="F57">
        <f t="shared" si="0"/>
        <v>1.0803919233767504E-4</v>
      </c>
      <c r="G57">
        <f t="shared" si="0"/>
        <v>1.5674394127899508E-4</v>
      </c>
      <c r="H57">
        <f t="shared" si="0"/>
        <v>1.3497232054772635E-4</v>
      </c>
      <c r="I57">
        <f t="shared" si="0"/>
        <v>1.6926817400368221E-4</v>
      </c>
      <c r="J57">
        <f t="shared" si="0"/>
        <v>1.6176730036422167E-4</v>
      </c>
      <c r="K57">
        <f t="shared" si="0"/>
        <v>1.8730569229238715E-4</v>
      </c>
      <c r="L57">
        <f t="shared" si="0"/>
        <v>1.646384564239654E-4</v>
      </c>
      <c r="M57">
        <f t="shared" si="0"/>
        <v>1.8952061492476523E-4</v>
      </c>
      <c r="N57">
        <f t="shared" si="0"/>
        <v>1.6833488597469261E-4</v>
      </c>
      <c r="O57">
        <f t="shared" si="0"/>
        <v>1.8900067229254093E-4</v>
      </c>
      <c r="P57">
        <f t="shared" si="0"/>
        <v>1.6470020145104028E-4</v>
      </c>
      <c r="Q57">
        <f t="shared" si="0"/>
        <v>1.7414395951730855E-4</v>
      </c>
      <c r="R57">
        <f t="shared" si="0"/>
        <v>1.4732533962775847E-4</v>
      </c>
      <c r="S57">
        <f t="shared" si="0"/>
        <v>1.6863335080980266E-4</v>
      </c>
      <c r="T57">
        <f t="shared" si="0"/>
        <v>1.4607503313833031E-4</v>
      </c>
      <c r="U57">
        <f t="shared" si="0"/>
        <v>1.6833212578418774E-4</v>
      </c>
      <c r="V57">
        <f t="shared" si="0"/>
        <v>1.4494464360752951E-4</v>
      </c>
      <c r="W57">
        <f t="shared" si="0"/>
        <v>1.6606597751876913E-4</v>
      </c>
      <c r="X57">
        <f t="shared" si="0"/>
        <v>1.4647692441766995E-4</v>
      </c>
      <c r="Y57">
        <f t="shared" si="0"/>
        <v>1.7266368466500965E-4</v>
      </c>
      <c r="Z57">
        <f t="shared" si="0"/>
        <v>1.4849209298866621E-4</v>
      </c>
      <c r="AA57">
        <f t="shared" si="0"/>
        <v>1.7424578167151458E-4</v>
      </c>
      <c r="AB57">
        <f t="shared" si="0"/>
        <v>1.4456761964165208E-4</v>
      </c>
      <c r="AC57">
        <f t="shared" si="0"/>
        <v>1.7071407028493372E-4</v>
      </c>
      <c r="AD57">
        <f t="shared" si="0"/>
        <v>1.4945623632288686E-4</v>
      </c>
      <c r="AE57">
        <f t="shared" si="0"/>
        <v>1.7054033166796523E-4</v>
      </c>
      <c r="AF57">
        <f t="shared" si="0"/>
        <v>1.4814484409138794E-4</v>
      </c>
      <c r="AG57">
        <f t="shared" si="0"/>
        <v>1.6936813152014968E-4</v>
      </c>
      <c r="AH57">
        <f t="shared" si="0"/>
        <v>1.4745756410751494E-4</v>
      </c>
      <c r="AI57">
        <f t="shared" ref="AI57:BN57" si="1">AVERAGE(AI31,AI3)</f>
        <v>1.6802888852656E-4</v>
      </c>
      <c r="AJ57">
        <f t="shared" si="1"/>
        <v>1.4772849845980042E-4</v>
      </c>
      <c r="AK57">
        <f t="shared" si="1"/>
        <v>1.6780347872031104E-4</v>
      </c>
      <c r="AL57">
        <f t="shared" si="1"/>
        <v>1.4634137481899266E-4</v>
      </c>
      <c r="AM57">
        <f t="shared" si="1"/>
        <v>1.6841362313007137E-4</v>
      </c>
      <c r="AN57">
        <f t="shared" si="1"/>
        <v>1.4546266433158295E-4</v>
      </c>
      <c r="AO57">
        <f t="shared" si="1"/>
        <v>1.6689353812689102E-4</v>
      </c>
      <c r="AP57">
        <f t="shared" si="1"/>
        <v>1.4604612811471165E-4</v>
      </c>
      <c r="AQ57">
        <f t="shared" si="1"/>
        <v>1.6713999036178204E-4</v>
      </c>
      <c r="AR57">
        <f t="shared" si="1"/>
        <v>1.3902700768248207E-4</v>
      </c>
      <c r="AS57">
        <f t="shared" si="1"/>
        <v>1.6682143154141268E-4</v>
      </c>
      <c r="AT57">
        <f t="shared" si="1"/>
        <v>1.4359851013904981E-4</v>
      </c>
      <c r="AU57">
        <f t="shared" si="1"/>
        <v>1.6613410778808083E-4</v>
      </c>
      <c r="AV57">
        <f t="shared" si="1"/>
        <v>1.449429578488581E-4</v>
      </c>
      <c r="AW57">
        <f t="shared" si="1"/>
        <v>1.6777045187685844E-4</v>
      </c>
      <c r="AX57">
        <f t="shared" si="1"/>
        <v>1.4523132269847344E-4</v>
      </c>
      <c r="AY57">
        <f t="shared" si="1"/>
        <v>1.7009589143308169E-4</v>
      </c>
      <c r="AZ57">
        <f t="shared" si="1"/>
        <v>1.5842931874700025E-4</v>
      </c>
      <c r="BA57">
        <f t="shared" si="1"/>
        <v>1.8358127308599063E-4</v>
      </c>
      <c r="BB57">
        <f t="shared" si="1"/>
        <v>1.6923206132256298E-4</v>
      </c>
      <c r="BC57">
        <f t="shared" si="1"/>
        <v>1.9295849561772814E-4</v>
      </c>
      <c r="BD57">
        <f t="shared" si="1"/>
        <v>1.7739013210347237E-4</v>
      </c>
      <c r="BE57">
        <f t="shared" si="1"/>
        <v>1.9906510280674286E-4</v>
      </c>
      <c r="BF57">
        <f t="shared" si="1"/>
        <v>1.8042667846573636E-4</v>
      </c>
      <c r="BG57">
        <f t="shared" si="1"/>
        <v>2.0203275073622708E-4</v>
      </c>
      <c r="BH57">
        <f t="shared" si="1"/>
        <v>1.8612922522397754E-4</v>
      </c>
      <c r="BI57">
        <f t="shared" si="1"/>
        <v>2.067181085855426E-4</v>
      </c>
      <c r="BJ57">
        <f t="shared" si="1"/>
        <v>1.8827334978845599E-4</v>
      </c>
      <c r="BK57">
        <f t="shared" si="1"/>
        <v>2.0636789156316677E-4</v>
      </c>
      <c r="BL57">
        <f t="shared" si="1"/>
        <v>1.8841286656784168E-4</v>
      </c>
      <c r="BM57">
        <f t="shared" si="1"/>
        <v>2.084018683527946E-4</v>
      </c>
      <c r="BN57">
        <f t="shared" si="1"/>
        <v>1.9093742496917055E-4</v>
      </c>
      <c r="BO57">
        <f t="shared" ref="BO57:CU57" si="2">AVERAGE(BO31,BO3)</f>
        <v>2.0858544431184839E-4</v>
      </c>
      <c r="BP57">
        <f t="shared" si="2"/>
        <v>1.8964066968031146E-4</v>
      </c>
      <c r="BQ57">
        <f t="shared" si="2"/>
        <v>2.0935492794482035E-4</v>
      </c>
      <c r="BR57">
        <f t="shared" si="2"/>
        <v>1.8994376119085664E-4</v>
      </c>
      <c r="BS57">
        <f t="shared" si="2"/>
        <v>2.106826332650146E-4</v>
      </c>
      <c r="BT57">
        <f t="shared" si="2"/>
        <v>1.902968082036892E-4</v>
      </c>
      <c r="BU57">
        <f t="shared" si="2"/>
        <v>2.1015759282274336E-4</v>
      </c>
      <c r="BV57">
        <f t="shared" si="2"/>
        <v>1.9243788769983194E-4</v>
      </c>
      <c r="BW57">
        <f t="shared" si="2"/>
        <v>2.1191407737111375E-4</v>
      </c>
      <c r="BX57">
        <f t="shared" si="2"/>
        <v>1.9132290585650483E-4</v>
      </c>
      <c r="BY57">
        <f t="shared" si="2"/>
        <v>2.1154314450920594E-4</v>
      </c>
      <c r="BZ57">
        <f t="shared" si="2"/>
        <v>1.9177495234987661E-4</v>
      </c>
      <c r="CA57">
        <f t="shared" si="2"/>
        <v>2.1179233028878269E-4</v>
      </c>
      <c r="CB57">
        <f t="shared" si="2"/>
        <v>1.9403001886558578E-4</v>
      </c>
      <c r="CC57">
        <f t="shared" si="2"/>
        <v>2.1139825843265333E-4</v>
      </c>
      <c r="CD57">
        <f t="shared" si="2"/>
        <v>1.9291122803253015E-4</v>
      </c>
      <c r="CE57">
        <f t="shared" si="2"/>
        <v>2.1252783509430464E-4</v>
      </c>
      <c r="CF57">
        <f t="shared" si="2"/>
        <v>1.935045979086378E-4</v>
      </c>
      <c r="CG57">
        <f t="shared" si="2"/>
        <v>2.1167133905504576E-4</v>
      </c>
      <c r="CH57">
        <f t="shared" si="2"/>
        <v>1.9353690243162166E-4</v>
      </c>
      <c r="CI57">
        <f t="shared" si="2"/>
        <v>2.1251306712173477E-4</v>
      </c>
      <c r="CJ57">
        <f t="shared" si="2"/>
        <v>1.9504649588410368E-4</v>
      </c>
      <c r="CK57">
        <f t="shared" si="2"/>
        <v>2.131217807165921E-4</v>
      </c>
      <c r="CL57">
        <f t="shared" si="2"/>
        <v>1.9476784764781331E-4</v>
      </c>
      <c r="CM57">
        <f t="shared" si="2"/>
        <v>2.1309009867604177E-4</v>
      </c>
      <c r="CN57">
        <f t="shared" si="2"/>
        <v>1.9416035048182246E-4</v>
      </c>
      <c r="CO57">
        <f t="shared" si="2"/>
        <v>2.1293696201495538E-4</v>
      </c>
      <c r="CP57">
        <f t="shared" si="2"/>
        <v>1.9462769195307237E-4</v>
      </c>
      <c r="CQ57">
        <f t="shared" si="2"/>
        <v>2.1271937504022332E-4</v>
      </c>
      <c r="CR57">
        <f t="shared" si="2"/>
        <v>1.9544815486682632E-4</v>
      </c>
      <c r="CS57">
        <f t="shared" si="2"/>
        <v>2.1345214709345676E-4</v>
      </c>
      <c r="CT57">
        <f t="shared" si="2"/>
        <v>1.9383016501519219E-4</v>
      </c>
      <c r="CU57">
        <f t="shared" si="2"/>
        <v>2.9800569964496294E-2</v>
      </c>
    </row>
    <row r="58" spans="1:99" x14ac:dyDescent="0.25">
      <c r="A58" s="61">
        <v>2</v>
      </c>
      <c r="B58" s="13" t="s">
        <v>8</v>
      </c>
      <c r="C58" s="2">
        <f t="shared" ref="C58:AH58" si="3">AVERAGE(C32,C4)</f>
        <v>0</v>
      </c>
      <c r="D58" s="2">
        <f t="shared" si="3"/>
        <v>1.4405139398987457E-4</v>
      </c>
      <c r="E58" s="2">
        <f t="shared" si="3"/>
        <v>1.2251365296628373E-4</v>
      </c>
      <c r="F58" s="2">
        <f t="shared" si="3"/>
        <v>1.1616787968796504E-4</v>
      </c>
      <c r="G58" s="2">
        <f t="shared" si="3"/>
        <v>7.7167374143698568E-5</v>
      </c>
      <c r="H58" s="2">
        <f t="shared" si="3"/>
        <v>5.7278505764612173E-5</v>
      </c>
      <c r="I58" s="2">
        <f t="shared" si="3"/>
        <v>6.6648924947151236E-5</v>
      </c>
      <c r="J58" s="2">
        <f t="shared" si="3"/>
        <v>7.0462632140833362E-5</v>
      </c>
      <c r="K58" s="2">
        <f t="shared" si="3"/>
        <v>7.1253594365881847E-5</v>
      </c>
      <c r="L58" s="2">
        <f t="shared" si="3"/>
        <v>7.3873709797888301E-5</v>
      </c>
      <c r="M58" s="2">
        <f t="shared" si="3"/>
        <v>6.8198130241638004E-5</v>
      </c>
      <c r="N58" s="2">
        <f t="shared" si="3"/>
        <v>7.4541532651149238E-5</v>
      </c>
      <c r="O58" s="2">
        <f t="shared" si="3"/>
        <v>6.7067035503810205E-5</v>
      </c>
      <c r="P58" s="2">
        <f t="shared" si="3"/>
        <v>7.2947097795893526E-5</v>
      </c>
      <c r="Q58" s="2">
        <f t="shared" si="3"/>
        <v>6.7342839824482493E-5</v>
      </c>
      <c r="R58" s="2">
        <f t="shared" si="3"/>
        <v>6.943552415019272E-5</v>
      </c>
      <c r="S58" s="2">
        <f t="shared" si="3"/>
        <v>6.3674906646577869E-5</v>
      </c>
      <c r="T58" s="2">
        <f t="shared" si="3"/>
        <v>6.8717218334040585E-5</v>
      </c>
      <c r="U58" s="2">
        <f t="shared" si="3"/>
        <v>6.2335118549908719E-5</v>
      </c>
      <c r="V58" s="2">
        <f t="shared" si="3"/>
        <v>6.6307781374396136E-5</v>
      </c>
      <c r="W58" s="2">
        <f t="shared" si="3"/>
        <v>6.0392259291453184E-5</v>
      </c>
      <c r="X58" s="2">
        <f t="shared" si="3"/>
        <v>6.4272656422165753E-5</v>
      </c>
      <c r="Y58" s="2">
        <f t="shared" si="3"/>
        <v>6.0689185348224969E-5</v>
      </c>
      <c r="Z58" s="2">
        <f t="shared" si="3"/>
        <v>6.3785486781942676E-5</v>
      </c>
      <c r="AA58" s="2">
        <f t="shared" si="3"/>
        <v>6.0646355618947648E-5</v>
      </c>
      <c r="AB58" s="2">
        <f t="shared" si="3"/>
        <v>6.3016959419146879E-5</v>
      </c>
      <c r="AC58" s="2">
        <f t="shared" si="3"/>
        <v>6.018629070539183E-5</v>
      </c>
      <c r="AD58" s="2">
        <f t="shared" si="3"/>
        <v>6.1219910212580205E-5</v>
      </c>
      <c r="AE58" s="2">
        <f t="shared" si="3"/>
        <v>5.9901251776281987E-5</v>
      </c>
      <c r="AF58" s="2">
        <f t="shared" si="3"/>
        <v>6.1032358382791963E-5</v>
      </c>
      <c r="AG58" s="2">
        <f t="shared" si="3"/>
        <v>5.9550669372042546E-5</v>
      </c>
      <c r="AH58" s="2">
        <f t="shared" si="3"/>
        <v>5.9642680867604575E-5</v>
      </c>
      <c r="AI58" s="2">
        <f t="shared" ref="AI58:BN58" si="4">AVERAGE(AI32,AI4)</f>
        <v>5.9899336773972767E-5</v>
      </c>
      <c r="AJ58" s="2">
        <f t="shared" si="4"/>
        <v>5.9646527814165371E-5</v>
      </c>
      <c r="AK58" s="2">
        <f t="shared" si="4"/>
        <v>5.9763722302476691E-5</v>
      </c>
      <c r="AL58" s="2">
        <f t="shared" si="4"/>
        <v>5.9125257562627375E-5</v>
      </c>
      <c r="AM58" s="2">
        <f t="shared" si="4"/>
        <v>6.0583518678332847E-5</v>
      </c>
      <c r="AN58" s="2">
        <f t="shared" si="4"/>
        <v>5.8748249871294399E-5</v>
      </c>
      <c r="AO58" s="2">
        <f t="shared" si="4"/>
        <v>6.0052743638627205E-5</v>
      </c>
      <c r="AP58" s="2">
        <f t="shared" si="4"/>
        <v>5.8683811871720507E-5</v>
      </c>
      <c r="AQ58" s="2">
        <f t="shared" si="4"/>
        <v>6.0557227796662734E-5</v>
      </c>
      <c r="AR58" s="2">
        <f t="shared" si="4"/>
        <v>5.8950893641170269E-5</v>
      </c>
      <c r="AS58" s="2">
        <f t="shared" si="4"/>
        <v>6.0962935635610455E-5</v>
      </c>
      <c r="AT58" s="2">
        <f t="shared" si="4"/>
        <v>5.8743946408613889E-5</v>
      </c>
      <c r="AU58" s="2">
        <f t="shared" si="4"/>
        <v>6.0815963968691036E-5</v>
      </c>
      <c r="AV58" s="2">
        <f t="shared" si="4"/>
        <v>5.806561478595494E-5</v>
      </c>
      <c r="AW58" s="2">
        <f t="shared" si="4"/>
        <v>6.166570347072083E-5</v>
      </c>
      <c r="AX58" s="2">
        <f t="shared" si="4"/>
        <v>5.7920749551429463E-5</v>
      </c>
      <c r="AY58" s="2">
        <f t="shared" si="4"/>
        <v>6.2511027156564566E-5</v>
      </c>
      <c r="AZ58" s="2">
        <f t="shared" si="4"/>
        <v>5.8524237262931535E-5</v>
      </c>
      <c r="BA58" s="2">
        <f t="shared" si="4"/>
        <v>6.1928273001448251E-5</v>
      </c>
      <c r="BB58" s="2">
        <f t="shared" si="4"/>
        <v>5.893609703670714E-5</v>
      </c>
      <c r="BC58" s="2">
        <f t="shared" si="4"/>
        <v>6.2416369319688865E-5</v>
      </c>
      <c r="BD58" s="2">
        <f t="shared" si="4"/>
        <v>5.8870385780326653E-5</v>
      </c>
      <c r="BE58" s="2">
        <f t="shared" si="4"/>
        <v>6.2239685238114852E-5</v>
      </c>
      <c r="BF58" s="2">
        <f t="shared" si="4"/>
        <v>5.8921374019404126E-5</v>
      </c>
      <c r="BG58" s="2">
        <f t="shared" si="4"/>
        <v>6.2735483556814682E-5</v>
      </c>
      <c r="BH58" s="2">
        <f t="shared" si="4"/>
        <v>5.8877893607349933E-5</v>
      </c>
      <c r="BI58" s="2">
        <f t="shared" si="4"/>
        <v>6.3413443496136772E-5</v>
      </c>
      <c r="BJ58" s="2">
        <f t="shared" si="4"/>
        <v>5.9527127609349168E-5</v>
      </c>
      <c r="BK58" s="2">
        <f t="shared" si="4"/>
        <v>6.3012732337754403E-5</v>
      </c>
      <c r="BL58" s="2">
        <f t="shared" si="4"/>
        <v>5.9368466917349326E-5</v>
      </c>
      <c r="BM58" s="2">
        <f t="shared" si="4"/>
        <v>6.3360121202261677E-5</v>
      </c>
      <c r="BN58" s="2">
        <f t="shared" si="4"/>
        <v>5.9627628301633204E-5</v>
      </c>
      <c r="BO58" s="2">
        <f t="shared" ref="BO58:CU58" si="5">AVERAGE(BO32,BO4)</f>
        <v>6.3349081858715911E-5</v>
      </c>
      <c r="BP58" s="2">
        <f t="shared" si="5"/>
        <v>5.9742071357869786E-5</v>
      </c>
      <c r="BQ58" s="2">
        <f t="shared" si="5"/>
        <v>6.3865910981007466E-5</v>
      </c>
      <c r="BR58" s="2">
        <f t="shared" si="5"/>
        <v>5.9783582838104961E-5</v>
      </c>
      <c r="BS58" s="2">
        <f t="shared" si="5"/>
        <v>6.4388807254849332E-5</v>
      </c>
      <c r="BT58" s="2">
        <f t="shared" si="5"/>
        <v>6.0220769145990838E-5</v>
      </c>
      <c r="BU58" s="2">
        <f t="shared" si="5"/>
        <v>6.4727980473798809E-5</v>
      </c>
      <c r="BV58" s="2">
        <f t="shared" si="5"/>
        <v>5.964356787484939E-5</v>
      </c>
      <c r="BW58" s="2">
        <f t="shared" si="5"/>
        <v>6.4879884969955458E-5</v>
      </c>
      <c r="BX58" s="2">
        <f t="shared" si="5"/>
        <v>6.0101753450443433E-5</v>
      </c>
      <c r="BY58" s="2">
        <f t="shared" si="5"/>
        <v>6.484702111036027E-5</v>
      </c>
      <c r="BZ58" s="2">
        <f t="shared" si="5"/>
        <v>6.0460380266761907E-5</v>
      </c>
      <c r="CA58" s="2">
        <f t="shared" si="5"/>
        <v>6.4845402076115776E-5</v>
      </c>
      <c r="CB58" s="2">
        <f t="shared" si="5"/>
        <v>5.9966265826802717E-5</v>
      </c>
      <c r="CC58" s="2">
        <f t="shared" si="5"/>
        <v>6.4923648826302582E-5</v>
      </c>
      <c r="CD58" s="2">
        <f t="shared" si="5"/>
        <v>5.9888169546271696E-5</v>
      </c>
      <c r="CE58" s="2">
        <f t="shared" si="5"/>
        <v>6.5068892280498736E-5</v>
      </c>
      <c r="CF58" s="2">
        <f t="shared" si="5"/>
        <v>6.033024037500507E-5</v>
      </c>
      <c r="CG58" s="2">
        <f t="shared" si="5"/>
        <v>6.5504418224936252E-5</v>
      </c>
      <c r="CH58" s="2">
        <f t="shared" si="5"/>
        <v>6.1062995795431986E-5</v>
      </c>
      <c r="CI58" s="2">
        <f t="shared" si="5"/>
        <v>6.5460439084258332E-5</v>
      </c>
      <c r="CJ58" s="2">
        <f t="shared" si="5"/>
        <v>6.1062995795432108E-5</v>
      </c>
      <c r="CK58" s="2">
        <f t="shared" si="5"/>
        <v>6.5643770318597533E-5</v>
      </c>
      <c r="CL58" s="2">
        <f t="shared" si="5"/>
        <v>6.0620992937795197E-5</v>
      </c>
      <c r="CM58" s="2">
        <f t="shared" si="5"/>
        <v>6.5956301564527002E-5</v>
      </c>
      <c r="CN58" s="2">
        <f t="shared" si="5"/>
        <v>6.1112234755739093E-5</v>
      </c>
      <c r="CO58" s="2">
        <f t="shared" si="5"/>
        <v>6.5207733800293235E-5</v>
      </c>
      <c r="CP58" s="2">
        <f t="shared" si="5"/>
        <v>6.0884733052452272E-5</v>
      </c>
      <c r="CQ58" s="2">
        <f t="shared" si="5"/>
        <v>6.5989132442036635E-5</v>
      </c>
      <c r="CR58" s="2">
        <f t="shared" si="5"/>
        <v>6.055701933597146E-5</v>
      </c>
      <c r="CS58" s="2">
        <f t="shared" si="5"/>
        <v>6.5782798105480834E-5</v>
      </c>
      <c r="CT58" s="2">
        <f t="shared" si="5"/>
        <v>6.1688139047689984E-5</v>
      </c>
      <c r="CU58" s="2">
        <f t="shared" si="5"/>
        <v>3.8477617473110945E-2</v>
      </c>
    </row>
    <row r="59" spans="1:99" x14ac:dyDescent="0.25">
      <c r="A59" s="61">
        <v>3</v>
      </c>
      <c r="B59" s="13">
        <v>501</v>
      </c>
      <c r="C59" s="2">
        <f t="shared" ref="C59:AH59" si="6">AVERAGE(C33,C5)</f>
        <v>0</v>
      </c>
      <c r="D59" s="2">
        <f t="shared" si="6"/>
        <v>1.7159337592345555E-4</v>
      </c>
      <c r="E59" s="2">
        <f t="shared" si="6"/>
        <v>1.0212921641547114E-4</v>
      </c>
      <c r="F59" s="2">
        <f t="shared" si="6"/>
        <v>1.0809971637959819E-4</v>
      </c>
      <c r="G59" s="2">
        <f t="shared" si="6"/>
        <v>2.303669256491137E-4</v>
      </c>
      <c r="H59" s="2">
        <f t="shared" si="6"/>
        <v>1.1474049261093414E-4</v>
      </c>
      <c r="I59" s="2">
        <f t="shared" si="6"/>
        <v>2.3861914600958818E-4</v>
      </c>
      <c r="J59" s="2">
        <f t="shared" si="6"/>
        <v>1.3605377232765668E-4</v>
      </c>
      <c r="K59" s="2">
        <f t="shared" si="6"/>
        <v>2.4631881994765007E-4</v>
      </c>
      <c r="L59" s="2">
        <f t="shared" si="6"/>
        <v>1.429949091373493E-4</v>
      </c>
      <c r="M59" s="2">
        <f t="shared" si="6"/>
        <v>2.5311286609754644E-4</v>
      </c>
      <c r="N59" s="2">
        <f t="shared" si="6"/>
        <v>1.4862060819558737E-4</v>
      </c>
      <c r="O59" s="2">
        <f t="shared" si="6"/>
        <v>2.5741943141838821E-4</v>
      </c>
      <c r="P59" s="2">
        <f t="shared" si="6"/>
        <v>1.5658164482981789E-4</v>
      </c>
      <c r="Q59" s="2">
        <f t="shared" si="6"/>
        <v>2.5529630693879959E-4</v>
      </c>
      <c r="R59" s="2">
        <f t="shared" si="6"/>
        <v>1.5796052058804195E-4</v>
      </c>
      <c r="S59" s="2">
        <f t="shared" si="6"/>
        <v>2.4984002675913682E-4</v>
      </c>
      <c r="T59" s="2">
        <f t="shared" si="6"/>
        <v>1.5849235935232116E-4</v>
      </c>
      <c r="U59" s="2">
        <f t="shared" si="6"/>
        <v>2.4798843734642089E-4</v>
      </c>
      <c r="V59" s="2">
        <f t="shared" si="6"/>
        <v>1.6163295622856203E-4</v>
      </c>
      <c r="W59" s="2">
        <f t="shared" si="6"/>
        <v>2.4636823907957256E-4</v>
      </c>
      <c r="X59" s="2">
        <f t="shared" si="6"/>
        <v>1.6313264524546786E-4</v>
      </c>
      <c r="Y59" s="2">
        <f t="shared" si="6"/>
        <v>2.4654041505549898E-4</v>
      </c>
      <c r="Z59" s="2">
        <f t="shared" si="6"/>
        <v>1.6454726920994467E-4</v>
      </c>
      <c r="AA59" s="2">
        <f t="shared" si="6"/>
        <v>2.4604491894865903E-4</v>
      </c>
      <c r="AB59" s="2">
        <f t="shared" si="6"/>
        <v>1.6494882237887531E-4</v>
      </c>
      <c r="AC59" s="2">
        <f t="shared" si="6"/>
        <v>2.4326841629481865E-4</v>
      </c>
      <c r="AD59" s="2">
        <f t="shared" si="6"/>
        <v>1.6252166142836564E-4</v>
      </c>
      <c r="AE59" s="2">
        <f t="shared" si="6"/>
        <v>2.4809938273912148E-4</v>
      </c>
      <c r="AF59" s="2">
        <f t="shared" si="6"/>
        <v>1.6835976843089685E-4</v>
      </c>
      <c r="AG59" s="2">
        <f t="shared" si="6"/>
        <v>2.4700885835588968E-4</v>
      </c>
      <c r="AH59" s="2">
        <f t="shared" si="6"/>
        <v>1.6392686593536481E-4</v>
      </c>
      <c r="AI59" s="2">
        <f t="shared" ref="AI59:BN59" si="7">AVERAGE(AI33,AI5)</f>
        <v>2.4260011027667767E-4</v>
      </c>
      <c r="AJ59" s="2">
        <f t="shared" si="7"/>
        <v>1.7026631283756781E-4</v>
      </c>
      <c r="AK59" s="2">
        <f t="shared" si="7"/>
        <v>2.4622157277127152E-4</v>
      </c>
      <c r="AL59" s="2">
        <f t="shared" si="7"/>
        <v>1.6661379276769451E-4</v>
      </c>
      <c r="AM59" s="2">
        <f t="shared" si="7"/>
        <v>2.4705038448539465E-4</v>
      </c>
      <c r="AN59" s="2">
        <f t="shared" si="7"/>
        <v>1.5841687841985214E-4</v>
      </c>
      <c r="AO59" s="2">
        <f t="shared" si="7"/>
        <v>2.8344926683643258E-4</v>
      </c>
      <c r="AP59" s="2">
        <f t="shared" si="7"/>
        <v>1.6879055657584486E-4</v>
      </c>
      <c r="AQ59" s="2">
        <f t="shared" si="7"/>
        <v>2.847403603757901E-4</v>
      </c>
      <c r="AR59" s="2">
        <f t="shared" si="7"/>
        <v>1.6312215162424783E-4</v>
      </c>
      <c r="AS59" s="2">
        <f t="shared" si="7"/>
        <v>2.865656562798959E-4</v>
      </c>
      <c r="AT59" s="2">
        <f t="shared" si="7"/>
        <v>1.6688363010330349E-4</v>
      </c>
      <c r="AU59" s="2">
        <f t="shared" si="7"/>
        <v>2.8286142785307288E-4</v>
      </c>
      <c r="AV59" s="2">
        <f t="shared" si="7"/>
        <v>1.6952154828141368E-4</v>
      </c>
      <c r="AW59" s="2">
        <f t="shared" si="7"/>
        <v>2.8797360619536687E-4</v>
      </c>
      <c r="AX59" s="2">
        <f t="shared" si="7"/>
        <v>1.7158780296140468E-4</v>
      </c>
      <c r="AY59" s="2">
        <f t="shared" si="7"/>
        <v>2.9059898438024701E-4</v>
      </c>
      <c r="AZ59" s="2">
        <f t="shared" si="7"/>
        <v>1.7451628573631156E-4</v>
      </c>
      <c r="BA59" s="2">
        <f t="shared" si="7"/>
        <v>2.8984028811426235E-4</v>
      </c>
      <c r="BB59" s="2">
        <f t="shared" si="7"/>
        <v>1.7409676377244323E-4</v>
      </c>
      <c r="BC59" s="2">
        <f t="shared" si="7"/>
        <v>2.8812121709431997E-4</v>
      </c>
      <c r="BD59" s="2">
        <f t="shared" si="7"/>
        <v>1.7487537382308621E-4</v>
      </c>
      <c r="BE59" s="2">
        <f t="shared" si="7"/>
        <v>2.8786518936845662E-4</v>
      </c>
      <c r="BF59" s="2">
        <f t="shared" si="7"/>
        <v>1.7473057464992362E-4</v>
      </c>
      <c r="BG59" s="2">
        <f t="shared" si="7"/>
        <v>2.8703071732607026E-4</v>
      </c>
      <c r="BH59" s="2">
        <f t="shared" si="7"/>
        <v>1.7506911289935911E-4</v>
      </c>
      <c r="BI59" s="2">
        <f t="shared" si="7"/>
        <v>2.8637112458076492E-4</v>
      </c>
      <c r="BJ59" s="2">
        <f t="shared" si="7"/>
        <v>1.8010646645509132E-4</v>
      </c>
      <c r="BK59" s="2">
        <f t="shared" si="7"/>
        <v>2.8795529706820164E-4</v>
      </c>
      <c r="BL59" s="2">
        <f t="shared" si="7"/>
        <v>1.852234319337177E-4</v>
      </c>
      <c r="BM59" s="2">
        <f t="shared" si="7"/>
        <v>2.9847110465119821E-4</v>
      </c>
      <c r="BN59" s="2">
        <f t="shared" si="7"/>
        <v>1.9178750454002929E-4</v>
      </c>
      <c r="BO59" s="2">
        <f t="shared" ref="BO59:CU59" si="8">AVERAGE(BO33,BO5)</f>
        <v>2.9930569550215352E-4</v>
      </c>
      <c r="BP59" s="2">
        <f t="shared" si="8"/>
        <v>1.9102693643043917E-4</v>
      </c>
      <c r="BQ59" s="2">
        <f t="shared" si="8"/>
        <v>3.001105197566588E-4</v>
      </c>
      <c r="BR59" s="2">
        <f t="shared" si="8"/>
        <v>1.8606254291384606E-4</v>
      </c>
      <c r="BS59" s="2">
        <f t="shared" si="8"/>
        <v>3.0288704716330126E-4</v>
      </c>
      <c r="BT59" s="2">
        <f t="shared" si="8"/>
        <v>1.7810140844552237E-4</v>
      </c>
      <c r="BU59" s="2">
        <f t="shared" si="8"/>
        <v>3.0049568134499563E-4</v>
      </c>
      <c r="BV59" s="2">
        <f t="shared" si="8"/>
        <v>1.7330252841746366E-4</v>
      </c>
      <c r="BW59" s="2">
        <f t="shared" si="8"/>
        <v>3.0071915364277197E-4</v>
      </c>
      <c r="BX59" s="2">
        <f t="shared" si="8"/>
        <v>1.7789970503591815E-4</v>
      </c>
      <c r="BY59" s="2">
        <f t="shared" si="8"/>
        <v>3.0203381077403515E-4</v>
      </c>
      <c r="BZ59" s="2">
        <f t="shared" si="8"/>
        <v>1.7934214862219569E-4</v>
      </c>
      <c r="CA59" s="2">
        <f t="shared" si="8"/>
        <v>3.0566757036376102E-4</v>
      </c>
      <c r="CB59" s="2">
        <f t="shared" si="8"/>
        <v>1.7969936358946877E-4</v>
      </c>
      <c r="CC59" s="2">
        <f t="shared" si="8"/>
        <v>3.0760778279578435E-4</v>
      </c>
      <c r="CD59" s="2">
        <f t="shared" si="8"/>
        <v>1.7897734590346102E-4</v>
      </c>
      <c r="CE59" s="2">
        <f t="shared" si="8"/>
        <v>3.1382910242955844E-4</v>
      </c>
      <c r="CF59" s="2">
        <f t="shared" si="8"/>
        <v>1.8864705851031574E-4</v>
      </c>
      <c r="CG59" s="2">
        <f t="shared" si="8"/>
        <v>3.1952133235208495E-4</v>
      </c>
      <c r="CH59" s="2">
        <f t="shared" si="8"/>
        <v>1.8663435219673586E-4</v>
      </c>
      <c r="CI59" s="2">
        <f t="shared" si="8"/>
        <v>3.2536170063296655E-4</v>
      </c>
      <c r="CJ59" s="2">
        <f t="shared" si="8"/>
        <v>1.9039478386769664E-4</v>
      </c>
      <c r="CK59" s="2">
        <f t="shared" si="8"/>
        <v>3.2624017006540273E-4</v>
      </c>
      <c r="CL59" s="2">
        <f t="shared" si="8"/>
        <v>1.9259618056911696E-4</v>
      </c>
      <c r="CM59" s="2">
        <f t="shared" si="8"/>
        <v>3.3024594308499623E-4</v>
      </c>
      <c r="CN59" s="2">
        <f t="shared" si="8"/>
        <v>1.9597241478246354E-4</v>
      </c>
      <c r="CO59" s="2">
        <f t="shared" si="8"/>
        <v>3.3569546796638857E-4</v>
      </c>
      <c r="CP59" s="2">
        <f t="shared" si="8"/>
        <v>1.9772453781944618E-4</v>
      </c>
      <c r="CQ59" s="2">
        <f t="shared" si="8"/>
        <v>3.3356717008352268E-4</v>
      </c>
      <c r="CR59" s="2">
        <f t="shared" si="8"/>
        <v>1.9882401815781299E-4</v>
      </c>
      <c r="CS59" s="2">
        <f t="shared" si="8"/>
        <v>3.3856430419489309E-4</v>
      </c>
      <c r="CT59" s="2">
        <f t="shared" si="8"/>
        <v>1.9849409023117059E-4</v>
      </c>
      <c r="CU59" s="2">
        <f t="shared" si="8"/>
        <v>6.1147540254187109E-2</v>
      </c>
    </row>
    <row r="60" spans="1:99" x14ac:dyDescent="0.25">
      <c r="A60" s="61">
        <v>4</v>
      </c>
      <c r="B60" s="13">
        <v>702</v>
      </c>
      <c r="C60" s="2">
        <f t="shared" ref="C60:AH60" si="9">AVERAGE(C34,C6)</f>
        <v>0</v>
      </c>
      <c r="D60" s="2">
        <f t="shared" si="9"/>
        <v>1.4457985790569572E-4</v>
      </c>
      <c r="E60" s="2">
        <f t="shared" si="9"/>
        <v>9.5086237421235196E-5</v>
      </c>
      <c r="F60" s="2">
        <f t="shared" si="9"/>
        <v>1.0271781533809639E-4</v>
      </c>
      <c r="G60" s="2">
        <f t="shared" si="9"/>
        <v>8.9056396712785936E-5</v>
      </c>
      <c r="H60" s="2">
        <f t="shared" si="9"/>
        <v>9.3666550147686596E-5</v>
      </c>
      <c r="I60" s="2">
        <f t="shared" si="9"/>
        <v>6.0683337697675611E-5</v>
      </c>
      <c r="J60" s="2">
        <f t="shared" si="9"/>
        <v>5.1426164701848424E-5</v>
      </c>
      <c r="K60" s="2">
        <f t="shared" si="9"/>
        <v>5.9508229520769375E-5</v>
      </c>
      <c r="L60" s="2">
        <f t="shared" si="9"/>
        <v>4.91544426426923E-5</v>
      </c>
      <c r="M60" s="2">
        <f t="shared" si="9"/>
        <v>4.9047038843361348E-5</v>
      </c>
      <c r="N60" s="2">
        <f t="shared" si="9"/>
        <v>4.7014164447999334E-5</v>
      </c>
      <c r="O60" s="2">
        <f t="shared" si="9"/>
        <v>4.9248924729040723E-5</v>
      </c>
      <c r="P60" s="2">
        <f t="shared" si="9"/>
        <v>4.8398328110354377E-5</v>
      </c>
      <c r="Q60" s="2">
        <f t="shared" si="9"/>
        <v>5.2609785585114122E-5</v>
      </c>
      <c r="R60" s="2">
        <f t="shared" si="9"/>
        <v>5.0953136868927662E-5</v>
      </c>
      <c r="S60" s="2">
        <f t="shared" si="9"/>
        <v>5.4423532769775905E-5</v>
      </c>
      <c r="T60" s="2">
        <f t="shared" si="9"/>
        <v>5.2863510713709453E-5</v>
      </c>
      <c r="U60" s="2">
        <f t="shared" si="9"/>
        <v>5.5025968578671548E-5</v>
      </c>
      <c r="V60" s="2">
        <f t="shared" si="9"/>
        <v>5.3120257000260347E-5</v>
      </c>
      <c r="W60" s="2">
        <f t="shared" si="9"/>
        <v>5.5949373822901652E-5</v>
      </c>
      <c r="X60" s="2">
        <f t="shared" si="9"/>
        <v>5.3781572916969656E-5</v>
      </c>
      <c r="Y60" s="2">
        <f t="shared" si="9"/>
        <v>5.8158553869174403E-5</v>
      </c>
      <c r="Z60" s="2">
        <f t="shared" si="9"/>
        <v>5.5018021005735529E-5</v>
      </c>
      <c r="AA60" s="2">
        <f t="shared" si="9"/>
        <v>5.7023129259969725E-5</v>
      </c>
      <c r="AB60" s="2">
        <f t="shared" si="9"/>
        <v>5.5912051874000093E-5</v>
      </c>
      <c r="AC60" s="2">
        <f t="shared" si="9"/>
        <v>5.8590413928601864E-5</v>
      </c>
      <c r="AD60" s="2">
        <f t="shared" si="9"/>
        <v>5.5396057072197049E-5</v>
      </c>
      <c r="AE60" s="2">
        <f t="shared" si="9"/>
        <v>5.8925663618409162E-5</v>
      </c>
      <c r="AF60" s="2">
        <f t="shared" si="9"/>
        <v>5.7358645727149711E-5</v>
      </c>
      <c r="AG60" s="2">
        <f t="shared" si="9"/>
        <v>5.9244343614308072E-5</v>
      </c>
      <c r="AH60" s="2">
        <f t="shared" si="9"/>
        <v>5.62888480955443E-5</v>
      </c>
      <c r="AI60" s="2">
        <f t="shared" ref="AI60:BN60" si="10">AVERAGE(AI34,AI6)</f>
        <v>5.9407492810262442E-5</v>
      </c>
      <c r="AJ60" s="2">
        <f t="shared" si="10"/>
        <v>5.7081056894303916E-5</v>
      </c>
      <c r="AK60" s="2">
        <f t="shared" si="10"/>
        <v>5.9662792664239746E-5</v>
      </c>
      <c r="AL60" s="2">
        <f t="shared" si="10"/>
        <v>5.7374517066544119E-5</v>
      </c>
      <c r="AM60" s="2">
        <f t="shared" si="10"/>
        <v>5.916317294733005E-5</v>
      </c>
      <c r="AN60" s="2">
        <f t="shared" si="10"/>
        <v>5.6509181328676342E-5</v>
      </c>
      <c r="AO60" s="2">
        <f t="shared" si="10"/>
        <v>5.9119873541649444E-5</v>
      </c>
      <c r="AP60" s="2">
        <f t="shared" si="10"/>
        <v>5.6252278632402913E-5</v>
      </c>
      <c r="AQ60" s="2">
        <f t="shared" si="10"/>
        <v>5.9054203385986649E-5</v>
      </c>
      <c r="AR60" s="2">
        <f t="shared" si="10"/>
        <v>5.3245919607396535E-5</v>
      </c>
      <c r="AS60" s="2">
        <f t="shared" si="10"/>
        <v>4.9545211316813793E-5</v>
      </c>
      <c r="AT60" s="2">
        <f t="shared" si="10"/>
        <v>4.0863338812593648E-5</v>
      </c>
      <c r="AU60" s="2">
        <f t="shared" si="10"/>
        <v>3.9518670824621529E-5</v>
      </c>
      <c r="AV60" s="2">
        <f t="shared" si="10"/>
        <v>3.4633321870319499E-5</v>
      </c>
      <c r="AW60" s="2">
        <f t="shared" si="10"/>
        <v>3.410042202570561E-5</v>
      </c>
      <c r="AX60" s="2">
        <f t="shared" si="10"/>
        <v>3.0044823349971331E-5</v>
      </c>
      <c r="AY60" s="2">
        <f t="shared" si="10"/>
        <v>3.1382079817963727E-5</v>
      </c>
      <c r="AZ60" s="2">
        <f t="shared" si="10"/>
        <v>2.7746339052999338E-5</v>
      </c>
      <c r="BA60" s="2">
        <f t="shared" si="10"/>
        <v>3.1588316232485032E-5</v>
      </c>
      <c r="BB60" s="2">
        <f t="shared" si="10"/>
        <v>2.7259422382056348E-5</v>
      </c>
      <c r="BC60" s="2">
        <f t="shared" si="10"/>
        <v>2.9461983248700783E-5</v>
      </c>
      <c r="BD60" s="2">
        <f t="shared" si="10"/>
        <v>2.5948598063220373E-5</v>
      </c>
      <c r="BE60" s="2">
        <f t="shared" si="10"/>
        <v>2.8309897310280843E-5</v>
      </c>
      <c r="BF60" s="2">
        <f t="shared" si="10"/>
        <v>2.5920767173592E-5</v>
      </c>
      <c r="BG60" s="2">
        <f t="shared" si="10"/>
        <v>2.7749899528602526E-5</v>
      </c>
      <c r="BH60" s="2">
        <f t="shared" si="10"/>
        <v>2.4937900895080526E-5</v>
      </c>
      <c r="BI60" s="2">
        <f t="shared" si="10"/>
        <v>2.7830245571777373E-5</v>
      </c>
      <c r="BJ60" s="2">
        <f t="shared" si="10"/>
        <v>2.4532619132642454E-5</v>
      </c>
      <c r="BK60" s="2">
        <f t="shared" si="10"/>
        <v>2.7028086440976619E-5</v>
      </c>
      <c r="BL60" s="2">
        <f t="shared" si="10"/>
        <v>2.4198933003848172E-5</v>
      </c>
      <c r="BM60" s="2">
        <f t="shared" si="10"/>
        <v>2.7367382293421478E-5</v>
      </c>
      <c r="BN60" s="2">
        <f t="shared" si="10"/>
        <v>2.3730887314308358E-5</v>
      </c>
      <c r="BO60" s="2">
        <f t="shared" ref="BO60:CU60" si="11">AVERAGE(BO34,BO6)</f>
        <v>2.6529876462584787E-5</v>
      </c>
      <c r="BP60" s="2">
        <f t="shared" si="11"/>
        <v>2.3482263987430314E-5</v>
      </c>
      <c r="BQ60" s="2">
        <f t="shared" si="11"/>
        <v>2.5794422695974249E-5</v>
      </c>
      <c r="BR60" s="2">
        <f t="shared" si="11"/>
        <v>2.316771112617137E-5</v>
      </c>
      <c r="BS60" s="2">
        <f t="shared" si="11"/>
        <v>2.5898071196132101E-5</v>
      </c>
      <c r="BT60" s="2">
        <f t="shared" si="11"/>
        <v>2.2772598308442041E-5</v>
      </c>
      <c r="BU60" s="2">
        <f t="shared" si="11"/>
        <v>2.5504910676049505E-5</v>
      </c>
      <c r="BV60" s="2">
        <f t="shared" si="11"/>
        <v>2.1607629214514457E-5</v>
      </c>
      <c r="BW60" s="2">
        <f t="shared" si="11"/>
        <v>2.5420271959732634E-5</v>
      </c>
      <c r="BX60" s="2">
        <f t="shared" si="11"/>
        <v>2.2476053340918816E-5</v>
      </c>
      <c r="BY60" s="2">
        <f t="shared" si="11"/>
        <v>2.51669062573222E-5</v>
      </c>
      <c r="BZ60" s="2">
        <f t="shared" si="11"/>
        <v>2.1677313282146521E-5</v>
      </c>
      <c r="CA60" s="2">
        <f t="shared" si="11"/>
        <v>2.4957508146149546E-5</v>
      </c>
      <c r="CB60" s="2">
        <f t="shared" si="11"/>
        <v>2.2384265381788042E-5</v>
      </c>
      <c r="CC60" s="2">
        <f t="shared" si="11"/>
        <v>2.5110636948008553E-5</v>
      </c>
      <c r="CD60" s="2">
        <f t="shared" si="11"/>
        <v>2.1262286628106487E-5</v>
      </c>
      <c r="CE60" s="2">
        <f t="shared" si="11"/>
        <v>2.4263420962973625E-5</v>
      </c>
      <c r="CF60" s="2">
        <f t="shared" si="11"/>
        <v>2.0855337444202158E-5</v>
      </c>
      <c r="CG60" s="2">
        <f t="shared" si="11"/>
        <v>2.4568306158749525E-5</v>
      </c>
      <c r="CH60" s="2">
        <f t="shared" si="11"/>
        <v>2.0694113865517081E-5</v>
      </c>
      <c r="CI60" s="2">
        <f t="shared" si="11"/>
        <v>2.4759704721451741E-5</v>
      </c>
      <c r="CJ60" s="2">
        <f t="shared" si="11"/>
        <v>2.0131470351230407E-5</v>
      </c>
      <c r="CK60" s="2">
        <f t="shared" si="11"/>
        <v>2.4006387797536644E-5</v>
      </c>
      <c r="CL60" s="2">
        <f t="shared" si="11"/>
        <v>2.1425425358567253E-5</v>
      </c>
      <c r="CM60" s="2">
        <f t="shared" si="11"/>
        <v>2.3878734837527285E-5</v>
      </c>
      <c r="CN60" s="2">
        <f t="shared" si="11"/>
        <v>2.1003765875365852E-5</v>
      </c>
      <c r="CO60" s="2">
        <f t="shared" si="11"/>
        <v>2.395943427923469E-5</v>
      </c>
      <c r="CP60" s="2">
        <f t="shared" si="11"/>
        <v>2.1483647046349969E-5</v>
      </c>
      <c r="CQ60" s="2">
        <f t="shared" si="11"/>
        <v>2.4316058336990602E-5</v>
      </c>
      <c r="CR60" s="2">
        <f t="shared" si="11"/>
        <v>2.1469579236595517E-5</v>
      </c>
      <c r="CS60" s="2">
        <f t="shared" si="11"/>
        <v>2.3864060661176498E-5</v>
      </c>
      <c r="CT60" s="2">
        <f t="shared" si="11"/>
        <v>2.1398683924548607E-5</v>
      </c>
      <c r="CU60" s="2">
        <f t="shared" si="11"/>
        <v>3.6217494969915512E-2</v>
      </c>
    </row>
    <row r="61" spans="1:99" x14ac:dyDescent="0.25">
      <c r="A61" s="61">
        <v>5</v>
      </c>
      <c r="B61" s="13">
        <v>703</v>
      </c>
      <c r="C61" s="2">
        <f t="shared" ref="C61:AH61" si="12">AVERAGE(C35,C7)</f>
        <v>0</v>
      </c>
      <c r="D61" s="2">
        <f t="shared" si="12"/>
        <v>1.092453613063623E-4</v>
      </c>
      <c r="E61" s="2">
        <f t="shared" si="12"/>
        <v>1.0074861463733219E-4</v>
      </c>
      <c r="F61" s="2">
        <f t="shared" si="12"/>
        <v>1.2890780537797367E-4</v>
      </c>
      <c r="G61" s="2">
        <f t="shared" si="12"/>
        <v>1.3512928111193671E-4</v>
      </c>
      <c r="H61" s="2">
        <f t="shared" si="12"/>
        <v>1.2013111887427654E-4</v>
      </c>
      <c r="I61" s="2">
        <f t="shared" si="12"/>
        <v>1.351207354757383E-4</v>
      </c>
      <c r="J61" s="2">
        <f t="shared" si="12"/>
        <v>1.2708219362462389E-4</v>
      </c>
      <c r="K61" s="2">
        <f t="shared" si="12"/>
        <v>1.3619598587370638E-4</v>
      </c>
      <c r="L61" s="2">
        <f t="shared" si="12"/>
        <v>1.3164593599608614E-4</v>
      </c>
      <c r="M61" s="2">
        <f t="shared" si="12"/>
        <v>1.3494930017963873E-4</v>
      </c>
      <c r="N61" s="2">
        <f t="shared" si="12"/>
        <v>1.4281171813875274E-4</v>
      </c>
      <c r="O61" s="2">
        <f t="shared" si="12"/>
        <v>1.3787548619833491E-4</v>
      </c>
      <c r="P61" s="2">
        <f t="shared" si="12"/>
        <v>1.3097547033381912E-4</v>
      </c>
      <c r="Q61" s="2">
        <f t="shared" si="12"/>
        <v>1.3928394111519245E-4</v>
      </c>
      <c r="R61" s="2">
        <f t="shared" si="12"/>
        <v>1.3392830481973104E-4</v>
      </c>
      <c r="S61" s="2">
        <f t="shared" si="12"/>
        <v>1.4230222922982693E-4</v>
      </c>
      <c r="T61" s="2">
        <f t="shared" si="12"/>
        <v>1.3824495150659112E-4</v>
      </c>
      <c r="U61" s="2">
        <f t="shared" si="12"/>
        <v>1.4095502374696285E-4</v>
      </c>
      <c r="V61" s="2">
        <f t="shared" si="12"/>
        <v>1.3819393959112338E-4</v>
      </c>
      <c r="W61" s="2">
        <f t="shared" si="12"/>
        <v>1.4332100754871886E-4</v>
      </c>
      <c r="X61" s="2">
        <f t="shared" si="12"/>
        <v>1.4078897701231573E-4</v>
      </c>
      <c r="Y61" s="2">
        <f t="shared" si="12"/>
        <v>1.4423815528083827E-4</v>
      </c>
      <c r="Z61" s="2">
        <f t="shared" si="12"/>
        <v>1.3873802488597169E-4</v>
      </c>
      <c r="AA61" s="2">
        <f t="shared" si="12"/>
        <v>1.4409107278469236E-4</v>
      </c>
      <c r="AB61" s="2">
        <f t="shared" si="12"/>
        <v>1.4130897429926828E-4</v>
      </c>
      <c r="AC61" s="2">
        <f t="shared" si="12"/>
        <v>1.4536156317159274E-4</v>
      </c>
      <c r="AD61" s="2">
        <f t="shared" si="12"/>
        <v>1.4123487826082237E-4</v>
      </c>
      <c r="AE61" s="2">
        <f t="shared" si="12"/>
        <v>1.4438242217116798E-4</v>
      </c>
      <c r="AF61" s="2">
        <f t="shared" si="12"/>
        <v>1.4119483381844978E-4</v>
      </c>
      <c r="AG61" s="2">
        <f t="shared" si="12"/>
        <v>1.4530275334165009E-4</v>
      </c>
      <c r="AH61" s="2">
        <f t="shared" si="12"/>
        <v>1.4084729482997975E-4</v>
      </c>
      <c r="AI61" s="2">
        <f t="shared" ref="AI61:BN61" si="13">AVERAGE(AI35,AI7)</f>
        <v>1.4395294042151023E-4</v>
      </c>
      <c r="AJ61" s="2">
        <f t="shared" si="13"/>
        <v>1.3981477338339635E-4</v>
      </c>
      <c r="AK61" s="2">
        <f t="shared" si="13"/>
        <v>1.426249116931184E-4</v>
      </c>
      <c r="AL61" s="2">
        <f t="shared" si="13"/>
        <v>1.390712727567878E-4</v>
      </c>
      <c r="AM61" s="2">
        <f t="shared" si="13"/>
        <v>1.434456034442501E-4</v>
      </c>
      <c r="AN61" s="2">
        <f t="shared" si="13"/>
        <v>1.4231827030433165E-4</v>
      </c>
      <c r="AO61" s="2">
        <f t="shared" si="13"/>
        <v>1.4970791679945873E-4</v>
      </c>
      <c r="AP61" s="2">
        <f t="shared" si="13"/>
        <v>1.4920699633861321E-4</v>
      </c>
      <c r="AQ61" s="2">
        <f t="shared" si="13"/>
        <v>1.5638499642012666E-4</v>
      </c>
      <c r="AR61" s="2">
        <f t="shared" si="13"/>
        <v>1.555476776906489E-4</v>
      </c>
      <c r="AS61" s="2">
        <f t="shared" si="13"/>
        <v>1.6263126488096267E-4</v>
      </c>
      <c r="AT61" s="2">
        <f t="shared" si="13"/>
        <v>1.5772610593702815E-4</v>
      </c>
      <c r="AU61" s="2">
        <f t="shared" si="13"/>
        <v>1.62747675865559E-4</v>
      </c>
      <c r="AV61" s="2">
        <f t="shared" si="13"/>
        <v>1.5666888489431987E-4</v>
      </c>
      <c r="AW61" s="2">
        <f t="shared" si="13"/>
        <v>1.6182151311962869E-4</v>
      </c>
      <c r="AX61" s="2">
        <f t="shared" si="13"/>
        <v>1.5559471806039532E-4</v>
      </c>
      <c r="AY61" s="2">
        <f t="shared" si="13"/>
        <v>1.6420609555491697E-4</v>
      </c>
      <c r="AZ61" s="2">
        <f t="shared" si="13"/>
        <v>1.5850948192022406E-4</v>
      </c>
      <c r="BA61" s="2">
        <f t="shared" si="13"/>
        <v>1.6279012977547726E-4</v>
      </c>
      <c r="BB61" s="2">
        <f t="shared" si="13"/>
        <v>1.6081325710933978E-4</v>
      </c>
      <c r="BC61" s="2">
        <f t="shared" si="13"/>
        <v>1.6862605379217737E-4</v>
      </c>
      <c r="BD61" s="2">
        <f t="shared" si="13"/>
        <v>1.6372038085328441E-4</v>
      </c>
      <c r="BE61" s="2">
        <f t="shared" si="13"/>
        <v>1.7245275648436324E-4</v>
      </c>
      <c r="BF61" s="2">
        <f t="shared" si="13"/>
        <v>1.6676176648523756E-4</v>
      </c>
      <c r="BG61" s="2">
        <f t="shared" si="13"/>
        <v>1.7619005092695241E-4</v>
      </c>
      <c r="BH61" s="2">
        <f t="shared" si="13"/>
        <v>1.681873284539552E-4</v>
      </c>
      <c r="BI61" s="2">
        <f t="shared" si="13"/>
        <v>1.7871785539870538E-4</v>
      </c>
      <c r="BJ61" s="2">
        <f t="shared" si="13"/>
        <v>1.7142989121953574E-4</v>
      </c>
      <c r="BK61" s="2">
        <f t="shared" si="13"/>
        <v>1.8052150648567708E-4</v>
      </c>
      <c r="BL61" s="2">
        <f t="shared" si="13"/>
        <v>1.7422784850375066E-4</v>
      </c>
      <c r="BM61" s="2">
        <f t="shared" si="13"/>
        <v>1.8389585326105082E-4</v>
      </c>
      <c r="BN61" s="2">
        <f t="shared" si="13"/>
        <v>1.7588716260952427E-4</v>
      </c>
      <c r="BO61" s="2">
        <f t="shared" ref="BO61:CU61" si="14">AVERAGE(BO35,BO7)</f>
        <v>1.8586588118100719E-4</v>
      </c>
      <c r="BP61" s="2">
        <f t="shared" si="14"/>
        <v>1.7799811944587971E-4</v>
      </c>
      <c r="BQ61" s="2">
        <f t="shared" si="14"/>
        <v>1.867175444573937E-4</v>
      </c>
      <c r="BR61" s="2">
        <f t="shared" si="14"/>
        <v>1.8034056303907958E-4</v>
      </c>
      <c r="BS61" s="2">
        <f t="shared" si="14"/>
        <v>1.9038494733385105E-4</v>
      </c>
      <c r="BT61" s="2">
        <f t="shared" si="14"/>
        <v>1.8141718153185375E-4</v>
      </c>
      <c r="BU61" s="2">
        <f t="shared" si="14"/>
        <v>1.9219828558919355E-4</v>
      </c>
      <c r="BV61" s="2">
        <f t="shared" si="14"/>
        <v>1.8307629479768627E-4</v>
      </c>
      <c r="BW61" s="2">
        <f t="shared" si="14"/>
        <v>1.9242416504619092E-4</v>
      </c>
      <c r="BX61" s="2">
        <f t="shared" si="14"/>
        <v>1.8368938149142128E-4</v>
      </c>
      <c r="BY61" s="2">
        <f t="shared" si="14"/>
        <v>1.9495634605452706E-4</v>
      </c>
      <c r="BZ61" s="2">
        <f t="shared" si="14"/>
        <v>1.86262223232499E-4</v>
      </c>
      <c r="CA61" s="2">
        <f t="shared" si="14"/>
        <v>1.9483873088337649E-4</v>
      </c>
      <c r="CB61" s="2">
        <f t="shared" si="14"/>
        <v>1.8792514969266422E-4</v>
      </c>
      <c r="CC61" s="2">
        <f t="shared" si="14"/>
        <v>1.962995404025322E-4</v>
      </c>
      <c r="CD61" s="2">
        <f t="shared" si="14"/>
        <v>1.8849292185443552E-4</v>
      </c>
      <c r="CE61" s="2">
        <f t="shared" si="14"/>
        <v>1.9881983619775409E-4</v>
      </c>
      <c r="CF61" s="2">
        <f t="shared" si="14"/>
        <v>1.8941183376626074E-4</v>
      </c>
      <c r="CG61" s="2">
        <f t="shared" si="14"/>
        <v>1.991265835835916E-4</v>
      </c>
      <c r="CH61" s="2">
        <f t="shared" si="14"/>
        <v>1.9054605918820191E-4</v>
      </c>
      <c r="CI61" s="2">
        <f t="shared" si="14"/>
        <v>2.0091373149985764E-4</v>
      </c>
      <c r="CJ61" s="2">
        <f t="shared" si="14"/>
        <v>1.9058223654389391E-4</v>
      </c>
      <c r="CK61" s="2">
        <f t="shared" si="14"/>
        <v>2.0117320501351882E-4</v>
      </c>
      <c r="CL61" s="2">
        <f t="shared" si="14"/>
        <v>1.8800584483972884E-4</v>
      </c>
      <c r="CM61" s="2">
        <f t="shared" si="14"/>
        <v>2.016781699806114E-4</v>
      </c>
      <c r="CN61" s="2">
        <f t="shared" si="14"/>
        <v>1.9286611199702372E-4</v>
      </c>
      <c r="CO61" s="2">
        <f t="shared" si="14"/>
        <v>2.017502706242969E-4</v>
      </c>
      <c r="CP61" s="2">
        <f t="shared" si="14"/>
        <v>1.9350970194898203E-4</v>
      </c>
      <c r="CQ61" s="2">
        <f t="shared" si="14"/>
        <v>2.040855993797339E-4</v>
      </c>
      <c r="CR61" s="2">
        <f t="shared" si="14"/>
        <v>1.9559152590598581E-4</v>
      </c>
      <c r="CS61" s="2">
        <f t="shared" si="14"/>
        <v>2.0424743689363912E-4</v>
      </c>
      <c r="CT61" s="2">
        <f t="shared" si="14"/>
        <v>1.9463556559114084E-4</v>
      </c>
      <c r="CU61" s="2">
        <f t="shared" si="14"/>
        <v>2.2941633982036969E-2</v>
      </c>
    </row>
    <row r="62" spans="1:99" x14ac:dyDescent="0.25">
      <c r="A62" s="61">
        <v>6</v>
      </c>
      <c r="B62" s="13">
        <v>705</v>
      </c>
      <c r="C62" s="2">
        <f t="shared" ref="C62:AH62" si="15">AVERAGE(C36,C8)</f>
        <v>0</v>
      </c>
      <c r="D62" s="2">
        <f t="shared" si="15"/>
        <v>3.6291331623746335E-5</v>
      </c>
      <c r="E62" s="2">
        <f t="shared" si="15"/>
        <v>4.4705070448319961E-5</v>
      </c>
      <c r="F62" s="2">
        <f t="shared" si="15"/>
        <v>8.9915474410161528E-5</v>
      </c>
      <c r="G62" s="2">
        <f t="shared" si="15"/>
        <v>1.484005468684256E-4</v>
      </c>
      <c r="H62" s="2">
        <f t="shared" si="15"/>
        <v>9.0764385490447208E-5</v>
      </c>
      <c r="I62" s="2">
        <f t="shared" si="15"/>
        <v>1.607923003490815E-4</v>
      </c>
      <c r="J62" s="2">
        <f t="shared" si="15"/>
        <v>1.0582521271519334E-4</v>
      </c>
      <c r="K62" s="2">
        <f t="shared" si="15"/>
        <v>1.7316136278324411E-4</v>
      </c>
      <c r="L62" s="2">
        <f t="shared" si="15"/>
        <v>1.1394352150772675E-4</v>
      </c>
      <c r="M62" s="2">
        <f t="shared" si="15"/>
        <v>1.7856185124174291E-4</v>
      </c>
      <c r="N62" s="2">
        <f t="shared" si="15"/>
        <v>1.139874950050942E-4</v>
      </c>
      <c r="O62" s="2">
        <f t="shared" si="15"/>
        <v>1.8437850729692792E-4</v>
      </c>
      <c r="P62" s="2">
        <f t="shared" si="15"/>
        <v>1.1728751135050377E-4</v>
      </c>
      <c r="Q62" s="2">
        <f t="shared" si="15"/>
        <v>1.8356196193647194E-4</v>
      </c>
      <c r="R62" s="2">
        <f t="shared" si="15"/>
        <v>1.1355130415097704E-4</v>
      </c>
      <c r="S62" s="2">
        <f t="shared" si="15"/>
        <v>1.7974995255323975E-4</v>
      </c>
      <c r="T62" s="2">
        <f t="shared" si="15"/>
        <v>1.1128343070180232E-4</v>
      </c>
      <c r="U62" s="2">
        <f t="shared" si="15"/>
        <v>1.7903958019404044E-4</v>
      </c>
      <c r="V62" s="2">
        <f t="shared" si="15"/>
        <v>1.0954079601425065E-4</v>
      </c>
      <c r="W62" s="2">
        <f t="shared" si="15"/>
        <v>1.7677241479457109E-4</v>
      </c>
      <c r="X62" s="2">
        <f t="shared" si="15"/>
        <v>1.1007064150018851E-4</v>
      </c>
      <c r="Y62" s="2">
        <f t="shared" si="15"/>
        <v>1.7662755371476824E-4</v>
      </c>
      <c r="Z62" s="2">
        <f t="shared" si="15"/>
        <v>1.0860586296610475E-4</v>
      </c>
      <c r="AA62" s="2">
        <f t="shared" si="15"/>
        <v>1.7666681469405296E-4</v>
      </c>
      <c r="AB62" s="2">
        <f t="shared" si="15"/>
        <v>1.0549907288635915E-4</v>
      </c>
      <c r="AC62" s="2">
        <f t="shared" si="15"/>
        <v>1.7334744490132443E-4</v>
      </c>
      <c r="AD62" s="2">
        <f t="shared" si="15"/>
        <v>1.0384322354152375E-4</v>
      </c>
      <c r="AE62" s="2">
        <f t="shared" si="15"/>
        <v>1.7693384024804217E-4</v>
      </c>
      <c r="AF62" s="2">
        <f t="shared" si="15"/>
        <v>1.0485696096804482E-4</v>
      </c>
      <c r="AG62" s="2">
        <f t="shared" si="15"/>
        <v>1.7602896649931618E-4</v>
      </c>
      <c r="AH62" s="2">
        <f t="shared" si="15"/>
        <v>1.0175146188278871E-4</v>
      </c>
      <c r="AI62" s="2">
        <f t="shared" ref="AI62:BN62" si="16">AVERAGE(AI36,AI8)</f>
        <v>1.7154350503758651E-4</v>
      </c>
      <c r="AJ62" s="2">
        <f t="shared" si="16"/>
        <v>1.0660364099837968E-4</v>
      </c>
      <c r="AK62" s="2">
        <f t="shared" si="16"/>
        <v>1.7524599495329543E-4</v>
      </c>
      <c r="AL62" s="2">
        <f t="shared" si="16"/>
        <v>1.0297509002769877E-4</v>
      </c>
      <c r="AM62" s="2">
        <f t="shared" si="16"/>
        <v>1.7452862573385275E-4</v>
      </c>
      <c r="AN62" s="2">
        <f t="shared" si="16"/>
        <v>1.0356432232264722E-4</v>
      </c>
      <c r="AO62" s="2">
        <f t="shared" si="16"/>
        <v>1.7452158133347638E-4</v>
      </c>
      <c r="AP62" s="2">
        <f t="shared" si="16"/>
        <v>1.0439635591172818E-4</v>
      </c>
      <c r="AQ62" s="2">
        <f t="shared" si="16"/>
        <v>1.7589069024175519E-4</v>
      </c>
      <c r="AR62" s="2">
        <f t="shared" si="16"/>
        <v>1.0169207665459862E-4</v>
      </c>
      <c r="AS62" s="2">
        <f t="shared" si="16"/>
        <v>1.7767684276550846E-4</v>
      </c>
      <c r="AT62" s="2">
        <f t="shared" si="16"/>
        <v>1.0239382886244425E-4</v>
      </c>
      <c r="AU62" s="2">
        <f t="shared" si="16"/>
        <v>1.7490370366790136E-4</v>
      </c>
      <c r="AV62" s="2">
        <f t="shared" si="16"/>
        <v>1.0530248671469321E-4</v>
      </c>
      <c r="AW62" s="2">
        <f t="shared" si="16"/>
        <v>1.7953903053210285E-4</v>
      </c>
      <c r="AX62" s="2">
        <f t="shared" si="16"/>
        <v>1.0582648224138891E-4</v>
      </c>
      <c r="AY62" s="2">
        <f t="shared" si="16"/>
        <v>1.8203254291323224E-4</v>
      </c>
      <c r="AZ62" s="2">
        <f t="shared" si="16"/>
        <v>1.077618422525524E-4</v>
      </c>
      <c r="BA62" s="2">
        <f t="shared" si="16"/>
        <v>1.8301994667521663E-4</v>
      </c>
      <c r="BB62" s="2">
        <f t="shared" si="16"/>
        <v>1.097774970118954E-4</v>
      </c>
      <c r="BC62" s="2">
        <f t="shared" si="16"/>
        <v>1.8392440903851397E-4</v>
      </c>
      <c r="BD62" s="2">
        <f t="shared" si="16"/>
        <v>1.0984001494623009E-4</v>
      </c>
      <c r="BE62" s="2">
        <f t="shared" si="16"/>
        <v>1.850857002961421E-4</v>
      </c>
      <c r="BF62" s="2">
        <f t="shared" si="16"/>
        <v>1.1174720646534741E-4</v>
      </c>
      <c r="BG62" s="2">
        <f t="shared" si="16"/>
        <v>1.8743068186806455E-4</v>
      </c>
      <c r="BH62" s="2">
        <f t="shared" si="16"/>
        <v>1.1191519824343901E-4</v>
      </c>
      <c r="BI62" s="2">
        <f t="shared" si="16"/>
        <v>1.8809883376243403E-4</v>
      </c>
      <c r="BJ62" s="2">
        <f t="shared" si="16"/>
        <v>1.1496184223819699E-4</v>
      </c>
      <c r="BK62" s="2">
        <f t="shared" si="16"/>
        <v>1.898004443689988E-4</v>
      </c>
      <c r="BL62" s="2">
        <f t="shared" si="16"/>
        <v>1.1944540610417593E-4</v>
      </c>
      <c r="BM62" s="2">
        <f t="shared" si="16"/>
        <v>1.979136680711516E-4</v>
      </c>
      <c r="BN62" s="2">
        <f t="shared" si="16"/>
        <v>1.2556668762160698E-4</v>
      </c>
      <c r="BO62" s="2">
        <f t="shared" ref="BO62:CU62" si="17">AVERAGE(BO36,BO8)</f>
        <v>1.9908586800411292E-4</v>
      </c>
      <c r="BP62" s="2">
        <f t="shared" si="17"/>
        <v>1.2328639176164449E-4</v>
      </c>
      <c r="BQ62" s="2">
        <f t="shared" si="17"/>
        <v>1.9933208102204067E-4</v>
      </c>
      <c r="BR62" s="2">
        <f t="shared" si="17"/>
        <v>1.1834580535887728E-4</v>
      </c>
      <c r="BS62" s="2">
        <f t="shared" si="17"/>
        <v>1.985529038882554E-4</v>
      </c>
      <c r="BT62" s="2">
        <f t="shared" si="17"/>
        <v>1.1158577178380692E-4</v>
      </c>
      <c r="BU62" s="2">
        <f t="shared" si="17"/>
        <v>1.9564078153650952E-4</v>
      </c>
      <c r="BV62" s="2">
        <f t="shared" si="17"/>
        <v>1.0633735565556966E-4</v>
      </c>
      <c r="BW62" s="2">
        <f t="shared" si="17"/>
        <v>1.9288364159337376E-4</v>
      </c>
      <c r="BX62" s="2">
        <f t="shared" si="17"/>
        <v>1.09726242725253E-4</v>
      </c>
      <c r="BY62" s="2">
        <f t="shared" si="17"/>
        <v>1.9405630687947822E-4</v>
      </c>
      <c r="BZ62" s="2">
        <f t="shared" si="17"/>
        <v>1.0925182368530998E-4</v>
      </c>
      <c r="CA62" s="2">
        <f t="shared" si="17"/>
        <v>1.9520445778622986E-4</v>
      </c>
      <c r="CB62" s="2">
        <f t="shared" si="17"/>
        <v>1.0957841774124652E-4</v>
      </c>
      <c r="CC62" s="2">
        <f t="shared" si="17"/>
        <v>1.950903281060064E-4</v>
      </c>
      <c r="CD62" s="2">
        <f t="shared" si="17"/>
        <v>1.0893522371396307E-4</v>
      </c>
      <c r="CE62" s="2">
        <f t="shared" si="17"/>
        <v>1.9992963400892495E-4</v>
      </c>
      <c r="CF62" s="2">
        <f t="shared" si="17"/>
        <v>1.1444284759958221E-4</v>
      </c>
      <c r="CG62" s="2">
        <f t="shared" si="17"/>
        <v>2.0378746132613913E-4</v>
      </c>
      <c r="CH62" s="2">
        <f t="shared" si="17"/>
        <v>1.1302081872831721E-4</v>
      </c>
      <c r="CI62" s="2">
        <f t="shared" si="17"/>
        <v>2.0538114716167272E-4</v>
      </c>
      <c r="CJ62" s="2">
        <f t="shared" si="17"/>
        <v>1.1457213640565213E-4</v>
      </c>
      <c r="CK62" s="2">
        <f t="shared" si="17"/>
        <v>2.0613126090405717E-4</v>
      </c>
      <c r="CL62" s="2">
        <f t="shared" si="17"/>
        <v>1.1632825232368186E-4</v>
      </c>
      <c r="CM62" s="2">
        <f t="shared" si="17"/>
        <v>2.0874154055456701E-4</v>
      </c>
      <c r="CN62" s="2">
        <f t="shared" si="17"/>
        <v>1.1788753320528115E-4</v>
      </c>
      <c r="CO62" s="2">
        <f t="shared" si="17"/>
        <v>2.1236716566529456E-4</v>
      </c>
      <c r="CP62" s="2">
        <f t="shared" si="17"/>
        <v>1.1861128491053358E-4</v>
      </c>
      <c r="CQ62" s="2">
        <f t="shared" si="17"/>
        <v>2.1146312524497116E-4</v>
      </c>
      <c r="CR62" s="2">
        <f t="shared" si="17"/>
        <v>1.1964461760987838E-4</v>
      </c>
      <c r="CS62" s="2">
        <f t="shared" si="17"/>
        <v>2.1389020896322213E-4</v>
      </c>
      <c r="CT62" s="2">
        <f t="shared" si="17"/>
        <v>1.1834647202259009E-4</v>
      </c>
      <c r="CU62" s="2">
        <f t="shared" si="17"/>
        <v>9.4935674036103826E-2</v>
      </c>
    </row>
    <row r="63" spans="1:99" x14ac:dyDescent="0.25">
      <c r="A63" s="61">
        <v>7</v>
      </c>
      <c r="B63" s="13">
        <v>707</v>
      </c>
      <c r="C63" s="2">
        <f t="shared" ref="C63:AH63" si="18">AVERAGE(C37,C9)</f>
        <v>0</v>
      </c>
      <c r="D63" s="2">
        <f t="shared" si="18"/>
        <v>2.3673638099201038E-4</v>
      </c>
      <c r="E63" s="2">
        <f t="shared" si="18"/>
        <v>3.6997795762157976E-4</v>
      </c>
      <c r="F63" s="2">
        <f t="shared" si="18"/>
        <v>3.3331291728178048E-4</v>
      </c>
      <c r="G63" s="2">
        <f t="shared" si="18"/>
        <v>3.1375571449983856E-4</v>
      </c>
      <c r="H63" s="2">
        <f t="shared" si="18"/>
        <v>2.9807922128320707E-4</v>
      </c>
      <c r="I63" s="2">
        <f t="shared" si="18"/>
        <v>2.934206492612374E-4</v>
      </c>
      <c r="J63" s="2">
        <f t="shared" si="18"/>
        <v>2.8789743663603751E-4</v>
      </c>
      <c r="K63" s="2">
        <f t="shared" si="18"/>
        <v>2.8291471742859347E-4</v>
      </c>
      <c r="L63" s="2">
        <f t="shared" si="18"/>
        <v>2.8179117485019995E-4</v>
      </c>
      <c r="M63" s="2">
        <f t="shared" si="18"/>
        <v>2.7809826778184136E-4</v>
      </c>
      <c r="N63" s="2">
        <f t="shared" si="18"/>
        <v>2.7295615743042263E-4</v>
      </c>
      <c r="O63" s="2">
        <f t="shared" si="18"/>
        <v>2.7246958820399084E-4</v>
      </c>
      <c r="P63" s="2">
        <f t="shared" si="18"/>
        <v>2.6971882313782055E-4</v>
      </c>
      <c r="Q63" s="2">
        <f t="shared" si="18"/>
        <v>2.6490623412350382E-4</v>
      </c>
      <c r="R63" s="2">
        <f t="shared" si="18"/>
        <v>2.5893833534334636E-4</v>
      </c>
      <c r="S63" s="2">
        <f t="shared" si="18"/>
        <v>2.4066564561098258E-4</v>
      </c>
      <c r="T63" s="2">
        <f t="shared" si="18"/>
        <v>2.2337763912158552E-4</v>
      </c>
      <c r="U63" s="2">
        <f t="shared" si="18"/>
        <v>2.1364441367609235E-4</v>
      </c>
      <c r="V63" s="2">
        <f t="shared" si="18"/>
        <v>2.0791098145713475E-4</v>
      </c>
      <c r="W63" s="2">
        <f t="shared" si="18"/>
        <v>2.0207434129634671E-4</v>
      </c>
      <c r="X63" s="2">
        <f t="shared" si="18"/>
        <v>1.9618061695384216E-4</v>
      </c>
      <c r="Y63" s="2">
        <f t="shared" si="18"/>
        <v>1.8871874386083533E-4</v>
      </c>
      <c r="Z63" s="2">
        <f t="shared" si="18"/>
        <v>1.8754357979594897E-4</v>
      </c>
      <c r="AA63" s="2">
        <f t="shared" si="18"/>
        <v>1.8427523138893605E-4</v>
      </c>
      <c r="AB63" s="2">
        <f t="shared" si="18"/>
        <v>1.8003768576475924E-4</v>
      </c>
      <c r="AC63" s="2">
        <f t="shared" si="18"/>
        <v>1.7725374822562555E-4</v>
      </c>
      <c r="AD63" s="2">
        <f t="shared" si="18"/>
        <v>1.7268740515739931E-4</v>
      </c>
      <c r="AE63" s="2">
        <f t="shared" si="18"/>
        <v>1.7081292944183649E-4</v>
      </c>
      <c r="AF63" s="2">
        <f t="shared" si="18"/>
        <v>1.6595170079672646E-4</v>
      </c>
      <c r="AG63" s="2">
        <f t="shared" si="18"/>
        <v>1.6315995408094241E-4</v>
      </c>
      <c r="AH63" s="2">
        <f t="shared" si="18"/>
        <v>1.5906711022028894E-4</v>
      </c>
      <c r="AI63" s="2">
        <f t="shared" ref="AI63:BN63" si="19">AVERAGE(AI37,AI9)</f>
        <v>1.5667306747928957E-4</v>
      </c>
      <c r="AJ63" s="2">
        <f t="shared" si="19"/>
        <v>1.5374666607456905E-4</v>
      </c>
      <c r="AK63" s="2">
        <f t="shared" si="19"/>
        <v>1.5193985559010058E-4</v>
      </c>
      <c r="AL63" s="2">
        <f t="shared" si="19"/>
        <v>1.4998704992371113E-4</v>
      </c>
      <c r="AM63" s="2">
        <f t="shared" si="19"/>
        <v>1.4964967851470269E-4</v>
      </c>
      <c r="AN63" s="2">
        <f t="shared" si="19"/>
        <v>1.4898062791884669E-4</v>
      </c>
      <c r="AO63" s="2">
        <f t="shared" si="19"/>
        <v>1.4956641292954064E-4</v>
      </c>
      <c r="AP63" s="2">
        <f t="shared" si="19"/>
        <v>1.4937856913934856E-4</v>
      </c>
      <c r="AQ63" s="2">
        <f t="shared" si="19"/>
        <v>1.4811473001219766E-4</v>
      </c>
      <c r="AR63" s="2">
        <f t="shared" si="19"/>
        <v>1.4764996263616861E-4</v>
      </c>
      <c r="AS63" s="2">
        <f t="shared" si="19"/>
        <v>1.4735555034837833E-4</v>
      </c>
      <c r="AT63" s="2">
        <f t="shared" si="19"/>
        <v>1.4650046343523006E-4</v>
      </c>
      <c r="AU63" s="2">
        <f t="shared" si="19"/>
        <v>1.4753098763620317E-4</v>
      </c>
      <c r="AV63" s="2">
        <f t="shared" si="19"/>
        <v>1.4625210548920538E-4</v>
      </c>
      <c r="AW63" s="2">
        <f t="shared" si="19"/>
        <v>1.4583033577634768E-4</v>
      </c>
      <c r="AX63" s="2">
        <f t="shared" si="19"/>
        <v>1.4946226631343563E-4</v>
      </c>
      <c r="AY63" s="2">
        <f t="shared" si="19"/>
        <v>1.4895575784801556E-4</v>
      </c>
      <c r="AZ63" s="2">
        <f t="shared" si="19"/>
        <v>1.531425473275052E-4</v>
      </c>
      <c r="BA63" s="2">
        <f t="shared" si="19"/>
        <v>1.5921933816783488E-4</v>
      </c>
      <c r="BB63" s="2">
        <f t="shared" si="19"/>
        <v>1.6671158685421472E-4</v>
      </c>
      <c r="BC63" s="2">
        <f t="shared" si="19"/>
        <v>1.7360855324479672E-4</v>
      </c>
      <c r="BD63" s="2">
        <f t="shared" si="19"/>
        <v>1.8127330025504489E-4</v>
      </c>
      <c r="BE63" s="2">
        <f t="shared" si="19"/>
        <v>1.8883680471480418E-4</v>
      </c>
      <c r="BF63" s="2">
        <f t="shared" si="19"/>
        <v>1.9574305911788367E-4</v>
      </c>
      <c r="BG63" s="2">
        <f t="shared" si="19"/>
        <v>2.0061528700754654E-4</v>
      </c>
      <c r="BH63" s="2">
        <f t="shared" si="19"/>
        <v>2.0659455461173175E-4</v>
      </c>
      <c r="BI63" s="2">
        <f t="shared" si="19"/>
        <v>2.1281885704924308E-4</v>
      </c>
      <c r="BJ63" s="2">
        <f t="shared" si="19"/>
        <v>2.183226607469622E-4</v>
      </c>
      <c r="BK63" s="2">
        <f t="shared" si="19"/>
        <v>2.2180251930794829E-4</v>
      </c>
      <c r="BL63" s="2">
        <f t="shared" si="19"/>
        <v>2.2678688119750264E-4</v>
      </c>
      <c r="BM63" s="2">
        <f t="shared" si="19"/>
        <v>2.2860619922456828E-4</v>
      </c>
      <c r="BN63" s="2">
        <f t="shared" si="19"/>
        <v>2.3170282329497028E-4</v>
      </c>
      <c r="BO63" s="2">
        <f t="shared" ref="BO63:CU63" si="20">AVERAGE(BO37,BO9)</f>
        <v>2.3610199007779217E-4</v>
      </c>
      <c r="BP63" s="2">
        <f t="shared" si="20"/>
        <v>2.3739175148168259E-4</v>
      </c>
      <c r="BQ63" s="2">
        <f t="shared" si="20"/>
        <v>2.4086549462190527E-4</v>
      </c>
      <c r="BR63" s="2">
        <f t="shared" si="20"/>
        <v>2.4156071441115739E-4</v>
      </c>
      <c r="BS63" s="2">
        <f t="shared" si="20"/>
        <v>2.4492313460666113E-4</v>
      </c>
      <c r="BT63" s="2">
        <f t="shared" si="20"/>
        <v>2.4650184249360905E-4</v>
      </c>
      <c r="BU63" s="2">
        <f t="shared" si="20"/>
        <v>2.5038153935391763E-4</v>
      </c>
      <c r="BV63" s="2">
        <f t="shared" si="20"/>
        <v>2.5297401981734492E-4</v>
      </c>
      <c r="BW63" s="2">
        <f t="shared" si="20"/>
        <v>2.556975222524791E-4</v>
      </c>
      <c r="BX63" s="2">
        <f t="shared" si="20"/>
        <v>2.5851586827746492E-4</v>
      </c>
      <c r="BY63" s="2">
        <f t="shared" si="20"/>
        <v>2.6218241405238344E-4</v>
      </c>
      <c r="BZ63" s="2">
        <f t="shared" si="20"/>
        <v>2.6339769660868844E-4</v>
      </c>
      <c r="CA63" s="2">
        <f t="shared" si="20"/>
        <v>2.6794581916434823E-4</v>
      </c>
      <c r="CB63" s="2">
        <f t="shared" si="20"/>
        <v>2.7149419863656829E-4</v>
      </c>
      <c r="CC63" s="2">
        <f t="shared" si="20"/>
        <v>2.7302304112937264E-4</v>
      </c>
      <c r="CD63" s="2">
        <f t="shared" si="20"/>
        <v>2.7697096800187394E-4</v>
      </c>
      <c r="CE63" s="2">
        <f t="shared" si="20"/>
        <v>2.7772675385636639E-4</v>
      </c>
      <c r="CF63" s="2">
        <f t="shared" si="20"/>
        <v>2.8105677903192535E-4</v>
      </c>
      <c r="CG63" s="2">
        <f t="shared" si="20"/>
        <v>2.8280830525827369E-4</v>
      </c>
      <c r="CH63" s="2">
        <f t="shared" si="20"/>
        <v>2.8663592294429356E-4</v>
      </c>
      <c r="CI63" s="2">
        <f t="shared" si="20"/>
        <v>2.8730307334122939E-4</v>
      </c>
      <c r="CJ63" s="2">
        <f t="shared" si="20"/>
        <v>2.9110715195495912E-4</v>
      </c>
      <c r="CK63" s="2">
        <f t="shared" si="20"/>
        <v>2.932986739096116E-4</v>
      </c>
      <c r="CL63" s="2">
        <f t="shared" si="20"/>
        <v>2.9717214405248593E-4</v>
      </c>
      <c r="CM63" s="2">
        <f t="shared" si="20"/>
        <v>2.9783828648749728E-4</v>
      </c>
      <c r="CN63" s="2">
        <f t="shared" si="20"/>
        <v>3.0302091693605343E-4</v>
      </c>
      <c r="CO63" s="2">
        <f t="shared" si="20"/>
        <v>3.0581344232691673E-4</v>
      </c>
      <c r="CP63" s="2">
        <f t="shared" si="20"/>
        <v>3.0752442083676219E-4</v>
      </c>
      <c r="CQ63" s="2">
        <f t="shared" si="20"/>
        <v>3.0989308359673229E-4</v>
      </c>
      <c r="CR63" s="2">
        <f t="shared" si="20"/>
        <v>3.1418376770538353E-4</v>
      </c>
      <c r="CS63" s="2">
        <f t="shared" si="20"/>
        <v>3.1440595174421276E-4</v>
      </c>
      <c r="CT63" s="2">
        <f t="shared" si="20"/>
        <v>3.1979820801263114E-4</v>
      </c>
      <c r="CU63" s="2">
        <f t="shared" si="20"/>
        <v>4.4995371834230295E-2</v>
      </c>
    </row>
    <row r="64" spans="1:99" x14ac:dyDescent="0.25">
      <c r="A64" s="61">
        <v>8</v>
      </c>
      <c r="B64" s="13">
        <v>708</v>
      </c>
      <c r="C64" s="2">
        <f t="shared" ref="C64:AH64" si="21">AVERAGE(C38,C10)</f>
        <v>0</v>
      </c>
      <c r="D64" s="2">
        <f t="shared" si="21"/>
        <v>2.919036333845406E-3</v>
      </c>
      <c r="E64" s="2">
        <f t="shared" si="21"/>
        <v>2.7043583912650586E-3</v>
      </c>
      <c r="F64" s="2">
        <f t="shared" si="21"/>
        <v>2.8585004967620893E-3</v>
      </c>
      <c r="G64" s="2">
        <f t="shared" si="21"/>
        <v>2.90048627216757E-3</v>
      </c>
      <c r="H64" s="2">
        <f t="shared" si="21"/>
        <v>2.5072397685013451E-3</v>
      </c>
      <c r="I64" s="2">
        <f t="shared" si="21"/>
        <v>3.0193346260784779E-3</v>
      </c>
      <c r="J64" s="2">
        <f t="shared" si="21"/>
        <v>2.537860281763886E-3</v>
      </c>
      <c r="K64" s="2">
        <f t="shared" si="21"/>
        <v>2.5733639899802926E-3</v>
      </c>
      <c r="L64" s="2">
        <f t="shared" si="21"/>
        <v>2.5841776565757417E-3</v>
      </c>
      <c r="M64" s="2">
        <f t="shared" si="21"/>
        <v>2.5938958560059334E-3</v>
      </c>
      <c r="N64" s="2">
        <f t="shared" si="21"/>
        <v>2.600608813733786E-3</v>
      </c>
      <c r="O64" s="2">
        <f t="shared" si="21"/>
        <v>2.5977608153473866E-3</v>
      </c>
      <c r="P64" s="2">
        <f t="shared" si="21"/>
        <v>2.599960331991434E-3</v>
      </c>
      <c r="Q64" s="2">
        <f t="shared" si="21"/>
        <v>2.6097334833930798E-3</v>
      </c>
      <c r="R64" s="2">
        <f t="shared" si="21"/>
        <v>2.5829709862462808E-3</v>
      </c>
      <c r="S64" s="2">
        <f t="shared" si="21"/>
        <v>2.5967501690539354E-3</v>
      </c>
      <c r="T64" s="2">
        <f t="shared" si="21"/>
        <v>2.557876904786757E-3</v>
      </c>
      <c r="U64" s="2">
        <f t="shared" si="21"/>
        <v>2.5411856112664902E-3</v>
      </c>
      <c r="V64" s="2">
        <f t="shared" si="21"/>
        <v>2.5084644294256489E-3</v>
      </c>
      <c r="W64" s="2">
        <f t="shared" si="21"/>
        <v>2.504637038870168E-3</v>
      </c>
      <c r="X64" s="2">
        <f t="shared" si="21"/>
        <v>2.4829622417287915E-3</v>
      </c>
      <c r="Y64" s="2">
        <f t="shared" si="21"/>
        <v>2.5074696881461555E-3</v>
      </c>
      <c r="Z64" s="2">
        <f t="shared" si="21"/>
        <v>2.4634861087715326E-3</v>
      </c>
      <c r="AA64" s="2">
        <f t="shared" si="21"/>
        <v>2.4762818610507362E-3</v>
      </c>
      <c r="AB64" s="2">
        <f t="shared" si="21"/>
        <v>2.4666135452127737E-3</v>
      </c>
      <c r="AC64" s="2">
        <f t="shared" si="21"/>
        <v>2.4408185258373671E-3</v>
      </c>
      <c r="AD64" s="2">
        <f t="shared" si="21"/>
        <v>2.4515559031048737E-3</v>
      </c>
      <c r="AE64" s="2">
        <f t="shared" si="21"/>
        <v>2.4331822227583225E-3</v>
      </c>
      <c r="AF64" s="2">
        <f t="shared" si="21"/>
        <v>2.4345876416482265E-3</v>
      </c>
      <c r="AG64" s="2">
        <f t="shared" si="21"/>
        <v>2.4000168620387954E-3</v>
      </c>
      <c r="AH64" s="2">
        <f t="shared" si="21"/>
        <v>2.4018632427942129E-3</v>
      </c>
      <c r="AI64" s="2">
        <f t="shared" ref="AI64:BN64" si="22">AVERAGE(AI38,AI10)</f>
        <v>2.3686229111288173E-3</v>
      </c>
      <c r="AJ64" s="2">
        <f t="shared" si="22"/>
        <v>2.3823815085077939E-3</v>
      </c>
      <c r="AK64" s="2">
        <f t="shared" si="22"/>
        <v>2.3819451751472772E-3</v>
      </c>
      <c r="AL64" s="2">
        <f t="shared" si="22"/>
        <v>2.3557132578413439E-3</v>
      </c>
      <c r="AM64" s="2">
        <f t="shared" si="22"/>
        <v>2.3334049024571423E-3</v>
      </c>
      <c r="AN64" s="2">
        <f t="shared" si="22"/>
        <v>2.3243305853873379E-3</v>
      </c>
      <c r="AO64" s="2">
        <f t="shared" si="22"/>
        <v>2.3063292578074058E-3</v>
      </c>
      <c r="AP64" s="2">
        <f t="shared" si="22"/>
        <v>2.2992643053641611E-3</v>
      </c>
      <c r="AQ64" s="2">
        <f t="shared" si="22"/>
        <v>2.3102481159038373E-3</v>
      </c>
      <c r="AR64" s="2">
        <f t="shared" si="22"/>
        <v>2.2777678001087028E-3</v>
      </c>
      <c r="AS64" s="2">
        <f t="shared" si="22"/>
        <v>2.2756023218370746E-3</v>
      </c>
      <c r="AT64" s="2">
        <f t="shared" si="22"/>
        <v>2.2413173115343231E-3</v>
      </c>
      <c r="AU64" s="2">
        <f t="shared" si="22"/>
        <v>2.2689562552927773E-3</v>
      </c>
      <c r="AV64" s="2">
        <f t="shared" si="22"/>
        <v>2.2530682965045479E-3</v>
      </c>
      <c r="AW64" s="2">
        <f t="shared" si="22"/>
        <v>2.2454501839228717E-3</v>
      </c>
      <c r="AX64" s="2">
        <f t="shared" si="22"/>
        <v>2.2246070837211862E-3</v>
      </c>
      <c r="AY64" s="2">
        <f t="shared" si="22"/>
        <v>2.1910007489234855E-3</v>
      </c>
      <c r="AZ64" s="2">
        <f t="shared" si="22"/>
        <v>2.2060645052834069E-3</v>
      </c>
      <c r="BA64" s="2">
        <f t="shared" si="22"/>
        <v>2.2071400681972298E-3</v>
      </c>
      <c r="BB64" s="2">
        <f t="shared" si="22"/>
        <v>2.1719382504589708E-3</v>
      </c>
      <c r="BC64" s="2">
        <f t="shared" si="22"/>
        <v>2.1681962294909239E-3</v>
      </c>
      <c r="BD64" s="2">
        <f t="shared" si="22"/>
        <v>2.1453142901884858E-3</v>
      </c>
      <c r="BE64" s="2">
        <f t="shared" si="22"/>
        <v>2.1429655043525694E-3</v>
      </c>
      <c r="BF64" s="2">
        <f t="shared" si="22"/>
        <v>2.1471595184077239E-3</v>
      </c>
      <c r="BG64" s="2">
        <f t="shared" si="22"/>
        <v>2.127537892198762E-3</v>
      </c>
      <c r="BH64" s="2">
        <f t="shared" si="22"/>
        <v>2.1322943969884745E-3</v>
      </c>
      <c r="BI64" s="2">
        <f t="shared" si="22"/>
        <v>2.1061951354738235E-3</v>
      </c>
      <c r="BJ64" s="2">
        <f t="shared" si="22"/>
        <v>2.1168350990574828E-3</v>
      </c>
      <c r="BK64" s="2">
        <f t="shared" si="22"/>
        <v>2.0902809974693072E-3</v>
      </c>
      <c r="BL64" s="2">
        <f t="shared" si="22"/>
        <v>2.0580018213850601E-3</v>
      </c>
      <c r="BM64" s="2">
        <f t="shared" si="22"/>
        <v>2.0545557996286081E-3</v>
      </c>
      <c r="BN64" s="2">
        <f t="shared" si="22"/>
        <v>2.0599951151115022E-3</v>
      </c>
      <c r="BO64" s="2">
        <f t="shared" ref="BO64:CU64" si="23">AVERAGE(BO38,BO10)</f>
        <v>2.0469831880052069E-3</v>
      </c>
      <c r="BP64" s="2">
        <f t="shared" si="23"/>
        <v>2.0379658170794055E-3</v>
      </c>
      <c r="BQ64" s="2">
        <f t="shared" si="23"/>
        <v>2.0343911151583243E-3</v>
      </c>
      <c r="BR64" s="2">
        <f t="shared" si="23"/>
        <v>2.0128756867468503E-3</v>
      </c>
      <c r="BS64" s="2">
        <f t="shared" si="23"/>
        <v>1.9981327042567702E-3</v>
      </c>
      <c r="BT64" s="2">
        <f t="shared" si="23"/>
        <v>1.9883894963667759E-3</v>
      </c>
      <c r="BU64" s="2">
        <f t="shared" si="23"/>
        <v>2.0014855536278106E-3</v>
      </c>
      <c r="BV64" s="2">
        <f t="shared" si="23"/>
        <v>1.9740538753799217E-3</v>
      </c>
      <c r="BW64" s="2">
        <f t="shared" si="23"/>
        <v>1.9799176346820546E-3</v>
      </c>
      <c r="BX64" s="2">
        <f t="shared" si="23"/>
        <v>1.961869332118536E-3</v>
      </c>
      <c r="BY64" s="2">
        <f t="shared" si="23"/>
        <v>1.947729533329737E-3</v>
      </c>
      <c r="BZ64" s="2">
        <f t="shared" si="23"/>
        <v>1.9503348428618393E-3</v>
      </c>
      <c r="CA64" s="2">
        <f t="shared" si="23"/>
        <v>1.9156553106132394E-3</v>
      </c>
      <c r="CB64" s="2">
        <f t="shared" si="23"/>
        <v>1.9231061396871075E-3</v>
      </c>
      <c r="CC64" s="2">
        <f t="shared" si="23"/>
        <v>1.898450398476127E-3</v>
      </c>
      <c r="CD64" s="2">
        <f t="shared" si="23"/>
        <v>1.9030975584120109E-3</v>
      </c>
      <c r="CE64" s="2">
        <f t="shared" si="23"/>
        <v>1.891039367589204E-3</v>
      </c>
      <c r="CF64" s="2">
        <f t="shared" si="23"/>
        <v>1.8754775352291194E-3</v>
      </c>
      <c r="CG64" s="2">
        <f t="shared" si="23"/>
        <v>1.852827884825688E-3</v>
      </c>
      <c r="CH64" s="2">
        <f t="shared" si="23"/>
        <v>1.8713329446186163E-3</v>
      </c>
      <c r="CI64" s="2">
        <f t="shared" si="23"/>
        <v>1.8394413688238552E-3</v>
      </c>
      <c r="CJ64" s="2">
        <f t="shared" si="23"/>
        <v>1.851598026811835E-3</v>
      </c>
      <c r="CK64" s="2">
        <f t="shared" si="23"/>
        <v>1.8233623615802506E-3</v>
      </c>
      <c r="CL64" s="2">
        <f t="shared" si="23"/>
        <v>1.8291000764832234E-3</v>
      </c>
      <c r="CM64" s="2">
        <f t="shared" si="23"/>
        <v>1.7977182359748718E-3</v>
      </c>
      <c r="CN64" s="2">
        <f t="shared" si="23"/>
        <v>1.8061451869966355E-3</v>
      </c>
      <c r="CO64" s="2">
        <f t="shared" si="23"/>
        <v>1.7925696454831423E-3</v>
      </c>
      <c r="CP64" s="2">
        <f t="shared" si="23"/>
        <v>1.7868824574657929E-3</v>
      </c>
      <c r="CQ64" s="2">
        <f t="shared" si="23"/>
        <v>1.7827352470302647E-3</v>
      </c>
      <c r="CR64" s="2">
        <f t="shared" si="23"/>
        <v>1.7841592184986597E-3</v>
      </c>
      <c r="CS64" s="2">
        <f t="shared" si="23"/>
        <v>1.7560692146508165E-3</v>
      </c>
      <c r="CT64" s="2">
        <f t="shared" si="23"/>
        <v>1.7709152078856415E-3</v>
      </c>
      <c r="CU64" s="2" t="e">
        <f t="shared" si="23"/>
        <v>#REF!</v>
      </c>
    </row>
    <row r="65" spans="1:99" x14ac:dyDescent="0.25">
      <c r="A65" s="61">
        <v>9</v>
      </c>
      <c r="B65" s="13">
        <v>715</v>
      </c>
      <c r="C65" s="2">
        <f t="shared" ref="C65:AH65" si="24">AVERAGE(C39,C11)</f>
        <v>0</v>
      </c>
      <c r="D65" s="2">
        <f t="shared" si="24"/>
        <v>1.095844311700104E-3</v>
      </c>
      <c r="E65" s="2">
        <f t="shared" si="24"/>
        <v>9.4502166635053518E-4</v>
      </c>
      <c r="F65" s="2">
        <f t="shared" si="24"/>
        <v>9.4013609920249935E-4</v>
      </c>
      <c r="G65" s="2">
        <f t="shared" si="24"/>
        <v>1.0045134401363354E-3</v>
      </c>
      <c r="H65" s="2">
        <f t="shared" si="24"/>
        <v>1.0019997403989632E-3</v>
      </c>
      <c r="I65" s="2">
        <f t="shared" si="24"/>
        <v>1.011233190839787E-3</v>
      </c>
      <c r="J65" s="2">
        <f t="shared" si="24"/>
        <v>1.0138315727830807E-3</v>
      </c>
      <c r="K65" s="2">
        <f t="shared" si="24"/>
        <v>1.0112656477647996E-3</v>
      </c>
      <c r="L65" s="2">
        <f t="shared" si="24"/>
        <v>1.0044163635946819E-3</v>
      </c>
      <c r="M65" s="2">
        <f t="shared" si="24"/>
        <v>1.0238317202422658E-3</v>
      </c>
      <c r="N65" s="2">
        <f t="shared" si="24"/>
        <v>1.0129774688521346E-3</v>
      </c>
      <c r="O65" s="2">
        <f t="shared" si="24"/>
        <v>1.0246133899296822E-3</v>
      </c>
      <c r="P65" s="2">
        <f t="shared" si="24"/>
        <v>1.0107727987666521E-3</v>
      </c>
      <c r="Q65" s="2">
        <f t="shared" si="24"/>
        <v>1.0149349980964066E-3</v>
      </c>
      <c r="R65" s="2">
        <f t="shared" si="24"/>
        <v>1.0435297201718302E-3</v>
      </c>
      <c r="S65" s="2">
        <f t="shared" si="24"/>
        <v>1.0367641304212178E-3</v>
      </c>
      <c r="T65" s="2">
        <f t="shared" si="24"/>
        <v>9.9569451380768421E-4</v>
      </c>
      <c r="U65" s="2">
        <f t="shared" si="24"/>
        <v>9.7523489861989579E-4</v>
      </c>
      <c r="V65" s="2">
        <f t="shared" si="24"/>
        <v>9.9802799892364895E-4</v>
      </c>
      <c r="W65" s="2">
        <f t="shared" si="24"/>
        <v>9.7626967253453185E-4</v>
      </c>
      <c r="X65" s="2">
        <f t="shared" si="24"/>
        <v>9.8692079973873386E-4</v>
      </c>
      <c r="Y65" s="2">
        <f t="shared" si="24"/>
        <v>9.7156230536929249E-4</v>
      </c>
      <c r="Z65" s="2">
        <f t="shared" si="24"/>
        <v>9.8434327114759823E-4</v>
      </c>
      <c r="AA65" s="2">
        <f t="shared" si="24"/>
        <v>9.6852611827641269E-4</v>
      </c>
      <c r="AB65" s="2">
        <f t="shared" si="24"/>
        <v>9.6804118585762345E-4</v>
      </c>
      <c r="AC65" s="2">
        <f t="shared" si="24"/>
        <v>9.6555254409136609E-4</v>
      </c>
      <c r="AD65" s="2">
        <f t="shared" si="24"/>
        <v>9.6751386636154254E-4</v>
      </c>
      <c r="AE65" s="2">
        <f t="shared" si="24"/>
        <v>9.6380657226614885E-4</v>
      </c>
      <c r="AF65" s="2">
        <f t="shared" si="24"/>
        <v>9.4954050969626167E-4</v>
      </c>
      <c r="AG65" s="2">
        <f t="shared" si="24"/>
        <v>9.5888134455455836E-4</v>
      </c>
      <c r="AH65" s="2">
        <f t="shared" si="24"/>
        <v>9.4980644270599717E-4</v>
      </c>
      <c r="AI65" s="2">
        <f t="shared" ref="AI65:BN65" si="25">AVERAGE(AI39,AI11)</f>
        <v>9.4725893992743447E-4</v>
      </c>
      <c r="AJ65" s="2">
        <f t="shared" si="25"/>
        <v>9.368219274584951E-4</v>
      </c>
      <c r="AK65" s="2">
        <f t="shared" si="25"/>
        <v>1.0728595311068061E-3</v>
      </c>
      <c r="AL65" s="2">
        <f t="shared" si="25"/>
        <v>1.0759666270634951E-3</v>
      </c>
      <c r="AM65" s="2">
        <f t="shared" si="25"/>
        <v>1.0744558400893266E-3</v>
      </c>
      <c r="AN65" s="2">
        <f t="shared" si="25"/>
        <v>1.0634214207027469E-3</v>
      </c>
      <c r="AO65" s="2">
        <f t="shared" si="25"/>
        <v>1.067815968086786E-3</v>
      </c>
      <c r="AP65" s="2">
        <f t="shared" si="25"/>
        <v>1.0665710805657863E-3</v>
      </c>
      <c r="AQ65" s="2">
        <f t="shared" si="25"/>
        <v>1.053778872498692E-3</v>
      </c>
      <c r="AR65" s="2">
        <f t="shared" si="25"/>
        <v>1.0569432361997747E-3</v>
      </c>
      <c r="AS65" s="2">
        <f t="shared" si="25"/>
        <v>1.0499342897954216E-3</v>
      </c>
      <c r="AT65" s="2">
        <f t="shared" si="25"/>
        <v>1.0538707684283489E-3</v>
      </c>
      <c r="AU65" s="2">
        <f t="shared" si="25"/>
        <v>1.0468104801283711E-3</v>
      </c>
      <c r="AV65" s="2">
        <f t="shared" si="25"/>
        <v>1.0436708882037215E-3</v>
      </c>
      <c r="AW65" s="2">
        <f t="shared" si="25"/>
        <v>1.0379156993282248E-3</v>
      </c>
      <c r="AX65" s="2">
        <f t="shared" si="25"/>
        <v>1.0554094163164097E-3</v>
      </c>
      <c r="AY65" s="2">
        <f t="shared" si="25"/>
        <v>1.0186091219159081E-3</v>
      </c>
      <c r="AZ65" s="2">
        <f t="shared" si="25"/>
        <v>1.0266618275770849E-3</v>
      </c>
      <c r="BA65" s="2">
        <f t="shared" si="25"/>
        <v>1.030264047672621E-3</v>
      </c>
      <c r="BB65" s="2">
        <f t="shared" si="25"/>
        <v>1.0175716441073377E-3</v>
      </c>
      <c r="BC65" s="2">
        <f t="shared" si="25"/>
        <v>1.0102274982188159E-3</v>
      </c>
      <c r="BD65" s="2">
        <f t="shared" si="25"/>
        <v>1.0044925320321651E-3</v>
      </c>
      <c r="BE65" s="2">
        <f t="shared" si="25"/>
        <v>1.0132307062435809E-3</v>
      </c>
      <c r="BF65" s="2">
        <f t="shared" si="25"/>
        <v>9.9036728951689833E-4</v>
      </c>
      <c r="BG65" s="2">
        <f t="shared" si="25"/>
        <v>9.7902591212256748E-4</v>
      </c>
      <c r="BH65" s="2">
        <f t="shared" si="25"/>
        <v>9.8504641093310314E-4</v>
      </c>
      <c r="BI65" s="2">
        <f t="shared" si="25"/>
        <v>9.7978415729902063E-4</v>
      </c>
      <c r="BJ65" s="2">
        <f t="shared" si="25"/>
        <v>9.7146721668066858E-4</v>
      </c>
      <c r="BK65" s="2">
        <f t="shared" si="25"/>
        <v>9.7317344965930645E-4</v>
      </c>
      <c r="BL65" s="2">
        <f t="shared" si="25"/>
        <v>9.5043462373274503E-4</v>
      </c>
      <c r="BM65" s="2">
        <f t="shared" si="25"/>
        <v>9.5109911911329091E-4</v>
      </c>
      <c r="BN65" s="2">
        <f t="shared" si="25"/>
        <v>9.4360113680993216E-4</v>
      </c>
      <c r="BO65" s="2">
        <f t="shared" ref="BO65:CU65" si="26">AVERAGE(BO39,BO11)</f>
        <v>9.2576106568219253E-4</v>
      </c>
      <c r="BP65" s="2">
        <f t="shared" si="26"/>
        <v>9.2507236197997994E-4</v>
      </c>
      <c r="BQ65" s="2">
        <f t="shared" si="26"/>
        <v>9.1166278113194758E-4</v>
      </c>
      <c r="BR65" s="2">
        <f t="shared" si="26"/>
        <v>9.1859478216295811E-4</v>
      </c>
      <c r="BS65" s="2">
        <f t="shared" si="26"/>
        <v>9.0762953463590929E-4</v>
      </c>
      <c r="BT65" s="2">
        <f t="shared" si="26"/>
        <v>9.1188924757639855E-4</v>
      </c>
      <c r="BU65" s="2">
        <f t="shared" si="26"/>
        <v>9.0099548519484679E-4</v>
      </c>
      <c r="BV65" s="2">
        <f t="shared" si="26"/>
        <v>9.031595254167179E-4</v>
      </c>
      <c r="BW65" s="2">
        <f t="shared" si="26"/>
        <v>8.922487183609186E-4</v>
      </c>
      <c r="BX65" s="2">
        <f t="shared" si="26"/>
        <v>8.8586636418138548E-4</v>
      </c>
      <c r="BY65" s="2">
        <f t="shared" si="26"/>
        <v>8.8002648094740225E-4</v>
      </c>
      <c r="BZ65" s="2">
        <f t="shared" si="26"/>
        <v>8.7466127458728313E-4</v>
      </c>
      <c r="CA65" s="2">
        <f t="shared" si="26"/>
        <v>8.6286148655320498E-4</v>
      </c>
      <c r="CB65" s="2">
        <f t="shared" si="26"/>
        <v>8.545689869470112E-4</v>
      </c>
      <c r="CC65" s="2">
        <f t="shared" si="26"/>
        <v>8.6411325615092633E-4</v>
      </c>
      <c r="CD65" s="2">
        <f t="shared" si="26"/>
        <v>8.4958544872215538E-4</v>
      </c>
      <c r="CE65" s="2">
        <f t="shared" si="26"/>
        <v>8.3675845833933312E-4</v>
      </c>
      <c r="CF65" s="2">
        <f t="shared" si="26"/>
        <v>8.312579583703043E-4</v>
      </c>
      <c r="CG65" s="2">
        <f t="shared" si="26"/>
        <v>8.2759516720418234E-4</v>
      </c>
      <c r="CH65" s="2">
        <f t="shared" si="26"/>
        <v>8.272505656568784E-4</v>
      </c>
      <c r="CI65" s="2">
        <f t="shared" si="26"/>
        <v>8.2685939803427936E-4</v>
      </c>
      <c r="CJ65" s="2">
        <f t="shared" si="26"/>
        <v>8.2273285433707652E-4</v>
      </c>
      <c r="CK65" s="2">
        <f t="shared" si="26"/>
        <v>8.1148352304608365E-4</v>
      </c>
      <c r="CL65" s="2">
        <f t="shared" si="26"/>
        <v>8.1148839968910676E-4</v>
      </c>
      <c r="CM65" s="2">
        <f t="shared" si="26"/>
        <v>8.1327423690381146E-4</v>
      </c>
      <c r="CN65" s="2">
        <f t="shared" si="26"/>
        <v>7.9274061311882709E-4</v>
      </c>
      <c r="CO65" s="2">
        <f t="shared" si="26"/>
        <v>7.8660507299708614E-4</v>
      </c>
      <c r="CP65" s="2">
        <f t="shared" si="26"/>
        <v>7.8090099492201539E-4</v>
      </c>
      <c r="CQ65" s="2">
        <f t="shared" si="26"/>
        <v>7.8265892545459283E-4</v>
      </c>
      <c r="CR65" s="2">
        <f t="shared" si="26"/>
        <v>7.7549971204459529E-4</v>
      </c>
      <c r="CS65" s="2">
        <f t="shared" si="26"/>
        <v>7.7403781544321544E-4</v>
      </c>
      <c r="CT65" s="2">
        <f t="shared" si="26"/>
        <v>7.5443846639095024E-4</v>
      </c>
      <c r="CU65" s="2">
        <f t="shared" si="26"/>
        <v>0.18892447604347037</v>
      </c>
    </row>
    <row r="66" spans="1:99" x14ac:dyDescent="0.25">
      <c r="A66" s="61">
        <v>10</v>
      </c>
      <c r="B66" s="13" t="s">
        <v>10</v>
      </c>
      <c r="C66" s="2">
        <f t="shared" ref="C66:AH66" si="27">AVERAGE(C40,C12)</f>
        <v>0</v>
      </c>
      <c r="D66" s="2">
        <f t="shared" si="27"/>
        <v>1.5318276853506637E-4</v>
      </c>
      <c r="E66" s="2">
        <f t="shared" si="27"/>
        <v>2.9493749834674321E-4</v>
      </c>
      <c r="F66" s="2">
        <f t="shared" si="27"/>
        <v>3.1808433305246104E-4</v>
      </c>
      <c r="G66" s="2">
        <f t="shared" si="27"/>
        <v>2.1531984380680557E-4</v>
      </c>
      <c r="H66" s="2">
        <f t="shared" si="27"/>
        <v>2.7257785342938687E-4</v>
      </c>
      <c r="I66" s="2">
        <f t="shared" si="27"/>
        <v>3.008843088836538E-4</v>
      </c>
      <c r="J66" s="2">
        <f t="shared" si="27"/>
        <v>2.9788629849369686E-4</v>
      </c>
      <c r="K66" s="2">
        <f t="shared" si="27"/>
        <v>2.9671890758695179E-4</v>
      </c>
      <c r="L66" s="2">
        <f t="shared" si="27"/>
        <v>3.0516840654827066E-4</v>
      </c>
      <c r="M66" s="2">
        <f t="shared" si="27"/>
        <v>3.0428741595123421E-4</v>
      </c>
      <c r="N66" s="2">
        <f t="shared" si="27"/>
        <v>3.0584776547935188E-4</v>
      </c>
      <c r="O66" s="2">
        <f t="shared" si="27"/>
        <v>3.0587512016863497E-4</v>
      </c>
      <c r="P66" s="2">
        <f t="shared" si="27"/>
        <v>2.9682977174294361E-4</v>
      </c>
      <c r="Q66" s="2">
        <f t="shared" si="27"/>
        <v>2.9278281870272389E-4</v>
      </c>
      <c r="R66" s="2">
        <f t="shared" si="27"/>
        <v>2.8861317669047617E-4</v>
      </c>
      <c r="S66" s="2">
        <f t="shared" si="27"/>
        <v>2.8550328094156926E-4</v>
      </c>
      <c r="T66" s="2">
        <f t="shared" si="27"/>
        <v>2.90545493430714E-4</v>
      </c>
      <c r="U66" s="2">
        <f t="shared" si="27"/>
        <v>2.9366555223174501E-4</v>
      </c>
      <c r="V66" s="2">
        <f t="shared" si="27"/>
        <v>2.9780654338929679E-4</v>
      </c>
      <c r="W66" s="2">
        <f t="shared" si="27"/>
        <v>2.8814519164983154E-4</v>
      </c>
      <c r="X66" s="2">
        <f t="shared" si="27"/>
        <v>2.9105980067778886E-4</v>
      </c>
      <c r="Y66" s="2">
        <f t="shared" si="27"/>
        <v>2.911965031442954E-4</v>
      </c>
      <c r="Z66" s="2">
        <f t="shared" si="27"/>
        <v>2.9333228608382155E-4</v>
      </c>
      <c r="AA66" s="2">
        <f t="shared" si="27"/>
        <v>2.9449232264114865E-4</v>
      </c>
      <c r="AB66" s="2">
        <f t="shared" si="27"/>
        <v>2.9543002587251849E-4</v>
      </c>
      <c r="AC66" s="2">
        <f t="shared" si="27"/>
        <v>2.9840579600076255E-4</v>
      </c>
      <c r="AD66" s="2">
        <f t="shared" si="27"/>
        <v>2.9915894935986703E-4</v>
      </c>
      <c r="AE66" s="2">
        <f t="shared" si="27"/>
        <v>3.0241595885123956E-4</v>
      </c>
      <c r="AF66" s="2">
        <f t="shared" si="27"/>
        <v>3.0193457795381915E-4</v>
      </c>
      <c r="AG66" s="2">
        <f t="shared" si="27"/>
        <v>3.0507509031333063E-4</v>
      </c>
      <c r="AH66" s="2">
        <f t="shared" si="27"/>
        <v>3.060532732543718E-4</v>
      </c>
      <c r="AI66" s="2">
        <f t="shared" ref="AI66:BN66" si="28">AVERAGE(AI40,AI12)</f>
        <v>3.0854042965052468E-4</v>
      </c>
      <c r="AJ66" s="2">
        <f t="shared" si="28"/>
        <v>3.0281741659547934E-4</v>
      </c>
      <c r="AK66" s="2">
        <f t="shared" si="28"/>
        <v>3.0552163043050148E-4</v>
      </c>
      <c r="AL66" s="2">
        <f t="shared" si="28"/>
        <v>3.0548282696885666E-4</v>
      </c>
      <c r="AM66" s="2">
        <f t="shared" si="28"/>
        <v>3.093173472924238E-4</v>
      </c>
      <c r="AN66" s="2">
        <f t="shared" si="28"/>
        <v>3.0989961720409115E-4</v>
      </c>
      <c r="AO66" s="2">
        <f t="shared" si="28"/>
        <v>3.1132667085477576E-4</v>
      </c>
      <c r="AP66" s="2">
        <f t="shared" si="28"/>
        <v>3.1203558776503397E-4</v>
      </c>
      <c r="AQ66" s="2">
        <f t="shared" si="28"/>
        <v>3.149222106192121E-4</v>
      </c>
      <c r="AR66" s="2">
        <f t="shared" si="28"/>
        <v>3.1473250361695616E-4</v>
      </c>
      <c r="AS66" s="2">
        <f t="shared" si="28"/>
        <v>3.1721150637399305E-4</v>
      </c>
      <c r="AT66" s="2">
        <f t="shared" si="28"/>
        <v>3.1659217313225135E-4</v>
      </c>
      <c r="AU66" s="2">
        <f t="shared" si="28"/>
        <v>3.1697670225650431E-4</v>
      </c>
      <c r="AV66" s="2">
        <f t="shared" si="28"/>
        <v>3.1989316502178922E-4</v>
      </c>
      <c r="AW66" s="2">
        <f t="shared" si="28"/>
        <v>3.1976970333269083E-4</v>
      </c>
      <c r="AX66" s="2">
        <f t="shared" si="28"/>
        <v>3.201356945215518E-4</v>
      </c>
      <c r="AY66" s="2">
        <f t="shared" si="28"/>
        <v>3.2180066228898766E-4</v>
      </c>
      <c r="AZ66" s="2">
        <f t="shared" si="28"/>
        <v>3.2272676197016119E-4</v>
      </c>
      <c r="BA66" s="2">
        <f t="shared" si="28"/>
        <v>3.2393919852369019E-4</v>
      </c>
      <c r="BB66" s="2">
        <f t="shared" si="28"/>
        <v>3.2333345475133059E-4</v>
      </c>
      <c r="BC66" s="2">
        <f t="shared" si="28"/>
        <v>3.2470009174154614E-4</v>
      </c>
      <c r="BD66" s="2">
        <f t="shared" si="28"/>
        <v>3.2608960964788724E-4</v>
      </c>
      <c r="BE66" s="2">
        <f t="shared" si="28"/>
        <v>3.2668052248602676E-4</v>
      </c>
      <c r="BF66" s="2">
        <f t="shared" si="28"/>
        <v>3.263949968859788E-4</v>
      </c>
      <c r="BG66" s="2">
        <f t="shared" si="28"/>
        <v>3.2750532440884057E-4</v>
      </c>
      <c r="BH66" s="2">
        <f t="shared" si="28"/>
        <v>3.275859971268059E-4</v>
      </c>
      <c r="BI66" s="2">
        <f t="shared" si="28"/>
        <v>3.2814481576310078E-4</v>
      </c>
      <c r="BJ66" s="2">
        <f t="shared" si="28"/>
        <v>3.2744207880925865E-4</v>
      </c>
      <c r="BK66" s="2">
        <f t="shared" si="28"/>
        <v>3.2917190118570035E-4</v>
      </c>
      <c r="BL66" s="2">
        <f t="shared" si="28"/>
        <v>3.2908337354919752E-4</v>
      </c>
      <c r="BM66" s="2">
        <f t="shared" si="28"/>
        <v>3.303365617841861E-4</v>
      </c>
      <c r="BN66" s="2">
        <f t="shared" si="28"/>
        <v>3.2953331871162026E-4</v>
      </c>
      <c r="BO66" s="2">
        <f t="shared" ref="BO66:CU66" si="29">AVERAGE(BO40,BO12)</f>
        <v>3.3046154826705252E-4</v>
      </c>
      <c r="BP66" s="2">
        <f t="shared" si="29"/>
        <v>3.3080596923402891E-4</v>
      </c>
      <c r="BQ66" s="2">
        <f t="shared" si="29"/>
        <v>3.3163598717907887E-4</v>
      </c>
      <c r="BR66" s="2">
        <f t="shared" si="29"/>
        <v>3.3183185395392324E-4</v>
      </c>
      <c r="BS66" s="2">
        <f t="shared" si="29"/>
        <v>3.3203090336273941E-4</v>
      </c>
      <c r="BT66" s="2">
        <f t="shared" si="29"/>
        <v>3.3312135472153277E-4</v>
      </c>
      <c r="BU66" s="2">
        <f t="shared" si="29"/>
        <v>3.3340773624203796E-4</v>
      </c>
      <c r="BV66" s="2">
        <f t="shared" si="29"/>
        <v>3.3265991133308318E-4</v>
      </c>
      <c r="BW66" s="2">
        <f t="shared" si="29"/>
        <v>3.3456260175937806E-4</v>
      </c>
      <c r="BX66" s="2">
        <f t="shared" si="29"/>
        <v>3.3485728728012133E-4</v>
      </c>
      <c r="BY66" s="2">
        <f t="shared" si="29"/>
        <v>3.3498819233187117E-4</v>
      </c>
      <c r="BZ66" s="2">
        <f t="shared" si="29"/>
        <v>3.3452210099129884E-4</v>
      </c>
      <c r="CA66" s="2">
        <f t="shared" si="29"/>
        <v>3.3572696441616276E-4</v>
      </c>
      <c r="CB66" s="2">
        <f t="shared" si="29"/>
        <v>3.3495332968347315E-4</v>
      </c>
      <c r="CC66" s="2">
        <f t="shared" si="29"/>
        <v>3.3598178893246705E-4</v>
      </c>
      <c r="CD66" s="2">
        <f t="shared" si="29"/>
        <v>3.3515318883356883E-4</v>
      </c>
      <c r="CE66" s="2">
        <f t="shared" si="29"/>
        <v>3.3678408980724077E-4</v>
      </c>
      <c r="CF66" s="2">
        <f t="shared" si="29"/>
        <v>3.362297304689199E-4</v>
      </c>
      <c r="CG66" s="2">
        <f t="shared" si="29"/>
        <v>3.3680794960897961E-4</v>
      </c>
      <c r="CH66" s="2">
        <f t="shared" si="29"/>
        <v>3.3694690984398116E-4</v>
      </c>
      <c r="CI66" s="2">
        <f t="shared" si="29"/>
        <v>3.3795398935439907E-4</v>
      </c>
      <c r="CJ66" s="2">
        <f t="shared" si="29"/>
        <v>3.3760333119564915E-4</v>
      </c>
      <c r="CK66" s="2">
        <f t="shared" si="29"/>
        <v>3.386076699552576E-4</v>
      </c>
      <c r="CL66" s="2">
        <f t="shared" si="29"/>
        <v>3.3778893754658301E-4</v>
      </c>
      <c r="CM66" s="2">
        <f t="shared" si="29"/>
        <v>3.3874191565035457E-4</v>
      </c>
      <c r="CN66" s="2">
        <f t="shared" si="29"/>
        <v>3.3960568129063153E-4</v>
      </c>
      <c r="CO66" s="2">
        <f t="shared" si="29"/>
        <v>3.3941319283127596E-4</v>
      </c>
      <c r="CP66" s="2">
        <f t="shared" si="29"/>
        <v>3.3815993186339947E-4</v>
      </c>
      <c r="CQ66" s="2">
        <f t="shared" si="29"/>
        <v>3.3942241753979362E-4</v>
      </c>
      <c r="CR66" s="2">
        <f t="shared" si="29"/>
        <v>3.4004615201357728E-4</v>
      </c>
      <c r="CS66" s="2">
        <f t="shared" si="29"/>
        <v>3.4075326760311605E-4</v>
      </c>
      <c r="CT66" s="2">
        <f t="shared" si="29"/>
        <v>3.3962532404543575E-4</v>
      </c>
      <c r="CU66" s="2">
        <f t="shared" si="29"/>
        <v>9.1168173437661829E-2</v>
      </c>
    </row>
    <row r="67" spans="1:99" x14ac:dyDescent="0.25">
      <c r="A67" s="61">
        <v>11</v>
      </c>
      <c r="B67" s="13" t="s">
        <v>11</v>
      </c>
      <c r="C67" s="2">
        <f t="shared" ref="C67:AH67" si="30">AVERAGE(C41,C13)</f>
        <v>0</v>
      </c>
      <c r="D67" s="2">
        <f t="shared" si="30"/>
        <v>1.3584041218627762E-4</v>
      </c>
      <c r="E67" s="2">
        <f t="shared" si="30"/>
        <v>2.5370141603355055E-4</v>
      </c>
      <c r="F67" s="2">
        <f t="shared" si="30"/>
        <v>2.9237047677448851E-4</v>
      </c>
      <c r="G67" s="2">
        <f t="shared" si="30"/>
        <v>3.1388064699511406E-4</v>
      </c>
      <c r="H67" s="2">
        <f t="shared" si="30"/>
        <v>3.0490110208747487E-4</v>
      </c>
      <c r="I67" s="2">
        <f t="shared" si="30"/>
        <v>3.007175684485211E-4</v>
      </c>
      <c r="J67" s="2">
        <f t="shared" si="30"/>
        <v>3.026808984278183E-4</v>
      </c>
      <c r="K67" s="2">
        <f t="shared" si="30"/>
        <v>3.0326039259719311E-4</v>
      </c>
      <c r="L67" s="2">
        <f t="shared" si="30"/>
        <v>3.0429350447982458E-4</v>
      </c>
      <c r="M67" s="2">
        <f t="shared" si="30"/>
        <v>3.0314237809853843E-4</v>
      </c>
      <c r="N67" s="2">
        <f t="shared" si="30"/>
        <v>3.0545315369400958E-4</v>
      </c>
      <c r="O67" s="2">
        <f t="shared" si="30"/>
        <v>3.0597921583923874E-4</v>
      </c>
      <c r="P67" s="2">
        <f t="shared" si="30"/>
        <v>3.0713145750991091E-4</v>
      </c>
      <c r="Q67" s="2">
        <f t="shared" si="30"/>
        <v>3.0893726048709122E-4</v>
      </c>
      <c r="R67" s="2">
        <f t="shared" si="30"/>
        <v>3.1459145773717203E-4</v>
      </c>
      <c r="S67" s="2">
        <f t="shared" si="30"/>
        <v>3.1895842465974584E-4</v>
      </c>
      <c r="T67" s="2">
        <f t="shared" si="30"/>
        <v>3.1827415124008448E-4</v>
      </c>
      <c r="U67" s="2">
        <f t="shared" si="30"/>
        <v>3.1071652308172865E-4</v>
      </c>
      <c r="V67" s="2">
        <f t="shared" si="30"/>
        <v>3.0716388495975137E-4</v>
      </c>
      <c r="W67" s="2">
        <f t="shared" si="30"/>
        <v>3.0955744539921232E-4</v>
      </c>
      <c r="X67" s="2">
        <f t="shared" si="30"/>
        <v>3.0920585778571079E-4</v>
      </c>
      <c r="Y67" s="2">
        <f t="shared" si="30"/>
        <v>3.0936758753493396E-4</v>
      </c>
      <c r="Z67" s="2">
        <f t="shared" si="30"/>
        <v>3.0921528260656749E-4</v>
      </c>
      <c r="AA67" s="2">
        <f t="shared" si="30"/>
        <v>3.1150192472653303E-4</v>
      </c>
      <c r="AB67" s="2">
        <f t="shared" si="30"/>
        <v>3.1219741149947144E-4</v>
      </c>
      <c r="AC67" s="2">
        <f t="shared" si="30"/>
        <v>3.1237924782267324E-4</v>
      </c>
      <c r="AD67" s="2">
        <f t="shared" si="30"/>
        <v>3.1352541923746862E-4</v>
      </c>
      <c r="AE67" s="2">
        <f t="shared" si="30"/>
        <v>3.1183805302255547E-4</v>
      </c>
      <c r="AF67" s="2">
        <f t="shared" si="30"/>
        <v>3.1155328345355978E-4</v>
      </c>
      <c r="AG67" s="2">
        <f t="shared" si="30"/>
        <v>3.1130251647513236E-4</v>
      </c>
      <c r="AH67" s="2">
        <f t="shared" si="30"/>
        <v>3.1105907906023972E-4</v>
      </c>
      <c r="AI67" s="2">
        <f t="shared" ref="AI67:BN67" si="31">AVERAGE(AI41,AI13)</f>
        <v>3.1473985374397029E-4</v>
      </c>
      <c r="AJ67" s="2">
        <f t="shared" si="31"/>
        <v>3.1584191793362047E-4</v>
      </c>
      <c r="AK67" s="2">
        <f t="shared" si="31"/>
        <v>3.1574218583645401E-4</v>
      </c>
      <c r="AL67" s="2">
        <f t="shared" si="31"/>
        <v>3.1580783145645033E-4</v>
      </c>
      <c r="AM67" s="2">
        <f t="shared" si="31"/>
        <v>3.1428183840399865E-4</v>
      </c>
      <c r="AN67" s="2">
        <f t="shared" si="31"/>
        <v>3.1662244234089137E-4</v>
      </c>
      <c r="AO67" s="2">
        <f t="shared" si="31"/>
        <v>3.1670547693330613E-4</v>
      </c>
      <c r="AP67" s="2">
        <f t="shared" si="31"/>
        <v>3.1758488014239271E-4</v>
      </c>
      <c r="AQ67" s="2">
        <f t="shared" si="31"/>
        <v>3.1733820378930175E-4</v>
      </c>
      <c r="AR67" s="2">
        <f t="shared" si="31"/>
        <v>3.1623946118501482E-4</v>
      </c>
      <c r="AS67" s="2">
        <f t="shared" si="31"/>
        <v>3.1838595646575634E-4</v>
      </c>
      <c r="AT67" s="2">
        <f t="shared" si="31"/>
        <v>3.1846814007017098E-4</v>
      </c>
      <c r="AU67" s="2">
        <f t="shared" si="31"/>
        <v>3.1796485195006497E-4</v>
      </c>
      <c r="AV67" s="2">
        <f t="shared" si="31"/>
        <v>3.2007380204276021E-4</v>
      </c>
      <c r="AW67" s="2">
        <f t="shared" si="31"/>
        <v>3.1944362146470726E-4</v>
      </c>
      <c r="AX67" s="2">
        <f t="shared" si="31"/>
        <v>3.1985121501276861E-4</v>
      </c>
      <c r="AY67" s="2">
        <f t="shared" si="31"/>
        <v>3.2288566714599179E-4</v>
      </c>
      <c r="AZ67" s="2">
        <f t="shared" si="31"/>
        <v>3.2084593872659206E-4</v>
      </c>
      <c r="BA67" s="2">
        <f t="shared" si="31"/>
        <v>3.2233186499178206E-4</v>
      </c>
      <c r="BB67" s="2">
        <f t="shared" si="31"/>
        <v>3.2381582214441578E-4</v>
      </c>
      <c r="BC67" s="2">
        <f t="shared" si="31"/>
        <v>3.2527437441708421E-4</v>
      </c>
      <c r="BD67" s="2">
        <f t="shared" si="31"/>
        <v>3.2519307509075175E-4</v>
      </c>
      <c r="BE67" s="2">
        <f t="shared" si="31"/>
        <v>3.2638384462525355E-4</v>
      </c>
      <c r="BF67" s="2">
        <f t="shared" si="31"/>
        <v>3.2748123483566965E-4</v>
      </c>
      <c r="BG67" s="2">
        <f t="shared" si="31"/>
        <v>3.2686415422172302E-4</v>
      </c>
      <c r="BH67" s="2">
        <f t="shared" si="31"/>
        <v>3.3162939169907135E-4</v>
      </c>
      <c r="BI67" s="2">
        <f t="shared" si="31"/>
        <v>3.2966510907438221E-4</v>
      </c>
      <c r="BJ67" s="2">
        <f t="shared" si="31"/>
        <v>3.3100365887671769E-4</v>
      </c>
      <c r="BK67" s="2">
        <f t="shared" si="31"/>
        <v>3.3131755450965176E-4</v>
      </c>
      <c r="BL67" s="2">
        <f t="shared" si="31"/>
        <v>3.3200483826117792E-4</v>
      </c>
      <c r="BM67" s="2">
        <f t="shared" si="31"/>
        <v>3.3481162669923034E-4</v>
      </c>
      <c r="BN67" s="2">
        <f t="shared" si="31"/>
        <v>3.3654120286180173E-4</v>
      </c>
      <c r="BO67" s="2">
        <f t="shared" ref="BO67:CU67" si="32">AVERAGE(BO41,BO13)</f>
        <v>3.3750039463826344E-4</v>
      </c>
      <c r="BP67" s="2">
        <f t="shared" si="32"/>
        <v>3.3902721021638596E-4</v>
      </c>
      <c r="BQ67" s="2">
        <f t="shared" si="32"/>
        <v>3.4097205278837181E-4</v>
      </c>
      <c r="BR67" s="2">
        <f t="shared" si="32"/>
        <v>3.3865622931880971E-4</v>
      </c>
      <c r="BS67" s="2">
        <f t="shared" si="32"/>
        <v>3.4275734135049438E-4</v>
      </c>
      <c r="BT67" s="2">
        <f t="shared" si="32"/>
        <v>3.4190293339404705E-4</v>
      </c>
      <c r="BU67" s="2">
        <f t="shared" si="32"/>
        <v>3.4260655478808794E-4</v>
      </c>
      <c r="BV67" s="2">
        <f t="shared" si="32"/>
        <v>3.446516549809568E-4</v>
      </c>
      <c r="BW67" s="2">
        <f t="shared" si="32"/>
        <v>3.4452487155218993E-4</v>
      </c>
      <c r="BX67" s="2">
        <f t="shared" si="32"/>
        <v>3.4372497850269326E-4</v>
      </c>
      <c r="BY67" s="2">
        <f t="shared" si="32"/>
        <v>3.467042116448551E-4</v>
      </c>
      <c r="BZ67" s="2">
        <f t="shared" si="32"/>
        <v>3.5074414682269138E-4</v>
      </c>
      <c r="CA67" s="2">
        <f t="shared" si="32"/>
        <v>3.5277300252719397E-4</v>
      </c>
      <c r="CB67" s="2">
        <f t="shared" si="32"/>
        <v>3.5121323981337994E-4</v>
      </c>
      <c r="CC67" s="2">
        <f t="shared" si="32"/>
        <v>3.6995978063341717E-4</v>
      </c>
      <c r="CD67" s="2">
        <f t="shared" si="32"/>
        <v>3.7182797192256134E-4</v>
      </c>
      <c r="CE67" s="2">
        <f t="shared" si="32"/>
        <v>3.7173019210075248E-4</v>
      </c>
      <c r="CF67" s="2">
        <f t="shared" si="32"/>
        <v>3.7620112176244415E-4</v>
      </c>
      <c r="CG67" s="2">
        <f t="shared" si="32"/>
        <v>3.7666047333430639E-4</v>
      </c>
      <c r="CH67" s="2">
        <f t="shared" si="32"/>
        <v>3.7925428616480559E-4</v>
      </c>
      <c r="CI67" s="2">
        <f t="shared" si="32"/>
        <v>3.7781982237975159E-4</v>
      </c>
      <c r="CJ67" s="2">
        <f t="shared" si="32"/>
        <v>3.8141287547031931E-4</v>
      </c>
      <c r="CK67" s="2">
        <f t="shared" si="32"/>
        <v>3.8173002406688839E-4</v>
      </c>
      <c r="CL67" s="2">
        <f t="shared" si="32"/>
        <v>3.8142682981050354E-4</v>
      </c>
      <c r="CM67" s="2">
        <f t="shared" si="32"/>
        <v>3.8431123119462787E-4</v>
      </c>
      <c r="CN67" s="2">
        <f t="shared" si="32"/>
        <v>3.8826901056329547E-4</v>
      </c>
      <c r="CO67" s="2">
        <f t="shared" si="32"/>
        <v>3.8917336724464754E-4</v>
      </c>
      <c r="CP67" s="2">
        <f t="shared" si="32"/>
        <v>3.9167836124822378E-4</v>
      </c>
      <c r="CQ67" s="2">
        <f t="shared" si="32"/>
        <v>3.9236582327254924E-4</v>
      </c>
      <c r="CR67" s="2">
        <f t="shared" si="32"/>
        <v>3.9527766946038457E-4</v>
      </c>
      <c r="CS67" s="2">
        <f t="shared" si="32"/>
        <v>3.986262304283684E-4</v>
      </c>
      <c r="CT67" s="2">
        <f t="shared" si="32"/>
        <v>4.0075116558933594E-4</v>
      </c>
      <c r="CU67" s="2" t="e">
        <f t="shared" si="32"/>
        <v>#REF!</v>
      </c>
    </row>
    <row r="68" spans="1:99" x14ac:dyDescent="0.25">
      <c r="A68" s="61">
        <v>12</v>
      </c>
      <c r="B68" s="13" t="s">
        <v>12</v>
      </c>
      <c r="C68" s="2">
        <f t="shared" ref="C68:AH68" si="33">AVERAGE(C42,C14)</f>
        <v>0</v>
      </c>
      <c r="D68" s="2">
        <f t="shared" si="33"/>
        <v>3.2244661042696505E-4</v>
      </c>
      <c r="E68" s="2">
        <f t="shared" si="33"/>
        <v>1.8257542074962926E-4</v>
      </c>
      <c r="F68" s="2">
        <f t="shared" si="33"/>
        <v>2.0371882402504216E-4</v>
      </c>
      <c r="G68" s="2">
        <f t="shared" si="33"/>
        <v>2.6683071811969806E-4</v>
      </c>
      <c r="H68" s="2">
        <f t="shared" si="33"/>
        <v>2.7045703697545779E-4</v>
      </c>
      <c r="I68" s="2">
        <f t="shared" si="33"/>
        <v>2.6723746503294274E-4</v>
      </c>
      <c r="J68" s="2">
        <f t="shared" si="33"/>
        <v>2.6105645803461633E-4</v>
      </c>
      <c r="K68" s="2">
        <f t="shared" si="33"/>
        <v>2.4934292087691221E-4</v>
      </c>
      <c r="L68" s="2">
        <f t="shared" si="33"/>
        <v>2.3952011957622052E-4</v>
      </c>
      <c r="M68" s="2">
        <f t="shared" si="33"/>
        <v>2.3016195067191049E-4</v>
      </c>
      <c r="N68" s="2">
        <f t="shared" si="33"/>
        <v>2.2321598448158249E-4</v>
      </c>
      <c r="O68" s="2">
        <f t="shared" si="33"/>
        <v>2.0996417420359159E-4</v>
      </c>
      <c r="P68" s="2">
        <f t="shared" si="33"/>
        <v>2.0738092345219387E-4</v>
      </c>
      <c r="Q68" s="2">
        <f t="shared" si="33"/>
        <v>1.9903196060078906E-4</v>
      </c>
      <c r="R68" s="2">
        <f t="shared" si="33"/>
        <v>1.9429640100884329E-4</v>
      </c>
      <c r="S68" s="2">
        <f t="shared" si="33"/>
        <v>1.9201597787484606E-4</v>
      </c>
      <c r="T68" s="2">
        <f t="shared" si="33"/>
        <v>1.8126819777610482E-4</v>
      </c>
      <c r="U68" s="2">
        <f t="shared" si="33"/>
        <v>1.7538385210627769E-4</v>
      </c>
      <c r="V68" s="2">
        <f t="shared" si="33"/>
        <v>1.6949916008231393E-4</v>
      </c>
      <c r="W68" s="2">
        <f t="shared" si="33"/>
        <v>1.6556495986005617E-4</v>
      </c>
      <c r="X68" s="2">
        <f t="shared" si="33"/>
        <v>1.6293853702453249E-4</v>
      </c>
      <c r="Y68" s="2">
        <f t="shared" si="33"/>
        <v>1.7013027370051852E-4</v>
      </c>
      <c r="Z68" s="2">
        <f t="shared" si="33"/>
        <v>1.7045908662642346E-4</v>
      </c>
      <c r="AA68" s="2">
        <f t="shared" si="33"/>
        <v>1.7664930013529473E-4</v>
      </c>
      <c r="AB68" s="2">
        <f t="shared" si="33"/>
        <v>1.8219631181553365E-4</v>
      </c>
      <c r="AC68" s="2">
        <f t="shared" si="33"/>
        <v>1.8737459595164903E-4</v>
      </c>
      <c r="AD68" s="2">
        <f t="shared" si="33"/>
        <v>1.8763316603129698E-4</v>
      </c>
      <c r="AE68" s="2">
        <f t="shared" si="33"/>
        <v>1.8728295708014857E-4</v>
      </c>
      <c r="AF68" s="2">
        <f t="shared" si="33"/>
        <v>1.9256635519291444E-4</v>
      </c>
      <c r="AG68" s="2">
        <f t="shared" si="33"/>
        <v>1.9509754018094363E-4</v>
      </c>
      <c r="AH68" s="2">
        <f t="shared" si="33"/>
        <v>1.9802800113385304E-4</v>
      </c>
      <c r="AI68" s="2">
        <f t="shared" ref="AI68:BN68" si="34">AVERAGE(AI42,AI14)</f>
        <v>2.0431801617495812E-4</v>
      </c>
      <c r="AJ68" s="2">
        <f t="shared" si="34"/>
        <v>2.0972464659754867E-4</v>
      </c>
      <c r="AK68" s="2">
        <f t="shared" si="34"/>
        <v>2.1480665787600145E-4</v>
      </c>
      <c r="AL68" s="2">
        <f t="shared" si="34"/>
        <v>2.2200321949900989E-4</v>
      </c>
      <c r="AM68" s="2">
        <f t="shared" si="34"/>
        <v>2.2702929459377533E-4</v>
      </c>
      <c r="AN68" s="2">
        <f t="shared" si="34"/>
        <v>2.3335810810627401E-4</v>
      </c>
      <c r="AO68" s="2">
        <f t="shared" si="34"/>
        <v>2.3914492757334772E-4</v>
      </c>
      <c r="AP68" s="2">
        <f t="shared" si="34"/>
        <v>2.4657584685062106E-4</v>
      </c>
      <c r="AQ68" s="2">
        <f t="shared" si="34"/>
        <v>2.5184998660880936E-4</v>
      </c>
      <c r="AR68" s="2">
        <f t="shared" si="34"/>
        <v>2.9980505573057802E-4</v>
      </c>
      <c r="AS68" s="2">
        <f t="shared" si="34"/>
        <v>3.0462624472357984E-4</v>
      </c>
      <c r="AT68" s="2">
        <f t="shared" si="34"/>
        <v>3.0746070072546687E-4</v>
      </c>
      <c r="AU68" s="2">
        <f t="shared" si="34"/>
        <v>3.1119187252137465E-4</v>
      </c>
      <c r="AV68" s="2">
        <f t="shared" si="34"/>
        <v>3.1537277255727972E-4</v>
      </c>
      <c r="AW68" s="2">
        <f t="shared" si="34"/>
        <v>3.1781581908878702E-4</v>
      </c>
      <c r="AX68" s="2">
        <f t="shared" si="34"/>
        <v>3.207330344004376E-4</v>
      </c>
      <c r="AY68" s="2">
        <f t="shared" si="34"/>
        <v>3.2250337210879779E-4</v>
      </c>
      <c r="AZ68" s="2">
        <f t="shared" si="34"/>
        <v>3.2445694215417796E-4</v>
      </c>
      <c r="BA68" s="2">
        <f t="shared" si="34"/>
        <v>3.2770641930124204E-4</v>
      </c>
      <c r="BB68" s="2">
        <f t="shared" si="34"/>
        <v>3.3130118893105048E-4</v>
      </c>
      <c r="BC68" s="2">
        <f t="shared" si="34"/>
        <v>3.3161760641019184E-4</v>
      </c>
      <c r="BD68" s="2">
        <f t="shared" si="34"/>
        <v>3.32688232227673E-4</v>
      </c>
      <c r="BE68" s="2">
        <f t="shared" si="34"/>
        <v>3.3477634568990266E-4</v>
      </c>
      <c r="BF68" s="2">
        <f t="shared" si="34"/>
        <v>3.3520773122810884E-4</v>
      </c>
      <c r="BG68" s="2">
        <f t="shared" si="34"/>
        <v>3.3547815483824097E-4</v>
      </c>
      <c r="BH68" s="2">
        <f t="shared" si="34"/>
        <v>3.364523766590085E-4</v>
      </c>
      <c r="BI68" s="2">
        <f t="shared" si="34"/>
        <v>3.3583960785348174E-4</v>
      </c>
      <c r="BJ68" s="2">
        <f t="shared" si="34"/>
        <v>3.3584626241195138E-4</v>
      </c>
      <c r="BK68" s="2">
        <f t="shared" si="34"/>
        <v>3.3583515681333216E-4</v>
      </c>
      <c r="BL68" s="2">
        <f t="shared" si="34"/>
        <v>3.3644227875704501E-4</v>
      </c>
      <c r="BM68" s="2">
        <f t="shared" si="34"/>
        <v>3.3639408235951402E-4</v>
      </c>
      <c r="BN68" s="2">
        <f t="shared" si="34"/>
        <v>3.3752397824792402E-4</v>
      </c>
      <c r="BO68" s="2">
        <f t="shared" ref="BO68:CU68" si="35">AVERAGE(BO42,BO14)</f>
        <v>3.3702781778244408E-4</v>
      </c>
      <c r="BP68" s="2">
        <f t="shared" si="35"/>
        <v>3.3751687347948237E-4</v>
      </c>
      <c r="BQ68" s="2">
        <f t="shared" si="35"/>
        <v>3.3770778818441256E-4</v>
      </c>
      <c r="BR68" s="2">
        <f t="shared" si="35"/>
        <v>3.3761995720388202E-4</v>
      </c>
      <c r="BS68" s="2">
        <f t="shared" si="35"/>
        <v>3.3744437553413569E-4</v>
      </c>
      <c r="BT68" s="2">
        <f t="shared" si="35"/>
        <v>3.3700212822699015E-4</v>
      </c>
      <c r="BU68" s="2">
        <f t="shared" si="35"/>
        <v>3.3708010407352185E-4</v>
      </c>
      <c r="BV68" s="2">
        <f t="shared" si="35"/>
        <v>3.3664882365504916E-4</v>
      </c>
      <c r="BW68" s="2">
        <f t="shared" si="35"/>
        <v>3.3598313703813809E-4</v>
      </c>
      <c r="BX68" s="2">
        <f t="shared" si="35"/>
        <v>3.3554829356073558E-4</v>
      </c>
      <c r="BY68" s="2">
        <f t="shared" si="35"/>
        <v>3.3504344909266023E-4</v>
      </c>
      <c r="BZ68" s="2">
        <f t="shared" si="35"/>
        <v>3.3437693623265114E-4</v>
      </c>
      <c r="CA68" s="2">
        <f t="shared" si="35"/>
        <v>3.3400889305432868E-4</v>
      </c>
      <c r="CB68" s="2">
        <f t="shared" si="35"/>
        <v>3.329295013170702E-4</v>
      </c>
      <c r="CC68" s="2">
        <f t="shared" si="35"/>
        <v>3.3302284230681759E-4</v>
      </c>
      <c r="CD68" s="2">
        <f t="shared" si="35"/>
        <v>3.3117542165793791E-4</v>
      </c>
      <c r="CE68" s="2">
        <f t="shared" si="35"/>
        <v>3.302223855609931E-4</v>
      </c>
      <c r="CF68" s="2">
        <f t="shared" si="35"/>
        <v>3.2876208636328373E-4</v>
      </c>
      <c r="CG68" s="2">
        <f t="shared" si="35"/>
        <v>3.2765503945159937E-4</v>
      </c>
      <c r="CH68" s="2">
        <f t="shared" si="35"/>
        <v>3.2666339901638237E-4</v>
      </c>
      <c r="CI68" s="2">
        <f t="shared" si="35"/>
        <v>3.2587926142846048E-4</v>
      </c>
      <c r="CJ68" s="2">
        <f t="shared" si="35"/>
        <v>3.2390052755583811E-4</v>
      </c>
      <c r="CK68" s="2">
        <f t="shared" si="35"/>
        <v>3.2252700544582356E-4</v>
      </c>
      <c r="CL68" s="2">
        <f t="shared" si="35"/>
        <v>3.2198493847637223E-4</v>
      </c>
      <c r="CM68" s="2">
        <f t="shared" si="35"/>
        <v>3.2130462366885214E-4</v>
      </c>
      <c r="CN68" s="2">
        <f t="shared" si="35"/>
        <v>3.1930817185528182E-4</v>
      </c>
      <c r="CO68" s="2">
        <f t="shared" si="35"/>
        <v>3.1808410645074411E-4</v>
      </c>
      <c r="CP68" s="2">
        <f t="shared" si="35"/>
        <v>3.1657637335408154E-4</v>
      </c>
      <c r="CQ68" s="2">
        <f t="shared" si="35"/>
        <v>3.1511226293433776E-4</v>
      </c>
      <c r="CR68" s="2">
        <f t="shared" si="35"/>
        <v>3.1407111526881107E-4</v>
      </c>
      <c r="CS68" s="2">
        <f t="shared" si="35"/>
        <v>3.1201156340830672E-4</v>
      </c>
      <c r="CT68" s="2">
        <f t="shared" si="35"/>
        <v>3.1025923679139667E-4</v>
      </c>
      <c r="CU68" s="2">
        <f t="shared" si="35"/>
        <v>5.8933367543474863E-2</v>
      </c>
    </row>
    <row r="69" spans="1:99" x14ac:dyDescent="0.25">
      <c r="A69" s="61">
        <v>13</v>
      </c>
      <c r="B69" s="13" t="s">
        <v>13</v>
      </c>
      <c r="C69" s="2">
        <f t="shared" ref="C69:AH69" si="36">AVERAGE(C43,C15)</f>
        <v>0</v>
      </c>
      <c r="D69" s="2">
        <f t="shared" si="36"/>
        <v>2.8361949500259723E-5</v>
      </c>
      <c r="E69" s="2">
        <f t="shared" si="36"/>
        <v>2.5966969025189502E-5</v>
      </c>
      <c r="F69" s="2">
        <f t="shared" si="36"/>
        <v>3.3125678228286364E-5</v>
      </c>
      <c r="G69" s="2">
        <f t="shared" si="36"/>
        <v>3.8478337785201346E-5</v>
      </c>
      <c r="H69" s="2">
        <f t="shared" si="36"/>
        <v>3.5345774246607644E-5</v>
      </c>
      <c r="I69" s="2">
        <f t="shared" si="36"/>
        <v>3.280032609665521E-5</v>
      </c>
      <c r="J69" s="2">
        <f t="shared" si="36"/>
        <v>4.1883179076193848E-5</v>
      </c>
      <c r="K69" s="2">
        <f t="shared" si="36"/>
        <v>5.0497025012745552E-5</v>
      </c>
      <c r="L69" s="2">
        <f t="shared" si="36"/>
        <v>6.3837871032289609E-5</v>
      </c>
      <c r="M69" s="2">
        <f t="shared" si="36"/>
        <v>6.8127041971949753E-5</v>
      </c>
      <c r="N69" s="2">
        <f t="shared" si="36"/>
        <v>8.0418331553931379E-5</v>
      </c>
      <c r="O69" s="2">
        <f t="shared" si="36"/>
        <v>8.1814464860131033E-5</v>
      </c>
      <c r="P69" s="2">
        <f t="shared" si="36"/>
        <v>7.8781788687049171E-5</v>
      </c>
      <c r="Q69" s="2">
        <f t="shared" si="36"/>
        <v>8.3671876837366569E-5</v>
      </c>
      <c r="R69" s="2">
        <f t="shared" si="36"/>
        <v>7.4785450767665947E-5</v>
      </c>
      <c r="S69" s="2">
        <f t="shared" si="36"/>
        <v>7.6590757731736646E-5</v>
      </c>
      <c r="T69" s="2">
        <f t="shared" si="36"/>
        <v>8.0133168667072835E-5</v>
      </c>
      <c r="U69" s="2">
        <f t="shared" si="36"/>
        <v>7.2389594267100441E-5</v>
      </c>
      <c r="V69" s="2">
        <f t="shared" si="36"/>
        <v>7.1812511325880111E-5</v>
      </c>
      <c r="W69" s="2">
        <f t="shared" si="36"/>
        <v>6.7633435481540702E-5</v>
      </c>
      <c r="X69" s="2">
        <f t="shared" si="36"/>
        <v>6.6387701951206335E-5</v>
      </c>
      <c r="Y69" s="2">
        <f t="shared" si="36"/>
        <v>6.4373933009515826E-5</v>
      </c>
      <c r="Z69" s="2">
        <f t="shared" si="36"/>
        <v>6.2152282202541795E-5</v>
      </c>
      <c r="AA69" s="2">
        <f t="shared" si="36"/>
        <v>5.8073033116694728E-5</v>
      </c>
      <c r="AB69" s="2">
        <f t="shared" si="36"/>
        <v>5.4804223745153839E-5</v>
      </c>
      <c r="AC69" s="2">
        <f t="shared" si="36"/>
        <v>5.2589480988747706E-5</v>
      </c>
      <c r="AD69" s="2">
        <f t="shared" si="36"/>
        <v>5.1062433277122927E-5</v>
      </c>
      <c r="AE69" s="2">
        <f t="shared" si="36"/>
        <v>4.9575250830635768E-5</v>
      </c>
      <c r="AF69" s="2">
        <f t="shared" si="36"/>
        <v>4.8304830761214585E-5</v>
      </c>
      <c r="AG69" s="2">
        <f t="shared" si="36"/>
        <v>4.8375879646018444E-5</v>
      </c>
      <c r="AH69" s="2">
        <f t="shared" si="36"/>
        <v>4.379540867520635E-5</v>
      </c>
      <c r="AI69" s="2">
        <f t="shared" ref="AI69:BN69" si="37">AVERAGE(AI43,AI15)</f>
        <v>4.1985681135506611E-5</v>
      </c>
      <c r="AJ69" s="2">
        <f t="shared" si="37"/>
        <v>4.3055657679181555E-5</v>
      </c>
      <c r="AK69" s="2">
        <f t="shared" si="37"/>
        <v>4.0695681492728788E-5</v>
      </c>
      <c r="AL69" s="2">
        <f t="shared" si="37"/>
        <v>3.806174237847424E-5</v>
      </c>
      <c r="AM69" s="2">
        <f t="shared" si="37"/>
        <v>3.6098098907949741E-5</v>
      </c>
      <c r="AN69" s="2">
        <f t="shared" si="37"/>
        <v>3.5986560156294373E-5</v>
      </c>
      <c r="AO69" s="2">
        <f t="shared" si="37"/>
        <v>3.2743175135955381E-5</v>
      </c>
      <c r="AP69" s="2">
        <f t="shared" si="37"/>
        <v>3.3702919566144094E-5</v>
      </c>
      <c r="AQ69" s="2">
        <f t="shared" si="37"/>
        <v>3.0408391937209332E-5</v>
      </c>
      <c r="AR69" s="2">
        <f t="shared" si="37"/>
        <v>3.0421535028375864E-5</v>
      </c>
      <c r="AS69" s="2">
        <f t="shared" si="37"/>
        <v>2.7644995184651959E-5</v>
      </c>
      <c r="AT69" s="2">
        <f t="shared" si="37"/>
        <v>2.7371970384271743E-5</v>
      </c>
      <c r="AU69" s="2">
        <f t="shared" si="37"/>
        <v>2.6727650620018198E-5</v>
      </c>
      <c r="AV69" s="2">
        <f t="shared" si="37"/>
        <v>2.4652865462127915E-5</v>
      </c>
      <c r="AW69" s="2">
        <f t="shared" si="37"/>
        <v>2.5127111108898864E-5</v>
      </c>
      <c r="AX69" s="2">
        <f t="shared" si="37"/>
        <v>2.4134080956057931E-5</v>
      </c>
      <c r="AY69" s="2">
        <f t="shared" si="37"/>
        <v>2.2319013741521776E-5</v>
      </c>
      <c r="AZ69" s="2">
        <f t="shared" si="37"/>
        <v>2.2718564536790641E-5</v>
      </c>
      <c r="BA69" s="2">
        <f t="shared" si="37"/>
        <v>2.1338798625922949E-5</v>
      </c>
      <c r="BB69" s="2">
        <f t="shared" si="37"/>
        <v>2.1709662045208347E-5</v>
      </c>
      <c r="BC69" s="2">
        <f t="shared" si="37"/>
        <v>2.0676658329859119E-5</v>
      </c>
      <c r="BD69" s="2">
        <f t="shared" si="37"/>
        <v>2.2713788518583575E-5</v>
      </c>
      <c r="BE69" s="2">
        <f t="shared" si="37"/>
        <v>2.1420830456380937E-5</v>
      </c>
      <c r="BF69" s="2">
        <f t="shared" si="37"/>
        <v>2.3104036007228379E-5</v>
      </c>
      <c r="BG69" s="2">
        <f t="shared" si="37"/>
        <v>2.2756279661543012E-5</v>
      </c>
      <c r="BH69" s="2">
        <f t="shared" si="37"/>
        <v>2.4940423582106234E-5</v>
      </c>
      <c r="BI69" s="2">
        <f t="shared" si="37"/>
        <v>2.7678372256754646E-5</v>
      </c>
      <c r="BJ69" s="2">
        <f t="shared" si="37"/>
        <v>3.08935590791102E-5</v>
      </c>
      <c r="BK69" s="2">
        <f t="shared" si="37"/>
        <v>3.4535729670633167E-5</v>
      </c>
      <c r="BL69" s="2">
        <f t="shared" si="37"/>
        <v>3.6789342372023516E-5</v>
      </c>
      <c r="BM69" s="2">
        <f t="shared" si="37"/>
        <v>3.6425767914703516E-5</v>
      </c>
      <c r="BN69" s="2">
        <f t="shared" si="37"/>
        <v>3.649619674297537E-5</v>
      </c>
      <c r="BO69" s="2">
        <f t="shared" ref="BO69:CU69" si="38">AVERAGE(BO43,BO15)</f>
        <v>3.5378583622118629E-5</v>
      </c>
      <c r="BP69" s="2">
        <f t="shared" si="38"/>
        <v>3.3983760004762923E-5</v>
      </c>
      <c r="BQ69" s="2">
        <f t="shared" si="38"/>
        <v>3.2905233785148512E-5</v>
      </c>
      <c r="BR69" s="2">
        <f t="shared" si="38"/>
        <v>3.0073735182506746E-5</v>
      </c>
      <c r="BS69" s="2">
        <f t="shared" si="38"/>
        <v>2.8957803426446378E-5</v>
      </c>
      <c r="BT69" s="2">
        <f t="shared" si="38"/>
        <v>2.7145145792293364E-5</v>
      </c>
      <c r="BU69" s="2">
        <f t="shared" si="38"/>
        <v>2.6322764168579661E-5</v>
      </c>
      <c r="BV69" s="2">
        <f t="shared" si="38"/>
        <v>2.5070068475186613E-5</v>
      </c>
      <c r="BW69" s="2">
        <f t="shared" si="38"/>
        <v>2.419880939487891E-5</v>
      </c>
      <c r="BX69" s="2">
        <f t="shared" si="38"/>
        <v>2.3540426707596464E-5</v>
      </c>
      <c r="BY69" s="2">
        <f t="shared" si="38"/>
        <v>2.3225578366041168E-5</v>
      </c>
      <c r="BZ69" s="2">
        <f t="shared" si="38"/>
        <v>2.2098133865721894E-5</v>
      </c>
      <c r="CA69" s="2">
        <f t="shared" si="38"/>
        <v>2.276475726683639E-5</v>
      </c>
      <c r="CB69" s="2">
        <f t="shared" si="38"/>
        <v>2.2347293880221171E-5</v>
      </c>
      <c r="CC69" s="2">
        <f t="shared" si="38"/>
        <v>2.1264298948892417E-5</v>
      </c>
      <c r="CD69" s="2">
        <f t="shared" si="38"/>
        <v>2.193620214387494E-5</v>
      </c>
      <c r="CE69" s="2">
        <f t="shared" si="38"/>
        <v>2.0343179113054017E-5</v>
      </c>
      <c r="CF69" s="2">
        <f t="shared" si="38"/>
        <v>2.0689770156069528E-5</v>
      </c>
      <c r="CG69" s="2">
        <f t="shared" si="38"/>
        <v>2.1007055948638199E-5</v>
      </c>
      <c r="CH69" s="2">
        <f t="shared" si="38"/>
        <v>2.1082188784334325E-5</v>
      </c>
      <c r="CI69" s="2">
        <f t="shared" si="38"/>
        <v>2.0733614154954201E-5</v>
      </c>
      <c r="CJ69" s="2">
        <f t="shared" si="38"/>
        <v>2.0241735327325175E-5</v>
      </c>
      <c r="CK69" s="2">
        <f t="shared" si="38"/>
        <v>2.0596690647228376E-5</v>
      </c>
      <c r="CL69" s="2">
        <f t="shared" si="38"/>
        <v>2.0324257476586469E-5</v>
      </c>
      <c r="CM69" s="2">
        <f t="shared" si="38"/>
        <v>2.0067398126162679E-5</v>
      </c>
      <c r="CN69" s="2">
        <f t="shared" si="38"/>
        <v>2.140280410822305E-5</v>
      </c>
      <c r="CO69" s="2">
        <f t="shared" si="38"/>
        <v>1.9190101573624597E-5</v>
      </c>
      <c r="CP69" s="2">
        <f t="shared" si="38"/>
        <v>1.8953842779426223E-5</v>
      </c>
      <c r="CQ69" s="2">
        <f t="shared" si="38"/>
        <v>1.8672427789151671E-5</v>
      </c>
      <c r="CR69" s="2">
        <f t="shared" si="38"/>
        <v>1.8660100790308971E-5</v>
      </c>
      <c r="CS69" s="2">
        <f t="shared" si="38"/>
        <v>1.8341175522016612E-5</v>
      </c>
      <c r="CT69" s="2">
        <f t="shared" si="38"/>
        <v>1.5712128516096959E-5</v>
      </c>
      <c r="CU69" s="2">
        <f t="shared" si="38"/>
        <v>6.4839078044650281E-3</v>
      </c>
    </row>
    <row r="70" spans="1:99" x14ac:dyDescent="0.25">
      <c r="A70" s="61">
        <v>14</v>
      </c>
      <c r="B70" s="13" t="s">
        <v>14</v>
      </c>
      <c r="C70" s="2">
        <f t="shared" ref="C70:AH70" si="39">AVERAGE(C44,C16)</f>
        <v>0</v>
      </c>
      <c r="D70" s="2">
        <f t="shared" si="39"/>
        <v>9.5078817171913456E-5</v>
      </c>
      <c r="E70" s="2">
        <f t="shared" si="39"/>
        <v>8.1561531281893005E-5</v>
      </c>
      <c r="F70" s="2">
        <f t="shared" si="39"/>
        <v>7.3786095253240653E-5</v>
      </c>
      <c r="G70" s="2">
        <f t="shared" si="39"/>
        <v>6.5847885223284914E-5</v>
      </c>
      <c r="H70" s="2">
        <f t="shared" si="39"/>
        <v>5.845403761260567E-5</v>
      </c>
      <c r="I70" s="2">
        <f t="shared" si="39"/>
        <v>5.349351063775651E-5</v>
      </c>
      <c r="J70" s="2">
        <f t="shared" si="39"/>
        <v>4.9892586048838015E-5</v>
      </c>
      <c r="K70" s="2">
        <f t="shared" si="39"/>
        <v>4.7857839958362764E-5</v>
      </c>
      <c r="L70" s="2">
        <f t="shared" si="39"/>
        <v>4.5746265654472472E-5</v>
      </c>
      <c r="M70" s="2">
        <f t="shared" si="39"/>
        <v>4.4646742344279125E-5</v>
      </c>
      <c r="N70" s="2">
        <f t="shared" si="39"/>
        <v>4.2603233639091091E-5</v>
      </c>
      <c r="O70" s="2">
        <f t="shared" si="39"/>
        <v>4.1946199174006275E-5</v>
      </c>
      <c r="P70" s="2">
        <f t="shared" si="39"/>
        <v>4.1319675866637588E-5</v>
      </c>
      <c r="Q70" s="2">
        <f t="shared" si="39"/>
        <v>4.1222961509563672E-5</v>
      </c>
      <c r="R70" s="2">
        <f t="shared" si="39"/>
        <v>3.9996004279759545E-5</v>
      </c>
      <c r="S70" s="2">
        <f t="shared" si="39"/>
        <v>3.8475466580426069E-5</v>
      </c>
      <c r="T70" s="2">
        <f t="shared" si="39"/>
        <v>3.9249901521565275E-5</v>
      </c>
      <c r="U70" s="2">
        <f t="shared" si="39"/>
        <v>3.7951158728245516E-5</v>
      </c>
      <c r="V70" s="2">
        <f t="shared" si="39"/>
        <v>3.8354490232921205E-5</v>
      </c>
      <c r="W70" s="2">
        <f t="shared" si="39"/>
        <v>3.9250014134592319E-5</v>
      </c>
      <c r="X70" s="2">
        <f t="shared" si="39"/>
        <v>3.8663788143533204E-5</v>
      </c>
      <c r="Y70" s="2">
        <f t="shared" si="39"/>
        <v>3.8589591850361268E-5</v>
      </c>
      <c r="Z70" s="2">
        <f t="shared" si="39"/>
        <v>3.9651499006917984E-5</v>
      </c>
      <c r="AA70" s="2">
        <f t="shared" si="39"/>
        <v>3.9692275568234727E-5</v>
      </c>
      <c r="AB70" s="2">
        <f t="shared" si="39"/>
        <v>4.0639324869566349E-5</v>
      </c>
      <c r="AC70" s="2">
        <f t="shared" si="39"/>
        <v>4.1152986646872129E-5</v>
      </c>
      <c r="AD70" s="2">
        <f t="shared" si="39"/>
        <v>4.1496989614423499E-5</v>
      </c>
      <c r="AE70" s="2">
        <f t="shared" si="39"/>
        <v>4.1685912333875735E-5</v>
      </c>
      <c r="AF70" s="2">
        <f t="shared" si="39"/>
        <v>4.3394346190485185E-5</v>
      </c>
      <c r="AG70" s="2">
        <f t="shared" si="39"/>
        <v>4.3701717899410837E-5</v>
      </c>
      <c r="AH70" s="2">
        <f t="shared" si="39"/>
        <v>4.5435039164044384E-5</v>
      </c>
      <c r="AI70" s="2">
        <f t="shared" ref="AI70:BN70" si="40">AVERAGE(AI44,AI16)</f>
        <v>4.5978364521715478E-5</v>
      </c>
      <c r="AJ70" s="2">
        <f t="shared" si="40"/>
        <v>4.7117265481177511E-5</v>
      </c>
      <c r="AK70" s="2">
        <f t="shared" si="40"/>
        <v>4.6641181054442194E-5</v>
      </c>
      <c r="AL70" s="2">
        <f t="shared" si="40"/>
        <v>4.7804400451936813E-5</v>
      </c>
      <c r="AM70" s="2">
        <f t="shared" si="40"/>
        <v>4.8424760878568345E-5</v>
      </c>
      <c r="AN70" s="2">
        <f t="shared" si="40"/>
        <v>4.8673619623748157E-5</v>
      </c>
      <c r="AO70" s="2">
        <f t="shared" si="40"/>
        <v>4.9575458791828183E-5</v>
      </c>
      <c r="AP70" s="2">
        <f t="shared" si="40"/>
        <v>5.02862189563802E-5</v>
      </c>
      <c r="AQ70" s="2">
        <f t="shared" si="40"/>
        <v>5.0296558502515998E-5</v>
      </c>
      <c r="AR70" s="2">
        <f t="shared" si="40"/>
        <v>5.0383559760817818E-5</v>
      </c>
      <c r="AS70" s="2">
        <f t="shared" si="40"/>
        <v>4.8747280580611709E-5</v>
      </c>
      <c r="AT70" s="2">
        <f t="shared" si="40"/>
        <v>4.8734130072327147E-5</v>
      </c>
      <c r="AU70" s="2">
        <f t="shared" si="40"/>
        <v>4.8774863023333506E-5</v>
      </c>
      <c r="AV70" s="2">
        <f t="shared" si="40"/>
        <v>4.9701132948670726E-5</v>
      </c>
      <c r="AW70" s="2">
        <f t="shared" si="40"/>
        <v>5.0446218466532135E-5</v>
      </c>
      <c r="AX70" s="2">
        <f t="shared" si="40"/>
        <v>5.0926516747644261E-5</v>
      </c>
      <c r="AY70" s="2">
        <f t="shared" si="40"/>
        <v>5.0886270683331178E-5</v>
      </c>
      <c r="AZ70" s="2">
        <f t="shared" si="40"/>
        <v>5.1086385897484559E-5</v>
      </c>
      <c r="BA70" s="2">
        <f t="shared" si="40"/>
        <v>5.1656777199468772E-5</v>
      </c>
      <c r="BB70" s="2">
        <f t="shared" si="40"/>
        <v>5.0799740024314301E-5</v>
      </c>
      <c r="BC70" s="2">
        <f t="shared" si="40"/>
        <v>5.4604458260188295E-5</v>
      </c>
      <c r="BD70" s="2">
        <f t="shared" si="40"/>
        <v>5.391999587598317E-5</v>
      </c>
      <c r="BE70" s="2">
        <f t="shared" si="40"/>
        <v>5.4495421675373071E-5</v>
      </c>
      <c r="BF70" s="2">
        <f t="shared" si="40"/>
        <v>5.4140711588440387E-5</v>
      </c>
      <c r="BG70" s="2">
        <f t="shared" si="40"/>
        <v>5.5188431399767174E-5</v>
      </c>
      <c r="BH70" s="2">
        <f t="shared" si="40"/>
        <v>5.535855796158066E-5</v>
      </c>
      <c r="BI70" s="2">
        <f t="shared" si="40"/>
        <v>5.6447390261776315E-5</v>
      </c>
      <c r="BJ70" s="2">
        <f t="shared" si="40"/>
        <v>5.5497015146447072E-5</v>
      </c>
      <c r="BK70" s="2">
        <f t="shared" si="40"/>
        <v>5.6116616621501299E-5</v>
      </c>
      <c r="BL70" s="2">
        <f t="shared" si="40"/>
        <v>5.6577339651977209E-5</v>
      </c>
      <c r="BM70" s="2">
        <f t="shared" si="40"/>
        <v>5.7078780606552608E-5</v>
      </c>
      <c r="BN70" s="2">
        <f t="shared" si="40"/>
        <v>5.8199412999146841E-5</v>
      </c>
      <c r="BO70" s="2">
        <f t="shared" ref="BO70:CU70" si="41">AVERAGE(BO44,BO16)</f>
        <v>5.844973692940855E-5</v>
      </c>
      <c r="BP70" s="2">
        <f t="shared" si="41"/>
        <v>5.8851032606089062E-5</v>
      </c>
      <c r="BQ70" s="2">
        <f t="shared" si="41"/>
        <v>5.872323574484411E-5</v>
      </c>
      <c r="BR70" s="2">
        <f t="shared" si="41"/>
        <v>5.8774360496902393E-5</v>
      </c>
      <c r="BS70" s="2">
        <f t="shared" si="41"/>
        <v>5.9908943576093382E-5</v>
      </c>
      <c r="BT70" s="2">
        <f t="shared" si="41"/>
        <v>5.8950894736345489E-5</v>
      </c>
      <c r="BU70" s="2">
        <f t="shared" si="41"/>
        <v>5.9516275880497663E-5</v>
      </c>
      <c r="BV70" s="2">
        <f t="shared" si="41"/>
        <v>5.9452065094058838E-5</v>
      </c>
      <c r="BW70" s="2">
        <f t="shared" si="41"/>
        <v>6.004418179168271E-5</v>
      </c>
      <c r="BX70" s="2">
        <f t="shared" si="41"/>
        <v>5.9503633271390204E-5</v>
      </c>
      <c r="BY70" s="2">
        <f t="shared" si="41"/>
        <v>5.9747018611967438E-5</v>
      </c>
      <c r="BZ70" s="2">
        <f t="shared" si="41"/>
        <v>6.0044733636137974E-5</v>
      </c>
      <c r="CA70" s="2">
        <f t="shared" si="41"/>
        <v>6.1719605042474994E-5</v>
      </c>
      <c r="CB70" s="2">
        <f t="shared" si="41"/>
        <v>6.1190919771924777E-5</v>
      </c>
      <c r="CC70" s="2">
        <f t="shared" si="41"/>
        <v>6.2718589796332682E-5</v>
      </c>
      <c r="CD70" s="2">
        <f t="shared" si="41"/>
        <v>6.0212946034893881E-5</v>
      </c>
      <c r="CE70" s="2">
        <f t="shared" si="41"/>
        <v>5.9775013116177486E-5</v>
      </c>
      <c r="CF70" s="2">
        <f t="shared" si="41"/>
        <v>6.0209749817263596E-5</v>
      </c>
      <c r="CG70" s="2">
        <f t="shared" si="41"/>
        <v>6.022909467495411E-5</v>
      </c>
      <c r="CH70" s="2">
        <f t="shared" si="41"/>
        <v>6.027861767120251E-5</v>
      </c>
      <c r="CI70" s="2">
        <f t="shared" si="41"/>
        <v>6.2029388023430456E-5</v>
      </c>
      <c r="CJ70" s="2">
        <f t="shared" si="41"/>
        <v>5.9661573303949992E-5</v>
      </c>
      <c r="CK70" s="2">
        <f t="shared" si="41"/>
        <v>5.9817238241652047E-5</v>
      </c>
      <c r="CL70" s="2">
        <f t="shared" si="41"/>
        <v>5.8844990672349447E-5</v>
      </c>
      <c r="CM70" s="2">
        <f t="shared" si="41"/>
        <v>5.8468713027658601E-5</v>
      </c>
      <c r="CN70" s="2">
        <f t="shared" si="41"/>
        <v>5.5601775969646149E-5</v>
      </c>
      <c r="CO70" s="2">
        <f t="shared" si="41"/>
        <v>5.6176081977052803E-5</v>
      </c>
      <c r="CP70" s="2">
        <f t="shared" si="41"/>
        <v>5.7566261535471432E-5</v>
      </c>
      <c r="CQ70" s="2">
        <f t="shared" si="41"/>
        <v>5.6784850275618201E-5</v>
      </c>
      <c r="CR70" s="2">
        <f t="shared" si="41"/>
        <v>5.7163803695656177E-5</v>
      </c>
      <c r="CS70" s="2">
        <f t="shared" si="41"/>
        <v>5.6078723243139654E-5</v>
      </c>
      <c r="CT70" s="2">
        <f t="shared" si="41"/>
        <v>5.5063763603256098E-5</v>
      </c>
      <c r="CU70" s="2" t="e">
        <f t="shared" si="41"/>
        <v>#REF!</v>
      </c>
    </row>
    <row r="71" spans="1:99" x14ac:dyDescent="0.25">
      <c r="A71" s="61">
        <v>15</v>
      </c>
      <c r="B71" s="13" t="s">
        <v>15</v>
      </c>
      <c r="C71" s="2">
        <f t="shared" ref="C71:AH71" si="42">AVERAGE(C45,C17)</f>
        <v>0</v>
      </c>
      <c r="D71" s="2">
        <f t="shared" si="42"/>
        <v>9.3279679286618314E-5</v>
      </c>
      <c r="E71" s="2">
        <f t="shared" si="42"/>
        <v>1.9652956428583497E-4</v>
      </c>
      <c r="F71" s="2">
        <f t="shared" si="42"/>
        <v>2.1021108289332959E-4</v>
      </c>
      <c r="G71" s="2">
        <f t="shared" si="42"/>
        <v>2.3083966592635252E-4</v>
      </c>
      <c r="H71" s="2">
        <f t="shared" si="42"/>
        <v>2.5314187313654865E-4</v>
      </c>
      <c r="I71" s="2">
        <f t="shared" si="42"/>
        <v>2.4458676012285467E-4</v>
      </c>
      <c r="J71" s="2">
        <f t="shared" si="42"/>
        <v>2.4621660379792225E-4</v>
      </c>
      <c r="K71" s="2">
        <f t="shared" si="42"/>
        <v>2.0740713450936383E-4</v>
      </c>
      <c r="L71" s="2">
        <f t="shared" si="42"/>
        <v>2.1634612705311566E-4</v>
      </c>
      <c r="M71" s="2">
        <f t="shared" si="42"/>
        <v>2.1651435719642349E-4</v>
      </c>
      <c r="N71" s="2">
        <f t="shared" si="42"/>
        <v>2.221003737417077E-4</v>
      </c>
      <c r="O71" s="2">
        <f t="shared" si="42"/>
        <v>2.2229609975978027E-4</v>
      </c>
      <c r="P71" s="2">
        <f t="shared" si="42"/>
        <v>2.2507037963500847E-4</v>
      </c>
      <c r="Q71" s="2">
        <f t="shared" si="42"/>
        <v>2.2622574407955043E-4</v>
      </c>
      <c r="R71" s="2">
        <f t="shared" si="42"/>
        <v>2.2576068411679976E-4</v>
      </c>
      <c r="S71" s="2">
        <f t="shared" si="42"/>
        <v>2.2563477570317953E-4</v>
      </c>
      <c r="T71" s="2">
        <f t="shared" si="42"/>
        <v>2.2900055080022193E-4</v>
      </c>
      <c r="U71" s="2">
        <f t="shared" si="42"/>
        <v>2.2583294152700618E-4</v>
      </c>
      <c r="V71" s="2">
        <f t="shared" si="42"/>
        <v>2.2933450289572393E-4</v>
      </c>
      <c r="W71" s="2">
        <f t="shared" si="42"/>
        <v>2.2960073032189898E-4</v>
      </c>
      <c r="X71" s="2">
        <f t="shared" si="42"/>
        <v>2.3109279050030071E-4</v>
      </c>
      <c r="Y71" s="2">
        <f t="shared" si="42"/>
        <v>2.284451367131217E-4</v>
      </c>
      <c r="Z71" s="2">
        <f t="shared" si="42"/>
        <v>2.2856772065136226E-4</v>
      </c>
      <c r="AA71" s="2">
        <f t="shared" si="42"/>
        <v>2.3111473666064301E-4</v>
      </c>
      <c r="AB71" s="2">
        <f t="shared" si="42"/>
        <v>2.2962409355428888E-4</v>
      </c>
      <c r="AC71" s="2">
        <f t="shared" si="42"/>
        <v>2.3282246337370582E-4</v>
      </c>
      <c r="AD71" s="2">
        <f t="shared" si="42"/>
        <v>2.331788784766984E-4</v>
      </c>
      <c r="AE71" s="2">
        <f t="shared" si="42"/>
        <v>2.3312759295457576E-4</v>
      </c>
      <c r="AF71" s="2">
        <f t="shared" si="42"/>
        <v>2.3744838614543395E-4</v>
      </c>
      <c r="AG71" s="2">
        <f t="shared" si="42"/>
        <v>2.3402179454914404E-4</v>
      </c>
      <c r="AH71" s="2">
        <f t="shared" si="42"/>
        <v>2.3859944017946627E-4</v>
      </c>
      <c r="AI71" s="2">
        <f t="shared" ref="AI71:BN71" si="43">AVERAGE(AI45,AI17)</f>
        <v>2.3239943496428279E-4</v>
      </c>
      <c r="AJ71" s="2">
        <f t="shared" si="43"/>
        <v>2.3869337699562428E-4</v>
      </c>
      <c r="AK71" s="2">
        <f t="shared" si="43"/>
        <v>2.3525933825153803E-4</v>
      </c>
      <c r="AL71" s="2">
        <f t="shared" si="43"/>
        <v>2.3795069270279769E-4</v>
      </c>
      <c r="AM71" s="2">
        <f t="shared" si="43"/>
        <v>2.3797610776903592E-4</v>
      </c>
      <c r="AN71" s="2">
        <f t="shared" si="43"/>
        <v>2.4215130641872857E-4</v>
      </c>
      <c r="AO71" s="2">
        <f t="shared" si="43"/>
        <v>2.403833109369931E-4</v>
      </c>
      <c r="AP71" s="2">
        <f t="shared" si="43"/>
        <v>2.4587564321705302E-4</v>
      </c>
      <c r="AQ71" s="2">
        <f t="shared" si="43"/>
        <v>2.4334234413494809E-4</v>
      </c>
      <c r="AR71" s="2">
        <f t="shared" si="43"/>
        <v>2.4705621997963818E-4</v>
      </c>
      <c r="AS71" s="2">
        <f t="shared" si="43"/>
        <v>2.4368422185259736E-4</v>
      </c>
      <c r="AT71" s="2">
        <f t="shared" si="43"/>
        <v>2.4600524129480108E-4</v>
      </c>
      <c r="AU71" s="2">
        <f t="shared" si="43"/>
        <v>2.4672282990507072E-4</v>
      </c>
      <c r="AV71" s="2">
        <f t="shared" si="43"/>
        <v>2.5108686988905475E-4</v>
      </c>
      <c r="AW71" s="2">
        <f t="shared" si="43"/>
        <v>2.4618142641171599E-4</v>
      </c>
      <c r="AX71" s="2">
        <f t="shared" si="43"/>
        <v>2.583179118609974E-4</v>
      </c>
      <c r="AY71" s="2">
        <f t="shared" si="43"/>
        <v>2.4701724842781102E-4</v>
      </c>
      <c r="AZ71" s="2">
        <f t="shared" si="43"/>
        <v>2.5822199702158247E-4</v>
      </c>
      <c r="BA71" s="2">
        <f t="shared" si="43"/>
        <v>2.5464200334251313E-4</v>
      </c>
      <c r="BB71" s="2">
        <f t="shared" si="43"/>
        <v>2.6083420947176799E-4</v>
      </c>
      <c r="BC71" s="2">
        <f t="shared" si="43"/>
        <v>2.5525175325056176E-4</v>
      </c>
      <c r="BD71" s="2">
        <f t="shared" si="43"/>
        <v>2.6660539980870356E-4</v>
      </c>
      <c r="BE71" s="2">
        <f t="shared" si="43"/>
        <v>2.6128451974567052E-4</v>
      </c>
      <c r="BF71" s="2">
        <f t="shared" si="43"/>
        <v>2.7232047381253136E-4</v>
      </c>
      <c r="BG71" s="2">
        <f t="shared" si="43"/>
        <v>2.6506214693765968E-4</v>
      </c>
      <c r="BH71" s="2">
        <f t="shared" si="43"/>
        <v>2.6546862112214058E-4</v>
      </c>
      <c r="BI71" s="2">
        <f t="shared" si="43"/>
        <v>2.6396770063103332E-4</v>
      </c>
      <c r="BJ71" s="2">
        <f t="shared" si="43"/>
        <v>2.7913728449367031E-4</v>
      </c>
      <c r="BK71" s="2">
        <f t="shared" si="43"/>
        <v>2.743456763975866E-4</v>
      </c>
      <c r="BL71" s="2">
        <f t="shared" si="43"/>
        <v>2.7939438374859819E-4</v>
      </c>
      <c r="BM71" s="2">
        <f t="shared" si="43"/>
        <v>2.7858929904698432E-4</v>
      </c>
      <c r="BN71" s="2">
        <f t="shared" si="43"/>
        <v>2.8214003000557984E-4</v>
      </c>
      <c r="BO71" s="2">
        <f t="shared" ref="BO71:CU71" si="44">AVERAGE(BO45,BO17)</f>
        <v>2.7788073797386538E-4</v>
      </c>
      <c r="BP71" s="2">
        <f t="shared" si="44"/>
        <v>2.823564519521312E-4</v>
      </c>
      <c r="BQ71" s="2">
        <f t="shared" si="44"/>
        <v>2.8266422603286258E-4</v>
      </c>
      <c r="BR71" s="2">
        <f t="shared" si="44"/>
        <v>2.8951926351527673E-4</v>
      </c>
      <c r="BS71" s="2">
        <f t="shared" si="44"/>
        <v>2.8054324828177769E-4</v>
      </c>
      <c r="BT71" s="2">
        <f t="shared" si="44"/>
        <v>2.9399886321784666E-4</v>
      </c>
      <c r="BU71" s="2">
        <f t="shared" si="44"/>
        <v>2.8368116658317101E-4</v>
      </c>
      <c r="BV71" s="2">
        <f t="shared" si="44"/>
        <v>2.9322779237757259E-4</v>
      </c>
      <c r="BW71" s="2">
        <f t="shared" si="44"/>
        <v>2.8733379544863119E-4</v>
      </c>
      <c r="BX71" s="2">
        <f t="shared" si="44"/>
        <v>3.0141612994717909E-4</v>
      </c>
      <c r="BY71" s="2">
        <f t="shared" si="44"/>
        <v>2.9114015269115812E-4</v>
      </c>
      <c r="BZ71" s="2">
        <f t="shared" si="44"/>
        <v>2.970447024084162E-4</v>
      </c>
      <c r="CA71" s="2">
        <f t="shared" si="44"/>
        <v>2.9975384366621956E-4</v>
      </c>
      <c r="CB71" s="2">
        <f t="shared" si="44"/>
        <v>3.0312531072180843E-4</v>
      </c>
      <c r="CC71" s="2">
        <f t="shared" si="44"/>
        <v>2.9841700559522663E-4</v>
      </c>
      <c r="CD71" s="2">
        <f t="shared" si="44"/>
        <v>3.0435938830594797E-4</v>
      </c>
      <c r="CE71" s="2">
        <f t="shared" si="44"/>
        <v>3.0812509159912799E-4</v>
      </c>
      <c r="CF71" s="2">
        <f t="shared" si="44"/>
        <v>3.0919306175914265E-4</v>
      </c>
      <c r="CG71" s="2">
        <f t="shared" si="44"/>
        <v>3.128046513954439E-4</v>
      </c>
      <c r="CH71" s="2">
        <f t="shared" si="44"/>
        <v>3.2242082810165649E-4</v>
      </c>
      <c r="CI71" s="2">
        <f t="shared" si="44"/>
        <v>3.2375401927130969E-4</v>
      </c>
      <c r="CJ71" s="2">
        <f t="shared" si="44"/>
        <v>3.257975010348762E-4</v>
      </c>
      <c r="CK71" s="2">
        <f t="shared" si="44"/>
        <v>3.2406801421955029E-4</v>
      </c>
      <c r="CL71" s="2">
        <f t="shared" si="44"/>
        <v>3.2679645520613263E-4</v>
      </c>
      <c r="CM71" s="2">
        <f t="shared" si="44"/>
        <v>3.2841335548239629E-4</v>
      </c>
      <c r="CN71" s="2">
        <f t="shared" si="44"/>
        <v>3.3768357931926609E-4</v>
      </c>
      <c r="CO71" s="2">
        <f t="shared" si="44"/>
        <v>3.3578756275064734E-4</v>
      </c>
      <c r="CP71" s="2">
        <f t="shared" si="44"/>
        <v>1.1119354510895447E-4</v>
      </c>
      <c r="CQ71" s="2">
        <f t="shared" si="44"/>
        <v>1.1174913111967832E-4</v>
      </c>
      <c r="CR71" s="2">
        <f t="shared" si="44"/>
        <v>1.1156269244674912E-4</v>
      </c>
      <c r="CS71" s="2">
        <f t="shared" si="44"/>
        <v>1.1077547193965227E-4</v>
      </c>
      <c r="CT71" s="2">
        <f t="shared" si="44"/>
        <v>1.1031013838838955E-4</v>
      </c>
      <c r="CU71" s="2">
        <f t="shared" si="44"/>
        <v>3.7878709231032932E-2</v>
      </c>
    </row>
    <row r="72" spans="1:99" x14ac:dyDescent="0.25">
      <c r="A72" s="61">
        <v>16</v>
      </c>
      <c r="B72" s="13" t="s">
        <v>16</v>
      </c>
      <c r="C72" s="2">
        <f t="shared" ref="C72:AH72" si="45">AVERAGE(C46,C18)</f>
        <v>0</v>
      </c>
      <c r="D72" s="2">
        <f t="shared" si="45"/>
        <v>7.5985294346194715E-5</v>
      </c>
      <c r="E72" s="2">
        <f t="shared" si="45"/>
        <v>1.3506257139526739E-4</v>
      </c>
      <c r="F72" s="2">
        <f t="shared" si="45"/>
        <v>8.4128954273008573E-5</v>
      </c>
      <c r="G72" s="2">
        <f t="shared" si="45"/>
        <v>1.1492291847703992E-4</v>
      </c>
      <c r="H72" s="2">
        <f t="shared" si="45"/>
        <v>2.2591298898454561E-4</v>
      </c>
      <c r="I72" s="2">
        <f t="shared" si="45"/>
        <v>2.1283321236200266E-4</v>
      </c>
      <c r="J72" s="2">
        <f t="shared" si="45"/>
        <v>1.7685368945371632E-4</v>
      </c>
      <c r="K72" s="2">
        <f t="shared" si="45"/>
        <v>1.8077015009194903E-4</v>
      </c>
      <c r="L72" s="2">
        <f t="shared" si="45"/>
        <v>1.6540306682685693E-4</v>
      </c>
      <c r="M72" s="2">
        <f t="shared" si="45"/>
        <v>1.7529579066717231E-4</v>
      </c>
      <c r="N72" s="2">
        <f t="shared" si="45"/>
        <v>1.6801502940469489E-4</v>
      </c>
      <c r="O72" s="2">
        <f t="shared" si="45"/>
        <v>1.6690218788469096E-4</v>
      </c>
      <c r="P72" s="2">
        <f t="shared" si="45"/>
        <v>1.6584773485829637E-4</v>
      </c>
      <c r="Q72" s="2">
        <f t="shared" si="45"/>
        <v>1.6831914103813649E-4</v>
      </c>
      <c r="R72" s="2">
        <f t="shared" si="45"/>
        <v>1.6156638560442673E-4</v>
      </c>
      <c r="S72" s="2">
        <f t="shared" si="45"/>
        <v>1.6425987600247573E-4</v>
      </c>
      <c r="T72" s="2">
        <f t="shared" si="45"/>
        <v>1.7111895226054957E-4</v>
      </c>
      <c r="U72" s="2">
        <f t="shared" si="45"/>
        <v>1.6769742930734208E-4</v>
      </c>
      <c r="V72" s="2">
        <f t="shared" si="45"/>
        <v>1.6511932356622021E-4</v>
      </c>
      <c r="W72" s="2">
        <f t="shared" si="45"/>
        <v>1.5975674775347223E-4</v>
      </c>
      <c r="X72" s="2">
        <f t="shared" si="45"/>
        <v>1.6090709198560507E-4</v>
      </c>
      <c r="Y72" s="2">
        <f t="shared" si="45"/>
        <v>1.6089191602243822E-4</v>
      </c>
      <c r="Z72" s="2">
        <f t="shared" si="45"/>
        <v>1.6094713991422988E-4</v>
      </c>
      <c r="AA72" s="2">
        <f t="shared" si="45"/>
        <v>1.6262954274623545E-4</v>
      </c>
      <c r="AB72" s="2">
        <f t="shared" si="45"/>
        <v>1.573054553447198E-4</v>
      </c>
      <c r="AC72" s="2">
        <f t="shared" si="45"/>
        <v>1.6095349176195657E-4</v>
      </c>
      <c r="AD72" s="2">
        <f t="shared" si="45"/>
        <v>1.6253838248231532E-4</v>
      </c>
      <c r="AE72" s="2">
        <f t="shared" si="45"/>
        <v>1.6112539553284641E-4</v>
      </c>
      <c r="AF72" s="2">
        <f t="shared" si="45"/>
        <v>1.629989739080266E-4</v>
      </c>
      <c r="AG72" s="2">
        <f t="shared" si="45"/>
        <v>1.620547673948027E-4</v>
      </c>
      <c r="AH72" s="2">
        <f t="shared" si="45"/>
        <v>1.6035181972561867E-4</v>
      </c>
      <c r="AI72" s="2">
        <f t="shared" ref="AI72:BN72" si="46">AVERAGE(AI46,AI18)</f>
        <v>1.6417517758473955E-4</v>
      </c>
      <c r="AJ72" s="2">
        <f t="shared" si="46"/>
        <v>1.6478217871742561E-4</v>
      </c>
      <c r="AK72" s="2">
        <f t="shared" si="46"/>
        <v>1.6164391526606123E-4</v>
      </c>
      <c r="AL72" s="2">
        <f t="shared" si="46"/>
        <v>1.6370132885530752E-4</v>
      </c>
      <c r="AM72" s="2">
        <f t="shared" si="46"/>
        <v>1.6053693487118301E-4</v>
      </c>
      <c r="AN72" s="2">
        <f t="shared" si="46"/>
        <v>1.6259220447081423E-4</v>
      </c>
      <c r="AO72" s="2">
        <f t="shared" si="46"/>
        <v>1.6418031582945928E-4</v>
      </c>
      <c r="AP72" s="2">
        <f t="shared" si="46"/>
        <v>1.6006388586921143E-4</v>
      </c>
      <c r="AQ72" s="2">
        <f t="shared" si="46"/>
        <v>1.625397069689848E-4</v>
      </c>
      <c r="AR72" s="2">
        <f t="shared" si="46"/>
        <v>1.6142514167067192E-4</v>
      </c>
      <c r="AS72" s="2">
        <f t="shared" si="46"/>
        <v>1.62887783218068E-4</v>
      </c>
      <c r="AT72" s="2">
        <f t="shared" si="46"/>
        <v>1.6026433117141627E-4</v>
      </c>
      <c r="AU72" s="2">
        <f t="shared" si="46"/>
        <v>1.6217990764383401E-4</v>
      </c>
      <c r="AV72" s="2">
        <f t="shared" si="46"/>
        <v>1.6807251050997206E-4</v>
      </c>
      <c r="AW72" s="2">
        <f t="shared" si="46"/>
        <v>1.6169296950307847E-4</v>
      </c>
      <c r="AX72" s="2">
        <f t="shared" si="46"/>
        <v>1.5987775748787977E-4</v>
      </c>
      <c r="AY72" s="2">
        <f t="shared" si="46"/>
        <v>1.6206955501035293E-4</v>
      </c>
      <c r="AZ72" s="2">
        <f t="shared" si="46"/>
        <v>1.6005393721497683E-4</v>
      </c>
      <c r="BA72" s="2">
        <f t="shared" si="46"/>
        <v>1.6164594542965519E-4</v>
      </c>
      <c r="BB72" s="2">
        <f t="shared" si="46"/>
        <v>1.6005247247523246E-4</v>
      </c>
      <c r="BC72" s="2">
        <f t="shared" si="46"/>
        <v>1.6097386855283975E-4</v>
      </c>
      <c r="BD72" s="2">
        <f t="shared" si="46"/>
        <v>1.6235869085576385E-4</v>
      </c>
      <c r="BE72" s="2">
        <f t="shared" si="46"/>
        <v>1.6057978895862282E-4</v>
      </c>
      <c r="BF72" s="2">
        <f t="shared" si="46"/>
        <v>1.5866040189204029E-4</v>
      </c>
      <c r="BG72" s="2">
        <f t="shared" si="46"/>
        <v>1.5897024457445114E-4</v>
      </c>
      <c r="BH72" s="2">
        <f t="shared" si="46"/>
        <v>1.5890315570799137E-4</v>
      </c>
      <c r="BI72" s="2">
        <f t="shared" si="46"/>
        <v>1.5724413841205139E-4</v>
      </c>
      <c r="BJ72" s="2">
        <f t="shared" si="46"/>
        <v>1.5691896937427798E-4</v>
      </c>
      <c r="BK72" s="2">
        <f t="shared" si="46"/>
        <v>1.582694896894344E-4</v>
      </c>
      <c r="BL72" s="2">
        <f t="shared" si="46"/>
        <v>1.5748625057349189E-4</v>
      </c>
      <c r="BM72" s="2">
        <f t="shared" si="46"/>
        <v>1.6117580729091389E-4</v>
      </c>
      <c r="BN72" s="2">
        <f t="shared" si="46"/>
        <v>1.5720853140542784E-4</v>
      </c>
      <c r="BO72" s="2">
        <f t="shared" ref="BO72:CU72" si="47">AVERAGE(BO46,BO18)</f>
        <v>1.5916459752527716E-4</v>
      </c>
      <c r="BP72" s="2">
        <f t="shared" si="47"/>
        <v>1.5774993648226261E-4</v>
      </c>
      <c r="BQ72" s="2">
        <f t="shared" si="47"/>
        <v>1.6086984990556564E-4</v>
      </c>
      <c r="BR72" s="2">
        <f t="shared" si="47"/>
        <v>1.5632159851090564E-4</v>
      </c>
      <c r="BS72" s="2">
        <f t="shared" si="47"/>
        <v>1.5618065110849081E-4</v>
      </c>
      <c r="BT72" s="2">
        <f t="shared" si="47"/>
        <v>1.5542410553323515E-4</v>
      </c>
      <c r="BU72" s="2">
        <f t="shared" si="47"/>
        <v>1.5531840710940404E-4</v>
      </c>
      <c r="BV72" s="2">
        <f t="shared" si="47"/>
        <v>1.5581227765494902E-4</v>
      </c>
      <c r="BW72" s="2">
        <f t="shared" si="47"/>
        <v>1.586338357296382E-4</v>
      </c>
      <c r="BX72" s="2">
        <f t="shared" si="47"/>
        <v>1.5508722466243632E-4</v>
      </c>
      <c r="BY72" s="2">
        <f t="shared" si="47"/>
        <v>1.5860147288398365E-4</v>
      </c>
      <c r="BZ72" s="2">
        <f t="shared" si="47"/>
        <v>1.5403946733388775E-4</v>
      </c>
      <c r="CA72" s="2">
        <f t="shared" si="47"/>
        <v>1.5484811006722353E-4</v>
      </c>
      <c r="CB72" s="2">
        <f t="shared" si="47"/>
        <v>1.5155808796472509E-4</v>
      </c>
      <c r="CC72" s="2">
        <f t="shared" si="47"/>
        <v>1.5661354865504902E-4</v>
      </c>
      <c r="CD72" s="2">
        <f t="shared" si="47"/>
        <v>1.5193265789952042E-4</v>
      </c>
      <c r="CE72" s="2">
        <f t="shared" si="47"/>
        <v>1.5496340944928539E-4</v>
      </c>
      <c r="CF72" s="2">
        <f t="shared" si="47"/>
        <v>1.5558724934139784E-4</v>
      </c>
      <c r="CG72" s="2">
        <f t="shared" si="47"/>
        <v>1.5489016075039154E-4</v>
      </c>
      <c r="CH72" s="2">
        <f t="shared" si="47"/>
        <v>1.4984023523914803E-4</v>
      </c>
      <c r="CI72" s="2">
        <f t="shared" si="47"/>
        <v>1.5396681226525715E-4</v>
      </c>
      <c r="CJ72" s="2">
        <f t="shared" si="47"/>
        <v>1.5088052566074753E-4</v>
      </c>
      <c r="CK72" s="2">
        <f t="shared" si="47"/>
        <v>1.4950563578440659E-4</v>
      </c>
      <c r="CL72" s="2">
        <f t="shared" si="47"/>
        <v>1.5191199427509717E-4</v>
      </c>
      <c r="CM72" s="2">
        <f t="shared" si="47"/>
        <v>1.5257938598803078E-4</v>
      </c>
      <c r="CN72" s="2">
        <f t="shared" si="47"/>
        <v>1.4844653833537939E-4</v>
      </c>
      <c r="CO72" s="2">
        <f t="shared" si="47"/>
        <v>1.4946700205361484E-4</v>
      </c>
      <c r="CP72" s="2">
        <f t="shared" si="47"/>
        <v>1.4805084693188532E-4</v>
      </c>
      <c r="CQ72" s="2">
        <f t="shared" si="47"/>
        <v>1.4871953303365065E-4</v>
      </c>
      <c r="CR72" s="2">
        <f t="shared" si="47"/>
        <v>1.491984661888861E-4</v>
      </c>
      <c r="CS72" s="2">
        <f t="shared" si="47"/>
        <v>1.492890408513486E-4</v>
      </c>
      <c r="CT72" s="2">
        <f t="shared" si="47"/>
        <v>1.4636381608087919E-4</v>
      </c>
      <c r="CU72" s="2">
        <f t="shared" si="47"/>
        <v>1.8403815104636422E-2</v>
      </c>
    </row>
    <row r="73" spans="1:99" x14ac:dyDescent="0.25">
      <c r="A73" s="61">
        <v>17</v>
      </c>
      <c r="B73" s="13" t="s">
        <v>17</v>
      </c>
      <c r="C73" s="2">
        <f t="shared" ref="C73:AH73" si="48">AVERAGE(C47,C19)</f>
        <v>0</v>
      </c>
      <c r="D73" s="2">
        <f t="shared" si="48"/>
        <v>1.8528873400811956E-4</v>
      </c>
      <c r="E73" s="2">
        <f t="shared" si="48"/>
        <v>1.5466836656517248E-4</v>
      </c>
      <c r="F73" s="2">
        <f t="shared" si="48"/>
        <v>1.4518178163555292E-4</v>
      </c>
      <c r="G73" s="2">
        <f t="shared" si="48"/>
        <v>1.2799478122074265E-4</v>
      </c>
      <c r="H73" s="2">
        <f t="shared" si="48"/>
        <v>1.0597233231842634E-4</v>
      </c>
      <c r="I73" s="2">
        <f t="shared" si="48"/>
        <v>1.2200720466437389E-4</v>
      </c>
      <c r="J73" s="2">
        <f t="shared" si="48"/>
        <v>1.2132342684267585E-4</v>
      </c>
      <c r="K73" s="2">
        <f t="shared" si="48"/>
        <v>1.2838413025094062E-4</v>
      </c>
      <c r="L73" s="2">
        <f t="shared" si="48"/>
        <v>1.2538172484294403E-4</v>
      </c>
      <c r="M73" s="2">
        <f t="shared" si="48"/>
        <v>1.2213638484897198E-4</v>
      </c>
      <c r="N73" s="2">
        <f t="shared" si="48"/>
        <v>1.2945578343085486E-4</v>
      </c>
      <c r="O73" s="2">
        <f t="shared" si="48"/>
        <v>1.3582443248437055E-4</v>
      </c>
      <c r="P73" s="2">
        <f t="shared" si="48"/>
        <v>1.3926531383082292E-4</v>
      </c>
      <c r="Q73" s="2">
        <f t="shared" si="48"/>
        <v>1.355265118424525E-4</v>
      </c>
      <c r="R73" s="2">
        <f t="shared" si="48"/>
        <v>1.3675204180304843E-4</v>
      </c>
      <c r="S73" s="2">
        <f t="shared" si="48"/>
        <v>1.3822456842120003E-4</v>
      </c>
      <c r="T73" s="2">
        <f t="shared" si="48"/>
        <v>1.3624787650469574E-4</v>
      </c>
      <c r="U73" s="2">
        <f t="shared" si="48"/>
        <v>1.362934681539736E-4</v>
      </c>
      <c r="V73" s="2">
        <f t="shared" si="48"/>
        <v>1.3607404875685882E-4</v>
      </c>
      <c r="W73" s="2">
        <f t="shared" si="48"/>
        <v>1.352149270813148E-4</v>
      </c>
      <c r="X73" s="2">
        <f t="shared" si="48"/>
        <v>1.2960340371469698E-4</v>
      </c>
      <c r="Y73" s="2">
        <f t="shared" si="48"/>
        <v>1.3018641399011499E-4</v>
      </c>
      <c r="Z73" s="2">
        <f t="shared" si="48"/>
        <v>1.3059231328404011E-4</v>
      </c>
      <c r="AA73" s="2">
        <f t="shared" si="48"/>
        <v>1.3126281604678699E-4</v>
      </c>
      <c r="AB73" s="2">
        <f t="shared" si="48"/>
        <v>1.3080622125233543E-4</v>
      </c>
      <c r="AC73" s="2">
        <f t="shared" si="48"/>
        <v>1.3343361401716271E-4</v>
      </c>
      <c r="AD73" s="2">
        <f t="shared" si="48"/>
        <v>1.3703185632308316E-4</v>
      </c>
      <c r="AE73" s="2">
        <f t="shared" si="48"/>
        <v>1.358405481734066E-4</v>
      </c>
      <c r="AF73" s="2">
        <f t="shared" si="48"/>
        <v>1.3765137015685848E-4</v>
      </c>
      <c r="AG73" s="2">
        <f t="shared" si="48"/>
        <v>1.3771241837688567E-4</v>
      </c>
      <c r="AH73" s="2">
        <f t="shared" si="48"/>
        <v>1.3875739330973809E-4</v>
      </c>
      <c r="AI73" s="2">
        <f t="shared" ref="AI73:BN73" si="49">AVERAGE(AI47,AI19)</f>
        <v>1.4005771039376564E-4</v>
      </c>
      <c r="AJ73" s="2">
        <f t="shared" si="49"/>
        <v>1.4056742620155842E-4</v>
      </c>
      <c r="AK73" s="2">
        <f t="shared" si="49"/>
        <v>1.4051790622043362E-4</v>
      </c>
      <c r="AL73" s="2">
        <f t="shared" si="49"/>
        <v>1.4220870199519044E-4</v>
      </c>
      <c r="AM73" s="2">
        <f t="shared" si="49"/>
        <v>1.4408457618380401E-4</v>
      </c>
      <c r="AN73" s="2">
        <f t="shared" si="49"/>
        <v>1.4400967350053584E-4</v>
      </c>
      <c r="AO73" s="2">
        <f t="shared" si="49"/>
        <v>1.4562675706814314E-4</v>
      </c>
      <c r="AP73" s="2">
        <f t="shared" si="49"/>
        <v>1.4674728795752981E-4</v>
      </c>
      <c r="AQ73" s="2">
        <f t="shared" si="49"/>
        <v>1.457557993606299E-4</v>
      </c>
      <c r="AR73" s="2">
        <f t="shared" si="49"/>
        <v>1.4864069416542638E-4</v>
      </c>
      <c r="AS73" s="2">
        <f t="shared" si="49"/>
        <v>1.4961006693877939E-4</v>
      </c>
      <c r="AT73" s="2">
        <f t="shared" si="49"/>
        <v>1.5003358753337492E-4</v>
      </c>
      <c r="AU73" s="2">
        <f t="shared" si="49"/>
        <v>1.5125002167144948E-4</v>
      </c>
      <c r="AV73" s="2">
        <f t="shared" si="49"/>
        <v>1.520821718106414E-4</v>
      </c>
      <c r="AW73" s="2">
        <f t="shared" si="49"/>
        <v>1.5064504626440505E-4</v>
      </c>
      <c r="AX73" s="2">
        <f t="shared" si="49"/>
        <v>1.5182169370882547E-4</v>
      </c>
      <c r="AY73" s="2">
        <f t="shared" si="49"/>
        <v>1.5304216480598737E-4</v>
      </c>
      <c r="AZ73" s="2">
        <f t="shared" si="49"/>
        <v>1.5181203270332903E-4</v>
      </c>
      <c r="BA73" s="2">
        <f t="shared" si="49"/>
        <v>1.518890855986533E-4</v>
      </c>
      <c r="BB73" s="2">
        <f t="shared" si="49"/>
        <v>1.5296246623743115E-4</v>
      </c>
      <c r="BC73" s="2">
        <f t="shared" si="49"/>
        <v>1.5299027181578311E-4</v>
      </c>
      <c r="BD73" s="2">
        <f t="shared" si="49"/>
        <v>1.5619883279377247E-4</v>
      </c>
      <c r="BE73" s="2">
        <f t="shared" si="49"/>
        <v>1.5510251515623734E-4</v>
      </c>
      <c r="BF73" s="2">
        <f t="shared" si="49"/>
        <v>1.5239364365736579E-4</v>
      </c>
      <c r="BG73" s="2">
        <f t="shared" si="49"/>
        <v>1.5348976189033357E-4</v>
      </c>
      <c r="BH73" s="2">
        <f t="shared" si="49"/>
        <v>1.5626094980376491E-4</v>
      </c>
      <c r="BI73" s="2">
        <f t="shared" si="49"/>
        <v>1.5452325815288348E-4</v>
      </c>
      <c r="BJ73" s="2">
        <f t="shared" si="49"/>
        <v>1.5634873619515952E-4</v>
      </c>
      <c r="BK73" s="2">
        <f t="shared" si="49"/>
        <v>1.5675361238566595E-4</v>
      </c>
      <c r="BL73" s="2">
        <f t="shared" si="49"/>
        <v>1.5729192015074162E-4</v>
      </c>
      <c r="BM73" s="2">
        <f t="shared" si="49"/>
        <v>1.5899623822621665E-4</v>
      </c>
      <c r="BN73" s="2">
        <f t="shared" si="49"/>
        <v>1.5804803678992298E-4</v>
      </c>
      <c r="BO73" s="2">
        <f t="shared" ref="BO73:CU73" si="50">AVERAGE(BO47,BO19)</f>
        <v>1.5737808478648378E-4</v>
      </c>
      <c r="BP73" s="2">
        <f t="shared" si="50"/>
        <v>1.5739394149961284E-4</v>
      </c>
      <c r="BQ73" s="2">
        <f t="shared" si="50"/>
        <v>1.6019385996130783E-4</v>
      </c>
      <c r="BR73" s="2">
        <f t="shared" si="50"/>
        <v>1.602581118561757E-4</v>
      </c>
      <c r="BS73" s="2">
        <f t="shared" si="50"/>
        <v>1.6058283681151913E-4</v>
      </c>
      <c r="BT73" s="2">
        <f t="shared" si="50"/>
        <v>1.6039241610728945E-4</v>
      </c>
      <c r="BU73" s="2">
        <f t="shared" si="50"/>
        <v>1.6403807521297274E-4</v>
      </c>
      <c r="BV73" s="2">
        <f t="shared" si="50"/>
        <v>1.6190634156368355E-4</v>
      </c>
      <c r="BW73" s="2">
        <f t="shared" si="50"/>
        <v>1.6404106517909061E-4</v>
      </c>
      <c r="BX73" s="2">
        <f t="shared" si="50"/>
        <v>1.6272058674527979E-4</v>
      </c>
      <c r="BY73" s="2">
        <f t="shared" si="50"/>
        <v>1.6317575818335567E-4</v>
      </c>
      <c r="BZ73" s="2">
        <f t="shared" si="50"/>
        <v>1.6275200391801443E-4</v>
      </c>
      <c r="CA73" s="2">
        <f t="shared" si="50"/>
        <v>1.6359128031348647E-4</v>
      </c>
      <c r="CB73" s="2">
        <f t="shared" si="50"/>
        <v>1.6267918826471688E-4</v>
      </c>
      <c r="CC73" s="2">
        <f t="shared" si="50"/>
        <v>1.6476696912062018E-4</v>
      </c>
      <c r="CD73" s="2">
        <f t="shared" si="50"/>
        <v>1.6303558689369373E-4</v>
      </c>
      <c r="CE73" s="2">
        <f t="shared" si="50"/>
        <v>1.6441410096927592E-4</v>
      </c>
      <c r="CF73" s="2">
        <f t="shared" si="50"/>
        <v>1.6270154524073829E-4</v>
      </c>
      <c r="CG73" s="2">
        <f t="shared" si="50"/>
        <v>1.6387149147996117E-4</v>
      </c>
      <c r="CH73" s="2">
        <f t="shared" si="50"/>
        <v>1.6122696100712126E-4</v>
      </c>
      <c r="CI73" s="2">
        <f t="shared" si="50"/>
        <v>1.6158846601957604E-4</v>
      </c>
      <c r="CJ73" s="2">
        <f t="shared" si="50"/>
        <v>1.5914140265060986E-4</v>
      </c>
      <c r="CK73" s="2">
        <f t="shared" si="50"/>
        <v>1.6171703343753873E-4</v>
      </c>
      <c r="CL73" s="2">
        <f t="shared" si="50"/>
        <v>1.6292432536015359E-4</v>
      </c>
      <c r="CM73" s="2">
        <f t="shared" si="50"/>
        <v>1.6430624581339811E-4</v>
      </c>
      <c r="CN73" s="2">
        <f t="shared" si="50"/>
        <v>1.6495395414341523E-4</v>
      </c>
      <c r="CO73" s="2">
        <f t="shared" si="50"/>
        <v>1.6458494351136686E-4</v>
      </c>
      <c r="CP73" s="2">
        <f t="shared" si="50"/>
        <v>1.6426004304794024E-4</v>
      </c>
      <c r="CQ73" s="2">
        <f t="shared" si="50"/>
        <v>1.6563579852173037E-4</v>
      </c>
      <c r="CR73" s="2">
        <f t="shared" si="50"/>
        <v>1.6390338842462929E-4</v>
      </c>
      <c r="CS73" s="2">
        <f t="shared" si="50"/>
        <v>1.6527909177292056E-4</v>
      </c>
      <c r="CT73" s="2">
        <f t="shared" si="50"/>
        <v>1.6493619962613327E-4</v>
      </c>
      <c r="CU73" s="2">
        <f t="shared" si="50"/>
        <v>4.7992252848364253E-2</v>
      </c>
    </row>
    <row r="74" spans="1:99" x14ac:dyDescent="0.25">
      <c r="A74" s="61">
        <v>18</v>
      </c>
      <c r="B74" s="13" t="s">
        <v>18</v>
      </c>
      <c r="C74" s="2">
        <f t="shared" ref="C74:AH74" si="51">AVERAGE(C48,C20)</f>
        <v>0</v>
      </c>
      <c r="D74" s="2">
        <f t="shared" si="51"/>
        <v>2.7159630716857501E-4</v>
      </c>
      <c r="E74" s="2">
        <f t="shared" si="51"/>
        <v>2.5456472255080791E-4</v>
      </c>
      <c r="F74" s="2">
        <f t="shared" si="51"/>
        <v>1.8642105072253336E-4</v>
      </c>
      <c r="G74" s="2">
        <f t="shared" si="51"/>
        <v>1.6480235954055133E-4</v>
      </c>
      <c r="H74" s="2">
        <f t="shared" si="51"/>
        <v>1.610818066317337E-4</v>
      </c>
      <c r="I74" s="2">
        <f t="shared" si="51"/>
        <v>1.6404319889850758E-4</v>
      </c>
      <c r="J74" s="2">
        <f t="shared" si="51"/>
        <v>1.5850841082071324E-4</v>
      </c>
      <c r="K74" s="2">
        <f t="shared" si="51"/>
        <v>1.59383424297184E-4</v>
      </c>
      <c r="L74" s="2">
        <f t="shared" si="51"/>
        <v>1.5988101040813124E-4</v>
      </c>
      <c r="M74" s="2">
        <f t="shared" si="51"/>
        <v>1.6066323709826655E-4</v>
      </c>
      <c r="N74" s="2">
        <f t="shared" si="51"/>
        <v>1.5316284269461429E-4</v>
      </c>
      <c r="O74" s="2">
        <f t="shared" si="51"/>
        <v>1.4909047726177366E-4</v>
      </c>
      <c r="P74" s="2">
        <f t="shared" si="51"/>
        <v>1.4684984178337914E-4</v>
      </c>
      <c r="Q74" s="2">
        <f t="shared" si="51"/>
        <v>1.5607408868121902E-4</v>
      </c>
      <c r="R74" s="2">
        <f t="shared" si="51"/>
        <v>1.525043830652827E-4</v>
      </c>
      <c r="S74" s="2">
        <f t="shared" si="51"/>
        <v>1.514529276148731E-4</v>
      </c>
      <c r="T74" s="2">
        <f t="shared" si="51"/>
        <v>1.4981930558069861E-4</v>
      </c>
      <c r="U74" s="2">
        <f t="shared" si="51"/>
        <v>1.5020394720749659E-4</v>
      </c>
      <c r="V74" s="2">
        <f t="shared" si="51"/>
        <v>1.4981990180265299E-4</v>
      </c>
      <c r="W74" s="2">
        <f t="shared" si="51"/>
        <v>1.4781360197108003E-4</v>
      </c>
      <c r="X74" s="2">
        <f t="shared" si="51"/>
        <v>1.4740553847887594E-4</v>
      </c>
      <c r="Y74" s="2">
        <f t="shared" si="51"/>
        <v>1.456429153154284E-4</v>
      </c>
      <c r="Z74" s="2">
        <f t="shared" si="51"/>
        <v>1.4275146554823602E-4</v>
      </c>
      <c r="AA74" s="2">
        <f t="shared" si="51"/>
        <v>1.453692897830146E-4</v>
      </c>
      <c r="AB74" s="2">
        <f t="shared" si="51"/>
        <v>1.4517423598711576E-4</v>
      </c>
      <c r="AC74" s="2">
        <f t="shared" si="51"/>
        <v>1.4343770670528812E-4</v>
      </c>
      <c r="AD74" s="2">
        <f t="shared" si="51"/>
        <v>1.4129305361538277E-4</v>
      </c>
      <c r="AE74" s="2">
        <f t="shared" si="51"/>
        <v>1.4261157686544274E-4</v>
      </c>
      <c r="AF74" s="2">
        <f t="shared" si="51"/>
        <v>1.4111449037515977E-4</v>
      </c>
      <c r="AG74" s="2">
        <f t="shared" si="51"/>
        <v>1.4126218055711772E-4</v>
      </c>
      <c r="AH74" s="2">
        <f t="shared" si="51"/>
        <v>1.4058399963800178E-4</v>
      </c>
      <c r="AI74" s="2">
        <f t="shared" ref="AI74:BN74" si="52">AVERAGE(AI48,AI20)</f>
        <v>1.4027484797102577E-4</v>
      </c>
      <c r="AJ74" s="2">
        <f t="shared" si="52"/>
        <v>1.3771758432709676E-4</v>
      </c>
      <c r="AK74" s="2">
        <f t="shared" si="52"/>
        <v>1.3871250537188248E-4</v>
      </c>
      <c r="AL74" s="2">
        <f t="shared" si="52"/>
        <v>1.3824847359038516E-4</v>
      </c>
      <c r="AM74" s="2">
        <f t="shared" si="52"/>
        <v>1.3835386228836042E-4</v>
      </c>
      <c r="AN74" s="2">
        <f t="shared" si="52"/>
        <v>1.3811237016294481E-4</v>
      </c>
      <c r="AO74" s="2">
        <f t="shared" si="52"/>
        <v>1.3769510581099242E-4</v>
      </c>
      <c r="AP74" s="2">
        <f t="shared" si="52"/>
        <v>1.3488177429978141E-4</v>
      </c>
      <c r="AQ74" s="2">
        <f t="shared" si="52"/>
        <v>1.3481142037119099E-4</v>
      </c>
      <c r="AR74" s="2">
        <f t="shared" si="52"/>
        <v>1.3261162036913528E-4</v>
      </c>
      <c r="AS74" s="2">
        <f t="shared" si="52"/>
        <v>1.3717076999620559E-4</v>
      </c>
      <c r="AT74" s="2">
        <f t="shared" si="52"/>
        <v>1.3368951348988661E-4</v>
      </c>
      <c r="AU74" s="2">
        <f t="shared" si="52"/>
        <v>1.3364219815243267E-4</v>
      </c>
      <c r="AV74" s="2">
        <f t="shared" si="52"/>
        <v>1.3350978129853409E-4</v>
      </c>
      <c r="AW74" s="2">
        <f t="shared" si="52"/>
        <v>1.3303078967412385E-4</v>
      </c>
      <c r="AX74" s="2">
        <f t="shared" si="52"/>
        <v>1.3211329544862515E-4</v>
      </c>
      <c r="AY74" s="2">
        <f t="shared" si="52"/>
        <v>1.3049444622269246E-4</v>
      </c>
      <c r="AZ74" s="2">
        <f t="shared" si="52"/>
        <v>1.325261427916323E-4</v>
      </c>
      <c r="BA74" s="2">
        <f t="shared" si="52"/>
        <v>1.3390247308712612E-4</v>
      </c>
      <c r="BB74" s="2">
        <f t="shared" si="52"/>
        <v>1.3095089208102245E-4</v>
      </c>
      <c r="BC74" s="2">
        <f t="shared" si="52"/>
        <v>1.3122353538304023E-4</v>
      </c>
      <c r="BD74" s="2">
        <f t="shared" si="52"/>
        <v>1.3066188184369178E-4</v>
      </c>
      <c r="BE74" s="2">
        <f t="shared" si="52"/>
        <v>1.3013444268964458E-4</v>
      </c>
      <c r="BF74" s="2">
        <f t="shared" si="52"/>
        <v>1.2874140782816775E-4</v>
      </c>
      <c r="BG74" s="2">
        <f t="shared" si="52"/>
        <v>1.2972766137582699E-4</v>
      </c>
      <c r="BH74" s="2">
        <f t="shared" si="52"/>
        <v>1.2933522211566582E-4</v>
      </c>
      <c r="BI74" s="2">
        <f t="shared" si="52"/>
        <v>1.2901347475845524E-4</v>
      </c>
      <c r="BJ74" s="2">
        <f t="shared" si="52"/>
        <v>1.2929616411152248E-4</v>
      </c>
      <c r="BK74" s="2">
        <f t="shared" si="52"/>
        <v>1.2856372811633268E-4</v>
      </c>
      <c r="BL74" s="2">
        <f t="shared" si="52"/>
        <v>1.2768573529665825E-4</v>
      </c>
      <c r="BM74" s="2">
        <f t="shared" si="52"/>
        <v>1.2819996450233158E-4</v>
      </c>
      <c r="BN74" s="2">
        <f t="shared" si="52"/>
        <v>1.276838998748255E-4</v>
      </c>
      <c r="BO74" s="2">
        <f t="shared" ref="BO74:CU74" si="53">AVERAGE(BO48,BO20)</f>
        <v>1.2644743532459938E-4</v>
      </c>
      <c r="BP74" s="2">
        <f t="shared" si="53"/>
        <v>1.274868748987082E-4</v>
      </c>
      <c r="BQ74" s="2">
        <f t="shared" si="53"/>
        <v>1.2670261395084767E-4</v>
      </c>
      <c r="BR74" s="2">
        <f t="shared" si="53"/>
        <v>1.2566927390816711E-4</v>
      </c>
      <c r="BS74" s="2">
        <f t="shared" si="53"/>
        <v>1.2521138814544636E-4</v>
      </c>
      <c r="BT74" s="2">
        <f t="shared" si="53"/>
        <v>1.2497816632707308E-4</v>
      </c>
      <c r="BU74" s="2">
        <f t="shared" si="53"/>
        <v>1.2377612990848808E-4</v>
      </c>
      <c r="BV74" s="2">
        <f t="shared" si="53"/>
        <v>1.2402674184478144E-4</v>
      </c>
      <c r="BW74" s="2">
        <f t="shared" si="53"/>
        <v>1.2510678524187485E-4</v>
      </c>
      <c r="BX74" s="2">
        <f t="shared" si="53"/>
        <v>1.2504219616349204E-4</v>
      </c>
      <c r="BY74" s="2">
        <f t="shared" si="53"/>
        <v>1.240395980648593E-4</v>
      </c>
      <c r="BZ74" s="2">
        <f t="shared" si="53"/>
        <v>1.2257488876785079E-4</v>
      </c>
      <c r="CA74" s="2">
        <f t="shared" si="53"/>
        <v>1.2391148296234296E-4</v>
      </c>
      <c r="CB74" s="2">
        <f t="shared" si="53"/>
        <v>1.2336245050423978E-4</v>
      </c>
      <c r="CC74" s="2">
        <f t="shared" si="53"/>
        <v>1.2265173550560221E-4</v>
      </c>
      <c r="CD74" s="2">
        <f t="shared" si="53"/>
        <v>1.2207353417767496E-4</v>
      </c>
      <c r="CE74" s="2">
        <f t="shared" si="53"/>
        <v>1.222402569587161E-4</v>
      </c>
      <c r="CF74" s="2">
        <f t="shared" si="53"/>
        <v>1.2217979339605874E-4</v>
      </c>
      <c r="CG74" s="2">
        <f t="shared" si="53"/>
        <v>1.2194452298894933E-4</v>
      </c>
      <c r="CH74" s="2">
        <f t="shared" si="53"/>
        <v>1.2106634504898274E-4</v>
      </c>
      <c r="CI74" s="2">
        <f t="shared" si="53"/>
        <v>1.21775197377962E-4</v>
      </c>
      <c r="CJ74" s="2">
        <f t="shared" si="53"/>
        <v>1.2114052232859019E-4</v>
      </c>
      <c r="CK74" s="2">
        <f t="shared" si="53"/>
        <v>1.2087941407691333E-4</v>
      </c>
      <c r="CL74" s="2">
        <f t="shared" si="53"/>
        <v>1.1847340075165274E-4</v>
      </c>
      <c r="CM74" s="2">
        <f t="shared" si="53"/>
        <v>1.2043194201374526E-4</v>
      </c>
      <c r="CN74" s="2">
        <f t="shared" si="53"/>
        <v>1.1985199707147001E-4</v>
      </c>
      <c r="CO74" s="2">
        <f t="shared" si="53"/>
        <v>1.2008669126534479E-4</v>
      </c>
      <c r="CP74" s="2">
        <f t="shared" si="53"/>
        <v>1.2021465232235086E-4</v>
      </c>
      <c r="CQ74" s="2">
        <f t="shared" si="53"/>
        <v>1.184418971840766E-4</v>
      </c>
      <c r="CR74" s="2">
        <f t="shared" si="53"/>
        <v>1.1848321067939271E-4</v>
      </c>
      <c r="CS74" s="2">
        <f t="shared" si="53"/>
        <v>1.1885140572603521E-4</v>
      </c>
      <c r="CT74" s="2">
        <f t="shared" si="53"/>
        <v>1.1722706436914111E-4</v>
      </c>
      <c r="CU74" s="2">
        <f t="shared" si="53"/>
        <v>3.6012747165761812E-2</v>
      </c>
    </row>
    <row r="75" spans="1:99" x14ac:dyDescent="0.25">
      <c r="A75" s="56" t="s">
        <v>7</v>
      </c>
      <c r="B75" s="13" t="s">
        <v>7</v>
      </c>
      <c r="C75" s="2">
        <f t="shared" ref="C75:AH75" si="54">AVERAGE(C49,C21)</f>
        <v>0</v>
      </c>
      <c r="D75" s="2">
        <f t="shared" si="54"/>
        <v>2.4960737274018691E-4</v>
      </c>
      <c r="E75" s="2">
        <f t="shared" si="54"/>
        <v>3.3090128780265013E-4</v>
      </c>
      <c r="F75" s="2">
        <f t="shared" si="54"/>
        <v>3.3314928986892344E-4</v>
      </c>
      <c r="G75" s="2">
        <f t="shared" si="54"/>
        <v>3.2290488886745398E-4</v>
      </c>
      <c r="H75" s="2">
        <f t="shared" si="54"/>
        <v>3.2242834974046303E-4</v>
      </c>
      <c r="I75" s="2">
        <f t="shared" si="54"/>
        <v>3.198096613629039E-4</v>
      </c>
      <c r="J75" s="2">
        <f t="shared" si="54"/>
        <v>3.1691054180020713E-4</v>
      </c>
      <c r="K75" s="2">
        <f t="shared" si="54"/>
        <v>3.1414877629160754E-4</v>
      </c>
      <c r="L75" s="2">
        <f t="shared" si="54"/>
        <v>3.0883839703037632E-4</v>
      </c>
      <c r="M75" s="2">
        <f t="shared" si="54"/>
        <v>2.8554167852793251E-4</v>
      </c>
      <c r="N75" s="2">
        <f t="shared" si="54"/>
        <v>2.7900308679588634E-4</v>
      </c>
      <c r="O75" s="2">
        <f t="shared" si="54"/>
        <v>2.7513159255510244E-4</v>
      </c>
      <c r="P75" s="2">
        <f t="shared" si="54"/>
        <v>2.7205035280811099E-4</v>
      </c>
      <c r="Q75" s="2">
        <f t="shared" si="54"/>
        <v>2.6893995185440367E-4</v>
      </c>
      <c r="R75" s="2">
        <f t="shared" si="54"/>
        <v>2.6755261903791094E-4</v>
      </c>
      <c r="S75" s="2">
        <f t="shared" si="54"/>
        <v>2.6582973586945698E-4</v>
      </c>
      <c r="T75" s="2">
        <f t="shared" si="54"/>
        <v>2.6571524439880759E-4</v>
      </c>
      <c r="U75" s="2">
        <f t="shared" si="54"/>
        <v>2.6451270612425293E-4</v>
      </c>
      <c r="V75" s="2">
        <f t="shared" si="54"/>
        <v>2.6361701213476656E-4</v>
      </c>
      <c r="W75" s="2">
        <f t="shared" si="54"/>
        <v>2.6226461161635192E-4</v>
      </c>
      <c r="X75" s="2">
        <f t="shared" si="54"/>
        <v>2.6295205853976223E-4</v>
      </c>
      <c r="Y75" s="2">
        <f t="shared" si="54"/>
        <v>2.6184230653513802E-4</v>
      </c>
      <c r="Z75" s="2">
        <f t="shared" si="54"/>
        <v>2.6151842697160339E-4</v>
      </c>
      <c r="AA75" s="2">
        <f t="shared" si="54"/>
        <v>2.6169962474478634E-4</v>
      </c>
      <c r="AB75" s="2">
        <f t="shared" si="54"/>
        <v>2.612998404400557E-4</v>
      </c>
      <c r="AC75" s="2">
        <f t="shared" si="54"/>
        <v>2.6076445691854301E-4</v>
      </c>
      <c r="AD75" s="2">
        <f t="shared" si="54"/>
        <v>2.6173193885849742E-4</v>
      </c>
      <c r="AE75" s="2">
        <f t="shared" si="54"/>
        <v>2.6068504315545651E-4</v>
      </c>
      <c r="AF75" s="2">
        <f t="shared" si="54"/>
        <v>2.5972441203102683E-4</v>
      </c>
      <c r="AG75" s="2">
        <f t="shared" si="54"/>
        <v>2.5974489481969253E-4</v>
      </c>
      <c r="AH75" s="2">
        <f t="shared" si="54"/>
        <v>2.590806985522239E-4</v>
      </c>
      <c r="AI75" s="2">
        <f t="shared" ref="AI75:BN75" si="55">AVERAGE(AI49,AI21)</f>
        <v>2.5831136488455887E-4</v>
      </c>
      <c r="AJ75" s="2">
        <f t="shared" si="55"/>
        <v>2.5728227927233552E-4</v>
      </c>
      <c r="AK75" s="2">
        <f t="shared" si="55"/>
        <v>2.5662649744612149E-4</v>
      </c>
      <c r="AL75" s="2">
        <f t="shared" si="55"/>
        <v>2.54248097099804E-4</v>
      </c>
      <c r="AM75" s="2">
        <f t="shared" si="55"/>
        <v>2.5344213762913356E-4</v>
      </c>
      <c r="AN75" s="2">
        <f t="shared" si="55"/>
        <v>2.5184546491042905E-4</v>
      </c>
      <c r="AO75" s="2">
        <f t="shared" si="55"/>
        <v>2.4948041173819947E-4</v>
      </c>
      <c r="AP75" s="2">
        <f t="shared" si="55"/>
        <v>2.4966022270662437E-4</v>
      </c>
      <c r="AQ75" s="2">
        <f t="shared" si="55"/>
        <v>2.476298581951873E-4</v>
      </c>
      <c r="AR75" s="2">
        <f t="shared" si="55"/>
        <v>2.4697471245759646E-4</v>
      </c>
      <c r="AS75" s="2">
        <f t="shared" si="55"/>
        <v>2.451586845888899E-4</v>
      </c>
      <c r="AT75" s="2">
        <f t="shared" si="55"/>
        <v>2.4293423465983642E-4</v>
      </c>
      <c r="AU75" s="2">
        <f t="shared" si="55"/>
        <v>2.4286260701752914E-4</v>
      </c>
      <c r="AV75" s="2">
        <f t="shared" si="55"/>
        <v>2.4394300235628953E-4</v>
      </c>
      <c r="AW75" s="2">
        <f t="shared" si="55"/>
        <v>2.4515196875676902E-4</v>
      </c>
      <c r="AX75" s="2">
        <f t="shared" si="55"/>
        <v>2.4568935960573272E-4</v>
      </c>
      <c r="AY75" s="2">
        <f t="shared" si="55"/>
        <v>2.4666185128819653E-4</v>
      </c>
      <c r="AZ75" s="2">
        <f t="shared" si="55"/>
        <v>2.4689246162357175E-4</v>
      </c>
      <c r="BA75" s="2">
        <f t="shared" si="55"/>
        <v>2.4566143729729765E-4</v>
      </c>
      <c r="BB75" s="2">
        <f t="shared" si="55"/>
        <v>2.4637248152250678E-4</v>
      </c>
      <c r="BC75" s="2">
        <f t="shared" si="55"/>
        <v>2.4792589119074633E-4</v>
      </c>
      <c r="BD75" s="2">
        <f t="shared" si="55"/>
        <v>2.4794974139558449E-4</v>
      </c>
      <c r="BE75" s="2">
        <f t="shared" si="55"/>
        <v>2.4774759988172073E-4</v>
      </c>
      <c r="BF75" s="2">
        <f t="shared" si="55"/>
        <v>2.4836579577423471E-4</v>
      </c>
      <c r="BG75" s="2">
        <f t="shared" si="55"/>
        <v>2.4776899719329131E-4</v>
      </c>
      <c r="BH75" s="2">
        <f t="shared" si="55"/>
        <v>2.4960542274757189E-4</v>
      </c>
      <c r="BI75" s="2">
        <f t="shared" si="55"/>
        <v>2.4895394436504818E-4</v>
      </c>
      <c r="BJ75" s="2">
        <f t="shared" si="55"/>
        <v>2.4945785191756559E-4</v>
      </c>
      <c r="BK75" s="2">
        <f t="shared" si="55"/>
        <v>2.499674060717496E-4</v>
      </c>
      <c r="BL75" s="2">
        <f t="shared" si="55"/>
        <v>2.5043385829627687E-4</v>
      </c>
      <c r="BM75" s="2">
        <f t="shared" si="55"/>
        <v>2.4945133366508805E-4</v>
      </c>
      <c r="BN75" s="2">
        <f t="shared" si="55"/>
        <v>2.5047318029769992E-4</v>
      </c>
      <c r="BO75" s="2">
        <f t="shared" ref="BO75:CU75" si="56">AVERAGE(BO49,BO21)</f>
        <v>2.4974246765531856E-4</v>
      </c>
      <c r="BP75" s="2">
        <f t="shared" si="56"/>
        <v>2.5084137100990609E-4</v>
      </c>
      <c r="BQ75" s="2">
        <f t="shared" si="56"/>
        <v>2.5142763319670636E-4</v>
      </c>
      <c r="BR75" s="2">
        <f t="shared" si="56"/>
        <v>2.5113492810492773E-4</v>
      </c>
      <c r="BS75" s="2">
        <f t="shared" si="56"/>
        <v>2.5082850004947988E-4</v>
      </c>
      <c r="BT75" s="2">
        <f t="shared" si="56"/>
        <v>2.517428408775423E-4</v>
      </c>
      <c r="BU75" s="2">
        <f t="shared" si="56"/>
        <v>2.5127010759357809E-4</v>
      </c>
      <c r="BV75" s="2">
        <f t="shared" si="56"/>
        <v>2.520831745676848E-4</v>
      </c>
      <c r="BW75" s="2">
        <f t="shared" si="56"/>
        <v>2.5116961132397525E-4</v>
      </c>
      <c r="BX75" s="2">
        <f t="shared" si="56"/>
        <v>2.5247453814673766E-4</v>
      </c>
      <c r="BY75" s="2">
        <f t="shared" si="56"/>
        <v>2.5199355431883774E-4</v>
      </c>
      <c r="BZ75" s="2">
        <f t="shared" si="56"/>
        <v>2.5288019804202996E-4</v>
      </c>
      <c r="CA75" s="2">
        <f t="shared" si="56"/>
        <v>2.5220881364591006E-4</v>
      </c>
      <c r="CB75" s="2">
        <f t="shared" si="56"/>
        <v>2.5344260379454376E-4</v>
      </c>
      <c r="CC75" s="2">
        <f t="shared" si="56"/>
        <v>2.5335205881689909E-4</v>
      </c>
      <c r="CD75" s="2">
        <f t="shared" si="56"/>
        <v>2.5346773286319684E-4</v>
      </c>
      <c r="CE75" s="2">
        <f t="shared" si="56"/>
        <v>2.5415519796911695E-4</v>
      </c>
      <c r="CF75" s="2">
        <f t="shared" si="56"/>
        <v>2.5491629922927986E-4</v>
      </c>
      <c r="CG75" s="2">
        <f t="shared" si="56"/>
        <v>2.5439766335459961E-4</v>
      </c>
      <c r="CH75" s="2">
        <f t="shared" si="56"/>
        <v>2.5596802197553681E-4</v>
      </c>
      <c r="CI75" s="2">
        <f t="shared" si="56"/>
        <v>2.5504925358139181E-4</v>
      </c>
      <c r="CJ75" s="2">
        <f t="shared" si="56"/>
        <v>2.5654365896204652E-4</v>
      </c>
      <c r="CK75" s="2">
        <f t="shared" si="56"/>
        <v>2.5669756940325335E-4</v>
      </c>
      <c r="CL75" s="2">
        <f t="shared" si="56"/>
        <v>2.5747170939949743E-4</v>
      </c>
      <c r="CM75" s="2">
        <f t="shared" si="56"/>
        <v>2.5692992402662538E-4</v>
      </c>
      <c r="CN75" s="2">
        <f t="shared" si="56"/>
        <v>2.5823924288592465E-4</v>
      </c>
      <c r="CO75" s="2">
        <f t="shared" si="56"/>
        <v>2.5828133047933098E-4</v>
      </c>
      <c r="CP75" s="2">
        <f t="shared" si="56"/>
        <v>2.5947242256561928E-4</v>
      </c>
      <c r="CQ75" s="2">
        <f t="shared" si="56"/>
        <v>2.5847703086578596E-4</v>
      </c>
      <c r="CR75" s="2">
        <f t="shared" si="56"/>
        <v>2.588629089051669E-4</v>
      </c>
      <c r="CS75" s="2">
        <f t="shared" si="56"/>
        <v>2.6041661812787611E-4</v>
      </c>
      <c r="CT75" s="2">
        <f t="shared" si="56"/>
        <v>2.6167949343533687E-4</v>
      </c>
      <c r="CU75" s="2">
        <f t="shared" si="56"/>
        <v>4.7535466967122575E-2</v>
      </c>
    </row>
    <row r="76" spans="1:99" x14ac:dyDescent="0.25">
      <c r="A76" s="56" t="s">
        <v>19</v>
      </c>
      <c r="B76" s="13" t="s">
        <v>19</v>
      </c>
      <c r="C76" s="2">
        <f t="shared" ref="C76:AH76" si="57">AVERAGE(C50,C22)</f>
        <v>0</v>
      </c>
      <c r="D76" s="2">
        <f t="shared" si="57"/>
        <v>6.9485132235141826E-5</v>
      </c>
      <c r="E76" s="2">
        <f t="shared" si="57"/>
        <v>1.3813689288964348E-4</v>
      </c>
      <c r="F76" s="2">
        <f t="shared" si="57"/>
        <v>1.479795627094994E-4</v>
      </c>
      <c r="G76" s="2">
        <f t="shared" si="57"/>
        <v>1.6643818562017823E-4</v>
      </c>
      <c r="H76" s="2">
        <f t="shared" si="57"/>
        <v>1.3581147664691343E-4</v>
      </c>
      <c r="I76" s="2">
        <f t="shared" si="57"/>
        <v>1.2447211081462693E-4</v>
      </c>
      <c r="J76" s="2">
        <f t="shared" si="57"/>
        <v>1.3193814033602458E-4</v>
      </c>
      <c r="K76" s="2">
        <f t="shared" si="57"/>
        <v>1.3791341983054379E-4</v>
      </c>
      <c r="L76" s="2">
        <f t="shared" si="57"/>
        <v>1.3604884033276753E-4</v>
      </c>
      <c r="M76" s="2">
        <f t="shared" si="57"/>
        <v>1.4313262308416073E-4</v>
      </c>
      <c r="N76" s="2">
        <f t="shared" si="57"/>
        <v>1.4050554351026666E-4</v>
      </c>
      <c r="O76" s="2">
        <f t="shared" si="57"/>
        <v>1.3886242197937867E-4</v>
      </c>
      <c r="P76" s="2">
        <f t="shared" si="57"/>
        <v>1.4113897811768888E-4</v>
      </c>
      <c r="Q76" s="2">
        <f t="shared" si="57"/>
        <v>1.4218985917933261E-4</v>
      </c>
      <c r="R76" s="2">
        <f t="shared" si="57"/>
        <v>1.3792754809015636E-4</v>
      </c>
      <c r="S76" s="2">
        <f t="shared" si="57"/>
        <v>1.4008354572167542E-4</v>
      </c>
      <c r="T76" s="2">
        <f t="shared" si="57"/>
        <v>1.4195986527811721E-4</v>
      </c>
      <c r="U76" s="2">
        <f t="shared" si="57"/>
        <v>1.4541570959907931E-4</v>
      </c>
      <c r="V76" s="2">
        <f t="shared" si="57"/>
        <v>1.4317478525654681E-4</v>
      </c>
      <c r="W76" s="2">
        <f t="shared" si="57"/>
        <v>1.4274209020935055E-4</v>
      </c>
      <c r="X76" s="2">
        <f t="shared" si="57"/>
        <v>1.427114201445021E-4</v>
      </c>
      <c r="Y76" s="2">
        <f t="shared" si="57"/>
        <v>1.4245255794259948E-4</v>
      </c>
      <c r="Z76" s="2">
        <f t="shared" si="57"/>
        <v>1.425509559168872E-4</v>
      </c>
      <c r="AA76" s="2">
        <f t="shared" si="57"/>
        <v>1.4356525644535205E-4</v>
      </c>
      <c r="AB76" s="2">
        <f t="shared" si="57"/>
        <v>1.4269121239402749E-4</v>
      </c>
      <c r="AC76" s="2">
        <f t="shared" si="57"/>
        <v>1.4231933211039942E-4</v>
      </c>
      <c r="AD76" s="2">
        <f t="shared" si="57"/>
        <v>1.4227678640393572E-4</v>
      </c>
      <c r="AE76" s="2">
        <f t="shared" si="57"/>
        <v>1.400699049753012E-4</v>
      </c>
      <c r="AF76" s="2">
        <f t="shared" si="57"/>
        <v>1.3601323217013868E-4</v>
      </c>
      <c r="AG76" s="2">
        <f t="shared" si="57"/>
        <v>1.3209029461476113E-4</v>
      </c>
      <c r="AH76" s="2">
        <f t="shared" si="57"/>
        <v>1.2784111871659654E-4</v>
      </c>
      <c r="AI76" s="2">
        <f t="shared" ref="AI76:BN76" si="58">AVERAGE(AI50,AI22)</f>
        <v>1.2600141808576223E-4</v>
      </c>
      <c r="AJ76" s="2">
        <f t="shared" si="58"/>
        <v>1.2306128765709226E-4</v>
      </c>
      <c r="AK76" s="2">
        <f t="shared" si="58"/>
        <v>1.1904582815999401E-4</v>
      </c>
      <c r="AL76" s="2">
        <f t="shared" si="58"/>
        <v>1.1687806101507787E-4</v>
      </c>
      <c r="AM76" s="2">
        <f t="shared" si="58"/>
        <v>1.1547032484045918E-4</v>
      </c>
      <c r="AN76" s="2">
        <f t="shared" si="58"/>
        <v>1.1166654684221895E-4</v>
      </c>
      <c r="AO76" s="2">
        <f t="shared" si="58"/>
        <v>1.1176370135270602E-4</v>
      </c>
      <c r="AP76" s="2">
        <f t="shared" si="58"/>
        <v>1.0896304629569686E-4</v>
      </c>
      <c r="AQ76" s="2">
        <f t="shared" si="58"/>
        <v>1.0809072087626823E-4</v>
      </c>
      <c r="AR76" s="2">
        <f t="shared" si="58"/>
        <v>1.0684083987266112E-4</v>
      </c>
      <c r="AS76" s="2">
        <f t="shared" si="58"/>
        <v>1.072371920863698E-4</v>
      </c>
      <c r="AT76" s="2">
        <f t="shared" si="58"/>
        <v>1.0629120724248782E-4</v>
      </c>
      <c r="AU76" s="2">
        <f t="shared" si="58"/>
        <v>1.0663659970893213E-4</v>
      </c>
      <c r="AV76" s="2">
        <f t="shared" si="58"/>
        <v>1.0367841533307778E-4</v>
      </c>
      <c r="AW76" s="2">
        <f t="shared" si="58"/>
        <v>1.0447730147111178E-4</v>
      </c>
      <c r="AX76" s="2">
        <f t="shared" si="58"/>
        <v>1.0255251450244327E-4</v>
      </c>
      <c r="AY76" s="2">
        <f t="shared" si="58"/>
        <v>1.0320061265213295E-4</v>
      </c>
      <c r="AZ76" s="2">
        <f t="shared" si="58"/>
        <v>1.0244453227170063E-4</v>
      </c>
      <c r="BA76" s="2">
        <f t="shared" si="58"/>
        <v>1.0214919598940273E-4</v>
      </c>
      <c r="BB76" s="2">
        <f t="shared" si="58"/>
        <v>1.0047395393025233E-4</v>
      </c>
      <c r="BC76" s="2">
        <f t="shared" si="58"/>
        <v>1.0464102595666598E-4</v>
      </c>
      <c r="BD76" s="2">
        <f t="shared" si="58"/>
        <v>1.0282484309157881E-4</v>
      </c>
      <c r="BE76" s="2">
        <f t="shared" si="58"/>
        <v>1.0137768530432016E-4</v>
      </c>
      <c r="BF76" s="2">
        <f t="shared" si="58"/>
        <v>1.0105770667245464E-4</v>
      </c>
      <c r="BG76" s="2">
        <f t="shared" si="58"/>
        <v>1.0104460858064538E-4</v>
      </c>
      <c r="BH76" s="2">
        <f t="shared" si="58"/>
        <v>1.0249466638251133E-4</v>
      </c>
      <c r="BI76" s="2">
        <f t="shared" si="58"/>
        <v>1.0233139129519917E-4</v>
      </c>
      <c r="BJ76" s="2">
        <f t="shared" si="58"/>
        <v>1.0172468907449683E-4</v>
      </c>
      <c r="BK76" s="2">
        <f t="shared" si="58"/>
        <v>1.0230046328265728E-4</v>
      </c>
      <c r="BL76" s="2">
        <f t="shared" si="58"/>
        <v>1.0240162544832822E-4</v>
      </c>
      <c r="BM76" s="2">
        <f t="shared" si="58"/>
        <v>1.0243314425588713E-4</v>
      </c>
      <c r="BN76" s="2">
        <f t="shared" si="58"/>
        <v>1.0266357572393568E-4</v>
      </c>
      <c r="BO76" s="2">
        <f t="shared" ref="BO76:CU76" si="59">AVERAGE(BO50,BO22)</f>
        <v>1.0400647027784129E-4</v>
      </c>
      <c r="BP76" s="2">
        <f t="shared" si="59"/>
        <v>1.0278727537547511E-4</v>
      </c>
      <c r="BQ76" s="2">
        <f t="shared" si="59"/>
        <v>1.033422043207809E-4</v>
      </c>
      <c r="BR76" s="2">
        <f t="shared" si="59"/>
        <v>1.0338116501180762E-4</v>
      </c>
      <c r="BS76" s="2">
        <f t="shared" si="59"/>
        <v>1.0547300013490985E-4</v>
      </c>
      <c r="BT76" s="2">
        <f t="shared" si="59"/>
        <v>1.0523736580057548E-4</v>
      </c>
      <c r="BU76" s="2">
        <f t="shared" si="59"/>
        <v>1.0580890105640465E-4</v>
      </c>
      <c r="BV76" s="2">
        <f t="shared" si="59"/>
        <v>1.054317000056756E-4</v>
      </c>
      <c r="BW76" s="2">
        <f t="shared" si="59"/>
        <v>1.066208175101528E-4</v>
      </c>
      <c r="BX76" s="2">
        <f t="shared" si="59"/>
        <v>1.0635511791318267E-4</v>
      </c>
      <c r="BY76" s="2">
        <f t="shared" si="59"/>
        <v>1.0867072467357362E-4</v>
      </c>
      <c r="BZ76" s="2">
        <f t="shared" si="59"/>
        <v>1.0639515400662311E-4</v>
      </c>
      <c r="CA76" s="2">
        <f t="shared" si="59"/>
        <v>1.0833790533693551E-4</v>
      </c>
      <c r="CB76" s="2">
        <f t="shared" si="59"/>
        <v>1.0822828050209396E-4</v>
      </c>
      <c r="CC76" s="2">
        <f t="shared" si="59"/>
        <v>1.0895178251517498E-4</v>
      </c>
      <c r="CD76" s="2">
        <f t="shared" si="59"/>
        <v>1.0993069718178589E-4</v>
      </c>
      <c r="CE76" s="2">
        <f t="shared" si="59"/>
        <v>1.1159486976701789E-4</v>
      </c>
      <c r="CF76" s="2">
        <f t="shared" si="59"/>
        <v>1.1120834517859088E-4</v>
      </c>
      <c r="CG76" s="2">
        <f t="shared" si="59"/>
        <v>1.1075550609532296E-4</v>
      </c>
      <c r="CH76" s="2">
        <f t="shared" si="59"/>
        <v>1.1052154065368344E-4</v>
      </c>
      <c r="CI76" s="2">
        <f t="shared" si="59"/>
        <v>1.1087040467094305E-4</v>
      </c>
      <c r="CJ76" s="2">
        <f t="shared" si="59"/>
        <v>1.1162845668551653E-4</v>
      </c>
      <c r="CK76" s="2">
        <f t="shared" si="59"/>
        <v>1.1343224385372807E-4</v>
      </c>
      <c r="CL76" s="2">
        <f t="shared" si="59"/>
        <v>1.1311064322078152E-4</v>
      </c>
      <c r="CM76" s="2">
        <f t="shared" si="59"/>
        <v>1.1354963236885377E-4</v>
      </c>
      <c r="CN76" s="2">
        <f t="shared" si="59"/>
        <v>1.1420796386575323E-4</v>
      </c>
      <c r="CO76" s="2">
        <f t="shared" si="59"/>
        <v>1.1557271793389567E-4</v>
      </c>
      <c r="CP76" s="2">
        <f t="shared" si="59"/>
        <v>1.1626415515211855E-4</v>
      </c>
      <c r="CQ76" s="2">
        <f t="shared" si="59"/>
        <v>1.1602739360176406E-4</v>
      </c>
      <c r="CR76" s="2">
        <f t="shared" si="59"/>
        <v>1.1583125328885548E-4</v>
      </c>
      <c r="CS76" s="2">
        <f t="shared" si="59"/>
        <v>1.1739937239951494E-4</v>
      </c>
      <c r="CT76" s="2">
        <f t="shared" si="59"/>
        <v>1.2004875373633177E-4</v>
      </c>
      <c r="CU76" s="2">
        <f t="shared" si="59"/>
        <v>3.4591114282677471E-2</v>
      </c>
    </row>
    <row r="77" spans="1:99" x14ac:dyDescent="0.25">
      <c r="A77" s="56" t="s">
        <v>20</v>
      </c>
      <c r="B77" s="13" t="s">
        <v>20</v>
      </c>
      <c r="C77" s="2">
        <f t="shared" ref="C77:AH77" si="60">AVERAGE(C51,C23)</f>
        <v>0</v>
      </c>
      <c r="D77" s="2">
        <f t="shared" si="60"/>
        <v>4.4467079303952517E-5</v>
      </c>
      <c r="E77" s="2">
        <f t="shared" si="60"/>
        <v>1.0000236859525817E-4</v>
      </c>
      <c r="F77" s="2">
        <f t="shared" si="60"/>
        <v>1.0608239026081512E-4</v>
      </c>
      <c r="G77" s="2">
        <f t="shared" si="60"/>
        <v>1.1403226036106555E-4</v>
      </c>
      <c r="H77" s="2">
        <f t="shared" si="60"/>
        <v>9.2997642563815312E-5</v>
      </c>
      <c r="I77" s="2">
        <f t="shared" si="60"/>
        <v>8.0181230232090767E-5</v>
      </c>
      <c r="J77" s="2">
        <f t="shared" si="60"/>
        <v>9.568019929380736E-5</v>
      </c>
      <c r="K77" s="2">
        <f t="shared" si="60"/>
        <v>8.7127215363311475E-5</v>
      </c>
      <c r="L77" s="2">
        <f t="shared" si="60"/>
        <v>9.4733208593177537E-5</v>
      </c>
      <c r="M77" s="2">
        <f t="shared" si="60"/>
        <v>1.0603744880097664E-4</v>
      </c>
      <c r="N77" s="2">
        <f t="shared" si="60"/>
        <v>1.1344406135700978E-4</v>
      </c>
      <c r="O77" s="2">
        <f t="shared" si="60"/>
        <v>1.1623084636643087E-4</v>
      </c>
      <c r="P77" s="2">
        <f t="shared" si="60"/>
        <v>1.1122599286424046E-4</v>
      </c>
      <c r="Q77" s="2">
        <f t="shared" si="60"/>
        <v>1.1350152988375154E-4</v>
      </c>
      <c r="R77" s="2">
        <f t="shared" si="60"/>
        <v>1.1313240841619435E-4</v>
      </c>
      <c r="S77" s="2">
        <f t="shared" si="60"/>
        <v>1.1599792592180633E-4</v>
      </c>
      <c r="T77" s="2">
        <f t="shared" si="60"/>
        <v>1.1824371393478545E-4</v>
      </c>
      <c r="U77" s="2">
        <f t="shared" si="60"/>
        <v>1.1715993748505016E-4</v>
      </c>
      <c r="V77" s="2">
        <f t="shared" si="60"/>
        <v>1.1442152615382383E-4</v>
      </c>
      <c r="W77" s="2">
        <f t="shared" si="60"/>
        <v>1.1208782157928954E-4</v>
      </c>
      <c r="X77" s="2">
        <f t="shared" si="60"/>
        <v>1.1500652374461375E-4</v>
      </c>
      <c r="Y77" s="2">
        <f t="shared" si="60"/>
        <v>1.1483199166553741E-4</v>
      </c>
      <c r="Z77" s="2">
        <f t="shared" si="60"/>
        <v>1.1808721676745073E-4</v>
      </c>
      <c r="AA77" s="2">
        <f t="shared" si="60"/>
        <v>1.2070279268900849E-4</v>
      </c>
      <c r="AB77" s="2">
        <f t="shared" si="60"/>
        <v>1.2228434554329294E-4</v>
      </c>
      <c r="AC77" s="2">
        <f t="shared" si="60"/>
        <v>1.2487234831417876E-4</v>
      </c>
      <c r="AD77" s="2">
        <f t="shared" si="60"/>
        <v>1.2510327183532196E-4</v>
      </c>
      <c r="AE77" s="2">
        <f t="shared" si="60"/>
        <v>1.2717271759653942E-4</v>
      </c>
      <c r="AF77" s="2">
        <f t="shared" si="60"/>
        <v>1.2895273274411185E-4</v>
      </c>
      <c r="AG77" s="2">
        <f t="shared" si="60"/>
        <v>1.2888188339465551E-4</v>
      </c>
      <c r="AH77" s="2">
        <f t="shared" si="60"/>
        <v>1.2959755851077724E-4</v>
      </c>
      <c r="AI77" s="2">
        <f t="shared" ref="AI77:BN77" si="61">AVERAGE(AI51,AI23)</f>
        <v>1.3141572794747979E-4</v>
      </c>
      <c r="AJ77" s="2">
        <f t="shared" si="61"/>
        <v>1.3098644529022785E-4</v>
      </c>
      <c r="AK77" s="2">
        <f t="shared" si="61"/>
        <v>1.3133882755155519E-4</v>
      </c>
      <c r="AL77" s="2">
        <f t="shared" si="61"/>
        <v>1.3127895590591952E-4</v>
      </c>
      <c r="AM77" s="2">
        <f t="shared" si="61"/>
        <v>1.3057891918148056E-4</v>
      </c>
      <c r="AN77" s="2">
        <f t="shared" si="61"/>
        <v>1.3125212359692157E-4</v>
      </c>
      <c r="AO77" s="2">
        <f t="shared" si="61"/>
        <v>1.310138509254158E-4</v>
      </c>
      <c r="AP77" s="2">
        <f t="shared" si="61"/>
        <v>1.3179541208435685E-4</v>
      </c>
      <c r="AQ77" s="2">
        <f t="shared" si="61"/>
        <v>1.3313566494594116E-4</v>
      </c>
      <c r="AR77" s="2">
        <f t="shared" si="61"/>
        <v>1.3216260513505758E-4</v>
      </c>
      <c r="AS77" s="2">
        <f t="shared" si="61"/>
        <v>1.3225026495858729E-4</v>
      </c>
      <c r="AT77" s="2">
        <f t="shared" si="61"/>
        <v>1.3247810640405687E-4</v>
      </c>
      <c r="AU77" s="2">
        <f t="shared" si="61"/>
        <v>1.3213707712470972E-4</v>
      </c>
      <c r="AV77" s="2">
        <f t="shared" si="61"/>
        <v>1.3284749512891786E-4</v>
      </c>
      <c r="AW77" s="2">
        <f t="shared" si="61"/>
        <v>1.343680794857E-4</v>
      </c>
      <c r="AX77" s="2">
        <f t="shared" si="61"/>
        <v>1.3261010981133002E-4</v>
      </c>
      <c r="AY77" s="2">
        <f t="shared" si="61"/>
        <v>1.3250825792455751E-4</v>
      </c>
      <c r="AZ77" s="2">
        <f t="shared" si="61"/>
        <v>1.3197063936583317E-4</v>
      </c>
      <c r="BA77" s="2">
        <f t="shared" si="61"/>
        <v>1.3217023029073356E-4</v>
      </c>
      <c r="BB77" s="2">
        <f t="shared" si="61"/>
        <v>1.3168674397292084E-4</v>
      </c>
      <c r="BC77" s="2">
        <f t="shared" si="61"/>
        <v>1.3226046656342948E-4</v>
      </c>
      <c r="BD77" s="2">
        <f t="shared" si="61"/>
        <v>1.3109208025609902E-4</v>
      </c>
      <c r="BE77" s="2">
        <f t="shared" si="61"/>
        <v>1.3206541924634435E-4</v>
      </c>
      <c r="BF77" s="2">
        <f t="shared" si="61"/>
        <v>1.3091793690667578E-4</v>
      </c>
      <c r="BG77" s="2">
        <f t="shared" si="61"/>
        <v>1.3199169909985445E-4</v>
      </c>
      <c r="BH77" s="2">
        <f t="shared" si="61"/>
        <v>1.3329831614957539E-4</v>
      </c>
      <c r="BI77" s="2">
        <f t="shared" si="61"/>
        <v>1.3251500960298658E-4</v>
      </c>
      <c r="BJ77" s="2">
        <f t="shared" si="61"/>
        <v>1.3132795069589775E-4</v>
      </c>
      <c r="BK77" s="2">
        <f t="shared" si="61"/>
        <v>1.3149192731121031E-4</v>
      </c>
      <c r="BL77" s="2">
        <f t="shared" si="61"/>
        <v>1.3281425219139971E-4</v>
      </c>
      <c r="BM77" s="2">
        <f t="shared" si="61"/>
        <v>1.3241613446676466E-4</v>
      </c>
      <c r="BN77" s="2">
        <f t="shared" si="61"/>
        <v>1.3268591109218581E-4</v>
      </c>
      <c r="BO77" s="2">
        <f t="shared" ref="BO77:CU77" si="62">AVERAGE(BO51,BO23)</f>
        <v>1.3221060180127462E-4</v>
      </c>
      <c r="BP77" s="2">
        <f t="shared" si="62"/>
        <v>1.3218680239492371E-4</v>
      </c>
      <c r="BQ77" s="2">
        <f t="shared" si="62"/>
        <v>1.3274729372480626E-4</v>
      </c>
      <c r="BR77" s="2">
        <f t="shared" si="62"/>
        <v>1.3194119899268499E-4</v>
      </c>
      <c r="BS77" s="2">
        <f t="shared" si="62"/>
        <v>1.3268294543900458E-4</v>
      </c>
      <c r="BT77" s="2">
        <f t="shared" si="62"/>
        <v>1.3237838083409158E-4</v>
      </c>
      <c r="BU77" s="2">
        <f t="shared" si="62"/>
        <v>1.3312807969726045E-4</v>
      </c>
      <c r="BV77" s="2">
        <f t="shared" si="62"/>
        <v>1.3224375786388269E-4</v>
      </c>
      <c r="BW77" s="2">
        <f t="shared" si="62"/>
        <v>1.3228405454114318E-4</v>
      </c>
      <c r="BX77" s="2">
        <f t="shared" si="62"/>
        <v>1.3073782476116699E-4</v>
      </c>
      <c r="BY77" s="2">
        <f t="shared" si="62"/>
        <v>1.3264959105604838E-4</v>
      </c>
      <c r="BZ77" s="2">
        <f t="shared" si="62"/>
        <v>1.3336393181507039E-4</v>
      </c>
      <c r="CA77" s="2">
        <f t="shared" si="62"/>
        <v>1.3250601550252034E-4</v>
      </c>
      <c r="CB77" s="2">
        <f t="shared" si="62"/>
        <v>1.3313006891868296E-4</v>
      </c>
      <c r="CC77" s="2">
        <f t="shared" si="62"/>
        <v>1.3227396575180345E-4</v>
      </c>
      <c r="CD77" s="2">
        <f t="shared" si="62"/>
        <v>1.3264432991133969E-4</v>
      </c>
      <c r="CE77" s="2">
        <f t="shared" si="62"/>
        <v>1.3340793740360905E-4</v>
      </c>
      <c r="CF77" s="2">
        <f t="shared" si="62"/>
        <v>1.3251039553287969E-4</v>
      </c>
      <c r="CG77" s="2">
        <f t="shared" si="62"/>
        <v>1.3096382949804824E-4</v>
      </c>
      <c r="CH77" s="2">
        <f t="shared" si="62"/>
        <v>1.3257344854727011E-4</v>
      </c>
      <c r="CI77" s="2">
        <f t="shared" si="62"/>
        <v>1.3279049821056764E-4</v>
      </c>
      <c r="CJ77" s="2">
        <f t="shared" si="62"/>
        <v>1.3191623188892274E-4</v>
      </c>
      <c r="CK77" s="2">
        <f t="shared" si="62"/>
        <v>1.3233889583604913E-4</v>
      </c>
      <c r="CL77" s="2">
        <f t="shared" si="62"/>
        <v>1.3233262200366882E-4</v>
      </c>
      <c r="CM77" s="2">
        <f t="shared" si="62"/>
        <v>1.3165463026006607E-4</v>
      </c>
      <c r="CN77" s="2">
        <f t="shared" si="62"/>
        <v>1.3213768210488196E-4</v>
      </c>
      <c r="CO77" s="2">
        <f t="shared" si="62"/>
        <v>1.3272768772685901E-4</v>
      </c>
      <c r="CP77" s="2">
        <f t="shared" si="62"/>
        <v>1.3208070242161235E-4</v>
      </c>
      <c r="CQ77" s="2">
        <f t="shared" si="62"/>
        <v>1.3115523019609015E-4</v>
      </c>
      <c r="CR77" s="2">
        <f t="shared" si="62"/>
        <v>1.3171963074676008E-4</v>
      </c>
      <c r="CS77" s="2">
        <f t="shared" si="62"/>
        <v>1.3146258780821578E-4</v>
      </c>
      <c r="CT77" s="2">
        <f t="shared" si="62"/>
        <v>1.3294586591419393E-4</v>
      </c>
      <c r="CU77" s="2">
        <f t="shared" si="62"/>
        <v>2.4716746824856913E-2</v>
      </c>
    </row>
    <row r="78" spans="1:99" x14ac:dyDescent="0.25">
      <c r="CU78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1E7E15-3B80-45F2-B64D-839233356C9A}">
  <dimension ref="A1:AE88"/>
  <sheetViews>
    <sheetView tabSelected="1" topLeftCell="F1" zoomScale="62" zoomScaleNormal="62" workbookViewId="0">
      <selection activeCell="M5" sqref="M5"/>
    </sheetView>
  </sheetViews>
  <sheetFormatPr defaultRowHeight="15.75" x14ac:dyDescent="0.25"/>
  <cols>
    <col min="1" max="1" width="17.875" style="26" customWidth="1"/>
    <col min="2" max="4" width="17.875" style="27" customWidth="1"/>
    <col min="5" max="5" width="17.875" customWidth="1"/>
    <col min="6" max="6" width="17.875" style="66" customWidth="1"/>
    <col min="7" max="7" width="17.875" style="31" customWidth="1"/>
    <col min="8" max="8" width="17.875" style="27" customWidth="1"/>
    <col min="14" max="16" width="9" style="24"/>
    <col min="17" max="17" width="14.625" bestFit="1" customWidth="1"/>
  </cols>
  <sheetData>
    <row r="1" spans="1:31" ht="48.75" customHeight="1" x14ac:dyDescent="0.25">
      <c r="A1" s="62" t="s">
        <v>23</v>
      </c>
      <c r="B1" s="43" t="s">
        <v>24</v>
      </c>
      <c r="C1" s="43" t="s">
        <v>27</v>
      </c>
      <c r="D1" s="43" t="s">
        <v>38</v>
      </c>
      <c r="E1" s="44"/>
      <c r="F1" s="63" t="s">
        <v>23</v>
      </c>
      <c r="G1" s="46" t="s">
        <v>24</v>
      </c>
      <c r="H1" s="47" t="s">
        <v>52</v>
      </c>
      <c r="I1" s="47" t="s">
        <v>49</v>
      </c>
      <c r="J1" s="13"/>
      <c r="K1" s="13"/>
      <c r="L1" s="13"/>
      <c r="O1" s="82"/>
      <c r="P1" s="28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</row>
    <row r="2" spans="1:31" s="36" customFormat="1" ht="39.75" customHeight="1" x14ac:dyDescent="0.2">
      <c r="A2" s="71">
        <v>1</v>
      </c>
      <c r="B2" s="32" t="s">
        <v>28</v>
      </c>
      <c r="C2" s="33">
        <v>2.12E-2</v>
      </c>
      <c r="D2" s="34">
        <f>C2*1000</f>
        <v>21.2</v>
      </c>
      <c r="E2" s="35"/>
      <c r="F2" s="71">
        <v>1</v>
      </c>
      <c r="G2" s="32" t="s">
        <v>28</v>
      </c>
      <c r="H2" s="78">
        <f>D2/10</f>
        <v>2.12</v>
      </c>
      <c r="I2" s="70">
        <f>(('StDev mM'!F57)/45)*1000/20</f>
        <v>1.2004354704186115E-4</v>
      </c>
      <c r="O2" s="82"/>
      <c r="P2" s="42"/>
    </row>
    <row r="3" spans="1:31" s="36" customFormat="1" ht="39.75" customHeight="1" x14ac:dyDescent="0.25">
      <c r="A3" s="71">
        <v>2</v>
      </c>
      <c r="B3" s="32" t="s">
        <v>29</v>
      </c>
      <c r="C3" s="33">
        <v>8.6E-3</v>
      </c>
      <c r="D3" s="34">
        <f t="shared" ref="D3:D10" si="0">C3*1000</f>
        <v>8.6</v>
      </c>
      <c r="E3" s="35"/>
      <c r="F3" s="71">
        <v>2</v>
      </c>
      <c r="G3" s="32" t="s">
        <v>29</v>
      </c>
      <c r="H3" s="78">
        <f t="shared" ref="H3:H21" si="1">D3/10</f>
        <v>0.86</v>
      </c>
      <c r="I3" s="70">
        <f>(('StDev mM'!F58)/45)*1000/20</f>
        <v>1.2907542187551671E-4</v>
      </c>
      <c r="M3" s="13"/>
      <c r="N3" s="81"/>
      <c r="O3" s="82"/>
      <c r="P3" s="42"/>
    </row>
    <row r="4" spans="1:31" s="36" customFormat="1" ht="39.75" customHeight="1" x14ac:dyDescent="0.2">
      <c r="A4" s="71">
        <v>3</v>
      </c>
      <c r="B4" s="32">
        <v>501</v>
      </c>
      <c r="C4" s="33">
        <v>1.5900000000000001E-2</v>
      </c>
      <c r="D4" s="34">
        <f t="shared" si="0"/>
        <v>15.9</v>
      </c>
      <c r="E4" s="35"/>
      <c r="F4" s="71">
        <v>3</v>
      </c>
      <c r="G4" s="32">
        <v>501</v>
      </c>
      <c r="H4" s="78">
        <f t="shared" si="1"/>
        <v>1.59</v>
      </c>
      <c r="I4" s="70">
        <f>(('StDev mM'!F59)/45)*1000/20</f>
        <v>1.2011079597733132E-4</v>
      </c>
      <c r="N4" s="81"/>
      <c r="O4" s="82"/>
      <c r="P4" s="42"/>
      <c r="V4" s="37"/>
    </row>
    <row r="5" spans="1:31" s="36" customFormat="1" ht="39.75" customHeight="1" x14ac:dyDescent="0.2">
      <c r="A5" s="71">
        <v>4</v>
      </c>
      <c r="B5" s="32">
        <v>702</v>
      </c>
      <c r="C5" s="38">
        <v>2.1700000000000001E-2</v>
      </c>
      <c r="D5" s="34">
        <f t="shared" ref="D5:D9" si="2">C5*1000</f>
        <v>21.7</v>
      </c>
      <c r="E5" s="35"/>
      <c r="F5" s="71">
        <v>4</v>
      </c>
      <c r="G5" s="32">
        <v>702</v>
      </c>
      <c r="H5" s="78">
        <f t="shared" si="1"/>
        <v>2.17</v>
      </c>
      <c r="I5" s="70">
        <f>(('StDev mM'!F60)/45)*1000/20</f>
        <v>1.1413090593121822E-4</v>
      </c>
      <c r="N5" s="81"/>
      <c r="O5" s="82"/>
      <c r="P5" s="42"/>
    </row>
    <row r="6" spans="1:31" s="36" customFormat="1" ht="39.75" customHeight="1" x14ac:dyDescent="0.2">
      <c r="A6" s="71">
        <v>5</v>
      </c>
      <c r="B6" s="32">
        <v>703</v>
      </c>
      <c r="C6" s="38">
        <v>2.18E-2</v>
      </c>
      <c r="D6" s="34">
        <f t="shared" si="2"/>
        <v>21.8</v>
      </c>
      <c r="E6" s="35"/>
      <c r="F6" s="71">
        <v>5</v>
      </c>
      <c r="G6" s="32">
        <v>703</v>
      </c>
      <c r="H6" s="78">
        <f t="shared" si="1"/>
        <v>2.1800000000000002</v>
      </c>
      <c r="I6" s="70">
        <f>(('StDev mM'!F61)/45)*1000/20</f>
        <v>1.432308948644152E-4</v>
      </c>
      <c r="N6" s="81"/>
      <c r="O6" s="82"/>
      <c r="P6" s="42"/>
    </row>
    <row r="7" spans="1:31" s="36" customFormat="1" ht="39.75" customHeight="1" x14ac:dyDescent="0.2">
      <c r="A7" s="71">
        <v>6</v>
      </c>
      <c r="B7" s="32">
        <v>705</v>
      </c>
      <c r="C7" s="33">
        <v>9.1999999999999998E-3</v>
      </c>
      <c r="D7" s="34">
        <f t="shared" si="2"/>
        <v>9.1999999999999993</v>
      </c>
      <c r="E7" s="35"/>
      <c r="F7" s="71">
        <v>6</v>
      </c>
      <c r="G7" s="32">
        <v>705</v>
      </c>
      <c r="H7" s="78">
        <f t="shared" si="1"/>
        <v>0.91999999999999993</v>
      </c>
      <c r="I7" s="70">
        <f>(('StDev mM'!F62)/45)*1000/20</f>
        <v>9.9906082677957256E-5</v>
      </c>
      <c r="N7" s="81"/>
      <c r="O7" s="82"/>
      <c r="P7" s="42"/>
    </row>
    <row r="8" spans="1:31" s="36" customFormat="1" ht="39.75" customHeight="1" x14ac:dyDescent="0.2">
      <c r="A8" s="71">
        <v>7</v>
      </c>
      <c r="B8" s="32">
        <v>707</v>
      </c>
      <c r="C8" s="33">
        <v>8.0999999999999996E-3</v>
      </c>
      <c r="D8" s="34">
        <f t="shared" si="2"/>
        <v>8.1</v>
      </c>
      <c r="E8" s="35"/>
      <c r="F8" s="71">
        <v>7</v>
      </c>
      <c r="G8" s="32">
        <v>707</v>
      </c>
      <c r="H8" s="78">
        <f t="shared" si="1"/>
        <v>0.80999999999999994</v>
      </c>
      <c r="I8" s="70">
        <f>(('StDev mM'!F63)/45)*1000/20</f>
        <v>3.7034768586864501E-4</v>
      </c>
      <c r="N8" s="81"/>
      <c r="O8" s="82"/>
      <c r="P8" s="42"/>
    </row>
    <row r="9" spans="1:31" s="36" customFormat="1" ht="39.75" customHeight="1" x14ac:dyDescent="0.2">
      <c r="A9" s="71">
        <v>8</v>
      </c>
      <c r="B9" s="32">
        <v>708</v>
      </c>
      <c r="C9" s="33">
        <v>8.0000000000000002E-3</v>
      </c>
      <c r="D9" s="34">
        <f t="shared" si="2"/>
        <v>8</v>
      </c>
      <c r="E9" s="35"/>
      <c r="F9" s="71">
        <v>8</v>
      </c>
      <c r="G9" s="32">
        <v>708</v>
      </c>
      <c r="H9" s="78">
        <f t="shared" si="1"/>
        <v>0.8</v>
      </c>
      <c r="I9" s="70">
        <f>(('StDev mM'!F64)/45)*1000/20</f>
        <v>3.1761116630689883E-3</v>
      </c>
      <c r="N9" s="81"/>
      <c r="O9" s="82"/>
      <c r="P9" s="42"/>
    </row>
    <row r="10" spans="1:31" s="36" customFormat="1" ht="39.75" customHeight="1" x14ac:dyDescent="0.2">
      <c r="A10" s="71">
        <v>9</v>
      </c>
      <c r="B10" s="32">
        <v>715</v>
      </c>
      <c r="C10" s="33">
        <v>2.46E-2</v>
      </c>
      <c r="D10" s="34">
        <f t="shared" si="0"/>
        <v>24.6</v>
      </c>
      <c r="E10" s="35"/>
      <c r="F10" s="71">
        <v>9</v>
      </c>
      <c r="G10" s="32">
        <v>715</v>
      </c>
      <c r="H10" s="78">
        <f t="shared" si="1"/>
        <v>2.46</v>
      </c>
      <c r="I10" s="70">
        <f>(('StDev mM'!F65)/45)*1000/20</f>
        <v>1.044595665780555E-3</v>
      </c>
      <c r="N10" s="81"/>
      <c r="O10" s="82"/>
      <c r="P10" s="42"/>
    </row>
    <row r="11" spans="1:31" s="36" customFormat="1" ht="39.75" customHeight="1" x14ac:dyDescent="0.2">
      <c r="A11" s="71">
        <v>10</v>
      </c>
      <c r="B11" s="32" t="s">
        <v>30</v>
      </c>
      <c r="C11" s="33">
        <v>1.77E-2</v>
      </c>
      <c r="D11" s="34">
        <f t="shared" ref="D11:D16" si="3">C11*1000</f>
        <v>17.7</v>
      </c>
      <c r="E11" s="39"/>
      <c r="F11" s="71">
        <v>10</v>
      </c>
      <c r="G11" s="32" t="s">
        <v>30</v>
      </c>
      <c r="H11" s="78">
        <f t="shared" si="1"/>
        <v>1.77</v>
      </c>
      <c r="I11" s="70">
        <f>(('StDev mM'!F66)/45)*1000/20</f>
        <v>3.534270367249567E-4</v>
      </c>
      <c r="N11" s="81"/>
      <c r="O11" s="82"/>
      <c r="P11" s="42"/>
    </row>
    <row r="12" spans="1:31" s="36" customFormat="1" ht="39.75" customHeight="1" x14ac:dyDescent="0.2">
      <c r="A12" s="71">
        <v>11</v>
      </c>
      <c r="B12" s="32" t="s">
        <v>31</v>
      </c>
      <c r="C12" s="33">
        <v>1.77E-2</v>
      </c>
      <c r="D12" s="34">
        <f t="shared" si="3"/>
        <v>17.7</v>
      </c>
      <c r="E12" s="39"/>
      <c r="F12" s="71">
        <v>11</v>
      </c>
      <c r="G12" s="32" t="s">
        <v>31</v>
      </c>
      <c r="H12" s="78">
        <f t="shared" si="1"/>
        <v>1.77</v>
      </c>
      <c r="I12" s="70">
        <f>(('StDev mM'!F67)/45)*1000/20</f>
        <v>3.2485608530498724E-4</v>
      </c>
      <c r="N12" s="81"/>
      <c r="O12" s="82"/>
      <c r="P12" s="42"/>
    </row>
    <row r="13" spans="1:31" s="36" customFormat="1" ht="39.75" customHeight="1" x14ac:dyDescent="0.2">
      <c r="A13" s="71">
        <v>12</v>
      </c>
      <c r="B13" s="32" t="s">
        <v>32</v>
      </c>
      <c r="C13" s="33">
        <v>5.4000000000000003E-3</v>
      </c>
      <c r="D13" s="34">
        <f t="shared" si="3"/>
        <v>5.4</v>
      </c>
      <c r="E13" s="39"/>
      <c r="F13" s="71">
        <v>12</v>
      </c>
      <c r="G13" s="32" t="s">
        <v>32</v>
      </c>
      <c r="H13" s="78">
        <f t="shared" si="1"/>
        <v>0.54</v>
      </c>
      <c r="I13" s="70">
        <f>(('StDev mM'!F68)/45)*1000/20</f>
        <v>2.263542489167135E-4</v>
      </c>
      <c r="N13" s="81"/>
      <c r="O13" s="82"/>
      <c r="P13" s="42"/>
    </row>
    <row r="14" spans="1:31" s="36" customFormat="1" ht="39.75" customHeight="1" x14ac:dyDescent="0.2">
      <c r="A14" s="71">
        <v>13</v>
      </c>
      <c r="B14" s="32" t="s">
        <v>33</v>
      </c>
      <c r="C14" s="33">
        <v>5.1000000000000004E-3</v>
      </c>
      <c r="D14" s="34">
        <f t="shared" si="3"/>
        <v>5.1000000000000005</v>
      </c>
      <c r="E14" s="39"/>
      <c r="F14" s="71">
        <v>13</v>
      </c>
      <c r="G14" s="32" t="s">
        <v>33</v>
      </c>
      <c r="H14" s="78">
        <f t="shared" si="1"/>
        <v>0.51</v>
      </c>
      <c r="I14" s="70">
        <f>(('StDev mM'!F69)/45)*1000/20</f>
        <v>3.6806309142540403E-5</v>
      </c>
      <c r="N14" s="81"/>
      <c r="O14" s="82"/>
      <c r="P14" s="42"/>
    </row>
    <row r="15" spans="1:31" s="36" customFormat="1" ht="39.75" customHeight="1" x14ac:dyDescent="0.2">
      <c r="A15" s="71">
        <v>14</v>
      </c>
      <c r="B15" s="32" t="s">
        <v>34</v>
      </c>
      <c r="C15" s="33">
        <v>1.6400000000000001E-2</v>
      </c>
      <c r="D15" s="34">
        <f t="shared" si="3"/>
        <v>16.400000000000002</v>
      </c>
      <c r="E15" s="39"/>
      <c r="F15" s="71">
        <v>14</v>
      </c>
      <c r="G15" s="32" t="s">
        <v>34</v>
      </c>
      <c r="H15" s="78">
        <f t="shared" si="1"/>
        <v>1.6400000000000001</v>
      </c>
      <c r="I15" s="70">
        <f>(('StDev mM'!F70)/45)*1000/20</f>
        <v>8.1984550281378508E-5</v>
      </c>
      <c r="N15" s="81"/>
      <c r="O15" s="82"/>
      <c r="P15" s="42"/>
    </row>
    <row r="16" spans="1:31" s="36" customFormat="1" ht="39.75" customHeight="1" x14ac:dyDescent="0.2">
      <c r="A16" s="71">
        <v>15</v>
      </c>
      <c r="B16" s="32" t="s">
        <v>35</v>
      </c>
      <c r="C16" s="33">
        <v>-3.3999999999999998E-3</v>
      </c>
      <c r="D16" s="34">
        <f t="shared" si="3"/>
        <v>-3.4</v>
      </c>
      <c r="E16" s="39"/>
      <c r="F16" s="71">
        <v>15</v>
      </c>
      <c r="G16" s="32" t="s">
        <v>35</v>
      </c>
      <c r="H16" s="78">
        <f t="shared" si="1"/>
        <v>-0.33999999999999997</v>
      </c>
      <c r="I16" s="70">
        <f>(('StDev mM'!F71)/45)*1000/20</f>
        <v>2.3356786988147732E-4</v>
      </c>
      <c r="N16" s="81"/>
      <c r="O16" s="82"/>
      <c r="P16" s="42"/>
    </row>
    <row r="17" spans="1:16" s="36" customFormat="1" ht="39.75" customHeight="1" x14ac:dyDescent="0.2">
      <c r="A17" s="71">
        <v>16</v>
      </c>
      <c r="B17" s="32" t="s">
        <v>36</v>
      </c>
      <c r="C17" s="33">
        <v>2.8999999999999998E-3</v>
      </c>
      <c r="D17" s="34">
        <f>C18*1000</f>
        <v>16.600000000000001</v>
      </c>
      <c r="E17" s="39"/>
      <c r="F17" s="71">
        <v>16</v>
      </c>
      <c r="G17" s="32" t="s">
        <v>36</v>
      </c>
      <c r="H17" s="78">
        <f t="shared" si="1"/>
        <v>1.6600000000000001</v>
      </c>
      <c r="I17" s="70">
        <f>(('StDev mM'!F72)/45)*1000/20</f>
        <v>9.3476615858898408E-5</v>
      </c>
      <c r="N17" s="81"/>
      <c r="O17" s="82"/>
      <c r="P17" s="42"/>
    </row>
    <row r="18" spans="1:16" s="36" customFormat="1" ht="39.75" customHeight="1" x14ac:dyDescent="0.2">
      <c r="A18" s="71">
        <v>17</v>
      </c>
      <c r="B18" s="32" t="s">
        <v>37</v>
      </c>
      <c r="C18" s="33">
        <v>1.66E-2</v>
      </c>
      <c r="D18" s="34">
        <f>C18*1000</f>
        <v>16.600000000000001</v>
      </c>
      <c r="E18" s="39"/>
      <c r="F18" s="71">
        <v>17</v>
      </c>
      <c r="G18" s="32" t="s">
        <v>37</v>
      </c>
      <c r="H18" s="78">
        <f t="shared" si="1"/>
        <v>1.6600000000000001</v>
      </c>
      <c r="I18" s="70">
        <f>(('StDev mM'!F73)/45)*1000/20</f>
        <v>1.613130907061699E-4</v>
      </c>
      <c r="N18" s="81"/>
      <c r="O18" s="82"/>
      <c r="P18" s="42"/>
    </row>
    <row r="19" spans="1:16" s="36" customFormat="1" ht="39.75" customHeight="1" x14ac:dyDescent="0.2">
      <c r="A19" s="71">
        <v>18</v>
      </c>
      <c r="B19" s="32" t="s">
        <v>18</v>
      </c>
      <c r="C19" s="33">
        <v>8.0999999999999996E-3</v>
      </c>
      <c r="D19" s="34">
        <f>C19*1000</f>
        <v>8.1</v>
      </c>
      <c r="E19" s="39"/>
      <c r="F19" s="71">
        <v>18</v>
      </c>
      <c r="G19" s="32" t="s">
        <v>18</v>
      </c>
      <c r="H19" s="78">
        <f t="shared" si="1"/>
        <v>0.80999999999999994</v>
      </c>
      <c r="I19" s="70">
        <f>(('StDev mM'!F74)/45)*1000/20</f>
        <v>2.0713450080281484E-4</v>
      </c>
      <c r="N19" s="42"/>
      <c r="O19" s="42"/>
      <c r="P19" s="42"/>
    </row>
    <row r="20" spans="1:16" s="36" customFormat="1" ht="39.75" customHeight="1" x14ac:dyDescent="0.25">
      <c r="A20" s="50"/>
      <c r="B20" s="67" t="s">
        <v>7</v>
      </c>
      <c r="C20" s="68">
        <v>4.7999999999999996E-3</v>
      </c>
      <c r="D20" s="69">
        <f>C20*1000</f>
        <v>4.8</v>
      </c>
      <c r="E20" s="35"/>
      <c r="F20" s="74"/>
      <c r="G20" s="67" t="s">
        <v>7</v>
      </c>
      <c r="H20" s="79">
        <f t="shared" si="1"/>
        <v>0.48</v>
      </c>
      <c r="I20" s="55">
        <f>(('StDev mM'!F75)/45)*1000/20</f>
        <v>3.7016587763213715E-4</v>
      </c>
      <c r="N20" s="42"/>
      <c r="O20" s="42"/>
      <c r="P20" s="42"/>
    </row>
    <row r="21" spans="1:16" s="36" customFormat="1" ht="39.75" customHeight="1" x14ac:dyDescent="0.25">
      <c r="A21" s="51"/>
      <c r="B21" s="32" t="s">
        <v>19</v>
      </c>
      <c r="C21" s="40">
        <v>2E-3</v>
      </c>
      <c r="D21" s="41">
        <f>C21*1000</f>
        <v>2</v>
      </c>
      <c r="E21" s="39"/>
      <c r="F21" s="75"/>
      <c r="G21" s="32" t="s">
        <v>19</v>
      </c>
      <c r="H21" s="80">
        <f t="shared" si="1"/>
        <v>0.2</v>
      </c>
      <c r="I21" s="55">
        <f>(('StDev mM'!F76)/45)*1000/20</f>
        <v>1.6442173634388822E-4</v>
      </c>
      <c r="N21" s="42"/>
      <c r="O21" s="42"/>
      <c r="P21" s="42"/>
    </row>
    <row r="22" spans="1:16" s="36" customFormat="1" ht="39.75" customHeight="1" x14ac:dyDescent="0.25">
      <c r="A22" s="52"/>
      <c r="B22" s="32" t="s">
        <v>21</v>
      </c>
      <c r="C22" s="53">
        <v>8.9999999999999993E-3</v>
      </c>
      <c r="D22" s="54">
        <f>C22*1000</f>
        <v>9</v>
      </c>
      <c r="E22" s="42"/>
      <c r="F22" s="65"/>
      <c r="G22" s="30"/>
      <c r="H22" s="28"/>
      <c r="I22" s="55"/>
      <c r="N22" s="42"/>
      <c r="O22" s="42"/>
      <c r="P22" s="42"/>
    </row>
    <row r="23" spans="1:16" x14ac:dyDescent="0.25">
      <c r="A23" s="28"/>
      <c r="B23" s="24"/>
      <c r="C23" s="24"/>
      <c r="D23" s="24"/>
      <c r="E23" s="24"/>
      <c r="F23" s="65"/>
      <c r="G23" s="29"/>
      <c r="H23" s="24"/>
    </row>
    <row r="24" spans="1:16" x14ac:dyDescent="0.25">
      <c r="A24" s="28"/>
      <c r="B24" s="24"/>
      <c r="C24" s="24"/>
      <c r="D24" s="24"/>
      <c r="E24" s="24"/>
      <c r="F24" s="65"/>
      <c r="G24" s="29"/>
      <c r="H24" s="24"/>
    </row>
    <row r="25" spans="1:16" x14ac:dyDescent="0.25">
      <c r="A25" s="28"/>
      <c r="B25" s="24"/>
      <c r="C25" s="24"/>
      <c r="D25" s="24"/>
      <c r="E25" s="24"/>
      <c r="F25" s="65"/>
      <c r="G25" s="29"/>
      <c r="H25" s="24"/>
    </row>
    <row r="26" spans="1:16" x14ac:dyDescent="0.25">
      <c r="A26" s="28"/>
      <c r="B26" s="24"/>
      <c r="C26" s="24"/>
      <c r="D26" s="24"/>
      <c r="E26" s="24"/>
      <c r="F26" s="65"/>
      <c r="G26" s="29"/>
      <c r="H26" s="24"/>
    </row>
    <row r="27" spans="1:16" x14ac:dyDescent="0.25">
      <c r="A27" s="28"/>
      <c r="B27" s="24"/>
      <c r="C27" s="24"/>
      <c r="D27" s="24"/>
      <c r="E27" s="24"/>
      <c r="F27" s="65"/>
      <c r="G27" s="29"/>
      <c r="H27" s="24"/>
    </row>
    <row r="28" spans="1:16" x14ac:dyDescent="0.25">
      <c r="A28" s="28"/>
      <c r="B28" s="24"/>
      <c r="C28" s="24"/>
      <c r="D28" s="24"/>
      <c r="E28" s="24"/>
      <c r="F28" s="65"/>
      <c r="G28" s="29"/>
      <c r="H28" s="24"/>
    </row>
    <row r="29" spans="1:16" x14ac:dyDescent="0.25">
      <c r="A29" s="28"/>
      <c r="B29" s="24"/>
      <c r="C29" s="24"/>
      <c r="D29" s="24"/>
      <c r="E29" s="24"/>
      <c r="F29" s="65"/>
      <c r="G29" s="29"/>
      <c r="H29" s="24"/>
    </row>
    <row r="30" spans="1:16" x14ac:dyDescent="0.25">
      <c r="A30" s="28"/>
      <c r="B30" s="24"/>
      <c r="C30" s="24"/>
      <c r="D30" s="24"/>
      <c r="E30" s="24"/>
      <c r="F30" s="65"/>
      <c r="G30" s="29"/>
      <c r="H30" s="24"/>
    </row>
    <row r="31" spans="1:16" x14ac:dyDescent="0.25">
      <c r="A31" s="28"/>
      <c r="B31" s="24"/>
      <c r="C31" s="24"/>
      <c r="D31" s="24"/>
      <c r="E31" s="24"/>
      <c r="F31" s="65"/>
      <c r="G31" s="29"/>
      <c r="H31" s="24"/>
    </row>
    <row r="32" spans="1:16" x14ac:dyDescent="0.25">
      <c r="A32" s="28"/>
      <c r="B32" s="24"/>
      <c r="C32" s="24"/>
      <c r="D32" s="24"/>
      <c r="E32" s="24"/>
      <c r="F32" s="65"/>
      <c r="G32" s="29"/>
      <c r="H32" s="24"/>
    </row>
    <row r="33" spans="1:21" x14ac:dyDescent="0.25">
      <c r="A33" s="28"/>
      <c r="B33" s="24"/>
      <c r="C33" s="24"/>
      <c r="D33" s="24"/>
      <c r="E33" s="24"/>
      <c r="F33" s="65"/>
      <c r="G33" s="29"/>
      <c r="H33" s="24"/>
    </row>
    <row r="34" spans="1:21" x14ac:dyDescent="0.25">
      <c r="A34" s="28"/>
      <c r="B34" s="24"/>
      <c r="C34" s="24"/>
      <c r="D34" s="24"/>
      <c r="E34" s="24"/>
      <c r="F34" s="65"/>
      <c r="G34" s="29"/>
      <c r="H34" s="24"/>
    </row>
    <row r="35" spans="1:21" x14ac:dyDescent="0.25">
      <c r="A35" s="28" t="s">
        <v>2</v>
      </c>
      <c r="B35" s="28">
        <v>1</v>
      </c>
      <c r="C35" s="28">
        <v>2</v>
      </c>
      <c r="D35" s="28">
        <v>3</v>
      </c>
      <c r="E35" s="28">
        <v>4</v>
      </c>
      <c r="F35" s="65">
        <v>5</v>
      </c>
      <c r="G35" s="30">
        <v>6</v>
      </c>
      <c r="H35" s="28">
        <v>7</v>
      </c>
      <c r="I35" s="72">
        <v>8</v>
      </c>
      <c r="J35">
        <v>9</v>
      </c>
      <c r="K35">
        <v>11</v>
      </c>
      <c r="L35">
        <v>12</v>
      </c>
      <c r="M35">
        <v>13</v>
      </c>
      <c r="N35" s="24">
        <v>14</v>
      </c>
      <c r="O35" s="24">
        <v>15</v>
      </c>
      <c r="P35" s="24">
        <v>16</v>
      </c>
      <c r="Q35">
        <v>17</v>
      </c>
      <c r="R35">
        <v>18</v>
      </c>
      <c r="S35" s="28" t="s">
        <v>7</v>
      </c>
      <c r="T35" s="28" t="s">
        <v>19</v>
      </c>
      <c r="U35" s="28" t="s">
        <v>20</v>
      </c>
    </row>
    <row r="36" spans="1:21" x14ac:dyDescent="0.25">
      <c r="A36" s="28">
        <v>0</v>
      </c>
      <c r="B36" s="24">
        <v>0</v>
      </c>
      <c r="C36" s="24">
        <v>0</v>
      </c>
      <c r="D36" s="24">
        <v>0</v>
      </c>
      <c r="E36" s="24">
        <v>0</v>
      </c>
      <c r="F36" s="65">
        <v>0</v>
      </c>
      <c r="G36" s="29">
        <v>0</v>
      </c>
      <c r="H36" s="24">
        <v>0</v>
      </c>
      <c r="I36" s="24">
        <v>0</v>
      </c>
      <c r="J36" s="24">
        <v>0</v>
      </c>
      <c r="K36" s="24">
        <v>0</v>
      </c>
      <c r="L36" s="24">
        <v>0</v>
      </c>
      <c r="M36" s="24">
        <v>0</v>
      </c>
      <c r="N36" s="24">
        <v>0</v>
      </c>
      <c r="O36" s="24">
        <v>0</v>
      </c>
      <c r="P36" s="24">
        <v>0</v>
      </c>
      <c r="Q36" s="24">
        <v>0</v>
      </c>
      <c r="R36" s="24">
        <v>0</v>
      </c>
      <c r="S36" s="24">
        <v>0</v>
      </c>
      <c r="T36" s="24">
        <v>0</v>
      </c>
      <c r="U36" s="24">
        <v>0</v>
      </c>
    </row>
    <row r="37" spans="1:21" x14ac:dyDescent="0.25">
      <c r="A37" s="28">
        <v>14.999833333333333</v>
      </c>
      <c r="B37" s="24">
        <v>0.14076437576116657</v>
      </c>
      <c r="C37" s="24">
        <v>0.72585456370758061</v>
      </c>
      <c r="D37" s="24">
        <v>-8.9937652919039296E-2</v>
      </c>
      <c r="E37" s="24">
        <v>0.18241081322756547</v>
      </c>
      <c r="F37" s="65">
        <v>0.1637588048451335</v>
      </c>
      <c r="G37" s="29">
        <v>0.1616604539021099</v>
      </c>
      <c r="H37" s="24">
        <v>0.10873538011695906</v>
      </c>
      <c r="I37" s="24">
        <v>-0.25390046410585559</v>
      </c>
      <c r="J37" s="24">
        <v>-8.4079756536431682E-2</v>
      </c>
      <c r="K37" s="24">
        <v>0.44310177413515028</v>
      </c>
      <c r="L37" s="24">
        <v>3.9897811680545965E-2</v>
      </c>
      <c r="M37" s="24">
        <v>0.10582100380720411</v>
      </c>
      <c r="N37" s="24">
        <v>0.17798096123673784</v>
      </c>
      <c r="O37" s="24">
        <v>1.1095613486499238</v>
      </c>
      <c r="P37" s="24">
        <v>-2.4305898423356679E-2</v>
      </c>
      <c r="Q37" s="24">
        <v>0.44543327518295428</v>
      </c>
      <c r="R37" s="24">
        <v>-3.1475264145353829E-3</v>
      </c>
      <c r="S37" s="24">
        <v>0.16813036930976596</v>
      </c>
      <c r="T37" s="24">
        <v>-1.2942430726048394E-16</v>
      </c>
      <c r="U37" s="24">
        <v>-5.143874186717573E-2</v>
      </c>
    </row>
    <row r="38" spans="1:21" x14ac:dyDescent="0.25">
      <c r="A38" s="28">
        <v>29.999833333333335</v>
      </c>
      <c r="B38" s="24">
        <v>0.66089311576314147</v>
      </c>
      <c r="C38" s="24">
        <v>0.97249823080214637</v>
      </c>
      <c r="D38" s="24">
        <v>0.10618530084592326</v>
      </c>
      <c r="E38" s="24">
        <v>0.69312611774903188</v>
      </c>
      <c r="F38" s="65">
        <v>0.69204779851442244</v>
      </c>
      <c r="G38" s="29">
        <v>0.39000183777141417</v>
      </c>
      <c r="H38" s="24">
        <v>0.28846496713954989</v>
      </c>
      <c r="I38" s="24">
        <v>-3.6691997739815407E-2</v>
      </c>
      <c r="J38" s="24">
        <v>0.49011066401149855</v>
      </c>
      <c r="K38" s="24">
        <v>0.84097242794290317</v>
      </c>
      <c r="L38" s="24">
        <v>0.2067749991771172</v>
      </c>
      <c r="M38" s="24">
        <v>0.25468734570948942</v>
      </c>
      <c r="N38" s="24">
        <v>0.55582984979647387</v>
      </c>
      <c r="O38" s="24">
        <v>1.1672077120568778</v>
      </c>
      <c r="P38" s="24">
        <v>5.627660654136888E-2</v>
      </c>
      <c r="Q38" s="24">
        <v>0.97121590522585399</v>
      </c>
      <c r="R38" s="24">
        <v>0.20231600342319206</v>
      </c>
      <c r="S38" s="24">
        <v>0.30659238778622605</v>
      </c>
      <c r="T38" s="24">
        <v>0.16425424881779174</v>
      </c>
      <c r="U38" s="24">
        <v>0.20199542202911897</v>
      </c>
    </row>
    <row r="39" spans="1:21" x14ac:dyDescent="0.25">
      <c r="A39" s="28">
        <v>44.999833333333328</v>
      </c>
      <c r="B39" s="24">
        <v>0.80349354859945366</v>
      </c>
      <c r="C39" s="24">
        <v>1.0259478923230527</v>
      </c>
      <c r="D39" s="24">
        <v>0.17940900562851789</v>
      </c>
      <c r="E39" s="24">
        <v>0.85752608538231123</v>
      </c>
      <c r="F39" s="65">
        <v>0.85050243847580176</v>
      </c>
      <c r="G39" s="29">
        <v>0.47311985012562674</v>
      </c>
      <c r="H39" s="24">
        <v>0.31075994590917583</v>
      </c>
      <c r="I39" s="24">
        <v>2.174124727077234E-2</v>
      </c>
      <c r="J39" s="24">
        <v>0.64457260842851349</v>
      </c>
      <c r="K39" s="24">
        <v>0.98124135973141113</v>
      </c>
      <c r="L39" s="24">
        <v>0.23486958680315562</v>
      </c>
      <c r="M39" s="24">
        <v>0.29091304323974421</v>
      </c>
      <c r="N39" s="24">
        <v>0.71119525086951274</v>
      </c>
      <c r="O39" s="24">
        <v>1.1950108620519404</v>
      </c>
      <c r="P39" s="24">
        <v>9.559154295996411E-2</v>
      </c>
      <c r="Q39" s="24">
        <v>0.99537608483372286</v>
      </c>
      <c r="R39" s="24">
        <v>0.27121185938580045</v>
      </c>
      <c r="S39" s="24">
        <v>0.34182719737116402</v>
      </c>
      <c r="T39" s="24">
        <v>0.12613420668619651</v>
      </c>
      <c r="U39" s="24">
        <v>0.2181702105482593</v>
      </c>
    </row>
    <row r="40" spans="1:21" x14ac:dyDescent="0.25">
      <c r="A40" s="28"/>
      <c r="B40" s="28"/>
      <c r="C40" s="28"/>
      <c r="D40" s="28"/>
      <c r="E40" s="28"/>
      <c r="F40" s="65"/>
      <c r="G40" s="30"/>
      <c r="H40" s="28"/>
    </row>
    <row r="41" spans="1:21" x14ac:dyDescent="0.25">
      <c r="A41" s="28"/>
      <c r="B41" s="24"/>
      <c r="C41"/>
      <c r="D41"/>
      <c r="F41" s="64"/>
      <c r="G41" s="25"/>
      <c r="H41"/>
    </row>
    <row r="42" spans="1:21" x14ac:dyDescent="0.25">
      <c r="A42" s="28"/>
      <c r="B42" s="24"/>
      <c r="C42"/>
      <c r="D42"/>
      <c r="F42" s="64"/>
      <c r="G42" s="25"/>
      <c r="H42"/>
    </row>
    <row r="43" spans="1:21" x14ac:dyDescent="0.25">
      <c r="A43" s="28"/>
      <c r="B43" s="24"/>
      <c r="C43"/>
      <c r="D43"/>
      <c r="F43" s="64"/>
      <c r="G43" s="25"/>
      <c r="H43"/>
    </row>
    <row r="44" spans="1:21" x14ac:dyDescent="0.25">
      <c r="A44" s="28"/>
      <c r="B44" s="24"/>
      <c r="C44"/>
      <c r="D44"/>
      <c r="F44" s="64"/>
      <c r="G44" s="25"/>
      <c r="H44"/>
    </row>
    <row r="45" spans="1:21" x14ac:dyDescent="0.25">
      <c r="A45" s="28"/>
      <c r="B45" s="24"/>
      <c r="C45"/>
      <c r="D45"/>
      <c r="F45" s="64"/>
      <c r="G45" s="25"/>
      <c r="H45"/>
    </row>
    <row r="46" spans="1:21" x14ac:dyDescent="0.25">
      <c r="A46" s="28"/>
      <c r="B46" s="24"/>
      <c r="C46"/>
      <c r="D46"/>
      <c r="F46" s="64"/>
      <c r="G46" s="25"/>
      <c r="H46"/>
    </row>
    <row r="47" spans="1:21" x14ac:dyDescent="0.25">
      <c r="A47" s="28"/>
      <c r="B47" s="24"/>
      <c r="C47"/>
      <c r="D47"/>
      <c r="F47" s="64"/>
      <c r="G47" s="25"/>
      <c r="H47"/>
    </row>
    <row r="48" spans="1:21" x14ac:dyDescent="0.25">
      <c r="A48" s="28"/>
      <c r="B48" s="24"/>
      <c r="C48"/>
      <c r="D48"/>
      <c r="F48" s="64"/>
      <c r="G48" s="25"/>
      <c r="H48"/>
    </row>
    <row r="49" spans="1:8" x14ac:dyDescent="0.25">
      <c r="A49" s="28"/>
      <c r="B49" s="24"/>
      <c r="C49"/>
      <c r="D49"/>
      <c r="F49" s="64"/>
      <c r="G49" s="25"/>
      <c r="H49"/>
    </row>
    <row r="50" spans="1:8" x14ac:dyDescent="0.25">
      <c r="A50" s="28"/>
      <c r="B50" s="24"/>
      <c r="C50"/>
      <c r="D50"/>
      <c r="F50" s="64"/>
      <c r="G50" s="25"/>
      <c r="H50"/>
    </row>
    <row r="51" spans="1:8" x14ac:dyDescent="0.25">
      <c r="A51" s="28"/>
      <c r="B51" s="24"/>
      <c r="C51"/>
      <c r="D51"/>
      <c r="F51" s="64"/>
      <c r="G51" s="25"/>
      <c r="H51"/>
    </row>
    <row r="52" spans="1:8" x14ac:dyDescent="0.25">
      <c r="A52" s="28"/>
      <c r="B52" s="24"/>
      <c r="C52"/>
      <c r="D52"/>
      <c r="F52" s="64"/>
      <c r="G52" s="25"/>
      <c r="H52"/>
    </row>
    <row r="53" spans="1:8" x14ac:dyDescent="0.25">
      <c r="A53" s="28"/>
      <c r="B53" s="24"/>
      <c r="C53"/>
      <c r="D53"/>
      <c r="F53" s="64"/>
      <c r="G53" s="25"/>
      <c r="H53"/>
    </row>
    <row r="54" spans="1:8" x14ac:dyDescent="0.25">
      <c r="A54" s="28"/>
      <c r="B54" s="24"/>
      <c r="C54"/>
      <c r="D54"/>
      <c r="F54" s="64"/>
      <c r="G54" s="25"/>
      <c r="H54"/>
    </row>
    <row r="55" spans="1:8" x14ac:dyDescent="0.25">
      <c r="A55" s="28"/>
      <c r="B55" s="24"/>
      <c r="C55"/>
      <c r="D55"/>
      <c r="F55" s="64"/>
      <c r="G55" s="25"/>
      <c r="H55"/>
    </row>
    <row r="56" spans="1:8" x14ac:dyDescent="0.25">
      <c r="A56" s="28"/>
      <c r="B56" s="24"/>
      <c r="C56"/>
      <c r="D56"/>
      <c r="F56" s="64"/>
      <c r="G56" s="25"/>
      <c r="H56"/>
    </row>
    <row r="57" spans="1:8" x14ac:dyDescent="0.25">
      <c r="A57" s="28"/>
      <c r="B57" s="24"/>
      <c r="C57"/>
      <c r="D57"/>
      <c r="F57" s="64"/>
      <c r="G57" s="25"/>
      <c r="H57"/>
    </row>
    <row r="58" spans="1:8" x14ac:dyDescent="0.25">
      <c r="A58" s="28"/>
      <c r="B58" s="24"/>
      <c r="C58"/>
      <c r="D58"/>
      <c r="F58" s="64"/>
      <c r="G58" s="25"/>
      <c r="H58"/>
    </row>
    <row r="59" spans="1:8" x14ac:dyDescent="0.25">
      <c r="A59" s="28"/>
      <c r="B59" s="24"/>
      <c r="C59"/>
      <c r="D59"/>
      <c r="F59" s="64"/>
      <c r="G59" s="25"/>
      <c r="H59"/>
    </row>
    <row r="60" spans="1:8" x14ac:dyDescent="0.25">
      <c r="A60" s="28"/>
      <c r="B60" s="24"/>
      <c r="C60"/>
      <c r="D60"/>
      <c r="F60" s="65"/>
      <c r="G60" s="29"/>
      <c r="H60" s="24"/>
    </row>
    <row r="61" spans="1:8" x14ac:dyDescent="0.25">
      <c r="A61" s="28"/>
      <c r="B61" s="24"/>
      <c r="C61" s="24"/>
      <c r="D61" s="24"/>
      <c r="E61" s="24"/>
      <c r="F61" s="65"/>
      <c r="G61" s="29"/>
      <c r="H61" s="24"/>
    </row>
    <row r="62" spans="1:8" x14ac:dyDescent="0.25">
      <c r="A62" s="28"/>
      <c r="B62" s="24"/>
      <c r="C62" s="24"/>
      <c r="D62" s="24"/>
      <c r="E62" s="24"/>
      <c r="F62" s="65"/>
      <c r="G62" s="29"/>
      <c r="H62" s="24"/>
    </row>
    <row r="63" spans="1:8" x14ac:dyDescent="0.25">
      <c r="A63" s="28"/>
      <c r="B63" s="24"/>
      <c r="C63" s="24"/>
      <c r="D63" s="24"/>
      <c r="E63" s="24"/>
      <c r="F63" s="65"/>
      <c r="G63" s="29"/>
      <c r="H63" s="24"/>
    </row>
    <row r="64" spans="1:8" x14ac:dyDescent="0.25">
      <c r="A64" s="28"/>
      <c r="B64" s="24"/>
      <c r="C64" s="24"/>
      <c r="D64" s="24"/>
      <c r="E64" s="24"/>
      <c r="F64" s="65"/>
      <c r="G64" s="29"/>
      <c r="H64" s="24"/>
    </row>
    <row r="65" spans="1:8" x14ac:dyDescent="0.25">
      <c r="A65" s="28"/>
      <c r="B65" s="24"/>
      <c r="C65" s="24"/>
      <c r="D65" s="24"/>
      <c r="E65" s="24"/>
      <c r="F65" s="65"/>
      <c r="G65" s="29"/>
      <c r="H65" s="24"/>
    </row>
    <row r="66" spans="1:8" x14ac:dyDescent="0.25">
      <c r="A66" s="28"/>
      <c r="B66" s="24"/>
      <c r="C66" s="24"/>
      <c r="D66" s="24"/>
      <c r="E66" s="24"/>
      <c r="F66" s="65"/>
      <c r="G66" s="29"/>
      <c r="H66" s="24"/>
    </row>
    <row r="67" spans="1:8" x14ac:dyDescent="0.25">
      <c r="A67" s="28"/>
      <c r="B67" s="24"/>
      <c r="C67" s="24"/>
      <c r="D67" s="24"/>
      <c r="E67" s="24"/>
      <c r="F67" s="65"/>
      <c r="G67" s="29"/>
      <c r="H67" s="24"/>
    </row>
    <row r="68" spans="1:8" x14ac:dyDescent="0.25">
      <c r="A68" s="28"/>
      <c r="B68" s="24"/>
      <c r="C68" s="24"/>
      <c r="D68" s="24"/>
      <c r="E68" s="24"/>
      <c r="F68" s="65"/>
      <c r="G68" s="29"/>
      <c r="H68" s="24"/>
    </row>
    <row r="69" spans="1:8" x14ac:dyDescent="0.25">
      <c r="A69" s="28"/>
      <c r="B69" s="24"/>
      <c r="C69" s="24"/>
      <c r="D69" s="24"/>
      <c r="E69" s="24"/>
      <c r="F69" s="65"/>
      <c r="G69" s="29"/>
      <c r="H69" s="24"/>
    </row>
    <row r="70" spans="1:8" x14ac:dyDescent="0.25">
      <c r="A70" s="28"/>
      <c r="B70" s="24"/>
      <c r="C70" s="24"/>
      <c r="D70" s="24"/>
      <c r="E70" s="24"/>
      <c r="F70" s="65"/>
      <c r="G70" s="29"/>
      <c r="H70" s="24"/>
    </row>
    <row r="71" spans="1:8" x14ac:dyDescent="0.25">
      <c r="A71" s="28"/>
      <c r="B71" s="24"/>
      <c r="C71" s="24"/>
      <c r="D71" s="24"/>
      <c r="E71" s="24"/>
      <c r="F71" s="65"/>
      <c r="G71" s="29"/>
      <c r="H71" s="24"/>
    </row>
    <row r="72" spans="1:8" x14ac:dyDescent="0.25">
      <c r="A72" s="28"/>
      <c r="B72" s="24"/>
      <c r="C72" s="24"/>
      <c r="D72" s="24"/>
      <c r="E72" s="24"/>
      <c r="F72" s="65"/>
      <c r="G72" s="29"/>
      <c r="H72" s="24"/>
    </row>
    <row r="73" spans="1:8" x14ac:dyDescent="0.25">
      <c r="A73" s="28"/>
      <c r="B73" s="24"/>
      <c r="C73" s="24"/>
      <c r="D73" s="24"/>
      <c r="E73" s="24"/>
      <c r="F73" s="65"/>
      <c r="G73" s="29"/>
      <c r="H73" s="24"/>
    </row>
    <row r="74" spans="1:8" x14ac:dyDescent="0.25">
      <c r="A74" s="28"/>
      <c r="B74" s="24"/>
      <c r="C74" s="24"/>
      <c r="D74" s="24"/>
      <c r="E74" s="24"/>
      <c r="F74" s="65"/>
      <c r="G74" s="29"/>
      <c r="H74" s="24"/>
    </row>
    <row r="75" spans="1:8" x14ac:dyDescent="0.25">
      <c r="A75" s="28"/>
      <c r="B75" s="24"/>
      <c r="C75" s="24"/>
      <c r="D75" s="24"/>
      <c r="E75" s="24"/>
      <c r="F75" s="65"/>
      <c r="G75" s="29"/>
      <c r="H75" s="24"/>
    </row>
    <row r="76" spans="1:8" x14ac:dyDescent="0.25">
      <c r="A76" s="28"/>
      <c r="B76" s="24"/>
      <c r="C76" s="24"/>
      <c r="D76" s="24"/>
      <c r="E76" s="24"/>
      <c r="F76" s="65"/>
      <c r="G76" s="29"/>
      <c r="H76" s="24"/>
    </row>
    <row r="77" spans="1:8" x14ac:dyDescent="0.25">
      <c r="A77" s="28"/>
      <c r="B77" s="24"/>
      <c r="C77" s="24"/>
      <c r="D77" s="24"/>
      <c r="E77" s="24"/>
      <c r="F77" s="65"/>
      <c r="G77" s="29"/>
      <c r="H77" s="24"/>
    </row>
    <row r="78" spans="1:8" x14ac:dyDescent="0.25">
      <c r="A78" s="28"/>
      <c r="B78" s="24"/>
      <c r="C78" s="24"/>
      <c r="D78" s="24"/>
      <c r="E78" s="24"/>
      <c r="F78" s="65"/>
      <c r="G78" s="29"/>
      <c r="H78" s="24"/>
    </row>
    <row r="79" spans="1:8" x14ac:dyDescent="0.25">
      <c r="A79" s="28"/>
      <c r="B79" s="24"/>
      <c r="C79" s="24"/>
      <c r="D79" s="24"/>
      <c r="E79" s="24"/>
      <c r="F79" s="65"/>
      <c r="G79" s="29"/>
      <c r="H79" s="24"/>
    </row>
    <row r="80" spans="1:8" x14ac:dyDescent="0.25">
      <c r="A80" s="28"/>
      <c r="B80" s="24"/>
      <c r="C80" s="24"/>
      <c r="D80" s="24"/>
      <c r="E80" s="24"/>
      <c r="F80" s="65"/>
      <c r="G80" s="29"/>
      <c r="H80" s="24"/>
    </row>
    <row r="81" spans="1:8" x14ac:dyDescent="0.25">
      <c r="A81" s="28"/>
      <c r="B81" s="24"/>
      <c r="C81" s="24"/>
      <c r="D81" s="24"/>
      <c r="E81" s="24"/>
      <c r="F81" s="65"/>
      <c r="G81" s="29"/>
      <c r="H81" s="24"/>
    </row>
    <row r="82" spans="1:8" x14ac:dyDescent="0.25">
      <c r="A82" s="28"/>
      <c r="B82" s="24"/>
      <c r="C82" s="24"/>
      <c r="D82" s="24"/>
      <c r="E82" s="24"/>
      <c r="F82" s="65"/>
      <c r="G82" s="29"/>
      <c r="H82" s="24"/>
    </row>
    <row r="83" spans="1:8" x14ac:dyDescent="0.25">
      <c r="A83" s="28"/>
      <c r="B83" s="24"/>
      <c r="C83" s="24"/>
      <c r="D83" s="24"/>
      <c r="E83" s="24"/>
      <c r="F83" s="65"/>
      <c r="G83" s="29"/>
      <c r="H83" s="24"/>
    </row>
    <row r="84" spans="1:8" x14ac:dyDescent="0.25">
      <c r="A84" s="28"/>
      <c r="B84" s="24"/>
      <c r="C84" s="24"/>
      <c r="D84" s="24"/>
      <c r="E84" s="24"/>
      <c r="F84" s="65"/>
      <c r="G84" s="29"/>
      <c r="H84" s="24"/>
    </row>
    <row r="85" spans="1:8" x14ac:dyDescent="0.25">
      <c r="A85" s="28"/>
      <c r="B85" s="24"/>
      <c r="C85" s="24"/>
      <c r="D85" s="24"/>
      <c r="E85" s="24"/>
      <c r="F85" s="65"/>
      <c r="G85" s="29"/>
      <c r="H85" s="24"/>
    </row>
    <row r="86" spans="1:8" x14ac:dyDescent="0.25">
      <c r="A86" s="28"/>
      <c r="B86" s="24"/>
      <c r="C86" s="24"/>
      <c r="D86" s="24"/>
      <c r="E86" s="24"/>
      <c r="F86" s="65"/>
      <c r="G86" s="29"/>
      <c r="H86" s="24"/>
    </row>
    <row r="87" spans="1:8" x14ac:dyDescent="0.25">
      <c r="A87" s="28"/>
      <c r="B87" s="24"/>
      <c r="C87" s="24"/>
      <c r="D87" s="24"/>
      <c r="E87" s="24"/>
      <c r="F87" s="65"/>
      <c r="G87" s="29"/>
      <c r="H87" s="24"/>
    </row>
    <row r="88" spans="1:8" x14ac:dyDescent="0.25">
      <c r="A88" s="28"/>
      <c r="B88" s="24"/>
      <c r="C88" s="24"/>
      <c r="D88" s="24"/>
      <c r="E88" s="24"/>
    </row>
  </sheetData>
  <mergeCells count="1">
    <mergeCell ref="F20:F21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F6A4E-8461-4A7C-9063-3C1E5E0B9AD8}">
  <dimension ref="A1:N88"/>
  <sheetViews>
    <sheetView topLeftCell="A7" workbookViewId="0">
      <selection activeCell="G23" sqref="G23"/>
    </sheetView>
  </sheetViews>
  <sheetFormatPr defaultRowHeight="15.75" x14ac:dyDescent="0.25"/>
  <cols>
    <col min="1" max="1" width="17.875" style="26" customWidth="1"/>
    <col min="2" max="2" width="17.875" style="31" customWidth="1"/>
    <col min="9" max="9" width="9.875" bestFit="1" customWidth="1"/>
    <col min="13" max="13" width="10.875" bestFit="1" customWidth="1"/>
  </cols>
  <sheetData>
    <row r="1" spans="1:14" x14ac:dyDescent="0.25">
      <c r="A1" s="45" t="s">
        <v>23</v>
      </c>
      <c r="B1" s="46" t="s">
        <v>24</v>
      </c>
    </row>
    <row r="2" spans="1:14" x14ac:dyDescent="0.25">
      <c r="A2" s="48">
        <v>1</v>
      </c>
      <c r="B2" s="32" t="s">
        <v>28</v>
      </c>
      <c r="C2" s="10">
        <f>'µmol Ester Cleaved'!CU57/TTON!$I$8</f>
        <v>15.81913746347316</v>
      </c>
      <c r="E2" t="s">
        <v>42</v>
      </c>
    </row>
    <row r="3" spans="1:14" x14ac:dyDescent="0.25">
      <c r="A3" s="48">
        <v>2</v>
      </c>
      <c r="B3" s="32" t="s">
        <v>29</v>
      </c>
      <c r="C3" s="10">
        <f>'µmol Ester Cleaved'!CU58/TTON!$I$8</f>
        <v>17.57232910554476</v>
      </c>
      <c r="E3">
        <f>1*10^-3</f>
        <v>1E-3</v>
      </c>
      <c r="F3" t="s">
        <v>39</v>
      </c>
      <c r="G3">
        <f>200*10^-6</f>
        <v>1.9999999999999998E-4</v>
      </c>
      <c r="H3" t="s">
        <v>40</v>
      </c>
      <c r="I3">
        <f>E3*G3</f>
        <v>1.9999999999999999E-7</v>
      </c>
      <c r="J3" t="s">
        <v>39</v>
      </c>
      <c r="K3">
        <f>I3*10^6</f>
        <v>0.19999999999999998</v>
      </c>
      <c r="L3" t="s">
        <v>41</v>
      </c>
      <c r="M3">
        <f>K3/I8</f>
        <v>9.9999999999999982</v>
      </c>
      <c r="N3" t="s">
        <v>43</v>
      </c>
    </row>
    <row r="4" spans="1:14" x14ac:dyDescent="0.25">
      <c r="A4" s="48">
        <v>3</v>
      </c>
      <c r="B4" s="32">
        <v>501</v>
      </c>
      <c r="C4" s="10">
        <f>'µmol Ester Cleaved'!CU59/TTON!$I$8</f>
        <v>10.789652546913441</v>
      </c>
      <c r="F4" t="s">
        <v>40</v>
      </c>
    </row>
    <row r="5" spans="1:14" x14ac:dyDescent="0.25">
      <c r="A5" s="48">
        <v>4</v>
      </c>
      <c r="B5" s="32">
        <v>702</v>
      </c>
      <c r="C5" s="10">
        <f>'µmol Ester Cleaved'!CU60/TTON!$I$8</f>
        <v>16.446116953578414</v>
      </c>
    </row>
    <row r="6" spans="1:14" x14ac:dyDescent="0.25">
      <c r="A6" s="48">
        <v>5</v>
      </c>
      <c r="B6" s="32">
        <v>703</v>
      </c>
      <c r="C6" s="10">
        <f>'µmol Ester Cleaved'!CU61/TTON!$I$8</f>
        <v>15.672641480969379</v>
      </c>
      <c r="E6" t="s">
        <v>44</v>
      </c>
    </row>
    <row r="7" spans="1:14" x14ac:dyDescent="0.25">
      <c r="A7" s="48">
        <v>6</v>
      </c>
      <c r="B7" s="32">
        <v>705</v>
      </c>
      <c r="C7" s="10">
        <f>'µmol Ester Cleaved'!CU62/TTON!$I$8</f>
        <v>10.871886531787036</v>
      </c>
      <c r="E7">
        <f>0.1*10^-3</f>
        <v>1E-4</v>
      </c>
      <c r="F7" t="s">
        <v>39</v>
      </c>
      <c r="G7">
        <f>200*10^-6</f>
        <v>1.9999999999999998E-4</v>
      </c>
      <c r="H7" t="s">
        <v>40</v>
      </c>
      <c r="I7">
        <f>E7*G7</f>
        <v>2E-8</v>
      </c>
      <c r="J7" t="s">
        <v>39</v>
      </c>
    </row>
    <row r="8" spans="1:14" x14ac:dyDescent="0.25">
      <c r="A8" s="48">
        <v>7</v>
      </c>
      <c r="B8" s="32">
        <v>707</v>
      </c>
      <c r="C8" s="10">
        <f>'µmol Ester Cleaved'!CU63/TTON!$I$8</f>
        <v>8.5260078941882274</v>
      </c>
      <c r="F8" t="s">
        <v>40</v>
      </c>
      <c r="I8">
        <f>I7*10^6</f>
        <v>0.02</v>
      </c>
      <c r="J8" t="s">
        <v>41</v>
      </c>
    </row>
    <row r="9" spans="1:14" x14ac:dyDescent="0.25">
      <c r="A9" s="48">
        <v>8</v>
      </c>
      <c r="B9" s="32">
        <v>708</v>
      </c>
      <c r="C9" s="10">
        <f>'µmol Ester Cleaved'!CU64/TTON!$I$8</f>
        <v>10.241021206602033</v>
      </c>
    </row>
    <row r="10" spans="1:14" x14ac:dyDescent="0.25">
      <c r="A10" s="48">
        <v>9</v>
      </c>
      <c r="B10" s="32">
        <v>715</v>
      </c>
      <c r="C10" s="10">
        <f>'µmol Ester Cleaved'!CU65/TTON!$I$8</f>
        <v>14.175137787140306</v>
      </c>
    </row>
    <row r="11" spans="1:14" ht="38.25" x14ac:dyDescent="0.25">
      <c r="A11" s="48">
        <v>10</v>
      </c>
      <c r="B11" s="32" t="s">
        <v>30</v>
      </c>
      <c r="C11" s="10">
        <f>'µmol Ester Cleaved'!CU66/TTON!$I$8</f>
        <v>20.129985754985743</v>
      </c>
    </row>
    <row r="12" spans="1:14" x14ac:dyDescent="0.25">
      <c r="A12" s="48">
        <v>11</v>
      </c>
      <c r="B12" s="32" t="s">
        <v>31</v>
      </c>
      <c r="C12" s="10">
        <f>'µmol Ester Cleaved'!CU67/TTON!$I$8</f>
        <v>15.23412499222832</v>
      </c>
    </row>
    <row r="13" spans="1:14" x14ac:dyDescent="0.25">
      <c r="A13" s="48">
        <v>12</v>
      </c>
      <c r="B13" s="32" t="s">
        <v>32</v>
      </c>
      <c r="C13" s="10">
        <f>'µmol Ester Cleaved'!CU68/TTON!$I$8</f>
        <v>5.9954549444279577</v>
      </c>
    </row>
    <row r="14" spans="1:14" ht="25.5" x14ac:dyDescent="0.25">
      <c r="A14" s="48">
        <v>13</v>
      </c>
      <c r="B14" s="32" t="s">
        <v>33</v>
      </c>
      <c r="C14" s="10">
        <f>'µmol Ester Cleaved'!CU69/TTON!$I$8</f>
        <v>5.4638727055286456</v>
      </c>
    </row>
    <row r="15" spans="1:14" ht="25.5" x14ac:dyDescent="0.25">
      <c r="A15" s="48">
        <v>14</v>
      </c>
      <c r="B15" s="32" t="s">
        <v>34</v>
      </c>
      <c r="C15" s="10">
        <f>'µmol Ester Cleaved'!CU70/TTON!$I$8</f>
        <v>11.257652809321584</v>
      </c>
    </row>
    <row r="16" spans="1:14" ht="25.5" x14ac:dyDescent="0.25">
      <c r="A16" s="48">
        <v>15</v>
      </c>
      <c r="B16" s="32" t="s">
        <v>35</v>
      </c>
      <c r="C16" s="10">
        <f>'µmol Ester Cleaved'!CU71/TTON!$I$8</f>
        <v>-0.93230898149065899</v>
      </c>
    </row>
    <row r="17" spans="1:3" ht="25.5" x14ac:dyDescent="0.25">
      <c r="A17" s="48">
        <v>16</v>
      </c>
      <c r="B17" s="32" t="s">
        <v>36</v>
      </c>
      <c r="C17" s="10">
        <f>'µmol Ester Cleaved'!CU72/TTON!$I$8</f>
        <v>3.9941527325191983</v>
      </c>
    </row>
    <row r="18" spans="1:3" ht="25.5" x14ac:dyDescent="0.25">
      <c r="A18" s="48">
        <v>17</v>
      </c>
      <c r="B18" s="32" t="s">
        <v>37</v>
      </c>
      <c r="C18" s="10">
        <f>'µmol Ester Cleaved'!CU73/TTON!$I$8</f>
        <v>13.155203224603071</v>
      </c>
    </row>
    <row r="19" spans="1:3" ht="25.5" x14ac:dyDescent="0.25">
      <c r="A19" s="48">
        <v>18</v>
      </c>
      <c r="B19" s="32" t="s">
        <v>18</v>
      </c>
      <c r="C19" s="10">
        <f>'µmol Ester Cleaved'!CU74/TTON!$I$8</f>
        <v>5.8841257693953164</v>
      </c>
    </row>
    <row r="20" spans="1:3" x14ac:dyDescent="0.25">
      <c r="A20" s="76"/>
      <c r="B20" s="32" t="s">
        <v>7</v>
      </c>
      <c r="C20" s="10">
        <f>'µmol Ester Cleaved'!CU75/TTON!$I$8</f>
        <v>6.7934111780388742</v>
      </c>
    </row>
    <row r="21" spans="1:3" x14ac:dyDescent="0.25">
      <c r="A21" s="74"/>
      <c r="B21" s="32" t="s">
        <v>19</v>
      </c>
      <c r="C21" s="10">
        <f>'µmol Ester Cleaved'!CU76/TTON!$I$8</f>
        <v>4.5414726034911892</v>
      </c>
    </row>
    <row r="22" spans="1:3" ht="16.5" thickBot="1" x14ac:dyDescent="0.3">
      <c r="A22" s="77"/>
      <c r="B22" s="49" t="s">
        <v>21</v>
      </c>
      <c r="C22" s="10">
        <f>'µmol Ester Cleaved'!CU77/TTON!$I$8</f>
        <v>4.3387194436215619</v>
      </c>
    </row>
    <row r="23" spans="1:3" x14ac:dyDescent="0.25">
      <c r="A23" s="28"/>
      <c r="B23" s="29"/>
    </row>
    <row r="24" spans="1:3" x14ac:dyDescent="0.25">
      <c r="A24" s="28"/>
      <c r="B24" s="29"/>
    </row>
    <row r="25" spans="1:3" x14ac:dyDescent="0.25">
      <c r="A25" s="28">
        <v>11</v>
      </c>
      <c r="B25" s="29"/>
    </row>
    <row r="26" spans="1:3" x14ac:dyDescent="0.25">
      <c r="A26" s="28">
        <v>12</v>
      </c>
      <c r="B26" s="29"/>
    </row>
    <row r="27" spans="1:3" x14ac:dyDescent="0.25">
      <c r="A27" s="28"/>
      <c r="B27" s="29"/>
    </row>
    <row r="28" spans="1:3" x14ac:dyDescent="0.25">
      <c r="A28" s="28"/>
      <c r="B28" s="29"/>
    </row>
    <row r="29" spans="1:3" x14ac:dyDescent="0.25">
      <c r="A29" s="28"/>
      <c r="B29" s="29"/>
    </row>
    <row r="30" spans="1:3" x14ac:dyDescent="0.25">
      <c r="A30" s="28"/>
      <c r="B30" s="29"/>
    </row>
    <row r="31" spans="1:3" x14ac:dyDescent="0.25">
      <c r="A31" s="28"/>
      <c r="B31" s="29"/>
    </row>
    <row r="32" spans="1:3" x14ac:dyDescent="0.25">
      <c r="A32" s="28"/>
      <c r="B32" s="29"/>
    </row>
    <row r="33" spans="1:2" x14ac:dyDescent="0.25">
      <c r="A33" s="28"/>
      <c r="B33" s="29"/>
    </row>
    <row r="34" spans="1:2" x14ac:dyDescent="0.25">
      <c r="A34" s="28"/>
      <c r="B34" s="29"/>
    </row>
    <row r="35" spans="1:2" x14ac:dyDescent="0.25">
      <c r="A35" s="28">
        <v>703</v>
      </c>
      <c r="B35" s="30">
        <v>705</v>
      </c>
    </row>
    <row r="36" spans="1:2" x14ac:dyDescent="0.25">
      <c r="A36" s="24">
        <v>0</v>
      </c>
      <c r="B36" s="29">
        <v>0</v>
      </c>
    </row>
    <row r="37" spans="1:2" x14ac:dyDescent="0.25">
      <c r="A37" s="24">
        <v>0.1637588048451335</v>
      </c>
      <c r="B37" s="29">
        <v>0.1616604539021099</v>
      </c>
    </row>
    <row r="38" spans="1:2" x14ac:dyDescent="0.25">
      <c r="A38" s="24">
        <v>0.69204779851442244</v>
      </c>
      <c r="B38" s="29">
        <v>0.39000183777141417</v>
      </c>
    </row>
    <row r="39" spans="1:2" x14ac:dyDescent="0.25">
      <c r="A39" s="24">
        <v>0.85050243847580176</v>
      </c>
      <c r="B39" s="29">
        <v>0.47311985012562674</v>
      </c>
    </row>
    <row r="40" spans="1:2" x14ac:dyDescent="0.25">
      <c r="A40" s="28"/>
      <c r="B40" s="30"/>
    </row>
    <row r="41" spans="1:2" x14ac:dyDescent="0.25">
      <c r="A41"/>
      <c r="B41" s="25"/>
    </row>
    <row r="42" spans="1:2" x14ac:dyDescent="0.25">
      <c r="A42"/>
      <c r="B42" s="25"/>
    </row>
    <row r="43" spans="1:2" x14ac:dyDescent="0.25">
      <c r="A43"/>
      <c r="B43" s="25"/>
    </row>
    <row r="44" spans="1:2" x14ac:dyDescent="0.25">
      <c r="A44"/>
      <c r="B44" s="25"/>
    </row>
    <row r="45" spans="1:2" x14ac:dyDescent="0.25">
      <c r="A45"/>
      <c r="B45" s="25"/>
    </row>
    <row r="46" spans="1:2" x14ac:dyDescent="0.25">
      <c r="A46"/>
      <c r="B46" s="25"/>
    </row>
    <row r="47" spans="1:2" x14ac:dyDescent="0.25">
      <c r="A47"/>
      <c r="B47" s="25"/>
    </row>
    <row r="48" spans="1:2" x14ac:dyDescent="0.25">
      <c r="A48"/>
      <c r="B48" s="25"/>
    </row>
    <row r="49" spans="1:2" x14ac:dyDescent="0.25">
      <c r="A49"/>
      <c r="B49" s="25"/>
    </row>
    <row r="50" spans="1:2" x14ac:dyDescent="0.25">
      <c r="A50"/>
      <c r="B50" s="25"/>
    </row>
    <row r="51" spans="1:2" x14ac:dyDescent="0.25">
      <c r="A51"/>
      <c r="B51" s="25"/>
    </row>
    <row r="52" spans="1:2" x14ac:dyDescent="0.25">
      <c r="A52"/>
      <c r="B52" s="25"/>
    </row>
    <row r="53" spans="1:2" x14ac:dyDescent="0.25">
      <c r="A53"/>
      <c r="B53" s="25"/>
    </row>
    <row r="54" spans="1:2" x14ac:dyDescent="0.25">
      <c r="A54"/>
      <c r="B54" s="25"/>
    </row>
    <row r="55" spans="1:2" x14ac:dyDescent="0.25">
      <c r="A55"/>
      <c r="B55" s="25"/>
    </row>
    <row r="56" spans="1:2" x14ac:dyDescent="0.25">
      <c r="A56"/>
      <c r="B56" s="25"/>
    </row>
    <row r="57" spans="1:2" x14ac:dyDescent="0.25">
      <c r="A57"/>
      <c r="B57" s="25"/>
    </row>
    <row r="58" spans="1:2" x14ac:dyDescent="0.25">
      <c r="A58"/>
      <c r="B58" s="25"/>
    </row>
    <row r="59" spans="1:2" x14ac:dyDescent="0.25">
      <c r="A59"/>
      <c r="B59" s="25"/>
    </row>
    <row r="60" spans="1:2" x14ac:dyDescent="0.25">
      <c r="A60"/>
      <c r="B60" s="25"/>
    </row>
    <row r="61" spans="1:2" x14ac:dyDescent="0.25">
      <c r="A61" s="28"/>
      <c r="B61" s="29"/>
    </row>
    <row r="62" spans="1:2" x14ac:dyDescent="0.25">
      <c r="A62" s="28"/>
      <c r="B62" s="29"/>
    </row>
    <row r="63" spans="1:2" x14ac:dyDescent="0.25">
      <c r="A63" s="28"/>
      <c r="B63" s="29"/>
    </row>
    <row r="64" spans="1:2" x14ac:dyDescent="0.25">
      <c r="A64" s="28"/>
      <c r="B64" s="29"/>
    </row>
    <row r="65" spans="1:2" x14ac:dyDescent="0.25">
      <c r="A65" s="28"/>
      <c r="B65" s="29"/>
    </row>
    <row r="66" spans="1:2" x14ac:dyDescent="0.25">
      <c r="A66" s="28"/>
      <c r="B66" s="29"/>
    </row>
    <row r="67" spans="1:2" x14ac:dyDescent="0.25">
      <c r="A67" s="28"/>
      <c r="B67" s="29"/>
    </row>
    <row r="68" spans="1:2" x14ac:dyDescent="0.25">
      <c r="A68" s="28"/>
      <c r="B68" s="29"/>
    </row>
    <row r="69" spans="1:2" x14ac:dyDescent="0.25">
      <c r="A69" s="28"/>
      <c r="B69" s="29"/>
    </row>
    <row r="70" spans="1:2" x14ac:dyDescent="0.25">
      <c r="A70" s="28"/>
      <c r="B70" s="29"/>
    </row>
    <row r="71" spans="1:2" x14ac:dyDescent="0.25">
      <c r="A71" s="28"/>
      <c r="B71" s="29"/>
    </row>
    <row r="72" spans="1:2" x14ac:dyDescent="0.25">
      <c r="A72" s="28"/>
      <c r="B72" s="29"/>
    </row>
    <row r="73" spans="1:2" x14ac:dyDescent="0.25">
      <c r="A73" s="28"/>
      <c r="B73" s="29"/>
    </row>
    <row r="74" spans="1:2" x14ac:dyDescent="0.25">
      <c r="A74" s="28"/>
      <c r="B74" s="29"/>
    </row>
    <row r="75" spans="1:2" x14ac:dyDescent="0.25">
      <c r="A75" s="28"/>
      <c r="B75" s="29"/>
    </row>
    <row r="76" spans="1:2" x14ac:dyDescent="0.25">
      <c r="A76" s="28"/>
      <c r="B76" s="29"/>
    </row>
    <row r="77" spans="1:2" x14ac:dyDescent="0.25">
      <c r="A77" s="28"/>
      <c r="B77" s="29"/>
    </row>
    <row r="78" spans="1:2" x14ac:dyDescent="0.25">
      <c r="A78" s="28"/>
      <c r="B78" s="29"/>
    </row>
    <row r="79" spans="1:2" x14ac:dyDescent="0.25">
      <c r="A79" s="28"/>
      <c r="B79" s="29"/>
    </row>
    <row r="80" spans="1:2" x14ac:dyDescent="0.25">
      <c r="A80" s="28"/>
      <c r="B80" s="29"/>
    </row>
    <row r="81" spans="1:2" x14ac:dyDescent="0.25">
      <c r="A81" s="28"/>
      <c r="B81" s="29"/>
    </row>
    <row r="82" spans="1:2" x14ac:dyDescent="0.25">
      <c r="A82" s="28"/>
      <c r="B82" s="29"/>
    </row>
    <row r="83" spans="1:2" x14ac:dyDescent="0.25">
      <c r="A83" s="28"/>
      <c r="B83" s="29"/>
    </row>
    <row r="84" spans="1:2" x14ac:dyDescent="0.25">
      <c r="A84" s="28"/>
      <c r="B84" s="29"/>
    </row>
    <row r="85" spans="1:2" x14ac:dyDescent="0.25">
      <c r="A85" s="28"/>
      <c r="B85" s="29"/>
    </row>
    <row r="86" spans="1:2" x14ac:dyDescent="0.25">
      <c r="A86" s="28"/>
      <c r="B86" s="29"/>
    </row>
    <row r="87" spans="1:2" x14ac:dyDescent="0.25">
      <c r="A87" s="28"/>
      <c r="B87" s="29"/>
    </row>
    <row r="88" spans="1:2" x14ac:dyDescent="0.25">
      <c r="A88" s="28"/>
      <c r="B88" s="29"/>
    </row>
  </sheetData>
  <mergeCells count="1">
    <mergeCell ref="A20:A2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Abs550</vt:lpstr>
      <vt:lpstr>Average ∆Abs550</vt:lpstr>
      <vt:lpstr>µmol Indicator Protonated</vt:lpstr>
      <vt:lpstr>µmol Buffer Protonated</vt:lpstr>
      <vt:lpstr>µmol Ester Cleaved</vt:lpstr>
      <vt:lpstr>mM Ester Cleaved</vt:lpstr>
      <vt:lpstr>STDEV</vt:lpstr>
      <vt:lpstr>StDev mM</vt:lpstr>
      <vt:lpstr>Specific Activity</vt:lpstr>
      <vt:lpstr>TTON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Jessica Lusty</cp:lastModifiedBy>
  <dcterms:created xsi:type="dcterms:W3CDTF">2021-02-16T18:52:47Z</dcterms:created>
  <dcterms:modified xsi:type="dcterms:W3CDTF">2021-09-27T17:47:13Z</dcterms:modified>
</cp:coreProperties>
</file>